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450" windowWidth="20115" windowHeight="769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8" sheetId="16" r:id="rId29"/>
    <sheet name="29" sheetId="77" r:id="rId30"/>
    <sheet name="30" sheetId="80" r:id="rId31"/>
    <sheet name="31" sheetId="81" r:id="rId32"/>
    <sheet name="32" sheetId="82" r:id="rId33"/>
    <sheet name="33" sheetId="85" r:id="rId34"/>
    <sheet name="34" sheetId="86" r:id="rId35"/>
    <sheet name="35" sheetId="83" r:id="rId36"/>
    <sheet name="36" sheetId="84" r:id="rId37"/>
    <sheet name="37" sheetId="87" r:id="rId38"/>
    <sheet name="38" sheetId="66" r:id="rId39"/>
    <sheet name="39" sheetId="28" r:id="rId40"/>
    <sheet name="40" sheetId="29" r:id="rId41"/>
    <sheet name="41" sheetId="30" r:id="rId42"/>
    <sheet name="42-1" sheetId="31" r:id="rId43"/>
    <sheet name="42-2" sheetId="32" r:id="rId44"/>
    <sheet name="43" sheetId="33" r:id="rId45"/>
    <sheet name="44" sheetId="34" r:id="rId46"/>
    <sheet name="45" sheetId="35" r:id="rId47"/>
    <sheet name="46" sheetId="67" r:id="rId48"/>
    <sheet name="47" sheetId="37" r:id="rId49"/>
    <sheet name="48" sheetId="38" r:id="rId50"/>
    <sheet name="49" sheetId="39" r:id="rId51"/>
    <sheet name="50-1" sheetId="40" r:id="rId52"/>
    <sheet name="50-2" sheetId="41" r:id="rId53"/>
    <sheet name="51-1" sheetId="42" r:id="rId54"/>
    <sheet name="51-2" sheetId="43" r:id="rId55"/>
    <sheet name="52-1" sheetId="44" r:id="rId56"/>
    <sheet name="52-2" sheetId="45" r:id="rId57"/>
    <sheet name="53" sheetId="46" r:id="rId58"/>
    <sheet name="54" sheetId="36" r:id="rId59"/>
    <sheet name="55" sheetId="55" r:id="rId60"/>
    <sheet name="56" sheetId="56" r:id="rId61"/>
    <sheet name="57" sheetId="57" r:id="rId62"/>
    <sheet name="58" sheetId="59" r:id="rId63"/>
    <sheet name="59" sheetId="60" r:id="rId64"/>
    <sheet name="60" sheetId="61" r:id="rId65"/>
    <sheet name="61" sheetId="65" r:id="rId66"/>
    <sheet name="Abreviaturas" sheetId="64" r:id="rId67"/>
  </sheets>
  <externalReferences>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s>
  <definedNames>
    <definedName name="_xlnm._FilterDatabase" localSheetId="65">#REF!</definedName>
    <definedName name="_xlnm._FilterDatabase" localSheetId="66">#REF!</definedName>
    <definedName name="_xlnm._FilterDatabase" localSheetId="0">#REF!</definedName>
    <definedName name="_xlnm._FilterDatabase">#REF!</definedName>
    <definedName name="A_impresión_IM" localSheetId="65">[1]FLUJOEERR!$A$364:$AD$487</definedName>
    <definedName name="A_impresión_IM" localSheetId="66">[2]FLUJOEERR!$A$364:$AD$487</definedName>
    <definedName name="A_impresión_IM" localSheetId="0">[3]FLUJOEERR!$A$364:$AD$487</definedName>
    <definedName name="A_impresión_IM">[4]FLUJOEERR!$A$364:$AD$487</definedName>
    <definedName name="I" localSheetId="66">#REF!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28">'28'!$A$1:$I$87</definedName>
    <definedName name="_xlnm.Print_Area" localSheetId="40">'40'!$A$1:$J$64</definedName>
    <definedName name="_xlnm.Print_Area" localSheetId="41">'41'!$A$1:$I$87</definedName>
    <definedName name="_xlnm.Print_Area" localSheetId="42">'42-1'!$A$1:$K$58</definedName>
    <definedName name="_xlnm.Print_Area" localSheetId="43">'42-2'!$A$1:$K$79</definedName>
    <definedName name="_xlnm.Print_Area" localSheetId="44">'43'!$A$1:$J$40</definedName>
    <definedName name="_xlnm.Print_Area" localSheetId="45">'44'!$A$1:$M$27</definedName>
    <definedName name="_xlnm.Print_Area" localSheetId="49">'48'!$A$1:$H$64</definedName>
    <definedName name="_xlnm.Print_Area" localSheetId="50">'49'!$A$1:$I$85</definedName>
    <definedName name="_xlnm.Print_Area" localSheetId="51">'50-1'!$A$1:$K$58</definedName>
    <definedName name="_xlnm.Print_Area" localSheetId="52">'50-2'!$A$1:$K$79</definedName>
    <definedName name="_xlnm.Print_Area" localSheetId="53">'51-1'!$A$1:$O$39</definedName>
    <definedName name="_xlnm.Print_Area" localSheetId="54">'51-2'!$A$1:$N$39</definedName>
    <definedName name="_xlnm.Print_Area" localSheetId="55">'52-1'!$A$1:$O$25</definedName>
    <definedName name="_xlnm.Print_Area" localSheetId="56">'52-2'!$A$1:$O$27</definedName>
    <definedName name="_xlnm.Print_Area" localSheetId="58">'54'!$A$1:$S$57</definedName>
    <definedName name="_xlnm.Print_Area" localSheetId="59">'55'!$A$1:$E$84</definedName>
    <definedName name="_xlnm.Print_Area" localSheetId="60">'56'!$C$1:$F$93</definedName>
    <definedName name="_xlnm.Print_Area" localSheetId="61">'57'!$A$1:$G$62</definedName>
    <definedName name="_xlnm.Print_Area" localSheetId="62">'58'!$B$1:$N$80</definedName>
    <definedName name="_xlnm.Print_Area" localSheetId="63">'59'!$B$1:$P$79</definedName>
    <definedName name="_xlnm.Print_Area" localSheetId="64">'60'!$B$1:$Q$29</definedName>
    <definedName name="_xlnm.Print_Area" localSheetId="65">#REF!</definedName>
    <definedName name="_xlnm.Print_Area" localSheetId="7">'7'!$A$1:$I$87</definedName>
    <definedName name="_xlnm.Print_Area" localSheetId="8">'8'!$A$1:$I$87</definedName>
    <definedName name="_xlnm.Print_Area" localSheetId="9">'9'!$A$1:$I$87</definedName>
    <definedName name="_xlnm.Print_Area" localSheetId="66">#REF!</definedName>
    <definedName name="_xlnm.Print_Area">#REF!</definedName>
    <definedName name="Títulos_a_imprimir_IM" localSheetId="65">[5]FLUJOEERR!#REF!</definedName>
    <definedName name="Títulos_a_imprimir_IM" localSheetId="66">[6]FLUJOEERR!#REF!</definedName>
    <definedName name="Títulos_a_imprimir_IM" localSheetId="0">[7]FLUJOEERR!#REF!</definedName>
    <definedName name="Títulos_a_imprimir_IM">[8]FLUJOEERR!#REF!</definedName>
    <definedName name="VALOR" localSheetId="65">#REF!</definedName>
    <definedName name="VALOR" localSheetId="66">#REF!</definedName>
    <definedName name="VALOR" localSheetId="0">#REF!</definedName>
    <definedName name="VALOR">#REF!</definedName>
    <definedName name="Z" localSheetId="66">#REF!</definedName>
    <definedName name="Z">'[9]46'!#REF!</definedName>
  </definedNames>
  <calcPr calcId="145621"/>
</workbook>
</file>

<file path=xl/calcChain.xml><?xml version="1.0" encoding="utf-8"?>
<calcChain xmlns="http://schemas.openxmlformats.org/spreadsheetml/2006/main">
  <c r="L50" i="61" l="1"/>
  <c r="I50" i="61"/>
  <c r="G50" i="61"/>
  <c r="F50" i="61"/>
  <c r="P50" i="61" s="1"/>
  <c r="D50" i="61"/>
  <c r="C50" i="61"/>
  <c r="P49" i="61"/>
  <c r="O49" i="61"/>
  <c r="P46" i="61"/>
  <c r="O46" i="61"/>
  <c r="G46" i="61"/>
  <c r="F46" i="61"/>
  <c r="D46" i="61"/>
  <c r="C46" i="61"/>
  <c r="P45" i="61"/>
  <c r="O45" i="61"/>
  <c r="P44" i="61"/>
  <c r="O44" i="61"/>
  <c r="P43" i="61"/>
  <c r="O43" i="61"/>
  <c r="P42" i="61"/>
  <c r="O42" i="61"/>
  <c r="P39" i="61"/>
  <c r="L39" i="61"/>
  <c r="I39" i="61"/>
  <c r="G39" i="61"/>
  <c r="F39" i="61"/>
  <c r="O39" i="61" s="1"/>
  <c r="D39" i="61"/>
  <c r="C39" i="61"/>
  <c r="P38" i="61"/>
  <c r="O38" i="61"/>
  <c r="P37" i="61"/>
  <c r="O37" i="61"/>
  <c r="P36" i="61"/>
  <c r="O36" i="61"/>
  <c r="P35" i="61"/>
  <c r="O35" i="61"/>
  <c r="P32" i="61"/>
  <c r="O32" i="61"/>
  <c r="L32" i="61"/>
  <c r="I32" i="61"/>
  <c r="P31" i="61"/>
  <c r="O31" i="61"/>
  <c r="P29" i="61"/>
  <c r="O29" i="61"/>
  <c r="P26" i="61"/>
  <c r="L26" i="61"/>
  <c r="L52" i="61" s="1"/>
  <c r="I26" i="61"/>
  <c r="I52" i="61" s="1"/>
  <c r="F26" i="61"/>
  <c r="F52" i="61" s="1"/>
  <c r="C26" i="61"/>
  <c r="C52" i="61" s="1"/>
  <c r="P25" i="61"/>
  <c r="O25" i="61"/>
  <c r="P24" i="61"/>
  <c r="O24" i="61"/>
  <c r="P23" i="61"/>
  <c r="O23" i="61"/>
  <c r="P22" i="61"/>
  <c r="O22" i="61"/>
  <c r="P21" i="61"/>
  <c r="O21" i="61"/>
  <c r="P20" i="61"/>
  <c r="O20" i="61"/>
  <c r="P19" i="61"/>
  <c r="O19" i="61"/>
  <c r="P18" i="61"/>
  <c r="O18" i="61"/>
  <c r="P17" i="61"/>
  <c r="O17" i="61"/>
  <c r="P16" i="61"/>
  <c r="O16" i="61"/>
  <c r="P15" i="61"/>
  <c r="O15" i="61"/>
  <c r="P14" i="61"/>
  <c r="O14" i="61"/>
  <c r="P13" i="61"/>
  <c r="O13" i="61"/>
  <c r="P12" i="61"/>
  <c r="O12" i="61"/>
  <c r="P11" i="61"/>
  <c r="O11" i="61"/>
  <c r="L7" i="61"/>
  <c r="I7" i="61"/>
  <c r="F7" i="61"/>
  <c r="C7" i="61"/>
  <c r="L79" i="60"/>
  <c r="P79" i="60" s="1"/>
  <c r="O78" i="60"/>
  <c r="O77" i="60"/>
  <c r="O76" i="60"/>
  <c r="O75" i="60"/>
  <c r="O74" i="60"/>
  <c r="O73" i="60"/>
  <c r="O72" i="60"/>
  <c r="O71" i="60"/>
  <c r="O70" i="60"/>
  <c r="O69" i="60"/>
  <c r="O68" i="60"/>
  <c r="O67" i="60"/>
  <c r="O66" i="60"/>
  <c r="O65" i="60"/>
  <c r="O64" i="60"/>
  <c r="O63" i="60"/>
  <c r="O62" i="60"/>
  <c r="O61" i="60"/>
  <c r="O60" i="60"/>
  <c r="O59" i="60"/>
  <c r="O58" i="60"/>
  <c r="O57" i="60"/>
  <c r="O56" i="60"/>
  <c r="O55" i="60"/>
  <c r="O54" i="60"/>
  <c r="O53" i="60"/>
  <c r="P50" i="60"/>
  <c r="O50" i="60"/>
  <c r="O49" i="60"/>
  <c r="O48" i="60"/>
  <c r="O47" i="60"/>
  <c r="O46" i="60"/>
  <c r="O45" i="60"/>
  <c r="O42" i="60"/>
  <c r="L42" i="60"/>
  <c r="P42" i="60" s="1"/>
  <c r="O41" i="60"/>
  <c r="O40" i="60"/>
  <c r="O39" i="60"/>
  <c r="O38" i="60"/>
  <c r="O37" i="60"/>
  <c r="O36" i="60"/>
  <c r="O35" i="60"/>
  <c r="O34" i="60"/>
  <c r="O31" i="60"/>
  <c r="L31" i="60"/>
  <c r="P31" i="60" s="1"/>
  <c r="O30" i="60"/>
  <c r="O29" i="60"/>
  <c r="O28" i="60"/>
  <c r="O25" i="60"/>
  <c r="L25" i="60"/>
  <c r="L81" i="60" s="1"/>
  <c r="O24" i="60"/>
  <c r="O23" i="60"/>
  <c r="O22" i="60"/>
  <c r="O21" i="60"/>
  <c r="P20" i="60"/>
  <c r="O20" i="60"/>
  <c r="O19" i="60"/>
  <c r="O18" i="60"/>
  <c r="O17" i="60"/>
  <c r="O16" i="60"/>
  <c r="O15" i="60"/>
  <c r="O14" i="60"/>
  <c r="O13" i="60"/>
  <c r="O12" i="60"/>
  <c r="O11" i="60"/>
  <c r="O10" i="60"/>
  <c r="AA9" i="60"/>
  <c r="P76" i="60" s="1"/>
  <c r="L7" i="60"/>
  <c r="I7" i="60"/>
  <c r="F7" i="60"/>
  <c r="C7" i="60"/>
  <c r="L78" i="59"/>
  <c r="I78" i="59"/>
  <c r="F78" i="59"/>
  <c r="C78" i="59"/>
  <c r="O77" i="59"/>
  <c r="O76" i="59"/>
  <c r="O75" i="59"/>
  <c r="O74" i="59"/>
  <c r="O73" i="59"/>
  <c r="O72" i="59"/>
  <c r="O71" i="59"/>
  <c r="O70" i="59"/>
  <c r="O69" i="59"/>
  <c r="O68" i="59"/>
  <c r="O67" i="59"/>
  <c r="O66" i="59"/>
  <c r="O65" i="59"/>
  <c r="O64" i="59"/>
  <c r="O63" i="59"/>
  <c r="O62" i="59"/>
  <c r="O61" i="59"/>
  <c r="O60" i="59"/>
  <c r="O59" i="59"/>
  <c r="O58" i="59"/>
  <c r="O57" i="59"/>
  <c r="O56" i="59"/>
  <c r="O55" i="59"/>
  <c r="O54" i="59"/>
  <c r="O53" i="59"/>
  <c r="O52" i="59"/>
  <c r="P49" i="59"/>
  <c r="O49" i="59"/>
  <c r="F49" i="59"/>
  <c r="C49" i="59"/>
  <c r="O48" i="59"/>
  <c r="O47" i="59"/>
  <c r="O46" i="59"/>
  <c r="O45" i="59"/>
  <c r="O42" i="59"/>
  <c r="L42" i="59"/>
  <c r="I42" i="59"/>
  <c r="F42" i="59"/>
  <c r="C42" i="59"/>
  <c r="O41" i="59"/>
  <c r="O40" i="59"/>
  <c r="O39" i="59"/>
  <c r="O38" i="59"/>
  <c r="O37" i="59"/>
  <c r="O36" i="59"/>
  <c r="O35" i="59"/>
  <c r="O34" i="59"/>
  <c r="L31" i="59"/>
  <c r="P31" i="59" s="1"/>
  <c r="I31" i="59"/>
  <c r="O31" i="59" s="1"/>
  <c r="O30" i="59"/>
  <c r="O29" i="59"/>
  <c r="O28" i="59"/>
  <c r="O25" i="59"/>
  <c r="L25" i="59"/>
  <c r="I25" i="59"/>
  <c r="F25" i="59"/>
  <c r="F80" i="59" s="1"/>
  <c r="G35" i="59" s="1"/>
  <c r="C25" i="59"/>
  <c r="O24" i="59"/>
  <c r="O23" i="59"/>
  <c r="O22" i="59"/>
  <c r="O21" i="59"/>
  <c r="P20" i="59"/>
  <c r="O20" i="59"/>
  <c r="O19" i="59"/>
  <c r="O18" i="59"/>
  <c r="O17" i="59"/>
  <c r="G17" i="59"/>
  <c r="O16" i="59"/>
  <c r="O15" i="59"/>
  <c r="O14" i="59"/>
  <c r="O13" i="59"/>
  <c r="G13" i="59"/>
  <c r="O12" i="59"/>
  <c r="G12" i="59"/>
  <c r="O11" i="59"/>
  <c r="O10" i="59"/>
  <c r="AA9" i="59"/>
  <c r="P15" i="59" s="1"/>
  <c r="L7" i="59"/>
  <c r="I7" i="59"/>
  <c r="F7" i="59"/>
  <c r="C58" i="57"/>
  <c r="C56" i="57"/>
  <c r="C54" i="57"/>
  <c r="F53" i="57"/>
  <c r="F52" i="57"/>
  <c r="C52" i="57"/>
  <c r="C51" i="57"/>
  <c r="F50" i="57"/>
  <c r="C50" i="57"/>
  <c r="F49" i="57"/>
  <c r="C49" i="57"/>
  <c r="C48" i="57"/>
  <c r="F47" i="57"/>
  <c r="C47" i="57"/>
  <c r="F46" i="57"/>
  <c r="C46" i="57"/>
  <c r="F45" i="57"/>
  <c r="C45" i="57"/>
  <c r="F43" i="57"/>
  <c r="C43" i="57"/>
  <c r="F42" i="57"/>
  <c r="C42" i="57"/>
  <c r="F41" i="57"/>
  <c r="C41" i="57"/>
  <c r="C40" i="57"/>
  <c r="F39" i="57"/>
  <c r="C39" i="57"/>
  <c r="F38" i="57"/>
  <c r="C38" i="57"/>
  <c r="F37" i="57"/>
  <c r="C37" i="57"/>
  <c r="F36" i="57"/>
  <c r="C36" i="57"/>
  <c r="F35" i="57"/>
  <c r="C35" i="57"/>
  <c r="F34" i="57"/>
  <c r="C34" i="57"/>
  <c r="F33" i="57"/>
  <c r="C33" i="57"/>
  <c r="C32" i="57"/>
  <c r="F31" i="57"/>
  <c r="C31" i="57"/>
  <c r="F30" i="57"/>
  <c r="C30" i="57"/>
  <c r="C29" i="57"/>
  <c r="F27" i="57"/>
  <c r="C27" i="57"/>
  <c r="C26" i="57"/>
  <c r="F25" i="57"/>
  <c r="C25" i="57"/>
  <c r="F24" i="57"/>
  <c r="C24" i="57"/>
  <c r="C23" i="57"/>
  <c r="F22" i="57"/>
  <c r="C22" i="57"/>
  <c r="C21" i="57"/>
  <c r="F20" i="57"/>
  <c r="C20" i="57"/>
  <c r="F19" i="57"/>
  <c r="C19" i="57"/>
  <c r="C18" i="57"/>
  <c r="F17" i="57"/>
  <c r="C17" i="57"/>
  <c r="C16" i="57"/>
  <c r="F15" i="57"/>
  <c r="C15" i="57"/>
  <c r="F14" i="57"/>
  <c r="C14" i="57"/>
  <c r="C12" i="57"/>
  <c r="A4" i="57"/>
  <c r="E90" i="56"/>
  <c r="D90" i="56"/>
  <c r="F90" i="56" s="1"/>
  <c r="F88" i="56"/>
  <c r="F87" i="56"/>
  <c r="F86" i="56"/>
  <c r="F85" i="56"/>
  <c r="F84" i="56"/>
  <c r="F83" i="56"/>
  <c r="E82" i="56"/>
  <c r="F82" i="56" s="1"/>
  <c r="D82" i="56"/>
  <c r="F80" i="56"/>
  <c r="F79" i="56"/>
  <c r="F77" i="56"/>
  <c r="E77" i="56"/>
  <c r="D77" i="56"/>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O171" i="46"/>
  <c r="N171" i="46"/>
  <c r="M171" i="46"/>
  <c r="L171" i="46"/>
  <c r="K171" i="46"/>
  <c r="J171" i="46"/>
  <c r="I171" i="46"/>
  <c r="H171" i="46"/>
  <c r="G171" i="46"/>
  <c r="F171" i="46"/>
  <c r="E171" i="46"/>
  <c r="D171" i="46"/>
  <c r="C171" i="46"/>
  <c r="B171" i="46"/>
  <c r="O154" i="46"/>
  <c r="N154" i="46"/>
  <c r="M154" i="46"/>
  <c r="L154" i="46"/>
  <c r="K154" i="46"/>
  <c r="J154" i="46"/>
  <c r="I154" i="46"/>
  <c r="H154" i="46"/>
  <c r="G154" i="46"/>
  <c r="F154" i="46"/>
  <c r="E154" i="46"/>
  <c r="D154" i="46"/>
  <c r="C154" i="46"/>
  <c r="B154" i="46"/>
  <c r="O127" i="46"/>
  <c r="N127" i="46"/>
  <c r="M127" i="46"/>
  <c r="L127" i="46"/>
  <c r="K127" i="46"/>
  <c r="J127" i="46"/>
  <c r="I127" i="46"/>
  <c r="H127" i="46"/>
  <c r="G127" i="46"/>
  <c r="F127" i="46"/>
  <c r="E127" i="46"/>
  <c r="D127" i="46"/>
  <c r="C127" i="46"/>
  <c r="B127" i="46"/>
  <c r="O110" i="46"/>
  <c r="N110" i="46"/>
  <c r="M110" i="46"/>
  <c r="L110" i="46"/>
  <c r="K110" i="46"/>
  <c r="J110" i="46"/>
  <c r="I110" i="46"/>
  <c r="H110" i="46"/>
  <c r="G110" i="46"/>
  <c r="F110" i="46"/>
  <c r="E110" i="46"/>
  <c r="D110" i="46"/>
  <c r="C110" i="46"/>
  <c r="B110" i="46"/>
  <c r="O83" i="46"/>
  <c r="N83" i="46"/>
  <c r="M83" i="46"/>
  <c r="L83" i="46"/>
  <c r="K83" i="46"/>
  <c r="J83" i="46"/>
  <c r="I83" i="46"/>
  <c r="H83" i="46"/>
  <c r="G83" i="46"/>
  <c r="F83" i="46"/>
  <c r="E83" i="46"/>
  <c r="D83" i="46"/>
  <c r="C83" i="46"/>
  <c r="B83" i="46"/>
  <c r="O66" i="46"/>
  <c r="N66" i="46"/>
  <c r="M66" i="46"/>
  <c r="L66" i="46"/>
  <c r="K66" i="46"/>
  <c r="J66" i="46"/>
  <c r="I66" i="46"/>
  <c r="H66" i="46"/>
  <c r="G66" i="46"/>
  <c r="F66" i="46"/>
  <c r="E66" i="46"/>
  <c r="D66" i="46"/>
  <c r="C66" i="46"/>
  <c r="B66" i="46"/>
  <c r="P22" i="44"/>
  <c r="P21" i="44"/>
  <c r="H8" i="84"/>
  <c r="F8" i="84"/>
  <c r="K8" i="83"/>
  <c r="H8" i="83"/>
  <c r="G8" i="83"/>
  <c r="F8" i="83"/>
  <c r="O18" i="85"/>
  <c r="I18" i="85"/>
  <c r="G18" i="85"/>
  <c r="O17" i="85"/>
  <c r="I17" i="85"/>
  <c r="G17" i="85"/>
  <c r="O16" i="85"/>
  <c r="I16" i="85"/>
  <c r="G16" i="85"/>
  <c r="A15" i="85"/>
  <c r="O10" i="85"/>
  <c r="I10" i="85"/>
  <c r="F10" i="85"/>
  <c r="O9" i="85"/>
  <c r="I9" i="85"/>
  <c r="F9" i="85"/>
  <c r="O8" i="85"/>
  <c r="I8" i="85"/>
  <c r="F8" i="85"/>
  <c r="I7" i="85"/>
  <c r="I15" i="85" s="1"/>
  <c r="O40" i="25"/>
  <c r="I40" i="25"/>
  <c r="G40" i="25"/>
  <c r="O39" i="25"/>
  <c r="I39" i="25"/>
  <c r="G39" i="25"/>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I26" i="25"/>
  <c r="A26" i="25"/>
  <c r="I22" i="25"/>
  <c r="O21" i="25"/>
  <c r="I21" i="25"/>
  <c r="F21"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D23" i="61" l="1"/>
  <c r="D20" i="61"/>
  <c r="D18" i="61"/>
  <c r="D16" i="61"/>
  <c r="D14" i="61"/>
  <c r="D12" i="61"/>
  <c r="D22" i="61"/>
  <c r="D21" i="61"/>
  <c r="D19" i="61"/>
  <c r="D17" i="61"/>
  <c r="D15" i="61"/>
  <c r="D13" i="61"/>
  <c r="D11" i="61"/>
  <c r="D26" i="61" s="1"/>
  <c r="D52" i="61" s="1"/>
  <c r="P52" i="61"/>
  <c r="G23" i="61"/>
  <c r="G20" i="61"/>
  <c r="G18" i="61"/>
  <c r="G16" i="61"/>
  <c r="G14" i="61"/>
  <c r="G12" i="61"/>
  <c r="O52" i="61"/>
  <c r="G22" i="61"/>
  <c r="G21" i="61"/>
  <c r="G19" i="61"/>
  <c r="G17" i="61"/>
  <c r="G15" i="61"/>
  <c r="G13" i="61"/>
  <c r="G11" i="61"/>
  <c r="J31" i="61"/>
  <c r="J29" i="61"/>
  <c r="J32" i="61" s="1"/>
  <c r="J22" i="61"/>
  <c r="J19" i="61"/>
  <c r="J17" i="61"/>
  <c r="J15" i="61"/>
  <c r="J13" i="61"/>
  <c r="J11" i="61"/>
  <c r="J37" i="61"/>
  <c r="J36" i="61"/>
  <c r="J35" i="61"/>
  <c r="J49" i="61"/>
  <c r="J50" i="61" s="1"/>
  <c r="J25" i="61"/>
  <c r="J24" i="61"/>
  <c r="J23" i="61"/>
  <c r="J20" i="61"/>
  <c r="J18" i="61"/>
  <c r="J16" i="61"/>
  <c r="J14" i="61"/>
  <c r="J12" i="61"/>
  <c r="M29" i="61"/>
  <c r="M22" i="61"/>
  <c r="M19" i="61"/>
  <c r="M17" i="61"/>
  <c r="M15" i="61"/>
  <c r="M13" i="61"/>
  <c r="M11" i="61"/>
  <c r="M37" i="61"/>
  <c r="M36" i="61"/>
  <c r="M35" i="61"/>
  <c r="M39" i="61" s="1"/>
  <c r="M30" i="61"/>
  <c r="M49" i="61"/>
  <c r="M50" i="61" s="1"/>
  <c r="M38" i="61"/>
  <c r="M25" i="61"/>
  <c r="M24" i="61"/>
  <c r="M23" i="61"/>
  <c r="M20" i="61"/>
  <c r="M18" i="61"/>
  <c r="M16" i="61"/>
  <c r="M14" i="61"/>
  <c r="M12" i="61"/>
  <c r="M31" i="61"/>
  <c r="O26" i="61"/>
  <c r="O50" i="61"/>
  <c r="M81" i="60"/>
  <c r="M78" i="60"/>
  <c r="M74" i="60"/>
  <c r="M70" i="60"/>
  <c r="M66" i="60"/>
  <c r="M62" i="60"/>
  <c r="M58" i="60"/>
  <c r="M54" i="60"/>
  <c r="M39" i="60"/>
  <c r="M35" i="60"/>
  <c r="M28" i="60"/>
  <c r="M21" i="60"/>
  <c r="M18" i="60"/>
  <c r="M14" i="60"/>
  <c r="M10" i="60"/>
  <c r="M75" i="60"/>
  <c r="M71" i="60"/>
  <c r="M67" i="60"/>
  <c r="M63" i="60"/>
  <c r="M59" i="60"/>
  <c r="M55" i="60"/>
  <c r="M40" i="60"/>
  <c r="M36" i="60"/>
  <c r="M29" i="60"/>
  <c r="M22" i="60"/>
  <c r="M19" i="60"/>
  <c r="M15" i="60"/>
  <c r="M11" i="60"/>
  <c r="M76" i="60"/>
  <c r="M72" i="60"/>
  <c r="M68" i="60"/>
  <c r="M64" i="60"/>
  <c r="M60" i="60"/>
  <c r="M56" i="60"/>
  <c r="M41" i="60"/>
  <c r="M37" i="60"/>
  <c r="M30" i="60"/>
  <c r="M23" i="60"/>
  <c r="M16" i="60"/>
  <c r="M12" i="60"/>
  <c r="M77" i="60"/>
  <c r="M73" i="60"/>
  <c r="M69" i="60"/>
  <c r="M65" i="60"/>
  <c r="M61" i="60"/>
  <c r="M57" i="60"/>
  <c r="M53" i="60"/>
  <c r="M79" i="60" s="1"/>
  <c r="M38" i="60"/>
  <c r="M34" i="60"/>
  <c r="M42" i="60" s="1"/>
  <c r="M24" i="60"/>
  <c r="M17" i="60"/>
  <c r="M13" i="60"/>
  <c r="P11" i="60"/>
  <c r="P15" i="60"/>
  <c r="P19" i="60"/>
  <c r="P22" i="60"/>
  <c r="P29" i="60"/>
  <c r="P36" i="60"/>
  <c r="P40" i="60"/>
  <c r="P55" i="60"/>
  <c r="P59" i="60"/>
  <c r="P63" i="60"/>
  <c r="P67" i="60"/>
  <c r="P71" i="60"/>
  <c r="P75" i="60"/>
  <c r="O79" i="60"/>
  <c r="P10" i="60"/>
  <c r="P14" i="60"/>
  <c r="P18" i="60"/>
  <c r="P21" i="60"/>
  <c r="P28" i="60"/>
  <c r="P35" i="60"/>
  <c r="P39" i="60"/>
  <c r="P45" i="60"/>
  <c r="P47" i="60"/>
  <c r="P49" i="60"/>
  <c r="P54" i="60"/>
  <c r="P58" i="60"/>
  <c r="P62" i="60"/>
  <c r="P66" i="60"/>
  <c r="P70" i="60"/>
  <c r="P74" i="60"/>
  <c r="P78" i="60"/>
  <c r="P13" i="60"/>
  <c r="P17" i="60"/>
  <c r="P24" i="60"/>
  <c r="P25" i="60"/>
  <c r="P34" i="60"/>
  <c r="P38" i="60"/>
  <c r="P53" i="60"/>
  <c r="P57" i="60"/>
  <c r="P61" i="60"/>
  <c r="P65" i="60"/>
  <c r="P69" i="60"/>
  <c r="P73" i="60"/>
  <c r="P77" i="60"/>
  <c r="P12" i="60"/>
  <c r="P16" i="60"/>
  <c r="P23" i="60"/>
  <c r="P30" i="60"/>
  <c r="P37" i="60"/>
  <c r="P41" i="60"/>
  <c r="P46" i="60"/>
  <c r="P48" i="60"/>
  <c r="P56" i="60"/>
  <c r="P60" i="60"/>
  <c r="P64" i="60"/>
  <c r="P68" i="60"/>
  <c r="P72" i="60"/>
  <c r="P22" i="59"/>
  <c r="P10" i="59"/>
  <c r="G15" i="59"/>
  <c r="G22" i="59"/>
  <c r="P78" i="59"/>
  <c r="P12" i="59"/>
  <c r="P17" i="59"/>
  <c r="G19" i="59"/>
  <c r="P23" i="59"/>
  <c r="C80" i="59"/>
  <c r="L80" i="59"/>
  <c r="P76" i="59"/>
  <c r="P74" i="59"/>
  <c r="P72" i="59"/>
  <c r="P70" i="59"/>
  <c r="P68" i="59"/>
  <c r="P66" i="59"/>
  <c r="P64" i="59"/>
  <c r="P62" i="59"/>
  <c r="P60" i="59"/>
  <c r="P58" i="59"/>
  <c r="P56" i="59"/>
  <c r="P54" i="59"/>
  <c r="P52" i="59"/>
  <c r="P48" i="59"/>
  <c r="P47" i="59"/>
  <c r="P46" i="59"/>
  <c r="P45" i="59"/>
  <c r="P40" i="59"/>
  <c r="P38" i="59"/>
  <c r="P36" i="59"/>
  <c r="P34" i="59"/>
  <c r="P30" i="59"/>
  <c r="P29" i="59"/>
  <c r="P28" i="59"/>
  <c r="P21" i="59"/>
  <c r="P18" i="59"/>
  <c r="P16" i="59"/>
  <c r="P14" i="59"/>
  <c r="P77" i="59"/>
  <c r="P75" i="59"/>
  <c r="P73" i="59"/>
  <c r="P71" i="59"/>
  <c r="P69" i="59"/>
  <c r="P67" i="59"/>
  <c r="P65" i="59"/>
  <c r="P63" i="59"/>
  <c r="P61" i="59"/>
  <c r="P59" i="59"/>
  <c r="P57" i="59"/>
  <c r="P55" i="59"/>
  <c r="P53" i="59"/>
  <c r="P41" i="59"/>
  <c r="P39" i="59"/>
  <c r="P37" i="59"/>
  <c r="P13" i="59"/>
  <c r="G80" i="59"/>
  <c r="G76" i="59"/>
  <c r="G74" i="59"/>
  <c r="G72" i="59"/>
  <c r="G70" i="59"/>
  <c r="G68" i="59"/>
  <c r="G66" i="59"/>
  <c r="G64" i="59"/>
  <c r="G62" i="59"/>
  <c r="G60" i="59"/>
  <c r="G58" i="59"/>
  <c r="G56" i="59"/>
  <c r="G54" i="59"/>
  <c r="G52" i="59"/>
  <c r="G40" i="59"/>
  <c r="G38" i="59"/>
  <c r="G36" i="59"/>
  <c r="G34" i="59"/>
  <c r="G21" i="59"/>
  <c r="G20" i="59"/>
  <c r="G18" i="59"/>
  <c r="G16" i="59"/>
  <c r="G77" i="59"/>
  <c r="G75" i="59"/>
  <c r="G73" i="59"/>
  <c r="G71" i="59"/>
  <c r="G69" i="59"/>
  <c r="G67" i="59"/>
  <c r="G65" i="59"/>
  <c r="G63" i="59"/>
  <c r="G61" i="59"/>
  <c r="G59" i="59"/>
  <c r="G57" i="59"/>
  <c r="G55" i="59"/>
  <c r="G53" i="59"/>
  <c r="G48" i="59"/>
  <c r="G47" i="59"/>
  <c r="G46" i="59"/>
  <c r="G45" i="59"/>
  <c r="G49" i="59" s="1"/>
  <c r="G41" i="59"/>
  <c r="G39" i="59"/>
  <c r="G37" i="59"/>
  <c r="G10" i="59"/>
  <c r="G25" i="59" s="1"/>
  <c r="G11" i="59"/>
  <c r="P11" i="59"/>
  <c r="G14" i="59"/>
  <c r="P19" i="59"/>
  <c r="P24" i="59"/>
  <c r="P25" i="59"/>
  <c r="I80" i="59"/>
  <c r="P35" i="59"/>
  <c r="P42" i="59"/>
  <c r="O78" i="59"/>
  <c r="J26" i="61" l="1"/>
  <c r="J52" i="61" s="1"/>
  <c r="G26" i="61"/>
  <c r="G52" i="61" s="1"/>
  <c r="M26" i="61"/>
  <c r="M52" i="61" s="1"/>
  <c r="J39" i="61"/>
  <c r="M32" i="61"/>
  <c r="M25" i="60"/>
  <c r="M31" i="60"/>
  <c r="J77" i="59"/>
  <c r="J75" i="59"/>
  <c r="J73" i="59"/>
  <c r="J71" i="59"/>
  <c r="J69" i="59"/>
  <c r="J67" i="59"/>
  <c r="J65" i="59"/>
  <c r="J63" i="59"/>
  <c r="J61" i="59"/>
  <c r="J59" i="59"/>
  <c r="J57" i="59"/>
  <c r="J55" i="59"/>
  <c r="J53" i="59"/>
  <c r="J80" i="59"/>
  <c r="J76" i="59"/>
  <c r="J74" i="59"/>
  <c r="J72" i="59"/>
  <c r="J70" i="59"/>
  <c r="J68" i="59"/>
  <c r="J66" i="59"/>
  <c r="J64" i="59"/>
  <c r="J62" i="59"/>
  <c r="J60" i="59"/>
  <c r="J58" i="59"/>
  <c r="J56" i="59"/>
  <c r="J54" i="59"/>
  <c r="J52" i="59"/>
  <c r="J78" i="59" s="1"/>
  <c r="J40" i="59"/>
  <c r="J38" i="59"/>
  <c r="J36" i="59"/>
  <c r="J34" i="59"/>
  <c r="J30" i="59"/>
  <c r="J29" i="59"/>
  <c r="J28" i="59"/>
  <c r="J21" i="59"/>
  <c r="J18" i="59"/>
  <c r="J16" i="59"/>
  <c r="J14" i="59"/>
  <c r="J12" i="59"/>
  <c r="J10" i="59"/>
  <c r="J41" i="59"/>
  <c r="J39" i="59"/>
  <c r="J37" i="59"/>
  <c r="J22" i="59"/>
  <c r="J15" i="59"/>
  <c r="J23" i="59"/>
  <c r="J19" i="59"/>
  <c r="J11" i="59"/>
  <c r="J17" i="59"/>
  <c r="J13" i="59"/>
  <c r="J35" i="59"/>
  <c r="J24" i="59"/>
  <c r="M80" i="59"/>
  <c r="M77" i="59"/>
  <c r="M75" i="59"/>
  <c r="M73" i="59"/>
  <c r="M71" i="59"/>
  <c r="M69" i="59"/>
  <c r="M67" i="59"/>
  <c r="M65" i="59"/>
  <c r="M63" i="59"/>
  <c r="M61" i="59"/>
  <c r="M59" i="59"/>
  <c r="M57" i="59"/>
  <c r="M55" i="59"/>
  <c r="M53" i="59"/>
  <c r="M41" i="59"/>
  <c r="M39" i="59"/>
  <c r="M37" i="59"/>
  <c r="M35" i="59"/>
  <c r="M24" i="59"/>
  <c r="M23" i="59"/>
  <c r="M22" i="59"/>
  <c r="M19" i="59"/>
  <c r="M17" i="59"/>
  <c r="M15" i="59"/>
  <c r="M76" i="59"/>
  <c r="M74" i="59"/>
  <c r="M72" i="59"/>
  <c r="M70" i="59"/>
  <c r="M68" i="59"/>
  <c r="M66" i="59"/>
  <c r="M64" i="59"/>
  <c r="M62" i="59"/>
  <c r="M60" i="59"/>
  <c r="M58" i="59"/>
  <c r="M56" i="59"/>
  <c r="M54" i="59"/>
  <c r="M52" i="59"/>
  <c r="M40" i="59"/>
  <c r="M38" i="59"/>
  <c r="M30" i="59"/>
  <c r="M28" i="59"/>
  <c r="M16" i="59"/>
  <c r="M13" i="59"/>
  <c r="M36" i="59"/>
  <c r="M25" i="59"/>
  <c r="M11" i="59"/>
  <c r="M29" i="59"/>
  <c r="M21" i="59"/>
  <c r="M14" i="59"/>
  <c r="M10" i="59"/>
  <c r="M34" i="59"/>
  <c r="M42" i="59" s="1"/>
  <c r="M18" i="59"/>
  <c r="M12" i="59"/>
  <c r="J25" i="59"/>
  <c r="G42" i="59"/>
  <c r="G78" i="59"/>
  <c r="D76" i="59"/>
  <c r="D74" i="59"/>
  <c r="D72" i="59"/>
  <c r="D70" i="59"/>
  <c r="D68" i="59"/>
  <c r="D66" i="59"/>
  <c r="D64" i="59"/>
  <c r="D62" i="59"/>
  <c r="D60" i="59"/>
  <c r="D58" i="59"/>
  <c r="D56" i="59"/>
  <c r="D54" i="59"/>
  <c r="D52" i="59"/>
  <c r="D80" i="59"/>
  <c r="D77" i="59"/>
  <c r="D75" i="59"/>
  <c r="D73" i="59"/>
  <c r="D71" i="59"/>
  <c r="D69" i="59"/>
  <c r="D67" i="59"/>
  <c r="D65" i="59"/>
  <c r="D63" i="59"/>
  <c r="D61" i="59"/>
  <c r="D59" i="59"/>
  <c r="D57" i="59"/>
  <c r="D55" i="59"/>
  <c r="D53" i="59"/>
  <c r="D48" i="59"/>
  <c r="D47" i="59"/>
  <c r="D46" i="59"/>
  <c r="D45" i="59"/>
  <c r="D49" i="59" s="1"/>
  <c r="D41" i="59"/>
  <c r="D39" i="59"/>
  <c r="D37" i="59"/>
  <c r="D35" i="59"/>
  <c r="D22" i="59"/>
  <c r="D19" i="59"/>
  <c r="D17" i="59"/>
  <c r="D15" i="59"/>
  <c r="D13" i="59"/>
  <c r="D11" i="59"/>
  <c r="D21" i="59"/>
  <c r="D40" i="59"/>
  <c r="D34" i="59"/>
  <c r="D18" i="59"/>
  <c r="D36" i="59"/>
  <c r="D20" i="59"/>
  <c r="D12" i="59"/>
  <c r="D16" i="59"/>
  <c r="D14" i="59"/>
  <c r="D10" i="59"/>
  <c r="D25" i="59" s="1"/>
  <c r="D38" i="59"/>
  <c r="M31" i="59" l="1"/>
  <c r="D42" i="59"/>
  <c r="J42" i="59"/>
  <c r="J31" i="59"/>
  <c r="D78" i="59"/>
  <c r="M78" i="59"/>
</calcChain>
</file>

<file path=xl/sharedStrings.xml><?xml version="1.0" encoding="utf-8"?>
<sst xmlns="http://schemas.openxmlformats.org/spreadsheetml/2006/main" count="9403" uniqueCount="1512">
  <si>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</si>
  <si>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</si>
  <si>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</si>
  <si>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</si>
  <si>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</si>
  <si>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</si>
  <si>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</si>
  <si>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</si>
  <si>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</si>
  <si>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</si>
  <si>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</si>
  <si>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</si>
  <si>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</si>
  <si>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</si>
  <si>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</si>
  <si>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</si>
  <si>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</si>
  <si>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</si>
  <si>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</si>
  <si>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</si>
  <si>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</si>
  <si>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</si>
  <si>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</si>
  <si>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</si>
  <si>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</si>
  <si>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</si>
  <si>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</si>
  <si>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</si>
  <si>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</si>
  <si>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</si>
  <si>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</si>
  <si>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</si>
  <si>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</si>
  <si>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</si>
  <si>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</si>
  <si>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</si>
  <si>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</si>
  <si>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</si>
  <si>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</si>
  <si>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</si>
  <si>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</si>
  <si>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</si>
  <si>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</si>
  <si>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</si>
  <si>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</si>
  <si>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</si>
  <si>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</si>
  <si>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</si>
  <si>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</si>
  <si>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</si>
  <si>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</si>
  <si>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</si>
  <si>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</si>
  <si>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</si>
  <si>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</si>
  <si>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</si>
  <si>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</si>
  <si>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</si>
  <si>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</si>
  <si>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</si>
  <si>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</si>
  <si>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</si>
  <si>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</si>
  <si>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</si>
  <si>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</si>
  <si>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</si>
  <si>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</si>
  <si>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</si>
  <si>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</si>
  <si>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</si>
  <si>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</si>
  <si>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</si>
  <si>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</si>
  <si>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</si>
  <si>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</si>
  <si>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</si>
  <si>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</si>
  <si>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</si>
  <si>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</si>
  <si>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</si>
  <si>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</si>
  <si>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</si>
  <si>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</si>
  <si>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</si>
  <si>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</si>
  <si>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</si>
  <si>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</si>
  <si>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</si>
  <si>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</si>
  <si>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</si>
  <si>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</si>
  <si>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</si>
  <si>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</si>
  <si>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</si>
  <si>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</si>
  <si>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</si>
  <si>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</si>
  <si>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</si>
  <si>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</si>
  <si>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</si>
  <si>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</si>
  <si>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</si>
  <si>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</si>
  <si>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</si>
  <si>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</si>
  <si>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</si>
  <si>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</si>
  <si>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</si>
  <si>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</si>
  <si>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</si>
  <si>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</si>
  <si>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</si>
  <si>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</si>
  <si>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</si>
  <si>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</si>
  <si>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</si>
  <si>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</si>
  <si>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</si>
  <si>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</si>
  <si>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</si>
  <si>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</si>
  <si>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</si>
  <si>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</si>
  <si>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</si>
  <si>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</si>
  <si>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</si>
  <si>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</si>
  <si>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</si>
  <si>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</si>
  <si>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</si>
  <si>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</si>
  <si>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</si>
  <si>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</si>
  <si>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</si>
  <si>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</si>
  <si>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</si>
  <si>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</si>
  <si>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</si>
  <si>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</si>
  <si>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</si>
  <si>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</si>
  <si>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</si>
  <si>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</si>
  <si>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</si>
  <si>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</si>
  <si>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</si>
  <si>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</si>
  <si>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</si>
  <si>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</si>
  <si>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</si>
  <si>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</si>
  <si>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</si>
  <si>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</si>
  <si>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</si>
  <si>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</si>
  <si>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</si>
  <si>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</si>
  <si>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</si>
  <si>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</si>
  <si>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</si>
  <si>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</si>
  <si>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</si>
  <si>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</si>
  <si>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</si>
  <si>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</si>
  <si>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</si>
  <si>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</si>
  <si>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</si>
  <si>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</si>
  <si>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</si>
  <si>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</si>
  <si>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</si>
  <si>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</si>
  <si>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</si>
  <si>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</si>
  <si>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</si>
  <si>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</si>
  <si>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</si>
  <si>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</si>
  <si>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</si>
  <si>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</si>
  <si>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</si>
  <si>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</si>
  <si>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</si>
  <si>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</si>
  <si>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</si>
  <si>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</si>
  <si>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</si>
  <si>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</si>
  <si>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</si>
  <si>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</si>
  <si>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</si>
  <si>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</si>
  <si>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</si>
  <si>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</si>
  <si>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</si>
  <si>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</si>
  <si>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</si>
  <si>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</si>
  <si>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</si>
  <si>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</si>
  <si>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</si>
  <si>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</si>
  <si>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</si>
  <si>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</si>
  <si>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</si>
  <si>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</si>
  <si>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</si>
  <si>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</si>
  <si>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</si>
  <si>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</si>
  <si>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</si>
  <si>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</si>
  <si>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</si>
  <si>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</si>
  <si>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</si>
  <si>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</si>
  <si>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</si>
  <si>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</si>
  <si>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</si>
  <si>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</si>
  <si>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</si>
  <si>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</si>
  <si>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</si>
  <si>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</si>
  <si>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</si>
  <si>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</si>
  <si>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</si>
  <si>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</si>
  <si>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</si>
  <si>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</si>
  <si>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</si>
  <si>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</si>
  <si>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</si>
  <si>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</si>
  <si>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</si>
  <si>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</si>
  <si>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</si>
  <si>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</si>
  <si>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</si>
  <si>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</si>
  <si>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</si>
  <si>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</si>
  <si>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</si>
  <si>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</si>
  <si>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</si>
  <si>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</si>
  <si>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</si>
  <si>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</si>
  <si>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</si>
  <si>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</si>
  <si>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</si>
  <si>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</si>
  <si>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</si>
  <si>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</si>
  <si>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</si>
  <si>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</si>
  <si>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</si>
  <si>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</si>
  <si>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</si>
  <si>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</si>
  <si>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</si>
  <si>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</si>
  <si>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</si>
  <si>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</si>
  <si>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</si>
  <si>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</si>
  <si>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</si>
  <si>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</si>
  <si>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</si>
  <si>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</si>
  <si>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</si>
  <si>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</si>
  <si>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</si>
  <si>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</si>
  <si>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</si>
  <si>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</si>
  <si>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</si>
  <si>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</si>
  <si>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</si>
  <si>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</si>
  <si>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</si>
  <si>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</si>
  <si>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</si>
  <si>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</si>
  <si>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</si>
  <si>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</si>
  <si>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</si>
  <si>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</si>
  <si>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</si>
  <si>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</si>
  <si>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</si>
  <si>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</si>
  <si>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</si>
  <si>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</si>
  <si>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</si>
  <si>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</si>
  <si>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</si>
  <si>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</si>
  <si>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</si>
  <si>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</si>
  <si>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</si>
  <si>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</si>
  <si>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</si>
  <si>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</si>
  <si>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</si>
  <si>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</si>
  <si>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</si>
  <si>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</si>
  <si>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</si>
  <si>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</si>
  <si>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</si>
  <si>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</si>
  <si>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</si>
  <si>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</si>
  <si>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</si>
  <si>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</si>
  <si>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</si>
  <si>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</si>
  <si>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</si>
  <si>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</si>
  <si>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</si>
  <si>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</si>
  <si>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</si>
  <si>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</si>
  <si>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</si>
  <si>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</si>
  <si>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</si>
  <si>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</si>
  <si>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</si>
  <si>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</si>
  <si>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</si>
  <si>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</si>
  <si>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</si>
  <si>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</si>
  <si>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</si>
  <si>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</si>
  <si>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</si>
  <si>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</si>
  <si>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</si>
  <si>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</si>
  <si>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</si>
  <si>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</si>
  <si>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</si>
  <si>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</si>
  <si>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</si>
  <si>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</si>
  <si>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</si>
  <si>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</si>
  <si>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</si>
  <si>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</si>
  <si>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</si>
  <si>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</si>
  <si>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</si>
  <si>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</si>
  <si>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</si>
  <si>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</si>
  <si>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</si>
  <si>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</si>
  <si>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</si>
  <si>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</si>
  <si>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</si>
  <si>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</si>
  <si>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</si>
  <si>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</si>
  <si>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</si>
  <si>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</si>
  <si>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</si>
  <si>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</si>
  <si>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</si>
  <si>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</si>
  <si>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</si>
  <si>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</si>
  <si>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</si>
  <si>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</si>
  <si>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</si>
  <si>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</si>
  <si>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</si>
  <si>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</si>
  <si>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</si>
  <si>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</si>
  <si>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</si>
  <si>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</si>
  <si>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</si>
  <si>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</si>
  <si>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</si>
  <si>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</si>
  <si>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</si>
  <si>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</si>
  <si>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</si>
  <si>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</si>
  <si>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</si>
  <si>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</si>
  <si>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</si>
  <si>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</si>
  <si>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</si>
  <si>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</si>
  <si>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</si>
  <si>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</si>
  <si>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</si>
  <si>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</si>
  <si>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</si>
  <si>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</si>
  <si>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</si>
  <si>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</si>
  <si>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</si>
  <si>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</si>
  <si>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</si>
  <si>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</si>
  <si>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</si>
  <si>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</si>
  <si>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</si>
  <si>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</si>
  <si>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</si>
  <si>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</si>
  <si>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</si>
  <si>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</si>
  <si>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</si>
  <si>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</si>
  <si>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</si>
  <si>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</si>
  <si>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</si>
  <si>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</si>
  <si>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</si>
  <si>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</si>
  <si>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</si>
  <si>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</si>
  <si>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</si>
  <si>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</si>
  <si>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</si>
  <si>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</si>
  <si>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</si>
  <si>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</si>
  <si>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Dic-09</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</si>
  <si>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</si>
  <si>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</si>
  <si>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</si>
  <si>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</si>
  <si>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</si>
  <si>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</si>
  <si>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</si>
  <si>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</si>
  <si>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</si>
  <si>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</si>
  <si>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</si>
  <si>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</si>
  <si>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</si>
  <si>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</si>
  <si>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</si>
  <si>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</si>
  <si>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</si>
  <si>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</si>
  <si>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</si>
  <si>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</si>
  <si>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</si>
  <si>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</si>
  <si>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</si>
  <si>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</si>
  <si>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</si>
  <si>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</si>
  <si>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</si>
  <si>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</si>
  <si>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</si>
  <si>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</si>
  <si>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</si>
  <si>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</si>
  <si>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</si>
  <si>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</si>
  <si>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</si>
  <si>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</si>
  <si>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</si>
  <si>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</si>
  <si>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</si>
  <si>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</si>
  <si>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</si>
  <si>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</si>
  <si>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</si>
  <si>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</si>
  <si>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</si>
  <si>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</si>
  <si>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</si>
  <si>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</si>
  <si>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</si>
  <si>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</si>
  <si>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</si>
  <si>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</si>
  <si>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</si>
  <si>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</si>
  <si>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</si>
  <si>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</si>
  <si>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</si>
  <si>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</si>
  <si>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</si>
  <si>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</si>
  <si>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</si>
  <si>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</si>
  <si>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</si>
  <si>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</si>
  <si>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</si>
  <si>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</si>
  <si>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</si>
  <si>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</si>
  <si>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</si>
  <si>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</si>
  <si>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</si>
  <si>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</si>
  <si>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</si>
  <si>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</si>
  <si>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BIE S.A.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</si>
  <si>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</si>
  <si>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</si>
  <si>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</si>
  <si>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</si>
  <si>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</si>
  <si>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</si>
  <si>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</si>
  <si>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</si>
  <si>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</si>
  <si>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</si>
  <si>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</si>
  <si>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</si>
  <si>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</si>
  <si>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</si>
  <si>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</si>
  <si>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</si>
  <si>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</si>
  <si>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</si>
  <si>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</si>
  <si>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</si>
  <si>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</si>
  <si>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</si>
  <si>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</si>
  <si>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</si>
  <si>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</si>
  <si>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</si>
  <si>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</si>
  <si>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</si>
  <si>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</si>
  <si>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</si>
  <si>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</si>
  <si>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</si>
  <si>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</si>
  <si>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</si>
  <si>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</si>
  <si>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</si>
  <si>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</si>
  <si>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</si>
  <si>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</si>
  <si>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</si>
  <si>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</si>
  <si>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</si>
  <si>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</si>
  <si>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</si>
  <si>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</si>
  <si>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</si>
  <si>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</si>
  <si>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</si>
  <si>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</si>
  <si>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</si>
  <si>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</si>
  <si>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</si>
  <si>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</si>
  <si>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</si>
  <si>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</si>
  <si>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</si>
  <si>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</si>
  <si>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</si>
  <si>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</si>
  <si>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</si>
  <si>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</si>
  <si>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</si>
  <si>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</si>
  <si>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</si>
  <si>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</si>
  <si>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</si>
  <si>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</si>
  <si>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</si>
  <si>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</si>
  <si>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</si>
  <si>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</si>
  <si>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</si>
  <si>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</si>
  <si>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</si>
  <si>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</si>
  <si>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</si>
  <si>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</si>
  <si>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</si>
  <si>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</si>
  <si>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</si>
  <si>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</si>
  <si>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</si>
  <si>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</si>
  <si>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</si>
  <si>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</si>
  <si>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</si>
  <si>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</si>
  <si>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</si>
  <si>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</si>
  <si>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</si>
  <si>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</si>
  <si>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</si>
  <si>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</si>
  <si>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</si>
  <si>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</si>
  <si>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</si>
  <si>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</si>
  <si>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</si>
  <si>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</si>
  <si>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</si>
  <si>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</si>
  <si>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</si>
  <si>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</si>
  <si>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</si>
  <si>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</si>
  <si>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</si>
  <si>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</si>
  <si>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</si>
  <si>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</si>
  <si>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</si>
  <si>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</si>
  <si>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</si>
  <si>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</si>
  <si>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</si>
  <si>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</si>
  <si>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</si>
  <si>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</si>
  <si>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</si>
  <si>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</si>
  <si>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</si>
  <si>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</si>
  <si>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</si>
  <si>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</si>
  <si>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</si>
  <si>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</si>
  <si>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</si>
  <si>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</si>
  <si>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</si>
  <si>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</si>
  <si>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</si>
  <si>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</si>
  <si>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</si>
  <si>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</si>
  <si>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</si>
  <si>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</si>
  <si>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</si>
  <si>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</si>
  <si>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</si>
  <si>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</si>
  <si>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</si>
  <si>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</si>
  <si>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</si>
  <si>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</si>
  <si>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</si>
  <si>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</si>
  <si>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</si>
  <si>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</si>
  <si>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</si>
  <si>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</si>
  <si>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</si>
  <si>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</si>
  <si>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</si>
  <si>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</si>
  <si>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</si>
  <si>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</si>
  <si>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</si>
  <si>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</si>
  <si>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</si>
  <si>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</si>
  <si>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</si>
  <si>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</si>
  <si>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</si>
  <si>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</si>
  <si>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</si>
  <si>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</si>
  <si>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</si>
  <si>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</si>
  <si>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</si>
  <si>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</si>
  <si>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</si>
  <si>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</si>
  <si>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</si>
  <si>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</si>
  <si>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</si>
  <si>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</si>
  <si>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</si>
  <si>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</si>
  <si>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</si>
  <si>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</si>
  <si>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</si>
  <si>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</si>
  <si>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</si>
  <si>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</si>
  <si>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</si>
  <si>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</si>
  <si>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</si>
  <si>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</si>
  <si>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</si>
  <si>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</si>
  <si>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</si>
  <si>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</si>
  <si>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</si>
  <si>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</si>
  <si>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</si>
  <si>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</si>
  <si>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</si>
  <si>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</si>
  <si>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</si>
  <si>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</si>
  <si>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</si>
  <si>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</si>
  <si>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</si>
  <si>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</si>
  <si>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</si>
  <si>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</si>
  <si>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</si>
  <si>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</si>
  <si>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</si>
  <si>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</si>
  <si>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</si>
  <si>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</si>
  <si>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</si>
  <si>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</si>
  <si>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</si>
  <si>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</si>
  <si>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</si>
  <si>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</si>
  <si>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</si>
  <si>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</si>
  <si>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</si>
  <si>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</si>
  <si>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</si>
  <si>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</si>
  <si>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</si>
  <si>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</si>
  <si>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</si>
  <si>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</si>
  <si>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</si>
  <si>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</si>
  <si>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</si>
  <si>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</si>
  <si>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</si>
  <si>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</si>
  <si>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2009</t>
  </si>
  <si>
    <t>2010</t>
  </si>
  <si>
    <t>2011</t>
  </si>
  <si>
    <t>2012</t>
  </si>
  <si>
    <t>2013</t>
  </si>
  <si>
    <t>2014</t>
  </si>
  <si>
    <t>DIC</t>
  </si>
  <si>
    <t>CARTERA VIGENTE TOTAL</t>
  </si>
  <si>
    <t xml:space="preserve">    CARTERA VIGENTE</t>
  </si>
  <si>
    <t xml:space="preserve">          Con recursos propios</t>
  </si>
  <si>
    <t xml:space="preserve">         Con recursos del BCB</t>
  </si>
  <si>
    <t xml:space="preserve">         Con recursos de entidades financieras de segundo piso</t>
  </si>
  <si>
    <t xml:space="preserve">         Con recursos de otros financiamientos internos</t>
  </si>
  <si>
    <t xml:space="preserve">         Con recursos de entidades del exterior</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</si>
  <si>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</si>
  <si>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</si>
  <si>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</si>
  <si>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</si>
  <si>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</si>
  <si>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</si>
  <si>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</si>
  <si>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</si>
  <si>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</si>
  <si>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</si>
  <si>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</si>
  <si>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</si>
  <si>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</si>
  <si>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</si>
  <si>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</si>
  <si>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</si>
  <si>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</si>
  <si>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</si>
  <si>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</si>
  <si>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</si>
  <si>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</si>
  <si>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</si>
  <si>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</si>
  <si>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</si>
  <si>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</si>
  <si>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</si>
  <si>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</si>
  <si>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</si>
  <si>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</si>
  <si>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</si>
  <si>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</si>
  <si>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</si>
  <si>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</si>
  <si>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</si>
  <si>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</si>
  <si>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</si>
  <si>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</si>
  <si>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</si>
  <si>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</si>
  <si>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</si>
  <si>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</si>
  <si>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</si>
  <si>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</si>
  <si>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</si>
  <si>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</si>
  <si>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</si>
  <si>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</si>
  <si>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</si>
  <si>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</si>
  <si>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</si>
  <si>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</si>
  <si>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</si>
  <si>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</si>
  <si>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</si>
  <si>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</si>
  <si>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</si>
  <si>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</si>
  <si>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</si>
  <si>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</si>
  <si>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</si>
  <si>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</si>
  <si>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</si>
  <si>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</si>
  <si>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</si>
  <si>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</si>
  <si>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</si>
  <si>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</si>
  <si>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</si>
  <si>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</si>
  <si>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</si>
  <si>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</si>
  <si>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</si>
  <si>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</si>
  <si>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</si>
  <si>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</si>
  <si>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</si>
  <si>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</si>
  <si>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</si>
  <si>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</si>
  <si>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</si>
  <si>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</si>
  <si>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</si>
  <si>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</si>
  <si>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</si>
  <si>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</si>
  <si>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</si>
  <si>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</si>
  <si>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</si>
  <si>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</si>
  <si>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</si>
  <si>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</si>
  <si>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</si>
  <si>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</si>
  <si>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</si>
  <si>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</si>
  <si>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</si>
  <si>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</si>
  <si>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</si>
  <si>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</si>
  <si>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</si>
  <si>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</si>
  <si>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</si>
  <si>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</si>
  <si>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</si>
  <si>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</si>
  <si>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</si>
  <si>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</si>
  <si>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</si>
  <si>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</si>
  <si>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</si>
  <si>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</si>
  <si>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</si>
  <si>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</si>
  <si>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</si>
  <si>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</si>
  <si>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</si>
  <si>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</si>
  <si>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</si>
  <si>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</si>
  <si>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</si>
  <si>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</si>
  <si>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</si>
  <si>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</si>
  <si>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</si>
  <si>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</si>
  <si>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</si>
  <si>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</si>
  <si>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</si>
  <si>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</si>
  <si>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</si>
  <si>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</si>
  <si>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</si>
  <si>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</si>
  <si>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</si>
  <si>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</si>
  <si>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</si>
  <si>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</si>
  <si>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</si>
  <si>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</si>
  <si>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</si>
  <si>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</si>
  <si>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</si>
  <si>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</si>
  <si>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</si>
  <si>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</si>
  <si>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</si>
  <si>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</si>
  <si>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</si>
  <si>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</si>
  <si>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</si>
  <si>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</si>
  <si>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</si>
  <si>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</si>
  <si>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</si>
  <si>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</si>
  <si>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</si>
  <si>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</si>
  <si>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</si>
  <si>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</si>
  <si>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</si>
  <si>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</si>
  <si>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</si>
  <si>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</si>
  <si>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</si>
  <si>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</si>
  <si>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</si>
  <si>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</si>
  <si>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</si>
  <si>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</si>
  <si>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</si>
  <si>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</si>
  <si>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</si>
  <si>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</si>
  <si>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</si>
  <si>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</si>
  <si>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</si>
  <si>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</si>
  <si>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</si>
  <si>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</si>
  <si>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</si>
  <si>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</si>
  <si>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</si>
  <si>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</si>
  <si>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</si>
  <si>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</si>
  <si>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</si>
  <si>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</si>
  <si>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</si>
  <si>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</si>
  <si>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</si>
  <si>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</si>
  <si>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</si>
  <si>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</si>
  <si>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</si>
  <si>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</si>
  <si>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</si>
  <si>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</si>
  <si>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</si>
  <si>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</si>
  <si>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</si>
  <si>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</si>
  <si>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</si>
  <si>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</si>
  <si>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</si>
  <si>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</si>
  <si>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</si>
  <si>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</si>
  <si>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</si>
  <si>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</si>
  <si>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</si>
  <si>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</si>
  <si>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</si>
  <si>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</si>
  <si>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</si>
  <si>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</si>
  <si>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</si>
  <si>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</si>
  <si>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</si>
  <si>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</si>
  <si>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</si>
  <si>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</si>
  <si>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</si>
  <si>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</si>
  <si>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</si>
  <si>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</si>
  <si>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</si>
  <si>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</si>
  <si>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</si>
  <si>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</si>
  <si>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</si>
  <si>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</si>
  <si>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</si>
  <si>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</si>
  <si>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</si>
  <si>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</si>
  <si>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</si>
  <si>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</si>
  <si>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</si>
  <si>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</si>
  <si>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</si>
  <si>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</si>
  <si>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</si>
  <si>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</si>
  <si>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</si>
  <si>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</si>
  <si>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</si>
  <si>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</si>
  <si>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</si>
  <si>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</si>
  <si>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</si>
  <si>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</si>
  <si>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</si>
  <si>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</si>
  <si>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</si>
  <si>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</si>
  <si>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</si>
  <si>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</si>
  <si>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</si>
  <si>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</si>
  <si>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</si>
  <si>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</si>
  <si>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</si>
  <si>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</si>
  <si>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</si>
  <si>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</si>
  <si>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</si>
  <si>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</si>
  <si>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</si>
  <si>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</si>
  <si>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</si>
  <si>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</si>
  <si>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</si>
  <si>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</si>
  <si>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</si>
  <si>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</si>
  <si>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</si>
  <si>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</si>
  <si>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BDR</t>
  </si>
  <si>
    <t>RANKING DE DEPÓSITOS DEL PÚBLICO Y DE EMPRESAS CON PARTICIPACIÓN ESTATAL(1)</t>
  </si>
  <si>
    <t>DIC-12</t>
  </si>
  <si>
    <t>INSTITUCIÓN</t>
  </si>
  <si>
    <t>DEPÓSITOS</t>
  </si>
  <si>
    <t>% DE PARTICIP.</t>
  </si>
  <si>
    <t>LUGAR RANKING</t>
  </si>
  <si>
    <t xml:space="preserve"> - - -</t>
  </si>
  <si>
    <t>SUB-TOTAL</t>
  </si>
  <si>
    <t>FFO</t>
  </si>
  <si>
    <t>(1) Depositos en Cuenta Corriente, Caja de Ahorros y a Plazo Fijo del Público y de Empresas con Participación Estatal</t>
  </si>
  <si>
    <t>RANKING DE CARTERA (1)</t>
  </si>
  <si>
    <t>CARTERA</t>
  </si>
  <si>
    <t>131.00+132.00+133.00+134.00+135.00+136.00+137.00</t>
  </si>
  <si>
    <t>131.00+132.00+133.00+134.00+135.00+136.00+137.01</t>
  </si>
  <si>
    <t>RANKING DE CONTINGENTE</t>
  </si>
  <si>
    <t xml:space="preserve">TOTAL CONTINGENTE </t>
  </si>
  <si>
    <t>- - -</t>
  </si>
  <si>
    <t>BOLETÍN INFORMATIVO</t>
  </si>
  <si>
    <t>SISTEMA DE INTERMEDIACIÓN FINANCIERA</t>
  </si>
  <si>
    <t>BANCO CENTRAL DE BOLIVIA</t>
  </si>
  <si>
    <t>SISTEMA NO BANCARIO</t>
  </si>
  <si>
    <t>OTROS</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</si>
  <si>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</si>
  <si>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</si>
  <si>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</si>
  <si>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</si>
  <si>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</si>
  <si>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</si>
  <si>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</si>
  <si>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</si>
  <si>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</si>
  <si>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</si>
  <si>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</si>
  <si>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Mutuales de Ahorro y Préstamo</t>
  </si>
  <si>
    <t>Mutual La Primera</t>
  </si>
  <si>
    <t>Mutual El Progreso</t>
  </si>
  <si>
    <t>Mutual Potosí</t>
  </si>
  <si>
    <t>Mutual La Plata</t>
  </si>
  <si>
    <t>Mutual La Paz</t>
  </si>
  <si>
    <t>Mutual Paitití</t>
  </si>
  <si>
    <t>Mutual Pando</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</si>
  <si>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</si>
  <si>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</si>
  <si>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</si>
  <si>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</si>
  <si>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</si>
  <si>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</si>
  <si>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</si>
  <si>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</si>
  <si>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</si>
  <si>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</si>
  <si>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</si>
  <si>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</si>
  <si>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</si>
  <si>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</si>
  <si>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</si>
  <si>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</si>
  <si>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</si>
  <si>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</si>
  <si>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</si>
  <si>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</si>
  <si>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</si>
  <si>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</si>
  <si>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</si>
  <si>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</si>
  <si>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</si>
  <si>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</si>
  <si>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</si>
  <si>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</si>
  <si>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</si>
  <si>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</si>
  <si>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</si>
  <si>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</si>
  <si>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ESTADO DE SITUACION PATRIMONIAL</t>
  </si>
  <si>
    <t>ACTIVOS INTERNACIONALES</t>
  </si>
  <si>
    <t>PASIVOS INTERNACIONALES</t>
  </si>
  <si>
    <t xml:space="preserve">  ACTIVOS DE RESERVA</t>
  </si>
  <si>
    <t xml:space="preserve">  PASIVOS DE RESERVA</t>
  </si>
  <si>
    <t xml:space="preserve">    ORO</t>
  </si>
  <si>
    <t xml:space="preserve">    DIVISAS</t>
  </si>
  <si>
    <t xml:space="preserve">     OBLIGACIONES CON BANCOS CENTRALES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</si>
  <si>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</si>
  <si>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</si>
  <si>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</si>
  <si>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</si>
  <si>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</si>
  <si>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</si>
  <si>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</si>
  <si>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</si>
  <si>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</si>
  <si>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</si>
  <si>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</si>
  <si>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</si>
  <si>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</si>
  <si>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</si>
  <si>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</si>
  <si>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</si>
  <si>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</si>
  <si>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</si>
  <si>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</si>
  <si>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</si>
  <si>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</si>
  <si>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</si>
  <si>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</si>
  <si>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</si>
  <si>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</si>
  <si>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</si>
  <si>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</si>
  <si>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</si>
  <si>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</si>
  <si>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</si>
  <si>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</si>
  <si>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</si>
  <si>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</si>
  <si>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</si>
  <si>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</si>
  <si>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</si>
  <si>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</si>
  <si>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</si>
  <si>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</si>
  <si>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</si>
  <si>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</si>
  <si>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</si>
  <si>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</si>
  <si>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</si>
  <si>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</si>
  <si>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</si>
  <si>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</si>
  <si>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</si>
  <si>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</si>
  <si>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</si>
  <si>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 xml:space="preserve">CHUQUISACA   </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</si>
  <si>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</si>
  <si>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</si>
  <si>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</si>
  <si>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</si>
  <si>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</si>
  <si>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</si>
  <si>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</si>
  <si>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</si>
  <si>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</si>
  <si>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Í N D I C E</t>
  </si>
  <si>
    <t>BANCOS MÚLTIPLES</t>
  </si>
  <si>
    <t>BANCOS PYME</t>
  </si>
  <si>
    <t>BFS</t>
  </si>
  <si>
    <t>BPR</t>
  </si>
  <si>
    <t>PLA</t>
  </si>
  <si>
    <t>PEF</t>
  </si>
  <si>
    <t>PCO</t>
  </si>
  <si>
    <t>BANCO PYME LOS ANDES PROCREDIT S.A.</t>
  </si>
  <si>
    <t>BANCO LOS ANDES PROCREDIT S.A.</t>
  </si>
  <si>
    <t>BANCO FASSIL S.A.</t>
  </si>
  <si>
    <t>BANCO PRODEM S.A.</t>
  </si>
  <si>
    <t>BANCO PYME DE LA COMUNIDAD S.A.</t>
  </si>
  <si>
    <t>BANCO PYME ECOFUTURO S.A.</t>
  </si>
  <si>
    <t xml:space="preserve">  BFS</t>
  </si>
  <si>
    <t xml:space="preserve">  BPR</t>
  </si>
  <si>
    <t xml:space="preserve">  PLA</t>
  </si>
  <si>
    <t xml:space="preserve">  PEF</t>
  </si>
  <si>
    <t xml:space="preserve">  PCO</t>
  </si>
  <si>
    <t>BANCOS MÚLTIPLES (2)</t>
  </si>
  <si>
    <t>BLA(3)</t>
  </si>
  <si>
    <t>BFS(4)</t>
  </si>
  <si>
    <t>BPR(4)</t>
  </si>
  <si>
    <t>BANCOS PYME (4)</t>
  </si>
  <si>
    <t>PLA(3)</t>
  </si>
  <si>
    <t>PEF(4)</t>
  </si>
  <si>
    <t>PCO(4)</t>
  </si>
  <si>
    <t>COOPERATIVAS ABIERTAS</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</si>
  <si>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</si>
  <si>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</si>
  <si>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</si>
  <si>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PYME(4)</t>
  </si>
  <si>
    <t>(1) Cartera vigente, vencida y en ejecución</t>
  </si>
  <si>
    <t>BANCOS MÚLTIPLES (1)</t>
  </si>
  <si>
    <t>51-1</t>
  </si>
  <si>
    <t>51-2</t>
  </si>
  <si>
    <t>Banco Fassil S.A.</t>
  </si>
  <si>
    <t xml:space="preserve">Banco Prodem S.A. </t>
  </si>
  <si>
    <t>Banco Bisa S.A.</t>
  </si>
  <si>
    <t>FONDO FINANCIERO PRIVADO FIE S.A.</t>
  </si>
  <si>
    <t>FONDO FINANCIERO PRIVADO FORTALEZA S.A.</t>
  </si>
  <si>
    <t>FONDO FINANCIERO PRIVADO FASSIL S.A.</t>
  </si>
  <si>
    <t>FONDO FINANCIERO PRIVADO PRODEM S.A.</t>
  </si>
  <si>
    <t xml:space="preserve">210.00                                                                                                                                                                                                                                                         </t>
  </si>
  <si>
    <t xml:space="preserve">211.00                                                                                                                                                                                                                                                         </t>
  </si>
  <si>
    <t xml:space="preserve">211.01+211.02                                                                                                                                                                                                                                                  </t>
  </si>
  <si>
    <t xml:space="preserve">211.03+211.04+211.05+211.06+211.07+211.08+211.09+211.10+211.11+211.12+211.99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</si>
  <si>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</si>
  <si>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</si>
  <si>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</si>
  <si>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</si>
  <si>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</si>
  <si>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</si>
  <si>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</si>
  <si>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</si>
  <si>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</si>
  <si>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</si>
  <si>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</si>
  <si>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</si>
  <si>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</si>
  <si>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 xml:space="preserve">213.10+213.99+214.07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</si>
  <si>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</si>
  <si>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</si>
  <si>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</si>
  <si>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</si>
  <si>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</si>
  <si>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</si>
  <si>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</si>
  <si>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</si>
  <si>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</si>
  <si>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</si>
  <si>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</si>
  <si>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</si>
  <si>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</si>
  <si>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</si>
  <si>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</si>
  <si>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</si>
  <si>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</si>
  <si>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</si>
  <si>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</si>
  <si>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</si>
  <si>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</si>
  <si>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</si>
  <si>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</si>
  <si>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</si>
  <si>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</si>
  <si>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</si>
  <si>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</si>
  <si>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</si>
  <si>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</si>
  <si>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</si>
  <si>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</si>
  <si>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</si>
  <si>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</si>
  <si>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</si>
  <si>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</si>
  <si>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</si>
  <si>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</si>
  <si>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</si>
  <si>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</si>
  <si>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</si>
  <si>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</si>
  <si>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</si>
  <si>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</si>
  <si>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</si>
  <si>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</si>
  <si>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</si>
  <si>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</si>
  <si>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</si>
  <si>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</si>
  <si>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</si>
  <si>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</si>
  <si>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</si>
  <si>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</si>
  <si>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</si>
  <si>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</si>
  <si>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</si>
  <si>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</si>
  <si>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</si>
  <si>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</si>
  <si>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</si>
  <si>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</si>
  <si>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</si>
  <si>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</si>
  <si>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</si>
  <si>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</si>
  <si>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</si>
  <si>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</si>
  <si>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</si>
  <si>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</si>
  <si>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</si>
  <si>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</si>
  <si>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</si>
  <si>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</si>
  <si>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</si>
  <si>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</si>
  <si>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</si>
  <si>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ESTADO DE GANANCIAS Y PERDIDAS</t>
  </si>
  <si>
    <t xml:space="preserve">211.01+211.02+212.01+212.02+214.02+214.03+214.04+214.08+213.01++213.02+213.03+213.04+213.05+213.06+213.07+213.08+215.01+215.02+215.03+215.04+215.05+215.06+215.07+215.08+281.01+281.02+282.01+282.02+284.02+284.03+284.04+284.08+283.01++283.02+283.03+283.04+283.05+283.06+283.07+283.08+285.01+285.02+285.03+285.04+285.05+285.06+285.07+285.08                                   </t>
  </si>
  <si>
    <t>600.00</t>
  </si>
  <si>
    <t>Mutual La Promotora</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</si>
  <si>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</si>
  <si>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</si>
  <si>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</si>
  <si>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</si>
  <si>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</si>
  <si>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</si>
  <si>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</si>
  <si>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</si>
  <si>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</si>
  <si>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</si>
  <si>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</si>
  <si>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</si>
  <si>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</si>
  <si>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</si>
  <si>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</si>
  <si>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</si>
  <si>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</si>
  <si>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</si>
  <si>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</si>
  <si>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</si>
  <si>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</si>
  <si>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</si>
  <si>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</si>
  <si>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</si>
  <si>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</si>
  <si>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</si>
  <si>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</si>
  <si>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</si>
  <si>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</si>
  <si>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</si>
  <si>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</si>
  <si>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 xml:space="preserve">  MATERIAL MONETARIO</t>
  </si>
  <si>
    <t>UTILIDAD DE OPERACIÓN ANTES DE TRANSFERENCIAS</t>
  </si>
  <si>
    <t>TRANSFERENCIAS</t>
  </si>
  <si>
    <t>Dic-14</t>
  </si>
  <si>
    <t>FONDO FINANCIERO PRIVADO DE LA COMUNIDAD S.A.</t>
  </si>
  <si>
    <t xml:space="preserve">FONDO FINANCIERO PRIVADO ECOFUTURO S.A. </t>
  </si>
  <si>
    <t xml:space="preserve">131.00+135.00    </t>
  </si>
  <si>
    <t>131.00</t>
  </si>
  <si>
    <t>131.01+131.02+131.03+131.04+131.05+131.06+131.07+131.08+131.09+131.10+131.11+131.12+131.13+131.14+131.15+131.16+131.17 +131.25+131.26+131.27+131.49</t>
  </si>
  <si>
    <t xml:space="preserve">131.18+131.19+131.20                                                                                                                                                                                                                                           </t>
  </si>
  <si>
    <t>131.21</t>
  </si>
  <si>
    <t xml:space="preserve">131.22                                                                                                                                                                                                                                                         </t>
  </si>
  <si>
    <t xml:space="preserve">131.23                                                                                                                                                                                                                                                         </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</si>
  <si>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</si>
  <si>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</si>
  <si>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</si>
  <si>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</si>
  <si>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</si>
  <si>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</si>
  <si>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</si>
  <si>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</si>
  <si>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</si>
  <si>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</si>
  <si>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VARIACIÓN RELATIVA</t>
  </si>
  <si>
    <t>NOMINAL %</t>
  </si>
  <si>
    <t>REAL %</t>
  </si>
  <si>
    <t>BANCOS MÚLTIPLES(2)</t>
  </si>
  <si>
    <t>(2) Hasra el 20 de julio de 2014 bancos, a partir del 21 de julio de 2014 bancos múltiples, excepción BFS y BPR.</t>
  </si>
  <si>
    <t>BLA</t>
  </si>
  <si>
    <t>BANCOS PYME (2)</t>
  </si>
  <si>
    <t>FONDOS FINANCIEROS PRIVADOS (3)</t>
  </si>
  <si>
    <t>(1) A partir del 21 de julio de 2014 bancos múltiples.</t>
  </si>
  <si>
    <t>(3) Hasta el 20 de julio de 2014 fondos financieros privados.</t>
  </si>
  <si>
    <t>Bancos Múltiples (5)</t>
  </si>
  <si>
    <t>Bancos PYME (5)</t>
  </si>
  <si>
    <t>Banco PYME Los Andes Procredit S.A.</t>
  </si>
  <si>
    <t>Banco PYME De La Comunidad S.A.</t>
  </si>
  <si>
    <t xml:space="preserve">Banco PYME Eco Futuro S.A. </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</si>
  <si>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</si>
  <si>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</si>
  <si>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</si>
  <si>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</si>
  <si>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</si>
  <si>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</si>
  <si>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</si>
  <si>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</si>
  <si>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</si>
  <si>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</si>
  <si>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(En miles dólares estadounidenses)</t>
  </si>
  <si>
    <t>BANCO UNIÓN S. A.</t>
  </si>
  <si>
    <t>BANCO DE LA NACION ARGENTINA</t>
  </si>
  <si>
    <t>(En bolivianos)</t>
  </si>
  <si>
    <t>2015</t>
  </si>
  <si>
    <t>BMU</t>
  </si>
  <si>
    <t>BPY</t>
  </si>
  <si>
    <t>(En miles del bolivianos)</t>
  </si>
  <si>
    <t xml:space="preserve">ESTADO DE SITUACIÓN PATRIMONIAL POR DENOMINACIÓN MONETARIA </t>
  </si>
  <si>
    <t>MUTUALES DE AHORRO Y PRESTAMO</t>
  </si>
  <si>
    <t>(En dólares estadounidenses)</t>
  </si>
  <si>
    <t>ESTADO DE SITUACIÓN PATRIMONIAL POR DENOMINACIÓN MONETARIA</t>
  </si>
  <si>
    <t>ESTADOS FINANCIEROS POR ENTIDAD</t>
  </si>
  <si>
    <t>SISTEMA DE INTERMEDACIÓN FINANCIERA</t>
  </si>
  <si>
    <t>Estados financieros Empresas de Arrendamiento Financiero</t>
  </si>
  <si>
    <t>Estados financieros Almacenes Generales de Depósito</t>
  </si>
  <si>
    <t>Estados financieros Entidades de Segundo Piso</t>
  </si>
  <si>
    <t xml:space="preserve">          Mutuales de Ahorro y Préstamo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</si>
  <si>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</si>
  <si>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</si>
  <si>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</si>
  <si>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</si>
  <si>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</si>
  <si>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</si>
  <si>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</si>
  <si>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</si>
  <si>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</si>
  <si>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</si>
  <si>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</si>
  <si>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</si>
  <si>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</si>
  <si>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</si>
  <si>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</si>
  <si>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</si>
  <si>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</si>
  <si>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</si>
  <si>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</si>
  <si>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</si>
  <si>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</si>
  <si>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</si>
  <si>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</si>
  <si>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</si>
  <si>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</si>
  <si>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</si>
  <si>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</si>
  <si>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 xml:space="preserve">          Empresas de Servicios Complementarios</t>
  </si>
  <si>
    <t xml:space="preserve">          Entidades de Segundo Piso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</si>
  <si>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</si>
  <si>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</si>
  <si>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</si>
  <si>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</si>
  <si>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</si>
  <si>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</si>
  <si>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</si>
  <si>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Rankings de depósitos</t>
  </si>
  <si>
    <t>Rankings de cartera  de créditos</t>
  </si>
  <si>
    <t>Rankings de contingente</t>
  </si>
  <si>
    <t>ABREVIATURAS</t>
  </si>
  <si>
    <t>ESTADOS FINANCIEROS POR DE NOMINACIÓN MONETARIA</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</si>
  <si>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</si>
  <si>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</si>
  <si>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</si>
  <si>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</si>
  <si>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</si>
  <si>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</si>
  <si>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</si>
  <si>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</si>
  <si>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</si>
  <si>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</si>
  <si>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</si>
  <si>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</si>
  <si>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</si>
  <si>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</si>
  <si>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</si>
  <si>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</si>
  <si>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</si>
  <si>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</si>
  <si>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</si>
  <si>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</si>
  <si>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</si>
  <si>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</si>
  <si>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INDICADORES FINANCIEROS</t>
  </si>
  <si>
    <t xml:space="preserve">    SECTOR PRIVADO</t>
  </si>
  <si>
    <t xml:space="preserve"> TOTAL PATRIMONIO NETO</t>
  </si>
  <si>
    <t xml:space="preserve"> TOTAL ACTIVO</t>
  </si>
  <si>
    <t xml:space="preserve">  EGRESOS  DE  GESTIONES ANTERIORES</t>
  </si>
  <si>
    <t>AL 31 DE MAYO DE 2015</t>
  </si>
  <si>
    <t>CARTERA DE CRÉDITOS POR DEPARTAMENTO</t>
  </si>
  <si>
    <t>BANCO ECONÓMICO S. A.</t>
  </si>
  <si>
    <t>BANCOS MÚTIPLES</t>
  </si>
  <si>
    <t xml:space="preserve">  CUENTAS DE AJUSTE</t>
  </si>
  <si>
    <t>BANCO DE CRÉDITO DE BOLIVIA S. A.</t>
  </si>
  <si>
    <t>BANCO PARA EL FOMENTO A INICIATIVAS ECONÓMICAS S.A.</t>
  </si>
  <si>
    <t>BANCOS PYMES</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</si>
  <si>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</si>
  <si>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</si>
  <si>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</si>
  <si>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</si>
  <si>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</si>
  <si>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 xml:space="preserve">      Depósitos fiduciarios en caja de ahorro</t>
  </si>
  <si>
    <t xml:space="preserve">      Cargos por obligaciones con el público a plazo fijo con anotación en cuenta</t>
  </si>
  <si>
    <t>COOPERATIVA DE AHORRO Y CRÉDITO ABIERTAS</t>
  </si>
  <si>
    <t xml:space="preserve">(1) A partir de la promulgación de la Ley 2297 de 20.12.01 los Almacenes Generales de Depósito vinculados patrimonialmente a una entidad </t>
  </si>
  <si>
    <t xml:space="preserve">     bancaria, se regulan por esta Ley y el Código de Comercio</t>
  </si>
  <si>
    <t>AL 31 DE OCTUBRE DE  2015</t>
  </si>
  <si>
    <t>AL 31 DE OCTUBRE DE 2015</t>
  </si>
  <si>
    <t>(1) Depósitos del público: a la vista, en caja de ahorros, a plazo fijo y otros depósitos</t>
  </si>
  <si>
    <t>Oct-14</t>
  </si>
  <si>
    <t>Oct-15</t>
  </si>
  <si>
    <t>(1) Información reportada por las entidades bancarias al Sistema de Información Financiera.</t>
  </si>
  <si>
    <t>(1) Excluye cargos financieros devengados por pagar</t>
  </si>
  <si>
    <t>OCT</t>
  </si>
  <si>
    <t>TOTAL            SISTEMA</t>
  </si>
  <si>
    <t>BANCOS DE DESARROLLO PRODUCTIVO</t>
  </si>
  <si>
    <t>(2) A partir del 21 de julio de 2014, Banco PYME.</t>
  </si>
  <si>
    <t>OTROS PASIVOS</t>
  </si>
  <si>
    <t xml:space="preserve">  TRANSFERENCIAS</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</si>
</sst>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70" formatCode="_ * #,##0.00_ ;_ * \-#,##0.00_ ;_ * &quot;-&quot;??_ ;_ @_ "/>
    <numFmt numFmtId="171" formatCode="_-[$€-2]* #,##0.00_-;\-[$€-2]* #,##0.00_-;_-[$€-2]* &quot;-&quot;??_-"/>
    <numFmt numFmtId="172" formatCode="_-* #,##0.00\ [$€]_-;\-* #,##0.00\ [$€]_-;_-* &quot;-&quot;??\ [$€]_-;_-@_-"/>
    <numFmt numFmtId="173" formatCode="_-* #,##0.00\ _P_t_a_-;\-* #,##0.00\ _P_t_a_-;_-* &quot;-&quot;??\ _P_t_a_-;_-@_-"/>
    <numFmt numFmtId="174" formatCode="_-* #,##0.00\ _€_-;\-* #,##0.00\ _€_-;_-* &quot;-&quot;??\ _€_-;_-@_-"/>
    <numFmt numFmtId="175" formatCode="_-* #,##0.00\ _P_t_s_-;\-* #,##0.00\ _P_t_s_-;_-* &quot;-&quot;??\ _P_t_s_-;_-@_-"/>
    <numFmt numFmtId="176" formatCode="_(* #,##0.00_);_(* \(#,##0.00\);_(* &quot;-&quot;_);_(@_)"/>
    <numFmt numFmtId="180" formatCode="#,##0.0"/>
  </numFmts>
  <fonts count="129">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b/>
      <sz val="16"/>
      <name val="Times New Roman"/>
      <family val="1"/>
    </font>
    <font>
      <b/>
      <sz val="15"/>
      <name val="Univers Condensed"/>
      <family val="2"/>
    </font>
    <font>
      <b/>
      <u/>
      <sz val="11"/>
      <name val="Arial"/>
      <family val="2"/>
    </font>
    <font>
      <b/>
      <u/>
      <sz val="12"/>
      <name val="Arial"/>
      <family val="2"/>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3"/>
      <color indexed="9"/>
      <name val="Arial"/>
      <family val="2"/>
    </font>
    <font>
      <sz val="13"/>
      <color indexed="9"/>
      <name val="Arial"/>
      <family val="2"/>
    </font>
    <font>
      <sz val="12"/>
      <color indexed="12"/>
      <name val="Arial"/>
      <family val="2"/>
    </font>
    <font>
      <sz val="10"/>
      <color indexed="12"/>
      <name val="Arial"/>
      <family val="2"/>
    </font>
    <font>
      <b/>
      <sz val="14"/>
      <color indexed="9"/>
      <name val="Arial"/>
      <family val="2"/>
    </font>
    <font>
      <sz val="14"/>
      <color indexed="9"/>
      <name val="Arial"/>
      <family val="2"/>
    </font>
    <font>
      <sz val="10"/>
      <name val="Arial"/>
    </font>
    <font>
      <sz val="9"/>
      <name val="Univers Condensed"/>
      <family val="2"/>
    </font>
    <font>
      <b/>
      <sz val="12"/>
      <color indexed="10"/>
      <name val="Arial"/>
      <family val="2"/>
    </font>
    <font>
      <sz val="9"/>
      <name val="Helv"/>
    </font>
    <font>
      <sz val="10"/>
      <color indexed="18"/>
      <name val="Helv"/>
    </font>
    <font>
      <sz val="10"/>
      <name val="Univers Condensed"/>
    </font>
    <font>
      <sz val="9"/>
      <color theme="1"/>
      <name val="Calibri"/>
      <family val="2"/>
      <scheme val="minor"/>
    </font>
    <font>
      <sz val="13"/>
      <color theme="1"/>
      <name val="Calibri"/>
      <family val="2"/>
      <scheme val="minor"/>
    </font>
    <font>
      <b/>
      <sz val="11"/>
      <color theme="1"/>
      <name val="Arial"/>
      <family val="2"/>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rgb="FF8A8B87"/>
        <bgColor indexed="64"/>
      </patternFill>
    </fill>
  </fills>
  <borders count="16">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s>
  <cellStyleXfs count="170">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6" fillId="0" borderId="0" applyNumberFormat="0" applyFill="0" applyBorder="0" applyAlignment="0" applyProtection="0">
      <alignment vertical="top"/>
      <protection locked="0"/>
    </xf>
    <xf numFmtId="0" fontId="10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43" fontId="8" fillId="0" borderId="0" applyFont="0" applyFill="0" applyBorder="0" applyAlignment="0" applyProtection="0"/>
    <xf numFmtId="43" fontId="102"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1" fontId="8" fillId="0" borderId="0" applyFont="0" applyFill="0" applyBorder="0" applyAlignment="0" applyProtection="0"/>
    <xf numFmtId="172" fontId="8" fillId="0" borderId="0" applyFont="0" applyFill="0" applyBorder="0" applyAlignment="0" applyProtection="0"/>
    <xf numFmtId="171" fontId="8"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17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5" fontId="8" fillId="0" borderId="0" applyFont="0" applyFill="0" applyBorder="0" applyAlignment="0" applyProtection="0"/>
    <xf numFmtId="0" fontId="10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3" fillId="0" borderId="0"/>
    <xf numFmtId="0" fontId="10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05" fillId="0" borderId="0"/>
    <xf numFmtId="0" fontId="105" fillId="0" borderId="0"/>
    <xf numFmtId="0" fontId="1" fillId="0" borderId="0"/>
    <xf numFmtId="0" fontId="104" fillId="0" borderId="0"/>
    <xf numFmtId="37" fontId="106" fillId="10" borderId="10"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cellStyleXfs>
  <cellXfs count="1108">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10" fontId="27" fillId="0" borderId="0" xfId="3" applyNumberFormat="1" applyFont="1" applyFill="1" applyBorder="1" applyAlignment="1">
      <alignment horizontal="righ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0" fontId="21" fillId="0" borderId="0" xfId="4" applyFont="1" applyFill="1" applyBorder="1" applyAlignment="1">
      <alignment horizontal="left"/>
    </xf>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29" fillId="0" borderId="6" xfId="4" applyFont="1" applyFill="1" applyBorder="1" applyAlignment="1">
      <alignment horizontal="left"/>
    </xf>
    <xf numFmtId="37" fontId="43" fillId="3" borderId="3" xfId="2" applyNumberFormat="1" applyFont="1" applyFill="1" applyBorder="1" applyAlignment="1" applyProtection="1">
      <alignment horizontal="right" vertical="center"/>
    </xf>
    <xf numFmtId="2" fontId="43" fillId="0" borderId="0" xfId="2" applyNumberFormat="1" applyFont="1" applyBorder="1" applyAlignment="1" applyProtection="1">
      <alignment horizontal="center" vertical="center"/>
    </xf>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41" fontId="12" fillId="0" borderId="0" xfId="2" applyNumberFormat="1" applyFont="1" applyBorder="1" applyAlignment="1" applyProtection="1">
      <alignment horizontal="center"/>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center"/>
    </xf>
    <xf numFmtId="41" fontId="10" fillId="3" borderId="3" xfId="2" applyNumberFormat="1" applyFont="1" applyFill="1" applyBorder="1" applyAlignment="1" applyProtection="1">
      <alignment horizontal="left"/>
    </xf>
    <xf numFmtId="41" fontId="12" fillId="0" borderId="0" xfId="2" applyNumberFormat="1" applyFont="1" applyBorder="1" applyAlignment="1" applyProtection="1">
      <alignment horizontal="left"/>
    </xf>
    <xf numFmtId="10" fontId="43" fillId="3" borderId="3" xfId="2" applyNumberFormat="1" applyFont="1" applyFill="1" applyBorder="1" applyAlignment="1" applyProtection="1">
      <alignment horizontal="center"/>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xf>
    <xf numFmtId="10" fontId="44" fillId="0" borderId="0" xfId="2" applyNumberFormat="1" applyFont="1" applyBorder="1" applyAlignment="1" applyProtection="1"/>
    <xf numFmtId="0" fontId="8" fillId="0" borderId="0" xfId="6"/>
    <xf numFmtId="0" fontId="94" fillId="8" borderId="0" xfId="5" applyFont="1" applyFill="1" applyAlignment="1">
      <alignment horizontal="center" vertical="center"/>
    </xf>
    <xf numFmtId="0" fontId="3" fillId="9" borderId="0" xfId="5" applyFont="1" applyFill="1"/>
    <xf numFmtId="0" fontId="30" fillId="4" borderId="0" xfId="5" applyFont="1" applyFill="1"/>
    <xf numFmtId="0" fontId="95" fillId="9" borderId="0" xfId="5" applyFont="1" applyFill="1"/>
    <xf numFmtId="0" fontId="30" fillId="9" borderId="0" xfId="5" applyFont="1" applyFill="1"/>
    <xf numFmtId="0" fontId="97" fillId="4" borderId="0" xfId="7" applyFont="1" applyFill="1" applyAlignment="1" applyProtection="1">
      <alignment horizontal="left" indent="11"/>
    </xf>
    <xf numFmtId="0" fontId="30" fillId="4" borderId="0" xfId="5" applyFont="1" applyFill="1" applyAlignment="1"/>
    <xf numFmtId="0" fontId="98" fillId="4" borderId="0" xfId="7" applyFont="1" applyFill="1" applyAlignment="1" applyProtection="1">
      <alignment horizontal="left" indent="11"/>
    </xf>
    <xf numFmtId="0" fontId="99" fillId="9" borderId="0" xfId="5" applyFont="1" applyFill="1" applyAlignment="1"/>
    <xf numFmtId="0" fontId="30" fillId="9" borderId="0" xfId="5" applyFont="1" applyFill="1" applyAlignment="1"/>
    <xf numFmtId="0" fontId="8" fillId="0" borderId="0" xfId="6" applyFill="1"/>
    <xf numFmtId="0" fontId="100" fillId="4" borderId="0" xfId="5" applyFont="1" applyFill="1" applyAlignment="1">
      <alignment horizontal="left" indent="11"/>
    </xf>
    <xf numFmtId="0" fontId="8" fillId="0" borderId="0" xfId="42"/>
    <xf numFmtId="0" fontId="2" fillId="0" borderId="0" xfId="42" applyFont="1"/>
    <xf numFmtId="0" fontId="79" fillId="0" borderId="0" xfId="43" applyFont="1" applyAlignment="1">
      <alignment horizontal="left"/>
    </xf>
    <xf numFmtId="0" fontId="46" fillId="0" borderId="0" xfId="43" applyFont="1"/>
    <xf numFmtId="0" fontId="85" fillId="0" borderId="0" xfId="43" applyFont="1" applyAlignment="1">
      <alignment horizontal="left"/>
    </xf>
    <xf numFmtId="0" fontId="39" fillId="0" borderId="0" xfId="43" applyFont="1"/>
    <xf numFmtId="0" fontId="85" fillId="0" borderId="0" xfId="43" applyFont="1" applyAlignment="1">
      <alignment horizontal="left" vertical="center"/>
    </xf>
    <xf numFmtId="0" fontId="39" fillId="0" borderId="0" xfId="43" applyFont="1" applyAlignment="1">
      <alignment vertical="center"/>
    </xf>
    <xf numFmtId="0" fontId="42" fillId="0" borderId="0" xfId="43" applyFont="1"/>
    <xf numFmtId="0" fontId="7" fillId="0" borderId="0" xfId="43" applyFont="1" applyAlignment="1">
      <alignment horizontal="left"/>
    </xf>
    <xf numFmtId="41" fontId="18" fillId="0" borderId="0" xfId="43" applyNumberFormat="1" applyFont="1" applyFill="1"/>
    <xf numFmtId="41" fontId="14" fillId="0" borderId="0" xfId="43" applyNumberFormat="1" applyFont="1" applyFill="1"/>
    <xf numFmtId="41" fontId="18" fillId="0" borderId="0" xfId="43" applyNumberFormat="1" applyFont="1" applyFill="1" applyBorder="1"/>
    <xf numFmtId="41" fontId="18" fillId="0" borderId="0" xfId="43" applyNumberFormat="1" applyFont="1" applyFill="1" applyAlignment="1">
      <alignment wrapText="1"/>
    </xf>
    <xf numFmtId="41" fontId="18" fillId="0" borderId="12" xfId="43" applyNumberFormat="1" applyFont="1" applyFill="1" applyBorder="1"/>
    <xf numFmtId="41" fontId="42" fillId="0" borderId="0" xfId="43" applyNumberFormat="1" applyFont="1" applyFill="1"/>
    <xf numFmtId="0" fontId="42" fillId="0" borderId="0" xfId="43" applyFont="1" applyFill="1"/>
    <xf numFmtId="0" fontId="12" fillId="0" borderId="0" xfId="0" applyFont="1"/>
    <xf numFmtId="0" fontId="12" fillId="0" borderId="0" xfId="0" applyFont="1" applyAlignment="1">
      <alignment horizontal="center"/>
    </xf>
    <xf numFmtId="37" fontId="14" fillId="0" borderId="0" xfId="0" applyNumberFormat="1" applyFont="1" applyBorder="1" applyAlignment="1">
      <alignment horizontal="center" vertic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5" fillId="0" borderId="0" xfId="0" applyNumberFormat="1" applyFont="1" applyBorder="1"/>
    <xf numFmtId="37" fontId="16" fillId="0" borderId="0" xfId="0" applyNumberFormat="1" applyFont="1" applyBorder="1"/>
    <xf numFmtId="37" fontId="14" fillId="3" borderId="3" xfId="0" applyNumberFormat="1" applyFont="1" applyFill="1" applyBorder="1" applyAlignment="1">
      <alignment vertical="center"/>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37" fontId="16" fillId="0" borderId="0" xfId="0" quotePrefix="1" applyNumberFormat="1" applyFont="1" applyBorder="1"/>
    <xf numFmtId="0" fontId="12" fillId="0" borderId="0" xfId="0" applyFont="1" applyBorder="1"/>
    <xf numFmtId="166" fontId="0" fillId="0" borderId="0" xfId="0" applyNumberFormat="1"/>
    <xf numFmtId="166" fontId="0" fillId="0" borderId="0" xfId="0" applyNumberFormat="1" applyFill="1"/>
    <xf numFmtId="166" fontId="53" fillId="0" borderId="4" xfId="0" applyNumberFormat="1" applyFont="1" applyFill="1" applyBorder="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3" fillId="0" borderId="0" xfId="0" applyNumberFormat="1" applyFont="1" applyFill="1"/>
    <xf numFmtId="166" fontId="18" fillId="0" borderId="0" xfId="0" applyNumberFormat="1" applyFont="1" applyFill="1"/>
    <xf numFmtId="0" fontId="7" fillId="3" borderId="0" xfId="0" applyFont="1" applyFill="1"/>
    <xf numFmtId="0" fontId="7" fillId="0" borderId="0" xfId="0" applyFont="1" applyFill="1"/>
    <xf numFmtId="0" fontId="53" fillId="0" borderId="4" xfId="0" applyFont="1" applyFill="1" applyBorder="1"/>
    <xf numFmtId="3" fontId="53" fillId="0" borderId="4" xfId="0" applyNumberFormat="1" applyFont="1" applyFill="1" applyBorder="1"/>
    <xf numFmtId="10" fontId="53" fillId="0" borderId="4" xfId="0" applyNumberFormat="1" applyFont="1" applyFill="1" applyBorder="1"/>
    <xf numFmtId="0" fontId="59" fillId="0" borderId="0" xfId="0" applyFont="1"/>
    <xf numFmtId="0" fontId="68" fillId="3" borderId="3" xfId="0" applyFont="1" applyFill="1" applyBorder="1"/>
    <xf numFmtId="0" fontId="31" fillId="0" borderId="0" xfId="0" applyFont="1"/>
    <xf numFmtId="0" fontId="31" fillId="0" borderId="0" xfId="0" applyFont="1" applyAlignment="1">
      <alignment horizontal="left"/>
    </xf>
    <xf numFmtId="0" fontId="68" fillId="3" borderId="2" xfId="0" applyFont="1" applyFill="1" applyBorder="1" applyAlignment="1">
      <alignment vertical="center"/>
    </xf>
    <xf numFmtId="0" fontId="68" fillId="3" borderId="3" xfId="0" applyFont="1" applyFill="1" applyBorder="1" applyAlignment="1">
      <alignment horizontal="left"/>
    </xf>
    <xf numFmtId="0" fontId="68" fillId="3" borderId="3" xfId="0" applyFont="1" applyFill="1" applyBorder="1" applyAlignment="1">
      <alignment horizontal="left" wrapText="1"/>
    </xf>
    <xf numFmtId="0" fontId="68" fillId="0" borderId="0" xfId="0" applyFont="1"/>
    <xf numFmtId="0" fontId="68" fillId="3" borderId="2" xfId="0" applyFont="1" applyFill="1" applyBorder="1"/>
    <xf numFmtId="0" fontId="68" fillId="0" borderId="0" xfId="0" applyFont="1" applyAlignment="1">
      <alignment horizontal="left"/>
    </xf>
    <xf numFmtId="0" fontId="42" fillId="3" borderId="2" xfId="0" applyFont="1" applyFill="1" applyBorder="1"/>
    <xf numFmtId="164" fontId="68" fillId="3" borderId="2" xfId="0" applyNumberFormat="1" applyFont="1" applyFill="1" applyBorder="1" applyAlignment="1">
      <alignment horizontal="center"/>
    </xf>
    <xf numFmtId="164" fontId="68"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37" fontId="31" fillId="0" borderId="0" xfId="0" applyNumberFormat="1" applyFont="1"/>
    <xf numFmtId="37" fontId="31" fillId="3" borderId="3" xfId="0" applyNumberFormat="1" applyFont="1" applyFill="1" applyBorder="1"/>
    <xf numFmtId="0" fontId="39" fillId="0" borderId="0" xfId="0" applyFont="1"/>
    <xf numFmtId="0" fontId="39" fillId="0" borderId="0" xfId="0" applyFont="1" applyAlignment="1">
      <alignment vertical="top"/>
    </xf>
    <xf numFmtId="37" fontId="53" fillId="0" borderId="4" xfId="0" applyNumberFormat="1" applyFont="1" applyBorder="1"/>
    <xf numFmtId="3" fontId="4" fillId="0" borderId="4" xfId="0" applyNumberFormat="1" applyFont="1" applyBorder="1"/>
    <xf numFmtId="37" fontId="53"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0"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0" fontId="9" fillId="0" borderId="0" xfId="0" applyFont="1" applyAlignment="1">
      <alignment horizontal="left"/>
    </xf>
    <xf numFmtId="37" fontId="9" fillId="3" borderId="2" xfId="0" applyNumberFormat="1" applyFont="1" applyFill="1" applyBorder="1" applyAlignment="1">
      <alignment horizontal="left"/>
    </xf>
    <xf numFmtId="0" fontId="53"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3" fontId="31" fillId="0" borderId="0" xfId="0" applyNumberFormat="1" applyFont="1" applyFill="1"/>
    <xf numFmtId="0" fontId="31" fillId="0" borderId="0" xfId="0" applyFont="1" applyFill="1" applyAlignment="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07"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3" xfId="0" applyNumberFormat="1" applyFont="1" applyFill="1" applyBorder="1" applyAlignment="1">
      <alignment horizontal="center"/>
    </xf>
    <xf numFmtId="37" fontId="7" fillId="3" borderId="2" xfId="0" applyNumberFormat="1" applyFont="1" applyFill="1" applyBorder="1" applyAlignment="1" applyProtection="1">
      <alignment horizontal="left"/>
      <protection locked="0"/>
    </xf>
    <xf numFmtId="37" fontId="18" fillId="0" borderId="0" xfId="0" quotePrefix="1" applyNumberFormat="1" applyFont="1" applyBorder="1" applyAlignment="1" applyProtection="1">
      <alignment horizontal="left"/>
    </xf>
    <xf numFmtId="0" fontId="0" fillId="0" borderId="0" xfId="0" applyAlignment="1">
      <alignment vertical="top"/>
    </xf>
    <xf numFmtId="37" fontId="31" fillId="0" borderId="0" xfId="0" applyNumberFormat="1" applyFont="1" applyBorder="1"/>
    <xf numFmtId="0" fontId="7" fillId="3" borderId="3" xfId="0" applyFont="1" applyFill="1" applyBorder="1" applyAlignment="1">
      <alignment horizontal="center" wrapText="1"/>
    </xf>
    <xf numFmtId="17" fontId="6" fillId="3" borderId="3" xfId="0" quotePrefix="1"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5" fillId="0" borderId="0" xfId="0" applyNumberFormat="1" applyFont="1" applyBorder="1" applyAlignment="1">
      <alignment horizontal="left" vertical="center"/>
    </xf>
    <xf numFmtId="37" fontId="17" fillId="3" borderId="3" xfId="0" applyNumberFormat="1" applyFont="1" applyFill="1" applyBorder="1" applyAlignment="1">
      <alignment horizontal="center"/>
    </xf>
    <xf numFmtId="0" fontId="18" fillId="0" borderId="4" xfId="0" applyFont="1" applyBorder="1"/>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19" fillId="0" borderId="0" xfId="0" applyNumberFormat="1" applyFont="1" applyBorder="1"/>
    <xf numFmtId="37" fontId="20" fillId="0" borderId="0" xfId="0" applyNumberFormat="1" applyFont="1" applyBorder="1" applyAlignment="1">
      <alignment horizontal="center"/>
    </xf>
    <xf numFmtId="37" fontId="20" fillId="0" borderId="0" xfId="0" applyNumberFormat="1" applyFont="1" applyBorder="1"/>
    <xf numFmtId="37" fontId="20" fillId="0" borderId="0" xfId="0" quotePrefix="1" applyNumberFormat="1" applyFont="1" applyBorder="1" applyAlignment="1">
      <alignment horizontal="left"/>
    </xf>
    <xf numFmtId="0" fontId="21" fillId="0" borderId="0" xfId="0" applyFont="1"/>
    <xf numFmtId="0" fontId="21" fillId="0" borderId="0" xfId="0" applyFont="1" applyAlignment="1">
      <alignment horizontal="left"/>
    </xf>
    <xf numFmtId="37" fontId="19" fillId="0" borderId="0" xfId="0" quotePrefix="1" applyNumberFormat="1" applyFont="1" applyBorder="1"/>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37" fontId="22" fillId="0" borderId="0" xfId="0" applyNumberFormat="1" applyFont="1" applyBorder="1"/>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4" fillId="0" borderId="0" xfId="0" applyFont="1" applyAlignment="1"/>
    <xf numFmtId="0" fontId="4" fillId="0" borderId="0" xfId="0" quotePrefix="1" applyFont="1" applyAlignment="1"/>
    <xf numFmtId="0" fontId="18" fillId="3" borderId="3" xfId="0" quotePrefix="1" applyFont="1" applyFill="1" applyBorder="1" applyAlignment="1"/>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10" fontId="12" fillId="3" borderId="3" xfId="0" applyNumberFormat="1" applyFont="1" applyFill="1" applyBorder="1" applyAlignment="1">
      <alignment vertical="center"/>
    </xf>
    <xf numFmtId="0" fontId="18" fillId="0" borderId="0" xfId="0" applyFont="1" applyAlignment="1"/>
    <xf numFmtId="0" fontId="4" fillId="0" borderId="7" xfId="0" applyFont="1" applyBorder="1" applyAlignment="1"/>
    <xf numFmtId="0" fontId="38" fillId="5" borderId="0" xfId="0" applyFont="1" applyFill="1"/>
    <xf numFmtId="0" fontId="39" fillId="5" borderId="0" xfId="0" applyFont="1" applyFill="1"/>
    <xf numFmtId="0" fontId="41" fillId="2" borderId="0" xfId="0" applyFont="1" applyFill="1"/>
    <xf numFmtId="0" fontId="12" fillId="3" borderId="2" xfId="0" applyFont="1" applyFill="1" applyBorder="1"/>
    <xf numFmtId="0" fontId="10" fillId="3" borderId="2" xfId="0" applyFont="1" applyFill="1" applyBorder="1" applyAlignment="1">
      <alignment horizontal="center"/>
    </xf>
    <xf numFmtId="0" fontId="10" fillId="3" borderId="2" xfId="0" applyFont="1" applyFill="1" applyBorder="1" applyAlignment="1">
      <alignment horizontal="center" wrapText="1"/>
    </xf>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18" fillId="0" borderId="0" xfId="0" applyFont="1" applyBorder="1" applyAlignment="1" applyProtection="1">
      <alignment horizontal="center" vertical="center"/>
    </xf>
    <xf numFmtId="0" fontId="0" fillId="0" borderId="0" xfId="0" applyBorder="1" applyAlignment="1">
      <alignment vertical="center"/>
    </xf>
    <xf numFmtId="0" fontId="14" fillId="3" borderId="3" xfId="0" applyFont="1" applyFill="1" applyBorder="1" applyAlignment="1" applyProtection="1">
      <alignment horizontal="center" vertical="center"/>
    </xf>
    <xf numFmtId="0" fontId="14" fillId="0" borderId="0" xfId="0" applyFont="1" applyBorder="1" applyAlignment="1" applyProtection="1">
      <alignment horizontal="center"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18" fillId="0" borderId="0" xfId="0" applyFont="1" applyBorder="1" applyAlignment="1" applyProtection="1">
      <alignment vertical="center" wrapText="1"/>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42" fillId="0" borderId="4" xfId="0" applyFont="1" applyBorder="1"/>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0" borderId="0" xfId="0" applyNumberFormat="1" applyFont="1" applyAlignment="1">
      <alignment horizontal="center"/>
    </xf>
    <xf numFmtId="3" fontId="51" fillId="3" borderId="3" xfId="0" applyNumberFormat="1" applyFont="1" applyFill="1" applyBorder="1" applyAlignment="1">
      <alignment horizontal="center"/>
    </xf>
    <xf numFmtId="3" fontId="51" fillId="3" borderId="3" xfId="0" applyNumberFormat="1" applyFont="1" applyFill="1" applyBorder="1" applyAlignment="1">
      <alignment horizontal="center" wrapText="1"/>
    </xf>
    <xf numFmtId="10"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3" fontId="49"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3" fontId="49" fillId="0" borderId="0" xfId="0" applyNumberFormat="1" applyFont="1" applyAlignment="1">
      <alignment vertical="center"/>
    </xf>
    <xf numFmtId="10" fontId="49"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49" fillId="0" borderId="4" xfId="0" applyNumberFormat="1" applyFont="1" applyBorder="1" applyAlignment="1">
      <alignment vertical="center"/>
    </xf>
    <xf numFmtId="10" fontId="0" fillId="0" borderId="0" xfId="0" applyNumberFormat="1"/>
    <xf numFmtId="10" fontId="53" fillId="0" borderId="0" xfId="0" applyNumberFormat="1" applyFont="1" applyFill="1" applyAlignment="1">
      <alignment horizontal="right"/>
    </xf>
    <xf numFmtId="10" fontId="53" fillId="0" borderId="0" xfId="0" applyNumberFormat="1" applyFont="1" applyFill="1"/>
    <xf numFmtId="3" fontId="53" fillId="0" borderId="0" xfId="0" applyNumberFormat="1" applyFont="1" applyFill="1" applyAlignment="1">
      <alignment horizontal="right"/>
    </xf>
    <xf numFmtId="0" fontId="53" fillId="0" borderId="0" xfId="0" applyFont="1" applyFill="1"/>
    <xf numFmtId="49" fontId="53" fillId="0" borderId="0" xfId="0" applyNumberFormat="1" applyFont="1" applyBorder="1"/>
    <xf numFmtId="3" fontId="53" fillId="0" borderId="0" xfId="0" applyNumberFormat="1" applyFont="1" applyAlignment="1">
      <alignment horizontal="right"/>
    </xf>
    <xf numFmtId="49" fontId="56" fillId="0" borderId="0" xfId="0" quotePrefix="1" applyNumberFormat="1" applyFont="1" applyBorder="1" applyAlignment="1">
      <alignment horizontal="left"/>
    </xf>
    <xf numFmtId="49" fontId="53" fillId="0" borderId="0" xfId="0" quotePrefix="1" applyNumberFormat="1" applyFont="1" applyBorder="1"/>
    <xf numFmtId="49" fontId="53" fillId="0" borderId="0" xfId="0" applyNumberFormat="1" applyFont="1"/>
    <xf numFmtId="49" fontId="56"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37" fontId="18" fillId="0" borderId="0" xfId="0" applyNumberFormat="1" applyFont="1" applyAlignment="1">
      <alignment horizontal="right"/>
    </xf>
    <xf numFmtId="0" fontId="56" fillId="0" borderId="4" xfId="0" quotePrefix="1" applyFont="1" applyBorder="1" applyAlignment="1" applyProtection="1">
      <alignment horizontal="left"/>
    </xf>
    <xf numFmtId="37" fontId="53" fillId="0" borderId="4" xfId="0" applyNumberFormat="1" applyFont="1" applyBorder="1" applyAlignment="1">
      <alignment horizontal="right"/>
    </xf>
    <xf numFmtId="3" fontId="53" fillId="0" borderId="0" xfId="0" applyNumberFormat="1" applyFont="1"/>
    <xf numFmtId="3" fontId="14" fillId="0" borderId="0" xfId="0" applyNumberFormat="1" applyFont="1" applyAlignment="1">
      <alignment horizontal="left"/>
    </xf>
    <xf numFmtId="3" fontId="56" fillId="3" borderId="3" xfId="0" applyNumberFormat="1" applyFont="1" applyFill="1" applyBorder="1" applyAlignment="1">
      <alignment horizontal="center"/>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 fontId="53" fillId="0" borderId="4" xfId="0" applyNumberFormat="1" applyFont="1" applyBorder="1"/>
    <xf numFmtId="37" fontId="63" fillId="0" borderId="4" xfId="0" applyNumberFormat="1" applyFont="1" applyBorder="1"/>
    <xf numFmtId="3" fontId="64"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9" fillId="0" borderId="0" xfId="0" applyFont="1" applyAlignment="1"/>
    <xf numFmtId="0" fontId="59" fillId="0" borderId="0" xfId="0" applyFont="1" applyBorder="1" applyAlignment="1"/>
    <xf numFmtId="0" fontId="7" fillId="0" borderId="0" xfId="0" applyFont="1" applyBorder="1"/>
    <xf numFmtId="0" fontId="7" fillId="0" borderId="0" xfId="0" applyFont="1" applyBorder="1" applyAlignment="1"/>
    <xf numFmtId="37" fontId="14" fillId="3" borderId="3" xfId="0" applyNumberFormat="1" applyFont="1" applyFill="1" applyBorder="1" applyAlignment="1" applyProtection="1">
      <alignment horizontal="center"/>
    </xf>
    <xf numFmtId="37" fontId="14" fillId="3" borderId="3" xfId="0" applyNumberFormat="1" applyFont="1" applyFill="1" applyBorder="1" applyAlignment="1" applyProtection="1">
      <alignment horizontal="center" wrapText="1"/>
    </xf>
    <xf numFmtId="0" fontId="65" fillId="0" borderId="0" xfId="0" applyFont="1"/>
    <xf numFmtId="0" fontId="66" fillId="0" borderId="0" xfId="0" applyFont="1"/>
    <xf numFmtId="0" fontId="14" fillId="3" borderId="0" xfId="0" applyFont="1" applyFill="1"/>
    <xf numFmtId="0" fontId="66"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6"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7" fillId="0" borderId="0" xfId="0" applyNumberFormat="1" applyFont="1" applyFill="1" applyBorder="1" applyAlignment="1" applyProtection="1">
      <alignment horizontal="left"/>
    </xf>
    <xf numFmtId="0" fontId="68" fillId="0" borderId="0" xfId="0" applyFont="1" applyAlignment="1">
      <alignment horizontal="center"/>
    </xf>
    <xf numFmtId="0" fontId="7" fillId="0" borderId="0" xfId="0" applyFont="1" applyAlignment="1">
      <alignment horizontal="center"/>
    </xf>
    <xf numFmtId="0" fontId="7" fillId="0" borderId="0" xfId="0" applyFont="1" applyAlignment="1">
      <alignment horizontal="center" wrapText="1"/>
    </xf>
    <xf numFmtId="10" fontId="7" fillId="3" borderId="3" xfId="0" applyNumberFormat="1" applyFont="1" applyFill="1" applyBorder="1" applyAlignment="1">
      <alignment horizontal="center" wrapText="1"/>
    </xf>
    <xf numFmtId="10" fontId="7" fillId="3" borderId="2" xfId="0" applyNumberFormat="1" applyFont="1" applyFill="1" applyBorder="1" applyAlignment="1">
      <alignment horizontal="center" wrapText="1"/>
    </xf>
    <xf numFmtId="0" fontId="26" fillId="0" borderId="0" xfId="0" applyFont="1"/>
    <xf numFmtId="10" fontId="14" fillId="3" borderId="3" xfId="0" applyNumberFormat="1" applyFont="1" applyFill="1" applyBorder="1" applyAlignment="1" applyProtection="1">
      <alignment horizontal="left"/>
    </xf>
    <xf numFmtId="0" fontId="14" fillId="3" borderId="3" xfId="0" applyFont="1" applyFill="1" applyBorder="1" applyAlignment="1" applyProtection="1">
      <alignment horizontal="center"/>
    </xf>
    <xf numFmtId="0" fontId="14" fillId="3" borderId="2" xfId="0" applyFont="1" applyFill="1" applyBorder="1" applyAlignment="1" applyProtection="1">
      <alignment horizontal="center"/>
    </xf>
    <xf numFmtId="0" fontId="18" fillId="0" borderId="0" xfId="0" applyFont="1" applyBorder="1" applyAlignment="1" applyProtection="1">
      <alignment wrapText="1"/>
    </xf>
    <xf numFmtId="0" fontId="18" fillId="0" borderId="0" xfId="0" applyFont="1" applyBorder="1" applyAlignment="1" applyProtection="1">
      <alignment horizontal="left" wrapText="1"/>
    </xf>
    <xf numFmtId="0" fontId="42" fillId="0" borderId="8" xfId="0" applyFont="1" applyBorder="1"/>
    <xf numFmtId="0" fontId="0" fillId="0" borderId="8" xfId="0" applyBorder="1"/>
    <xf numFmtId="0" fontId="0" fillId="0" borderId="8" xfId="0" applyFill="1" applyBorder="1"/>
    <xf numFmtId="0" fontId="72" fillId="0" borderId="0" xfId="0" applyFont="1"/>
    <xf numFmtId="0" fontId="0" fillId="0" borderId="0" xfId="0" applyFill="1"/>
    <xf numFmtId="3" fontId="74" fillId="3" borderId="0" xfId="0" applyNumberFormat="1" applyFont="1" applyFill="1" applyAlignment="1">
      <alignment horizontal="center"/>
    </xf>
    <xf numFmtId="3" fontId="74" fillId="3" borderId="0" xfId="0" applyNumberFormat="1" applyFont="1" applyFill="1" applyAlignment="1">
      <alignment horizontal="center" wrapText="1"/>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18" fillId="0" borderId="8" xfId="0" applyNumberFormat="1" applyFont="1" applyBorder="1" applyAlignment="1">
      <alignment vertical="center"/>
    </xf>
    <xf numFmtId="10" fontId="53" fillId="0" borderId="0" xfId="0" applyNumberFormat="1" applyFont="1" applyAlignment="1">
      <alignment horizontal="right"/>
    </xf>
    <xf numFmtId="10" fontId="53" fillId="0" borderId="0" xfId="0" applyNumberFormat="1" applyFont="1"/>
    <xf numFmtId="37" fontId="75" fillId="3" borderId="3" xfId="0" applyNumberFormat="1" applyFont="1" applyFill="1" applyBorder="1" applyAlignment="1" applyProtection="1">
      <alignment horizontal="center" vertical="center"/>
    </xf>
    <xf numFmtId="0" fontId="14" fillId="3" borderId="3" xfId="0" applyFont="1" applyFill="1" applyBorder="1" applyAlignment="1" applyProtection="1">
      <alignment horizontal="left" vertical="center"/>
    </xf>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0" fontId="14" fillId="0" borderId="0" xfId="0" applyFont="1" applyFill="1" applyAlignment="1" applyProtection="1">
      <alignment horizontal="center"/>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14" fillId="3" borderId="2" xfId="0" applyFont="1" applyFill="1" applyBorder="1" applyAlignment="1">
      <alignment horizontal="center"/>
    </xf>
    <xf numFmtId="0" fontId="76" fillId="3" borderId="3" xfId="0" applyFont="1" applyFill="1" applyBorder="1" applyAlignment="1">
      <alignment horizontal="left"/>
    </xf>
    <xf numFmtId="0" fontId="76" fillId="0" borderId="0" xfId="0" applyFont="1"/>
    <xf numFmtId="10" fontId="14" fillId="3" borderId="3" xfId="0" applyNumberFormat="1" applyFont="1" applyFill="1" applyBorder="1" applyAlignment="1" applyProtection="1">
      <alignment horizontal="left" wrapText="1"/>
    </xf>
    <xf numFmtId="0" fontId="18" fillId="0" borderId="0" xfId="0" applyFont="1" applyBorder="1" applyAlignment="1" applyProtection="1">
      <alignment horizontal="center"/>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78" fillId="0" borderId="0" xfId="0" applyFont="1"/>
    <xf numFmtId="0" fontId="45" fillId="2" borderId="0" xfId="0" applyFont="1" applyFill="1"/>
    <xf numFmtId="0" fontId="46" fillId="2" borderId="0" xfId="0" applyFont="1" applyFill="1"/>
    <xf numFmtId="0" fontId="79" fillId="0" borderId="0" xfId="0" applyFont="1" applyAlignment="1">
      <alignment horizontal="left"/>
    </xf>
    <xf numFmtId="0" fontId="46" fillId="0" borderId="0" xfId="0" applyFont="1" applyAlignment="1">
      <alignment horizontal="left" vertical="top"/>
    </xf>
    <xf numFmtId="0" fontId="49" fillId="0" borderId="0" xfId="0" applyFont="1"/>
    <xf numFmtId="0" fontId="74"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3" fontId="49"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10" fontId="14" fillId="0" borderId="0" xfId="0" applyNumberFormat="1" applyFont="1" applyAlignment="1">
      <alignment horizontal="left"/>
    </xf>
    <xf numFmtId="3" fontId="50" fillId="0" borderId="0" xfId="0" applyNumberFormat="1" applyFont="1" applyAlignment="1">
      <alignment horizontal="center" wrapText="1"/>
    </xf>
    <xf numFmtId="10" fontId="56" fillId="0" borderId="0" xfId="0" applyNumberFormat="1" applyFont="1" applyAlignment="1">
      <alignment horizontal="left"/>
    </xf>
    <xf numFmtId="0" fontId="56" fillId="0" borderId="0" xfId="0" applyFont="1" applyAlignment="1">
      <alignment horizontal="left"/>
    </xf>
    <xf numFmtId="10" fontId="46" fillId="2" borderId="0" xfId="0" applyNumberFormat="1" applyFont="1" applyFill="1"/>
    <xf numFmtId="10" fontId="50" fillId="0" borderId="0" xfId="0" applyNumberFormat="1" applyFont="1"/>
    <xf numFmtId="3" fontId="51" fillId="3" borderId="0" xfId="0" applyNumberFormat="1" applyFont="1" applyFill="1" applyAlignment="1">
      <alignment horizontal="center" wrapText="1"/>
    </xf>
    <xf numFmtId="10" fontId="51" fillId="3" borderId="0" xfId="0" applyNumberFormat="1" applyFont="1" applyFill="1" applyAlignment="1">
      <alignment horizontal="center"/>
    </xf>
    <xf numFmtId="3" fontId="52" fillId="3" borderId="0" xfId="0" applyNumberFormat="1" applyFont="1" applyFill="1"/>
    <xf numFmtId="3" fontId="49"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49"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10" fontId="49" fillId="0" borderId="8" xfId="0" applyNumberFormat="1" applyFont="1" applyBorder="1"/>
    <xf numFmtId="0" fontId="7" fillId="3" borderId="2" xfId="0" applyFont="1" applyFill="1" applyBorder="1"/>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3" borderId="3" xfId="0" applyNumberFormat="1" applyFont="1" applyFill="1" applyBorder="1" applyAlignment="1">
      <alignmen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7" fontId="18" fillId="0" borderId="8" xfId="0" applyNumberFormat="1" applyFont="1" applyBorder="1"/>
    <xf numFmtId="3" fontId="7" fillId="0" borderId="0"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3" fontId="14" fillId="0" borderId="0" xfId="0" applyNumberFormat="1" applyFont="1" applyAlignment="1">
      <alignment horizontal="center" wrapText="1"/>
    </xf>
    <xf numFmtId="0" fontId="81" fillId="3" borderId="2" xfId="0" applyFont="1" applyFill="1" applyBorder="1" applyAlignment="1">
      <alignment horizontal="right"/>
    </xf>
    <xf numFmtId="0" fontId="6" fillId="3" borderId="3" xfId="0" applyFont="1" applyFill="1" applyBorder="1"/>
    <xf numFmtId="168" fontId="83"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3" fillId="0" borderId="0" xfId="0" applyFont="1"/>
    <xf numFmtId="168" fontId="83" fillId="0" borderId="0" xfId="0" applyNumberFormat="1" applyFont="1" applyAlignment="1">
      <alignment horizontal="right"/>
    </xf>
    <xf numFmtId="0" fontId="6" fillId="3" borderId="3" xfId="0" applyFont="1" applyFill="1" applyBorder="1" applyAlignment="1">
      <alignment vertical="center"/>
    </xf>
    <xf numFmtId="37" fontId="83" fillId="3" borderId="3" xfId="0" applyNumberFormat="1" applyFont="1" applyFill="1" applyBorder="1" applyAlignment="1">
      <alignment vertical="center"/>
    </xf>
    <xf numFmtId="0" fontId="6" fillId="0" borderId="0" xfId="0" applyFont="1" applyAlignment="1">
      <alignment vertical="center"/>
    </xf>
    <xf numFmtId="37" fontId="83" fillId="0" borderId="0" xfId="0" applyNumberFormat="1" applyFont="1" applyAlignment="1">
      <alignment vertical="center"/>
    </xf>
    <xf numFmtId="0" fontId="6" fillId="0" borderId="0" xfId="0" applyFont="1" applyAlignment="1">
      <alignment vertical="top"/>
    </xf>
    <xf numFmtId="37" fontId="83" fillId="0" borderId="0" xfId="0" applyNumberFormat="1" applyFont="1" applyAlignment="1">
      <alignment vertical="top"/>
    </xf>
    <xf numFmtId="37" fontId="83" fillId="3" borderId="3" xfId="0" applyNumberFormat="1" applyFont="1" applyFill="1" applyBorder="1"/>
    <xf numFmtId="0" fontId="71" fillId="0" borderId="0" xfId="0" applyFont="1" applyAlignment="1">
      <alignment vertical="top"/>
    </xf>
    <xf numFmtId="0" fontId="6" fillId="0" borderId="0" xfId="0" quotePrefix="1" applyFont="1" applyAlignment="1">
      <alignment horizontal="left" vertical="top"/>
    </xf>
    <xf numFmtId="0" fontId="71" fillId="0" borderId="0" xfId="0" applyFont="1" applyAlignment="1">
      <alignment horizontal="left" vertical="top"/>
    </xf>
    <xf numFmtId="0" fontId="6" fillId="3" borderId="3" xfId="0" quotePrefix="1" applyFont="1" applyFill="1" applyBorder="1" applyAlignment="1">
      <alignment horizontal="left" vertical="center"/>
    </xf>
    <xf numFmtId="0" fontId="83" fillId="3" borderId="3" xfId="0" applyFont="1" applyFill="1" applyBorder="1" applyAlignment="1">
      <alignment vertical="center"/>
    </xf>
    <xf numFmtId="0" fontId="71" fillId="0" borderId="0" xfId="0" quotePrefix="1" applyFont="1" applyAlignment="1">
      <alignment horizontal="left" vertical="center"/>
    </xf>
    <xf numFmtId="0" fontId="71" fillId="0" borderId="0" xfId="0" applyFont="1" applyAlignment="1">
      <alignment vertical="center"/>
    </xf>
    <xf numFmtId="0" fontId="6" fillId="0" borderId="0" xfId="0" quotePrefix="1" applyFont="1" applyAlignment="1">
      <alignment horizontal="left" vertical="center"/>
    </xf>
    <xf numFmtId="0" fontId="71" fillId="0" borderId="0" xfId="0" applyFont="1" applyAlignment="1">
      <alignment horizontal="left" vertical="center"/>
    </xf>
    <xf numFmtId="0" fontId="6" fillId="3" borderId="2" xfId="0" applyFont="1" applyFill="1" applyBorder="1" applyAlignment="1">
      <alignment vertical="center"/>
    </xf>
    <xf numFmtId="37" fontId="83" fillId="3" borderId="2" xfId="0" applyNumberFormat="1" applyFont="1" applyFill="1" applyBorder="1" applyAlignment="1">
      <alignment vertical="center"/>
    </xf>
    <xf numFmtId="0" fontId="56" fillId="3" borderId="3" xfId="0" applyFont="1" applyFill="1" applyBorder="1"/>
    <xf numFmtId="37" fontId="12" fillId="3" borderId="3" xfId="0" applyNumberFormat="1" applyFont="1" applyFill="1" applyBorder="1"/>
    <xf numFmtId="37" fontId="53" fillId="3" borderId="3" xfId="0" applyNumberFormat="1" applyFont="1" applyFill="1" applyBorder="1"/>
    <xf numFmtId="37" fontId="0" fillId="0" borderId="0" xfId="0" applyNumberFormat="1" applyBorder="1"/>
    <xf numFmtId="37" fontId="6" fillId="0" borderId="0" xfId="0" applyNumberFormat="1" applyFont="1" applyBorder="1"/>
    <xf numFmtId="37" fontId="83" fillId="0" borderId="0" xfId="0" applyNumberFormat="1" applyFont="1"/>
    <xf numFmtId="0" fontId="71" fillId="0" borderId="0" xfId="0" applyFont="1"/>
    <xf numFmtId="0" fontId="6" fillId="0" borderId="0" xfId="0" applyFont="1"/>
    <xf numFmtId="37" fontId="84"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7" fillId="0" borderId="8" xfId="0" quotePrefix="1" applyNumberFormat="1" applyFont="1" applyBorder="1" applyAlignment="1" applyProtection="1">
      <alignment horizontal="left"/>
    </xf>
    <xf numFmtId="3" fontId="59" fillId="0" borderId="8" xfId="0" applyNumberFormat="1" applyFont="1" applyBorder="1"/>
    <xf numFmtId="37" fontId="67" fillId="0" borderId="0" xfId="0" quotePrefix="1" applyNumberFormat="1" applyFont="1" applyBorder="1" applyAlignment="1" applyProtection="1">
      <alignment horizontal="left"/>
    </xf>
    <xf numFmtId="0" fontId="61" fillId="2" borderId="0" xfId="0" applyFont="1" applyFill="1"/>
    <xf numFmtId="0" fontId="83" fillId="2" borderId="0" xfId="0" applyFont="1" applyFill="1"/>
    <xf numFmtId="0" fontId="85" fillId="0" borderId="0" xfId="0" applyFont="1" applyAlignment="1">
      <alignment horizontal="left"/>
    </xf>
    <xf numFmtId="0" fontId="85" fillId="0" borderId="0" xfId="0" applyFont="1" applyAlignment="1">
      <alignment horizontal="left" vertical="center"/>
    </xf>
    <xf numFmtId="0" fontId="76" fillId="0" borderId="0" xfId="0" applyFont="1" applyAlignment="1">
      <alignment horizontal="left"/>
    </xf>
    <xf numFmtId="0" fontId="86" fillId="0" borderId="0" xfId="0" applyFont="1" applyAlignment="1">
      <alignment horizontal="center"/>
    </xf>
    <xf numFmtId="0" fontId="74"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4" fillId="0" borderId="0" xfId="0" applyFont="1"/>
    <xf numFmtId="0" fontId="14" fillId="3" borderId="0" xfId="0" applyFont="1" applyFill="1" applyAlignment="1">
      <alignment vertical="center"/>
    </xf>
    <xf numFmtId="0" fontId="87" fillId="0" borderId="0" xfId="0" applyFont="1"/>
    <xf numFmtId="0" fontId="88"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6" fillId="0" borderId="0" xfId="0" quotePrefix="1" applyFont="1" applyAlignment="1">
      <alignment horizontal="left"/>
    </xf>
    <xf numFmtId="0" fontId="14" fillId="0" borderId="0" xfId="0" quotePrefix="1" applyFont="1" applyAlignment="1">
      <alignment horizontal="left" vertical="center"/>
    </xf>
    <xf numFmtId="0" fontId="87"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59" fillId="0" borderId="0" xfId="0" applyNumberFormat="1" applyFont="1"/>
    <xf numFmtId="0" fontId="78" fillId="0" borderId="8" xfId="0" applyFont="1" applyBorder="1"/>
    <xf numFmtId="3" fontId="14" fillId="0" borderId="8" xfId="0" applyNumberFormat="1" applyFont="1" applyBorder="1" applyAlignment="1">
      <alignment horizontal="left"/>
    </xf>
    <xf numFmtId="0" fontId="14" fillId="0" borderId="8" xfId="0" applyFont="1" applyBorder="1"/>
    <xf numFmtId="3" fontId="56" fillId="0" borderId="0" xfId="0" applyNumberFormat="1" applyFont="1" applyAlignment="1">
      <alignment horizontal="left"/>
    </xf>
    <xf numFmtId="3" fontId="18" fillId="0" borderId="0" xfId="0" applyNumberFormat="1" applyFont="1" applyAlignment="1"/>
    <xf numFmtId="0" fontId="56" fillId="0" borderId="0" xfId="0" applyFont="1"/>
    <xf numFmtId="0" fontId="53" fillId="0" borderId="0" xfId="0" quotePrefix="1" applyFont="1" applyAlignment="1">
      <alignment horizontal="left"/>
    </xf>
    <xf numFmtId="0" fontId="53" fillId="0" borderId="0" xfId="0" applyFont="1" applyAlignment="1"/>
    <xf numFmtId="0" fontId="34" fillId="2" borderId="0" xfId="0" applyFont="1" applyFill="1"/>
    <xf numFmtId="0" fontId="89" fillId="2" borderId="0" xfId="0" applyFont="1" applyFill="1"/>
    <xf numFmtId="0" fontId="46" fillId="0" borderId="0" xfId="0" applyFont="1" applyAlignment="1">
      <alignment vertical="center"/>
    </xf>
    <xf numFmtId="0" fontId="56"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3" fillId="0" borderId="0" xfId="0" quotePrefix="1" applyNumberFormat="1" applyFont="1" applyBorder="1" applyAlignment="1" applyProtection="1">
      <alignment horizontal="left"/>
    </xf>
    <xf numFmtId="0" fontId="89" fillId="2" borderId="0" xfId="0" applyFont="1" applyFill="1" applyAlignment="1">
      <alignment horizontal="right"/>
    </xf>
    <xf numFmtId="0" fontId="53" fillId="0" borderId="0" xfId="0" applyFont="1" applyAlignment="1">
      <alignment horizontal="right"/>
    </xf>
    <xf numFmtId="0" fontId="59" fillId="3" borderId="0" xfId="0" applyFont="1" applyFill="1" applyBorder="1" applyAlignment="1">
      <alignment horizontal="center"/>
    </xf>
    <xf numFmtId="0" fontId="9" fillId="3" borderId="1" xfId="0" applyFont="1" applyFill="1" applyBorder="1" applyAlignment="1">
      <alignment vertic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0" fontId="18" fillId="0" borderId="0" xfId="0" quotePrefix="1" applyFont="1" applyAlignment="1">
      <alignment horizontal="right"/>
    </xf>
    <xf numFmtId="3" fontId="18" fillId="0" borderId="0" xfId="0" quotePrefix="1" applyNumberFormat="1" applyFont="1" applyAlignment="1">
      <alignment horizontal="right"/>
    </xf>
    <xf numFmtId="0" fontId="53" fillId="0" borderId="4" xfId="0" applyFont="1" applyBorder="1"/>
    <xf numFmtId="10" fontId="53" fillId="0" borderId="4" xfId="0" applyNumberFormat="1" applyFont="1" applyBorder="1"/>
    <xf numFmtId="3" fontId="53" fillId="0" borderId="4" xfId="0" applyNumberFormat="1" applyFont="1" applyBorder="1" applyAlignment="1">
      <alignment horizontal="right"/>
    </xf>
    <xf numFmtId="0" fontId="90" fillId="0" borderId="0" xfId="0" applyFont="1"/>
    <xf numFmtId="0" fontId="91" fillId="2" borderId="0" xfId="0" applyFont="1" applyFill="1"/>
    <xf numFmtId="0" fontId="92" fillId="2" borderId="0" xfId="0" applyFont="1" applyFill="1"/>
    <xf numFmtId="0" fontId="108" fillId="4" borderId="0" xfId="7" applyFont="1" applyFill="1" applyAlignment="1" applyProtection="1">
      <alignment horizontal="left" indent="11"/>
    </xf>
    <xf numFmtId="0" fontId="105" fillId="4" borderId="0" xfId="5" applyFont="1" applyFill="1" applyAlignment="1"/>
    <xf numFmtId="0" fontId="105"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2" borderId="0" xfId="0" applyFont="1" applyFill="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166" fontId="4" fillId="0" borderId="0" xfId="2" applyNumberFormat="1" applyFont="1"/>
    <xf numFmtId="49" fontId="42" fillId="2" borderId="0" xfId="0" applyNumberFormat="1" applyFont="1" applyFill="1"/>
    <xf numFmtId="0" fontId="0" fillId="2" borderId="0" xfId="0" applyFill="1"/>
    <xf numFmtId="0" fontId="7" fillId="2" borderId="0" xfId="0" applyFont="1" applyFill="1" applyAlignment="1">
      <alignment horizontal="left"/>
    </xf>
    <xf numFmtId="0" fontId="111" fillId="0" borderId="0" xfId="0" applyFont="1" applyBorder="1"/>
    <xf numFmtId="37" fontId="75" fillId="0" borderId="0" xfId="0" applyNumberFormat="1" applyFont="1" applyBorder="1" applyProtection="1"/>
    <xf numFmtId="0" fontId="75" fillId="0" borderId="0" xfId="0" applyFont="1" applyBorder="1"/>
    <xf numFmtId="37" fontId="18" fillId="0" borderId="0" xfId="0" applyNumberFormat="1" applyFont="1" applyAlignment="1" applyProtection="1">
      <alignment horizontal="left"/>
    </xf>
    <xf numFmtId="37" fontId="14" fillId="3" borderId="3" xfId="0" applyNumberFormat="1" applyFont="1" applyFill="1" applyBorder="1" applyAlignment="1" applyProtection="1">
      <alignment horizontal="left"/>
    </xf>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10" fontId="14" fillId="0" borderId="0" xfId="0" applyNumberFormat="1" applyFont="1" applyBorder="1" applyAlignment="1" applyProtection="1">
      <alignment horizontal="left" vertical="center"/>
    </xf>
    <xf numFmtId="0" fontId="14" fillId="0" borderId="0" xfId="0" applyFont="1" applyAlignment="1">
      <alignment horizontal="right"/>
    </xf>
    <xf numFmtId="37" fontId="14" fillId="3" borderId="3" xfId="0" applyNumberFormat="1" applyFont="1" applyFill="1" applyBorder="1" applyAlignment="1" applyProtection="1">
      <alignment horizontal="left" wrapText="1"/>
    </xf>
    <xf numFmtId="10" fontId="14" fillId="0" borderId="0" xfId="0" applyNumberFormat="1" applyFont="1" applyAlignment="1">
      <alignment horizontal="right"/>
    </xf>
    <xf numFmtId="49" fontId="14" fillId="0" borderId="4" xfId="0" quotePrefix="1" applyNumberFormat="1" applyFont="1" applyBorder="1" applyAlignment="1">
      <alignment horizontal="left"/>
    </xf>
    <xf numFmtId="3" fontId="18" fillId="0" borderId="4" xfId="0" applyNumberFormat="1" applyFont="1" applyBorder="1" applyAlignment="1">
      <alignment horizontal="right"/>
    </xf>
    <xf numFmtId="10" fontId="18" fillId="0" borderId="4" xfId="0" applyNumberFormat="1" applyFont="1" applyBorder="1"/>
    <xf numFmtId="49" fontId="4" fillId="0" borderId="0" xfId="0" applyNumberFormat="1" applyFont="1" applyBorder="1"/>
    <xf numFmtId="10" fontId="14" fillId="3" borderId="3" xfId="0" applyNumberFormat="1" applyFont="1" applyFill="1" applyBorder="1" applyAlignment="1" applyProtection="1">
      <alignment horizontal="center"/>
    </xf>
    <xf numFmtId="37" fontId="0" fillId="0" borderId="0" xfId="0" applyNumberFormat="1" applyFont="1"/>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168" fontId="4" fillId="0" borderId="4" xfId="0" applyNumberFormat="1" applyFont="1" applyBorder="1"/>
    <xf numFmtId="49" fontId="7" fillId="0" borderId="4" xfId="0" quotePrefix="1" applyNumberFormat="1" applyFont="1" applyBorder="1" applyAlignment="1">
      <alignment horizontal="lef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10" fontId="4" fillId="0" borderId="0" xfId="0" applyNumberFormat="1" applyFont="1"/>
    <xf numFmtId="0" fontId="113" fillId="2" borderId="0" xfId="0" applyFont="1" applyFill="1"/>
    <xf numFmtId="0" fontId="112" fillId="0" borderId="0" xfId="0" applyFont="1"/>
    <xf numFmtId="0" fontId="112"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4" fillId="0" borderId="0" xfId="0" applyFont="1"/>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10" fontId="4" fillId="0" borderId="4" xfId="0" applyNumberFormat="1" applyFont="1" applyBorder="1" applyAlignment="1">
      <alignment horizontal="center"/>
    </xf>
    <xf numFmtId="0" fontId="5" fillId="5" borderId="0" xfId="0" applyFont="1" applyFill="1"/>
    <xf numFmtId="0" fontId="71" fillId="5" borderId="0" xfId="0" applyFont="1" applyFill="1"/>
    <xf numFmtId="0" fontId="71" fillId="0" borderId="0" xfId="0" applyFont="1" applyFill="1"/>
    <xf numFmtId="0" fontId="41" fillId="0" borderId="0" xfId="0" applyFont="1" applyFill="1" applyBorder="1"/>
    <xf numFmtId="0" fontId="4" fillId="0" borderId="0" xfId="0" applyFont="1" applyFill="1" applyBorder="1"/>
    <xf numFmtId="0" fontId="0" fillId="0" borderId="0" xfId="0" applyFill="1" applyBorder="1"/>
    <xf numFmtId="0" fontId="4" fillId="0" borderId="0" xfId="0" applyFont="1" applyFill="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7" fontId="0" fillId="0" borderId="0" xfId="0" applyNumberFormat="1" applyFill="1"/>
    <xf numFmtId="41" fontId="0" fillId="0" borderId="0" xfId="0" applyNumberFormat="1"/>
    <xf numFmtId="41" fontId="0" fillId="0" borderId="0" xfId="0" applyNumberFormat="1" applyFill="1"/>
    <xf numFmtId="3" fontId="74" fillId="0" borderId="0" xfId="0" applyNumberFormat="1" applyFont="1" applyAlignment="1">
      <alignment horizontal="center"/>
    </xf>
    <xf numFmtId="3" fontId="74" fillId="0" borderId="0" xfId="0" applyNumberFormat="1" applyFont="1" applyAlignment="1">
      <alignment horizontal="center" wrapText="1"/>
    </xf>
    <xf numFmtId="10" fontId="18" fillId="0" borderId="7" xfId="0" applyNumberFormat="1" applyFont="1" applyBorder="1"/>
    <xf numFmtId="0" fontId="14" fillId="0" borderId="0" xfId="0" applyFont="1" applyAlignment="1" applyProtection="1">
      <alignment horizontal="left"/>
    </xf>
    <xf numFmtId="3" fontId="4" fillId="0" borderId="0" xfId="0" applyNumberFormat="1" applyFont="1" applyFill="1" applyAlignment="1" applyProtection="1">
      <alignment horizontal="left"/>
    </xf>
    <xf numFmtId="37" fontId="4" fillId="3" borderId="3" xfId="0" applyNumberFormat="1" applyFont="1" applyFill="1" applyBorder="1"/>
    <xf numFmtId="0" fontId="77" fillId="2" borderId="0" xfId="0" applyFont="1" applyFill="1"/>
    <xf numFmtId="10" fontId="0" fillId="0" borderId="0" xfId="0" applyNumberFormat="1" applyBorder="1" applyAlignment="1">
      <alignment horizontal="center"/>
    </xf>
    <xf numFmtId="43" fontId="0" fillId="0" borderId="0" xfId="0" applyNumberFormat="1" applyAlignment="1"/>
    <xf numFmtId="3" fontId="46" fillId="2" borderId="0" xfId="0" applyNumberFormat="1" applyFont="1" applyFill="1" applyAlignment="1"/>
    <xf numFmtId="0" fontId="42" fillId="0" borderId="0" xfId="0" applyFont="1" applyFill="1"/>
    <xf numFmtId="3" fontId="68" fillId="0" borderId="0" xfId="0" applyNumberFormat="1" applyFont="1" applyFill="1" applyAlignment="1">
      <alignment horizontal="center"/>
    </xf>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0" fontId="4" fillId="3" borderId="0" xfId="0" applyFont="1" applyFill="1"/>
    <xf numFmtId="10" fontId="4" fillId="3" borderId="0" xfId="0" applyNumberFormat="1" applyFont="1" applyFill="1"/>
    <xf numFmtId="10" fontId="4" fillId="3" borderId="0" xfId="0" applyNumberFormat="1" applyFont="1" applyFill="1" applyAlignment="1">
      <alignment horizontal="right"/>
    </xf>
    <xf numFmtId="0" fontId="4" fillId="0" borderId="0" xfId="0" applyFont="1" applyBorder="1" applyAlignment="1">
      <alignment horizontal="right"/>
    </xf>
    <xf numFmtId="0" fontId="105" fillId="4" borderId="0" xfId="5" applyFont="1" applyFill="1" applyAlignment="1">
      <alignment horizontal="right"/>
    </xf>
    <xf numFmtId="9" fontId="4" fillId="0" borderId="0" xfId="0" applyNumberFormat="1" applyFont="1" applyAlignment="1">
      <alignment horizontal="right"/>
    </xf>
    <xf numFmtId="37" fontId="4" fillId="0" borderId="0" xfId="0" applyNumberFormat="1" applyFont="1"/>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0" fontId="76" fillId="3" borderId="3" xfId="0" applyFont="1" applyFill="1" applyBorder="1"/>
    <xf numFmtId="0" fontId="76" fillId="3" borderId="2" xfId="0" applyFont="1" applyFill="1" applyBorder="1"/>
    <xf numFmtId="37" fontId="4" fillId="3" borderId="2" xfId="0" applyNumberFormat="1"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3" xfId="0" applyNumberFormat="1" applyFont="1" applyBorder="1" applyAlignment="1">
      <alignment horizontal="left" vertical="top" wrapText="1"/>
    </xf>
    <xf numFmtId="0" fontId="70" fillId="0" borderId="0" xfId="42" applyFont="1"/>
    <xf numFmtId="0" fontId="31" fillId="0" borderId="0" xfId="42" applyFont="1"/>
    <xf numFmtId="0" fontId="4" fillId="0" borderId="0" xfId="42" applyFont="1"/>
    <xf numFmtId="37" fontId="10" fillId="3" borderId="3" xfId="0" applyNumberFormat="1" applyFont="1" applyFill="1" applyBorder="1" applyAlignment="1">
      <alignment horizontal="center"/>
    </xf>
    <xf numFmtId="0" fontId="8" fillId="0" borderId="0" xfId="43"/>
    <xf numFmtId="0" fontId="8" fillId="0" borderId="0" xfId="43" applyFill="1"/>
    <xf numFmtId="0" fontId="7" fillId="0" borderId="0" xfId="43" applyFont="1" applyFill="1" applyAlignment="1">
      <alignment horizontal="left"/>
    </xf>
    <xf numFmtId="37" fontId="4" fillId="3" borderId="2" xfId="0" applyNumberFormat="1" applyFont="1" applyFill="1" applyBorder="1" applyAlignment="1" applyProtection="1">
      <alignment horizontal="left"/>
      <protection locked="0"/>
    </xf>
    <xf numFmtId="164" fontId="68" fillId="3" borderId="3" xfId="0" applyNumberFormat="1" applyFont="1" applyFill="1" applyBorder="1"/>
    <xf numFmtId="37" fontId="68" fillId="3" borderId="2" xfId="0" applyNumberFormat="1" applyFont="1" applyFill="1" applyBorder="1" applyAlignment="1">
      <alignment horizontal="left"/>
    </xf>
    <xf numFmtId="37" fontId="68" fillId="3" borderId="3" xfId="0" applyNumberFormat="1" applyFont="1" applyFill="1" applyBorder="1"/>
    <xf numFmtId="37" fontId="68" fillId="3" borderId="2" xfId="0" applyNumberFormat="1" applyFont="1" applyFill="1" applyBorder="1"/>
    <xf numFmtId="37" fontId="68" fillId="3" borderId="3" xfId="0" applyNumberFormat="1" applyFont="1" applyFill="1" applyBorder="1" applyAlignment="1">
      <alignment horizontal="left"/>
    </xf>
    <xf numFmtId="37" fontId="31" fillId="0" borderId="4" xfId="0" applyNumberFormat="1" applyFont="1" applyBorder="1"/>
    <xf numFmtId="3" fontId="31" fillId="0" borderId="4" xfId="0" applyNumberFormat="1" applyFont="1" applyBorder="1"/>
    <xf numFmtId="0" fontId="31" fillId="2" borderId="0" xfId="0" applyFont="1" applyFill="1"/>
    <xf numFmtId="0" fontId="68" fillId="2" borderId="0" xfId="0" applyFont="1" applyFill="1" applyAlignment="1">
      <alignment horizontal="center"/>
    </xf>
    <xf numFmtId="37" fontId="68" fillId="3" borderId="2" xfId="0" applyNumberFormat="1" applyFont="1" applyFill="1" applyBorder="1" applyAlignment="1">
      <alignment horizontal="center"/>
    </xf>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Fill="1"/>
    <xf numFmtId="0" fontId="46" fillId="0" borderId="0" xfId="0" applyFont="1" applyFill="1" applyAlignment="1">
      <alignment horizontal="left"/>
    </xf>
    <xf numFmtId="0" fontId="53" fillId="3" borderId="3" xfId="0" applyFont="1" applyFill="1" applyBorder="1" applyAlignment="1">
      <alignment horizontal="center" vertical="center"/>
    </xf>
    <xf numFmtId="3" fontId="56" fillId="3" borderId="2" xfId="0" applyNumberFormat="1" applyFont="1" applyFill="1" applyBorder="1" applyAlignment="1">
      <alignment horizontal="center" vertical="center"/>
    </xf>
    <xf numFmtId="3" fontId="56" fillId="0" borderId="0" xfId="0" applyNumberFormat="1" applyFont="1" applyAlignment="1">
      <alignment horizontal="center" vertical="center"/>
    </xf>
    <xf numFmtId="3" fontId="10" fillId="11" borderId="14" xfId="0" applyNumberFormat="1" applyFont="1" applyFill="1" applyBorder="1" applyAlignment="1">
      <alignment horizontal="center" vertical="center"/>
    </xf>
    <xf numFmtId="0" fontId="0" fillId="0" borderId="0" xfId="0" quotePrefix="1"/>
    <xf numFmtId="0" fontId="53" fillId="0" borderId="0" xfId="0" applyFont="1" applyAlignment="1">
      <alignment horizontal="left"/>
    </xf>
    <xf numFmtId="3" fontId="14" fillId="3" borderId="0" xfId="0" applyNumberFormat="1" applyFont="1" applyFill="1" applyBorder="1"/>
    <xf numFmtId="0" fontId="14" fillId="3" borderId="0" xfId="0" applyFont="1" applyFill="1" applyBorder="1" applyAlignment="1">
      <alignment horizontal="center" vertical="center" wrapText="1"/>
    </xf>
    <xf numFmtId="164" fontId="31" fillId="0" borderId="0" xfId="0" applyNumberFormat="1" applyFont="1" applyBorder="1" applyAlignment="1">
      <alignment vertical="center"/>
    </xf>
    <xf numFmtId="37" fontId="31" fillId="0" borderId="0" xfId="0" applyNumberFormat="1" applyFont="1" applyAlignment="1">
      <alignment horizontal="right" vertical="center"/>
    </xf>
    <xf numFmtId="164" fontId="68" fillId="3" borderId="3" xfId="0" applyNumberFormat="1" applyFont="1" applyFill="1" applyBorder="1" applyAlignment="1">
      <alignment vertical="center"/>
    </xf>
    <xf numFmtId="37" fontId="31" fillId="3" borderId="3" xfId="0" applyNumberFormat="1" applyFont="1" applyFill="1" applyBorder="1" applyAlignment="1">
      <alignment horizontal="right" vertical="center"/>
    </xf>
    <xf numFmtId="164" fontId="68" fillId="0" borderId="0" xfId="0" applyNumberFormat="1" applyFont="1" applyBorder="1" applyAlignment="1">
      <alignment vertical="center"/>
    </xf>
    <xf numFmtId="164" fontId="31" fillId="0" borderId="0" xfId="0" applyNumberFormat="1" applyFont="1" applyBorder="1" applyAlignment="1">
      <alignment horizontal="left" vertical="center"/>
    </xf>
    <xf numFmtId="37" fontId="31" fillId="0" borderId="0" xfId="0" applyNumberFormat="1" applyFont="1" applyAlignment="1">
      <alignment vertical="center"/>
    </xf>
    <xf numFmtId="37" fontId="31" fillId="3" borderId="3" xfId="0" applyNumberFormat="1" applyFont="1" applyFill="1" applyBorder="1" applyAlignment="1">
      <alignment vertical="center"/>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8" fillId="0" borderId="0" xfId="0" applyNumberFormat="1" applyFont="1" applyBorder="1"/>
    <xf numFmtId="37" fontId="31" fillId="0" borderId="0" xfId="0" applyNumberFormat="1" applyFont="1" applyBorder="1" applyAlignment="1" applyProtection="1">
      <alignment horizontal="left"/>
    </xf>
    <xf numFmtId="0" fontId="68" fillId="0" borderId="0" xfId="0" applyFont="1" applyBorder="1"/>
    <xf numFmtId="37" fontId="31" fillId="3" borderId="1" xfId="0" applyNumberFormat="1" applyFont="1" applyFill="1" applyBorder="1" applyAlignment="1">
      <alignment vertical="center"/>
    </xf>
    <xf numFmtId="37" fontId="31" fillId="3" borderId="1" xfId="0" applyNumberFormat="1" applyFont="1" applyFill="1" applyBorder="1" applyAlignment="1">
      <alignment horizontal="right" vertical="center"/>
    </xf>
    <xf numFmtId="37" fontId="68" fillId="3" borderId="3" xfId="0" applyNumberFormat="1" applyFont="1" applyFill="1" applyBorder="1" applyAlignment="1">
      <alignment vertical="center"/>
    </xf>
    <xf numFmtId="37" fontId="68"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Border="1" applyAlignment="1">
      <alignment vertical="top"/>
    </xf>
    <xf numFmtId="37" fontId="31" fillId="0" borderId="0" xfId="0" applyNumberFormat="1" applyFont="1" applyAlignment="1">
      <alignment horizontal="right" vertical="top"/>
    </xf>
    <xf numFmtId="37" fontId="68" fillId="0" borderId="0" xfId="0" applyNumberFormat="1" applyFont="1" applyBorder="1" applyAlignment="1">
      <alignment vertical="center"/>
    </xf>
    <xf numFmtId="37" fontId="31" fillId="0" borderId="0" xfId="0" applyNumberFormat="1" applyFont="1" applyBorder="1" applyAlignment="1">
      <alignment vertical="center"/>
    </xf>
    <xf numFmtId="37" fontId="31" fillId="0" borderId="0" xfId="0" applyNumberFormat="1" applyFont="1" applyBorder="1" applyAlignment="1">
      <alignment horizontal="left" vertical="center"/>
    </xf>
    <xf numFmtId="37" fontId="68" fillId="3" borderId="2" xfId="0" applyNumberFormat="1" applyFont="1" applyFill="1" applyBorder="1" applyAlignment="1">
      <alignment vertical="center"/>
    </xf>
    <xf numFmtId="37" fontId="31" fillId="0" borderId="0" xfId="0" applyNumberFormat="1" applyFont="1" applyBorder="1" applyAlignment="1">
      <alignment horizontal="left" vertical="top"/>
    </xf>
    <xf numFmtId="37" fontId="68" fillId="3" borderId="3" xfId="0" applyNumberFormat="1" applyFont="1" applyFill="1" applyBorder="1" applyAlignment="1">
      <alignment horizontal="left" vertical="center"/>
    </xf>
    <xf numFmtId="37" fontId="68" fillId="0" borderId="0" xfId="0" applyNumberFormat="1" applyFont="1" applyBorder="1" applyAlignment="1">
      <alignment horizontal="left" vertical="center"/>
    </xf>
    <xf numFmtId="0" fontId="61" fillId="2" borderId="0" xfId="0" applyFont="1" applyFill="1" applyAlignment="1"/>
    <xf numFmtId="0" fontId="83" fillId="2" borderId="0" xfId="0" applyFont="1" applyFill="1" applyAlignment="1"/>
    <xf numFmtId="0" fontId="0" fillId="0" borderId="0" xfId="0" applyAlignment="1">
      <alignment horizontal="right" vertical="center"/>
    </xf>
    <xf numFmtId="37" fontId="111" fillId="0" borderId="0" xfId="0" applyNumberFormat="1" applyFont="1" applyAlignment="1" applyProtection="1">
      <alignment horizontal="left"/>
    </xf>
    <xf numFmtId="3" fontId="111" fillId="0" borderId="0" xfId="0" applyNumberFormat="1" applyFont="1"/>
    <xf numFmtId="3" fontId="111" fillId="0" borderId="0" xfId="0" applyNumberFormat="1" applyFont="1" applyAlignment="1">
      <alignment horizontal="right"/>
    </xf>
    <xf numFmtId="10" fontId="111" fillId="0" borderId="0" xfId="0" applyNumberFormat="1" applyFont="1"/>
    <xf numFmtId="37" fontId="75" fillId="3" borderId="3" xfId="0" applyNumberFormat="1" applyFont="1" applyFill="1" applyBorder="1" applyAlignment="1" applyProtection="1">
      <alignment horizontal="left"/>
    </xf>
    <xf numFmtId="3" fontId="111" fillId="3" borderId="3" xfId="0" applyNumberFormat="1" applyFont="1" applyFill="1" applyBorder="1"/>
    <xf numFmtId="10" fontId="75" fillId="0" borderId="0" xfId="0" applyNumberFormat="1" applyFont="1" applyBorder="1" applyAlignment="1" applyProtection="1">
      <alignment horizontal="left" vertical="center"/>
    </xf>
    <xf numFmtId="37" fontId="75" fillId="3" borderId="3" xfId="0" applyNumberFormat="1" applyFont="1" applyFill="1" applyBorder="1" applyAlignment="1" applyProtection="1">
      <alignment horizontal="left" wrapText="1"/>
    </xf>
    <xf numFmtId="37" fontId="75" fillId="3" borderId="3" xfId="0" applyNumberFormat="1" applyFont="1" applyFill="1" applyBorder="1" applyAlignment="1" applyProtection="1">
      <alignment horizontal="center"/>
    </xf>
    <xf numFmtId="10" fontId="75" fillId="0" borderId="0" xfId="0" applyNumberFormat="1" applyFont="1" applyBorder="1" applyAlignment="1" applyProtection="1">
      <alignment horizontal="left"/>
    </xf>
    <xf numFmtId="10" fontId="111" fillId="0" borderId="0" xfId="0" applyNumberFormat="1" applyFont="1" applyAlignment="1">
      <alignment horizontal="right"/>
    </xf>
    <xf numFmtId="3" fontId="111" fillId="3" borderId="3" xfId="0" applyNumberFormat="1" applyFont="1" applyFill="1" applyBorder="1" applyAlignment="1">
      <alignment horizontal="right"/>
    </xf>
    <xf numFmtId="10" fontId="111" fillId="3" borderId="3" xfId="0" applyNumberFormat="1" applyFont="1" applyFill="1" applyBorder="1" applyAlignment="1">
      <alignment horizontal="right"/>
    </xf>
    <xf numFmtId="37" fontId="75" fillId="0" borderId="0" xfId="0" applyNumberFormat="1" applyFont="1" applyBorder="1" applyAlignment="1" applyProtection="1">
      <alignment horizontal="left"/>
    </xf>
    <xf numFmtId="10" fontId="111" fillId="0" borderId="0" xfId="0" applyNumberFormat="1" applyFont="1" applyBorder="1" applyAlignment="1" applyProtection="1">
      <alignment horizontal="right"/>
    </xf>
    <xf numFmtId="37" fontId="75" fillId="3" borderId="3" xfId="0" applyNumberFormat="1" applyFont="1" applyFill="1" applyBorder="1" applyAlignment="1" applyProtection="1">
      <alignment horizontal="center" wrapText="1"/>
    </xf>
    <xf numFmtId="10" fontId="75" fillId="3" borderId="3" xfId="0" applyNumberFormat="1" applyFont="1" applyFill="1" applyBorder="1" applyAlignment="1" applyProtection="1">
      <alignment horizontal="center"/>
    </xf>
    <xf numFmtId="49" fontId="56" fillId="0" borderId="4" xfId="0" quotePrefix="1" applyNumberFormat="1" applyFont="1" applyBorder="1" applyAlignment="1">
      <alignment horizontal="left"/>
    </xf>
    <xf numFmtId="0" fontId="53" fillId="0" borderId="4" xfId="0" applyFont="1" applyBorder="1" applyAlignment="1">
      <alignment horizontal="center"/>
    </xf>
    <xf numFmtId="3" fontId="53" fillId="0" borderId="4" xfId="0" applyNumberFormat="1" applyFont="1" applyBorder="1" applyAlignment="1">
      <alignment horizontal="center"/>
    </xf>
    <xf numFmtId="10" fontId="53" fillId="0" borderId="4" xfId="0" applyNumberFormat="1" applyFont="1" applyBorder="1" applyAlignment="1">
      <alignment horizontal="center"/>
    </xf>
    <xf numFmtId="0" fontId="7" fillId="0" borderId="0" xfId="0" applyFont="1" applyAlignment="1">
      <alignment horizontal="left" vertical="top"/>
    </xf>
    <xf numFmtId="0" fontId="68" fillId="0" borderId="0" xfId="0" applyFont="1" applyFill="1" applyAlignment="1">
      <alignment horizontal="center"/>
    </xf>
    <xf numFmtId="0" fontId="56" fillId="0" borderId="0" xfId="0" applyFont="1" applyAlignment="1"/>
    <xf numFmtId="10" fontId="46" fillId="2" borderId="0" xfId="0" applyNumberFormat="1" applyFont="1" applyFill="1" applyAlignment="1"/>
    <xf numFmtId="0" fontId="110" fillId="0" borderId="0" xfId="0" applyFont="1"/>
    <xf numFmtId="0" fontId="110" fillId="0" borderId="0" xfId="0" applyFont="1" applyAlignment="1">
      <alignment vertical="top"/>
    </xf>
    <xf numFmtId="0" fontId="79" fillId="0" borderId="0" xfId="0" applyFont="1" applyAlignment="1">
      <alignment horizontal="left" vertical="center"/>
    </xf>
    <xf numFmtId="0" fontId="76"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37" fontId="116" fillId="0" borderId="0" xfId="0" applyNumberFormat="1" applyFont="1" applyAlignment="1" applyProtection="1">
      <alignmen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37" fontId="116" fillId="0" borderId="0" xfId="0" applyNumberFormat="1" applyFont="1" applyProtection="1"/>
    <xf numFmtId="0" fontId="14" fillId="3" borderId="0" xfId="0" applyFont="1" applyFill="1" applyBorder="1" applyAlignment="1">
      <alignment horizontal="centerContinuous"/>
    </xf>
    <xf numFmtId="37" fontId="117" fillId="0" borderId="0" xfId="0" applyNumberFormat="1" applyFont="1" applyProtection="1"/>
    <xf numFmtId="0" fontId="110" fillId="0" borderId="0" xfId="0" applyFont="1" applyAlignment="1">
      <alignment vertical="center"/>
    </xf>
    <xf numFmtId="0" fontId="53" fillId="0" borderId="0" xfId="0" applyFont="1" applyBorder="1"/>
    <xf numFmtId="0" fontId="76" fillId="3" borderId="0" xfId="0" applyFont="1" applyFill="1" applyBorder="1" applyAlignment="1">
      <alignment horizontal="center"/>
    </xf>
    <xf numFmtId="0" fontId="76" fillId="3" borderId="0" xfId="0" applyFont="1" applyFill="1" applyBorder="1" applyAlignment="1">
      <alignment vertical="center"/>
    </xf>
    <xf numFmtId="0" fontId="76" fillId="3" borderId="0" xfId="0" applyFont="1" applyFill="1" applyBorder="1" applyAlignment="1">
      <alignment horizontal="center" vertical="center" wrapText="1"/>
    </xf>
    <xf numFmtId="0" fontId="76" fillId="3" borderId="0" xfId="0" quotePrefix="1" applyFont="1" applyFill="1" applyBorder="1" applyAlignment="1">
      <alignment horizontal="center" vertical="center" wrapText="1"/>
    </xf>
    <xf numFmtId="0" fontId="76" fillId="0" borderId="0" xfId="0" applyFont="1" applyBorder="1" applyAlignment="1">
      <alignment horizontal="centerContinuous"/>
    </xf>
    <xf numFmtId="0" fontId="14" fillId="3" borderId="0" xfId="0" applyFont="1" applyFill="1" applyAlignment="1">
      <alignment horizontal="left" vertical="center"/>
    </xf>
    <xf numFmtId="0" fontId="18" fillId="3" borderId="0" xfId="0" applyFont="1" applyFill="1" applyAlignment="1">
      <alignment horizontal="left" vertical="center"/>
    </xf>
    <xf numFmtId="0" fontId="14" fillId="0" borderId="0" xfId="0" applyFont="1" applyBorder="1" applyAlignment="1">
      <alignment horizontal="center" vertical="center"/>
    </xf>
    <xf numFmtId="0" fontId="14" fillId="0" borderId="0" xfId="0" applyFont="1" applyBorder="1" applyAlignment="1">
      <alignment horizontal="centerContinuous"/>
    </xf>
    <xf numFmtId="9" fontId="18" fillId="3" borderId="0" xfId="3" applyFont="1" applyFill="1" applyAlignment="1">
      <alignment vertical="center"/>
    </xf>
    <xf numFmtId="0" fontId="14" fillId="0" borderId="0" xfId="0" applyFont="1" applyBorder="1" applyAlignment="1">
      <alignment horizontal="centerContinuous" vertical="center"/>
    </xf>
    <xf numFmtId="0" fontId="12" fillId="0" borderId="4" xfId="0" applyFont="1" applyBorder="1"/>
    <xf numFmtId="3" fontId="12" fillId="0" borderId="4" xfId="0" applyNumberFormat="1" applyFont="1" applyBorder="1"/>
    <xf numFmtId="10" fontId="12" fillId="0" borderId="4" xfId="0" applyNumberFormat="1" applyFont="1" applyBorder="1"/>
    <xf numFmtId="166" fontId="0" fillId="0" borderId="0" xfId="2" applyNumberFormat="1" applyFont="1"/>
    <xf numFmtId="166" fontId="18" fillId="0" borderId="0" xfId="2" applyNumberFormat="1" applyFont="1" applyFill="1" applyAlignment="1">
      <alignment horizontal="right"/>
    </xf>
    <xf numFmtId="0" fontId="70" fillId="0" borderId="0" xfId="42" applyFont="1" applyAlignment="1">
      <alignment wrapText="1"/>
    </xf>
    <xf numFmtId="0" fontId="0" fillId="0" borderId="0" xfId="0"/>
    <xf numFmtId="37" fontId="53" fillId="3" borderId="2" xfId="0" applyNumberFormat="1" applyFont="1" applyFill="1" applyBorder="1" applyAlignment="1">
      <alignment horizontal="right"/>
    </xf>
    <xf numFmtId="164" fontId="56" fillId="3" borderId="3" xfId="0" applyNumberFormat="1" applyFont="1" applyFill="1" applyBorder="1"/>
    <xf numFmtId="37" fontId="56" fillId="0" borderId="0" xfId="0" applyNumberFormat="1" applyFont="1" applyBorder="1"/>
    <xf numFmtId="0" fontId="31" fillId="0" borderId="0" xfId="0" applyFont="1" applyBorder="1"/>
    <xf numFmtId="37" fontId="31" fillId="0" borderId="0" xfId="0" applyNumberFormat="1" applyFont="1" applyBorder="1" applyAlignment="1">
      <alignment horizontal="left" wrapText="1"/>
    </xf>
    <xf numFmtId="37" fontId="68" fillId="0" borderId="0" xfId="0" applyNumberFormat="1" applyFont="1" applyBorder="1" applyAlignment="1">
      <alignment horizontal="left"/>
    </xf>
    <xf numFmtId="0" fontId="109" fillId="2" borderId="0" xfId="0" applyFont="1" applyFill="1" applyAlignment="1"/>
    <xf numFmtId="0" fontId="110" fillId="2" borderId="0" xfId="0" applyFont="1" applyFill="1" applyAlignment="1"/>
    <xf numFmtId="37" fontId="75" fillId="0" borderId="0" xfId="0" applyNumberFormat="1" applyFont="1" applyBorder="1" applyAlignment="1" applyProtection="1">
      <alignment horizontal="center"/>
    </xf>
    <xf numFmtId="164" fontId="31" fillId="0" borderId="0" xfId="0" applyNumberFormat="1" applyFont="1" applyBorder="1"/>
    <xf numFmtId="164" fontId="68" fillId="0" borderId="0" xfId="0" applyNumberFormat="1" applyFont="1" applyBorder="1"/>
    <xf numFmtId="164" fontId="31" fillId="0" borderId="0" xfId="0" applyNumberFormat="1" applyFont="1" applyBorder="1" applyAlignment="1">
      <alignment horizontal="left"/>
    </xf>
    <xf numFmtId="37" fontId="68" fillId="3" borderId="2"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xf>
    <xf numFmtId="37" fontId="6" fillId="3" borderId="3" xfId="0" applyNumberFormat="1" applyFont="1" applyFill="1" applyBorder="1" applyAlignment="1">
      <alignment horizontal="center"/>
    </xf>
    <xf numFmtId="37" fontId="6" fillId="3" borderId="3" xfId="0" applyNumberFormat="1" applyFont="1" applyFill="1" applyBorder="1" applyAlignment="1" applyProtection="1">
      <alignment horizontal="center"/>
    </xf>
    <xf numFmtId="10" fontId="6" fillId="3" borderId="3" xfId="0" applyNumberFormat="1" applyFont="1" applyFill="1" applyBorder="1" applyAlignment="1" applyProtection="1">
      <alignment horizontal="center"/>
    </xf>
    <xf numFmtId="37" fontId="71" fillId="0" borderId="0" xfId="0" applyNumberFormat="1" applyFont="1" applyAlignment="1" applyProtection="1">
      <alignment horizontal="left"/>
    </xf>
    <xf numFmtId="37" fontId="71" fillId="0" borderId="0" xfId="0" applyNumberFormat="1" applyFont="1" applyAlignment="1">
      <alignment horizontal="right"/>
    </xf>
    <xf numFmtId="10" fontId="71" fillId="0" borderId="0" xfId="0" applyNumberFormat="1" applyFont="1" applyAlignment="1">
      <alignment horizontal="right"/>
    </xf>
    <xf numFmtId="37" fontId="6" fillId="3" borderId="3" xfId="0" applyNumberFormat="1" applyFont="1" applyFill="1" applyBorder="1" applyAlignment="1" applyProtection="1">
      <alignment horizontal="left"/>
    </xf>
    <xf numFmtId="37" fontId="71" fillId="3" borderId="3" xfId="0" applyNumberFormat="1" applyFont="1" applyFill="1" applyBorder="1" applyAlignment="1">
      <alignment horizontal="right"/>
    </xf>
    <xf numFmtId="10" fontId="71" fillId="3" borderId="3" xfId="0" applyNumberFormat="1" applyFont="1" applyFill="1" applyBorder="1" applyAlignment="1">
      <alignment horizontal="righ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6" fillId="0" borderId="7" xfId="0" quotePrefix="1" applyNumberFormat="1" applyFont="1" applyBorder="1" applyAlignment="1">
      <alignment horizontal="left"/>
    </xf>
    <xf numFmtId="0" fontId="53" fillId="0" borderId="7" xfId="0" applyFont="1" applyBorder="1" applyAlignment="1">
      <alignment horizontal="center"/>
    </xf>
    <xf numFmtId="3" fontId="53" fillId="0" borderId="7" xfId="0" applyNumberFormat="1" applyFont="1" applyBorder="1" applyAlignment="1">
      <alignment horizontal="center"/>
    </xf>
    <xf numFmtId="37" fontId="6" fillId="3" borderId="3" xfId="0" applyNumberFormat="1" applyFont="1" applyFill="1" applyBorder="1" applyAlignment="1" applyProtection="1">
      <alignment horizontal="center" wrapText="1"/>
    </xf>
    <xf numFmtId="180" fontId="31" fillId="0" borderId="0" xfId="0" applyNumberFormat="1" applyFont="1"/>
    <xf numFmtId="180" fontId="4" fillId="0" borderId="0" xfId="0" applyNumberFormat="1" applyFont="1"/>
    <xf numFmtId="0" fontId="76" fillId="0" borderId="0" xfId="5" applyFont="1" applyFill="1" applyAlignment="1"/>
    <xf numFmtId="0" fontId="4" fillId="0" borderId="0" xfId="6" applyFont="1"/>
    <xf numFmtId="0" fontId="76" fillId="4" borderId="0" xfId="5" applyFont="1" applyFill="1" applyAlignment="1">
      <alignment horizontal="left" indent="11"/>
    </xf>
    <xf numFmtId="0" fontId="0" fillId="0" borderId="0" xfId="0"/>
    <xf numFmtId="3" fontId="0" fillId="0" borderId="4" xfId="0" applyNumberFormat="1" applyBorder="1"/>
    <xf numFmtId="0" fontId="120" fillId="0" borderId="0" xfId="0" applyFont="1"/>
    <xf numFmtId="37" fontId="59" fillId="3" borderId="2" xfId="0" applyNumberFormat="1" applyFont="1" applyFill="1" applyBorder="1" applyAlignment="1">
      <alignment horizontal="right"/>
    </xf>
    <xf numFmtId="37" fontId="9" fillId="3" borderId="3" xfId="0" applyNumberFormat="1" applyFont="1" applyFill="1" applyBorder="1"/>
    <xf numFmtId="37" fontId="59" fillId="3" borderId="3" xfId="0" applyNumberFormat="1" applyFont="1" applyFill="1" applyBorder="1" applyAlignment="1">
      <alignment horizontal="right"/>
    </xf>
    <xf numFmtId="37" fontId="59" fillId="0" borderId="0" xfId="0" applyNumberFormat="1" applyFont="1" applyBorder="1"/>
    <xf numFmtId="37" fontId="59" fillId="0" borderId="0" xfId="0" applyNumberFormat="1" applyFont="1" applyAlignment="1">
      <alignment horizontal="right"/>
    </xf>
    <xf numFmtId="37" fontId="59" fillId="0" borderId="0" xfId="0" applyNumberFormat="1" applyFont="1" applyBorder="1" applyAlignment="1">
      <alignment horizontal="left"/>
    </xf>
    <xf numFmtId="0" fontId="59" fillId="0" borderId="0" xfId="0" applyFont="1" applyAlignment="1">
      <alignment horizontal="left"/>
    </xf>
    <xf numFmtId="37" fontId="9" fillId="3" borderId="2" xfId="0" applyNumberFormat="1" applyFont="1" applyFill="1" applyBorder="1"/>
    <xf numFmtId="37" fontId="59" fillId="0" borderId="0" xfId="0" applyNumberFormat="1" applyFont="1" applyBorder="1" applyAlignment="1">
      <alignment horizontal="right"/>
    </xf>
    <xf numFmtId="37" fontId="9" fillId="0" borderId="0" xfId="0" applyNumberFormat="1" applyFont="1" applyBorder="1"/>
    <xf numFmtId="37" fontId="9" fillId="3" borderId="2" xfId="0" applyNumberFormat="1" applyFont="1" applyFill="1" applyBorder="1" applyAlignment="1" applyProtection="1">
      <alignment horizontal="left"/>
    </xf>
    <xf numFmtId="37" fontId="9" fillId="3" borderId="3" xfId="0" applyNumberFormat="1" applyFont="1" applyFill="1" applyBorder="1" applyAlignment="1" applyProtection="1">
      <alignment horizontal="left"/>
    </xf>
    <xf numFmtId="37" fontId="9" fillId="0" borderId="0" xfId="0" applyNumberFormat="1" applyFont="1" applyBorder="1" applyAlignment="1">
      <alignment horizontal="left"/>
    </xf>
    <xf numFmtId="3" fontId="59" fillId="0" borderId="0" xfId="0" applyNumberFormat="1" applyFont="1" applyAlignment="1">
      <alignment horizontal="right"/>
    </xf>
    <xf numFmtId="3" fontId="59" fillId="0" borderId="0" xfId="0" applyNumberFormat="1" applyFont="1" applyBorder="1" applyAlignment="1">
      <alignment horizontal="right"/>
    </xf>
    <xf numFmtId="3" fontId="120" fillId="0" borderId="4" xfId="0" applyNumberFormat="1" applyFont="1" applyBorder="1"/>
    <xf numFmtId="3" fontId="120" fillId="0" borderId="0" xfId="0" applyNumberFormat="1" applyFont="1"/>
    <xf numFmtId="0" fontId="120" fillId="0" borderId="0" xfId="0" applyFont="1" applyAlignment="1">
      <alignment vertical="center"/>
    </xf>
    <xf numFmtId="0" fontId="121" fillId="3" borderId="2" xfId="0" applyFont="1" applyFill="1" applyBorder="1"/>
    <xf numFmtId="164" fontId="9" fillId="3" borderId="2" xfId="0" applyNumberFormat="1" applyFont="1" applyFill="1" applyBorder="1" applyAlignment="1">
      <alignment horizontal="center"/>
    </xf>
    <xf numFmtId="164" fontId="9" fillId="3" borderId="2" xfId="0" applyNumberFormat="1" applyFont="1" applyFill="1" applyBorder="1"/>
    <xf numFmtId="164" fontId="9" fillId="3" borderId="3" xfId="0" applyNumberFormat="1" applyFont="1" applyFill="1" applyBorder="1"/>
    <xf numFmtId="164" fontId="59" fillId="0" borderId="0" xfId="0" applyNumberFormat="1" applyFont="1" applyBorder="1"/>
    <xf numFmtId="164" fontId="9" fillId="0" borderId="0" xfId="0" applyNumberFormat="1" applyFont="1" applyBorder="1"/>
    <xf numFmtId="164" fontId="59" fillId="0" borderId="0" xfId="0" applyNumberFormat="1" applyFont="1" applyBorder="1" applyAlignment="1">
      <alignment horizontal="left"/>
    </xf>
    <xf numFmtId="37" fontId="9" fillId="3" borderId="3" xfId="0" applyNumberFormat="1" applyFont="1" applyFill="1" applyBorder="1" applyAlignment="1">
      <alignment horizontal="left"/>
    </xf>
    <xf numFmtId="0" fontId="9" fillId="3" borderId="3" xfId="0" applyFont="1" applyFill="1" applyBorder="1"/>
    <xf numFmtId="0" fontId="9" fillId="3" borderId="2" xfId="0" applyFont="1" applyFill="1" applyBorder="1" applyAlignment="1">
      <alignment vertical="center"/>
    </xf>
    <xf numFmtId="37" fontId="59" fillId="3" borderId="2" xfId="0" applyNumberFormat="1" applyFont="1" applyFill="1" applyBorder="1" applyAlignment="1">
      <alignment horizontal="right" vertical="center"/>
    </xf>
    <xf numFmtId="0" fontId="9" fillId="3" borderId="3" xfId="0" applyFont="1" applyFill="1" applyBorder="1" applyAlignment="1">
      <alignment horizontal="left"/>
    </xf>
    <xf numFmtId="0" fontId="9" fillId="3" borderId="3" xfId="0" applyFont="1" applyFill="1" applyBorder="1" applyAlignment="1">
      <alignment horizontal="left" wrapText="1"/>
    </xf>
    <xf numFmtId="0" fontId="9" fillId="0" borderId="0" xfId="0" applyFont="1"/>
    <xf numFmtId="0" fontId="9" fillId="3" borderId="2" xfId="0" applyFont="1" applyFill="1" applyBorder="1"/>
    <xf numFmtId="37" fontId="59" fillId="0" borderId="0" xfId="0" applyNumberFormat="1" applyFont="1"/>
    <xf numFmtId="37" fontId="59" fillId="3" borderId="3" xfId="0" applyNumberFormat="1" applyFont="1" applyFill="1" applyBorder="1"/>
    <xf numFmtId="3" fontId="59" fillId="3" borderId="3" xfId="0" applyNumberFormat="1" applyFont="1" applyFill="1" applyBorder="1"/>
    <xf numFmtId="0" fontId="0" fillId="0" borderId="0" xfId="0"/>
    <xf numFmtId="10" fontId="70" fillId="0" borderId="0" xfId="0" applyNumberFormat="1" applyFont="1" applyAlignment="1">
      <alignment vertical="top"/>
    </xf>
    <xf numFmtId="37" fontId="9" fillId="3" borderId="2" xfId="0" applyNumberFormat="1" applyFont="1" applyFill="1" applyBorder="1" applyAlignment="1">
      <alignment horizontal="center"/>
    </xf>
    <xf numFmtId="3" fontId="122" fillId="0" borderId="0" xfId="0" applyNumberFormat="1" applyFont="1" applyAlignment="1">
      <alignment horizontal="left"/>
    </xf>
    <xf numFmtId="37" fontId="59" fillId="0" borderId="4" xfId="0" applyNumberFormat="1" applyFont="1" applyBorder="1"/>
    <xf numFmtId="3" fontId="59" fillId="0" borderId="4" xfId="0" applyNumberFormat="1" applyFont="1" applyBorder="1"/>
    <xf numFmtId="37" fontId="123" fillId="0" borderId="0" xfId="0" quotePrefix="1" applyNumberFormat="1" applyFont="1" applyBorder="1" applyAlignment="1" applyProtection="1">
      <alignment horizontal="left"/>
    </xf>
    <xf numFmtId="37" fontId="56" fillId="0" borderId="4" xfId="0" applyNumberFormat="1" applyFont="1" applyBorder="1"/>
    <xf numFmtId="37" fontId="53" fillId="0" borderId="15" xfId="0" applyNumberFormat="1" applyFont="1" applyBorder="1"/>
    <xf numFmtId="10" fontId="111" fillId="3" borderId="3" xfId="0" applyNumberFormat="1" applyFont="1" applyFill="1" applyBorder="1"/>
    <xf numFmtId="0" fontId="18" fillId="2" borderId="0" xfId="0" applyFont="1" applyFill="1" applyAlignment="1"/>
    <xf numFmtId="10" fontId="18" fillId="2" borderId="0" xfId="0" applyNumberFormat="1" applyFont="1" applyFill="1" applyAlignment="1"/>
    <xf numFmtId="10" fontId="75" fillId="0" borderId="0" xfId="0" applyNumberFormat="1" applyFont="1" applyBorder="1"/>
    <xf numFmtId="37" fontId="9" fillId="3" borderId="2" xfId="0" applyNumberFormat="1" applyFont="1" applyFill="1" applyBorder="1" applyAlignment="1">
      <alignment horizontal="center" wrapText="1"/>
    </xf>
    <xf numFmtId="37" fontId="124" fillId="0" borderId="0" xfId="0" applyNumberFormat="1" applyFont="1" applyFill="1" applyBorder="1" applyAlignment="1" applyProtection="1">
      <alignment horizontal="left"/>
      <protection locked="0"/>
    </xf>
    <xf numFmtId="10" fontId="4" fillId="0" borderId="4" xfId="0" applyNumberFormat="1" applyFont="1" applyBorder="1" applyAlignment="1">
      <alignment horizontal="right"/>
    </xf>
    <xf numFmtId="37" fontId="14" fillId="3" borderId="3" xfId="0" applyNumberFormat="1" applyFont="1" applyFill="1" applyBorder="1" applyAlignment="1">
      <alignment horizontal="center"/>
    </xf>
    <xf numFmtId="37" fontId="14" fillId="3" borderId="3" xfId="0" applyNumberFormat="1" applyFont="1" applyFill="1" applyBorder="1" applyAlignment="1">
      <alignment horizontal="center" vertical="center" wrapText="1"/>
    </xf>
    <xf numFmtId="10" fontId="43" fillId="3" borderId="3" xfId="2" applyNumberFormat="1" applyFont="1" applyFill="1" applyBorder="1" applyAlignment="1" applyProtection="1">
      <alignment horizontal="center" vertical="center"/>
    </xf>
    <xf numFmtId="37" fontId="44" fillId="0" borderId="0" xfId="2" applyNumberFormat="1" applyFont="1" applyBorder="1" applyAlignment="1" applyProtection="1">
      <alignment horizontal="right" vertical="center"/>
    </xf>
    <xf numFmtId="37" fontId="43" fillId="0" borderId="0" xfId="2" applyNumberFormat="1" applyFont="1" applyBorder="1" applyAlignment="1" applyProtection="1">
      <alignment horizontal="right" vertical="center"/>
    </xf>
    <xf numFmtId="37" fontId="44" fillId="0" borderId="0" xfId="2" applyNumberFormat="1" applyFont="1" applyBorder="1" applyAlignment="1" applyProtection="1">
      <alignment horizontal="center" vertical="center"/>
    </xf>
    <xf numFmtId="10" fontId="44" fillId="0" borderId="0" xfId="2" applyNumberFormat="1" applyFont="1" applyBorder="1" applyAlignment="1" applyProtection="1">
      <alignment vertical="center"/>
    </xf>
    <xf numFmtId="9" fontId="44" fillId="0" borderId="0" xfId="2" applyNumberFormat="1" applyFont="1" applyBorder="1" applyAlignment="1" applyProtection="1">
      <alignment vertical="center"/>
    </xf>
    <xf numFmtId="0" fontId="125" fillId="0" borderId="0" xfId="0" applyFont="1" applyFill="1"/>
    <xf numFmtId="166" fontId="7" fillId="3" borderId="3" xfId="2" applyNumberFormat="1" applyFont="1" applyFill="1" applyBorder="1" applyAlignment="1">
      <alignment horizontal="center"/>
    </xf>
    <xf numFmtId="3" fontId="4" fillId="0" borderId="0" xfId="2" applyNumberFormat="1" applyFont="1" applyAlignment="1"/>
    <xf numFmtId="10" fontId="4" fillId="0" borderId="0" xfId="3" applyNumberFormat="1" applyFont="1" applyAlignment="1">
      <alignment horizontal="center"/>
    </xf>
    <xf numFmtId="166" fontId="7" fillId="0" borderId="0" xfId="2" applyNumberFormat="1" applyFont="1" applyAlignment="1">
      <alignment horizontal="center"/>
    </xf>
    <xf numFmtId="3" fontId="4" fillId="0" borderId="0" xfId="2" applyNumberFormat="1" applyFont="1" applyAlignment="1">
      <alignment horizontal="right"/>
    </xf>
    <xf numFmtId="166" fontId="4" fillId="0" borderId="0" xfId="2" applyNumberFormat="1" applyFont="1" applyAlignment="1"/>
    <xf numFmtId="10" fontId="7" fillId="0" borderId="0" xfId="3" applyNumberFormat="1" applyFont="1" applyAlignment="1">
      <alignment horizontal="center"/>
    </xf>
    <xf numFmtId="166" fontId="7" fillId="0" borderId="0" xfId="2" applyNumberFormat="1" applyFont="1" applyAlignment="1">
      <alignment horizontal="right"/>
    </xf>
    <xf numFmtId="166" fontId="7" fillId="3" borderId="3" xfId="2" applyNumberFormat="1" applyFont="1" applyFill="1" applyBorder="1" applyAlignment="1"/>
    <xf numFmtId="166" fontId="7" fillId="3" borderId="3" xfId="2" applyNumberFormat="1" applyFont="1" applyFill="1" applyBorder="1" applyAlignment="1">
      <alignment horizontal="right"/>
    </xf>
    <xf numFmtId="166" fontId="7" fillId="0" borderId="0" xfId="2" applyNumberFormat="1" applyFont="1" applyAlignment="1"/>
    <xf numFmtId="166" fontId="7" fillId="3" borderId="2" xfId="2" applyNumberFormat="1" applyFont="1" applyFill="1" applyBorder="1" applyAlignment="1">
      <alignment horizontal="right"/>
    </xf>
    <xf numFmtId="10" fontId="4" fillId="0" borderId="0" xfId="3" applyNumberFormat="1" applyFont="1" applyAlignment="1">
      <alignment horizontal="right"/>
    </xf>
    <xf numFmtId="10" fontId="4" fillId="0" borderId="0" xfId="3" applyNumberFormat="1" applyFont="1" applyAlignment="1"/>
    <xf numFmtId="10" fontId="7" fillId="0" borderId="0" xfId="3" applyNumberFormat="1" applyFont="1" applyAlignment="1">
      <alignment horizontal="right"/>
    </xf>
    <xf numFmtId="10" fontId="7" fillId="0" borderId="0" xfId="3" applyNumberFormat="1" applyFont="1" applyAlignment="1"/>
    <xf numFmtId="166" fontId="4" fillId="3" borderId="3" xfId="2" applyNumberFormat="1" applyFont="1" applyFill="1" applyBorder="1" applyAlignment="1"/>
    <xf numFmtId="3" fontId="7" fillId="3" borderId="3" xfId="2" applyNumberFormat="1" applyFont="1" applyFill="1" applyBorder="1" applyAlignment="1"/>
    <xf numFmtId="3" fontId="4" fillId="0" borderId="4" xfId="2" applyNumberFormat="1" applyFont="1" applyBorder="1" applyAlignment="1"/>
    <xf numFmtId="10" fontId="4" fillId="0" borderId="4" xfId="3" applyNumberFormat="1" applyFont="1" applyBorder="1" applyAlignment="1"/>
    <xf numFmtId="166" fontId="7" fillId="0" borderId="4" xfId="2" applyNumberFormat="1" applyFont="1" applyBorder="1" applyAlignment="1">
      <alignment horizontal="right"/>
    </xf>
    <xf numFmtId="3" fontId="59" fillId="0" borderId="0" xfId="2" applyNumberFormat="1" applyFont="1" applyAlignment="1"/>
    <xf numFmtId="3" fontId="59" fillId="0" borderId="0" xfId="2" applyNumberFormat="1" applyFont="1" applyBorder="1" applyAlignment="1"/>
    <xf numFmtId="3" fontId="4" fillId="0" borderId="0" xfId="2" applyNumberFormat="1" applyFont="1" applyBorder="1" applyAlignment="1"/>
    <xf numFmtId="166" fontId="4" fillId="0" borderId="0" xfId="2" applyNumberFormat="1" applyFont="1" applyBorder="1" applyAlignment="1"/>
    <xf numFmtId="3" fontId="4" fillId="0" borderId="0" xfId="2" applyNumberFormat="1" applyFont="1" applyBorder="1"/>
    <xf numFmtId="166" fontId="4" fillId="0" borderId="0" xfId="2" applyNumberFormat="1" applyFont="1" applyBorder="1"/>
    <xf numFmtId="166" fontId="7" fillId="0" borderId="0" xfId="2" applyNumberFormat="1" applyFont="1" applyBorder="1"/>
    <xf numFmtId="3" fontId="59" fillId="0" borderId="0" xfId="2" applyNumberFormat="1" applyFont="1"/>
    <xf numFmtId="3" fontId="4" fillId="0" borderId="0" xfId="2" applyNumberFormat="1" applyFont="1"/>
    <xf numFmtId="166" fontId="7" fillId="0" borderId="0" xfId="2" applyNumberFormat="1" applyFont="1"/>
    <xf numFmtId="10" fontId="18" fillId="0" borderId="0" xfId="3" applyNumberFormat="1" applyFont="1" applyAlignment="1">
      <alignment horizontal="right"/>
    </xf>
    <xf numFmtId="10" fontId="18" fillId="3" borderId="3" xfId="3" applyNumberFormat="1" applyFont="1" applyFill="1" applyBorder="1" applyAlignment="1">
      <alignment horizontal="right"/>
    </xf>
    <xf numFmtId="37" fontId="53" fillId="0" borderId="0" xfId="0" applyNumberFormat="1" applyFont="1" applyBorder="1" applyAlignment="1">
      <alignment horizontal="right"/>
    </xf>
    <xf numFmtId="0" fontId="126" fillId="0" borderId="0" xfId="0" applyFont="1" applyAlignment="1">
      <alignment horizontal="right"/>
    </xf>
    <xf numFmtId="166" fontId="4" fillId="3" borderId="2" xfId="2" applyNumberFormat="1" applyFont="1" applyFill="1" applyBorder="1" applyAlignment="1">
      <alignment horizontal="right"/>
    </xf>
    <xf numFmtId="10" fontId="4" fillId="0" borderId="4" xfId="3" applyNumberFormat="1" applyFont="1" applyBorder="1" applyAlignment="1">
      <alignment horizontal="right"/>
    </xf>
    <xf numFmtId="166" fontId="4" fillId="0" borderId="4" xfId="2" applyNumberFormat="1" applyFont="1" applyBorder="1" applyAlignment="1">
      <alignment horizontal="right"/>
    </xf>
    <xf numFmtId="3" fontId="7" fillId="0" borderId="0" xfId="2" applyNumberFormat="1" applyFont="1" applyAlignment="1"/>
    <xf numFmtId="166" fontId="7" fillId="0" borderId="0" xfId="2" applyNumberFormat="1" applyFont="1" applyBorder="1" applyAlignment="1"/>
    <xf numFmtId="0" fontId="47" fillId="5" borderId="0" xfId="0" applyFont="1" applyFill="1" applyAlignment="1">
      <alignment horizontal="center"/>
    </xf>
    <xf numFmtId="0" fontId="48" fillId="5" borderId="0" xfId="0" applyFont="1" applyFill="1" applyAlignment="1">
      <alignment horizontal="center" vertical="top"/>
    </xf>
    <xf numFmtId="0" fontId="53" fillId="0" borderId="0" xfId="0" applyFont="1" applyAlignment="1">
      <alignment horizontal="center" vertical="center"/>
    </xf>
    <xf numFmtId="0" fontId="10" fillId="11" borderId="14"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0" fontId="125" fillId="0" borderId="0" xfId="0" applyFont="1"/>
    <xf numFmtId="176" fontId="7" fillId="0" borderId="0" xfId="43" applyNumberFormat="1" applyFont="1" applyFill="1" applyAlignment="1">
      <alignment horizontal="left"/>
    </xf>
    <xf numFmtId="176" fontId="8" fillId="0" borderId="0" xfId="43" applyNumberFormat="1" applyFill="1"/>
    <xf numFmtId="170" fontId="8" fillId="0" borderId="0" xfId="43" applyNumberFormat="1" applyFill="1"/>
    <xf numFmtId="176" fontId="18" fillId="0" borderId="0" xfId="43" applyNumberFormat="1" applyFont="1" applyFill="1"/>
    <xf numFmtId="43" fontId="8" fillId="0" borderId="0" xfId="43" applyNumberFormat="1" applyFill="1"/>
    <xf numFmtId="176" fontId="7" fillId="0" borderId="0" xfId="43" applyNumberFormat="1" applyFont="1" applyFill="1" applyBorder="1" applyAlignment="1">
      <alignment horizontal="left"/>
    </xf>
    <xf numFmtId="176" fontId="14" fillId="0" borderId="0" xfId="43" applyNumberFormat="1" applyFont="1" applyFill="1"/>
    <xf numFmtId="0" fontId="6" fillId="0" borderId="0" xfId="43" applyFont="1" applyFill="1"/>
    <xf numFmtId="176" fontId="18" fillId="0" borderId="0" xfId="43" applyNumberFormat="1" applyFont="1" applyFill="1" applyBorder="1"/>
    <xf numFmtId="0" fontId="8" fillId="0" borderId="0" xfId="43" applyFill="1" applyBorder="1"/>
    <xf numFmtId="0" fontId="7" fillId="0" borderId="0" xfId="43" applyFont="1" applyFill="1"/>
    <xf numFmtId="41" fontId="18" fillId="0" borderId="0" xfId="43" applyNumberFormat="1" applyFont="1" applyFill="1" applyBorder="1" applyAlignment="1">
      <alignment wrapText="1"/>
    </xf>
    <xf numFmtId="41" fontId="42" fillId="0" borderId="0" xfId="43" applyNumberFormat="1" applyFont="1" applyFill="1" applyBorder="1"/>
    <xf numFmtId="0" fontId="18" fillId="0" borderId="0" xfId="43" applyFont="1" applyFill="1" applyBorder="1"/>
    <xf numFmtId="37" fontId="18" fillId="0" borderId="0" xfId="43" applyNumberFormat="1" applyFont="1" applyFill="1" applyBorder="1"/>
    <xf numFmtId="0" fontId="18" fillId="0" borderId="0" xfId="43" applyFont="1" applyFill="1"/>
    <xf numFmtId="37" fontId="18" fillId="0" borderId="0" xfId="43" applyNumberFormat="1" applyFont="1" applyFill="1"/>
    <xf numFmtId="0" fontId="42" fillId="0" borderId="7" xfId="43" applyFont="1" applyFill="1" applyBorder="1"/>
    <xf numFmtId="0" fontId="8" fillId="0" borderId="7" xfId="43" applyFill="1" applyBorder="1"/>
    <xf numFmtId="0" fontId="18" fillId="0" borderId="7" xfId="43" applyFont="1" applyFill="1" applyBorder="1"/>
    <xf numFmtId="0" fontId="4" fillId="0" borderId="7" xfId="43" applyFont="1" applyFill="1" applyBorder="1"/>
    <xf numFmtId="0" fontId="0" fillId="0" borderId="0" xfId="0"/>
    <xf numFmtId="37" fontId="10"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166" fontId="7" fillId="3" borderId="2" xfId="2" applyNumberFormat="1" applyFont="1" applyFill="1" applyBorder="1" applyAlignment="1">
      <alignment horizontal="center"/>
    </xf>
    <xf numFmtId="0" fontId="61" fillId="2" borderId="0" xfId="0" applyFont="1" applyFill="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0" fontId="60" fillId="2" borderId="0" xfId="0" applyFont="1" applyFill="1" applyAlignment="1"/>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3" fontId="14" fillId="3" borderId="2" xfId="0" quotePrefix="1" applyNumberFormat="1" applyFont="1" applyFill="1" applyBorder="1" applyAlignment="1">
      <alignment horizontal="center"/>
    </xf>
    <xf numFmtId="0" fontId="62" fillId="2" borderId="0" xfId="0" applyFont="1" applyFill="1" applyAlignment="1">
      <alignment horizontal="center" vertical="center"/>
    </xf>
    <xf numFmtId="3" fontId="14" fillId="3" borderId="3" xfId="0"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0" fillId="0" borderId="0" xfId="0" applyAlignment="1">
      <alignment wrapText="1"/>
    </xf>
    <xf numFmtId="0" fontId="0" fillId="0" borderId="0" xfId="0" applyAlignment="1"/>
    <xf numFmtId="0" fontId="7" fillId="3" borderId="0" xfId="0" applyFont="1" applyFill="1" applyAlignment="1" applyProtection="1">
      <alignment horizontal="center"/>
    </xf>
    <xf numFmtId="3" fontId="31" fillId="0" borderId="0" xfId="0" applyNumberFormat="1" applyFont="1" applyAlignment="1">
      <alignment horizontal="right"/>
    </xf>
    <xf numFmtId="3" fontId="31" fillId="0" borderId="0" xfId="0" applyNumberFormat="1" applyFont="1" applyBorder="1" applyAlignment="1">
      <alignment horizontal="right"/>
    </xf>
    <xf numFmtId="3" fontId="31" fillId="3" borderId="3" xfId="0" applyNumberFormat="1" applyFont="1" applyFill="1" applyBorder="1"/>
    <xf numFmtId="166" fontId="74" fillId="3" borderId="3" xfId="0" applyNumberFormat="1" applyFont="1" applyFill="1" applyBorder="1" applyAlignment="1">
      <alignment horizontal="left" vertical="center"/>
    </xf>
    <xf numFmtId="166" fontId="74" fillId="3" borderId="3" xfId="0" applyNumberFormat="1" applyFont="1" applyFill="1" applyBorder="1" applyAlignment="1">
      <alignment horizontal="right"/>
    </xf>
    <xf numFmtId="166" fontId="127" fillId="0" borderId="0" xfId="0" applyNumberFormat="1" applyFont="1"/>
    <xf numFmtId="166" fontId="76" fillId="3" borderId="0" xfId="0" applyNumberFormat="1" applyFont="1" applyFill="1"/>
    <xf numFmtId="166" fontId="26" fillId="3" borderId="0" xfId="0" applyNumberFormat="1" applyFont="1" applyFill="1" applyBorder="1" applyAlignment="1" applyProtection="1">
      <alignment horizontal="left"/>
    </xf>
    <xf numFmtId="166" fontId="26" fillId="3" borderId="0" xfId="0" applyNumberFormat="1" applyFont="1" applyFill="1"/>
    <xf numFmtId="166" fontId="76" fillId="0" borderId="0" xfId="0" applyNumberFormat="1" applyFont="1" applyFill="1"/>
    <xf numFmtId="166" fontId="76" fillId="3" borderId="0" xfId="2" applyNumberFormat="1" applyFont="1" applyFill="1"/>
    <xf numFmtId="166" fontId="26" fillId="0" borderId="0" xfId="2" applyNumberFormat="1" applyFont="1" applyFill="1" applyAlignment="1">
      <alignment horizontal="left"/>
    </xf>
    <xf numFmtId="166" fontId="76" fillId="3" borderId="0" xfId="2" applyNumberFormat="1" applyFont="1" applyFill="1" applyAlignment="1">
      <alignment horizontal="left"/>
    </xf>
    <xf numFmtId="166" fontId="26" fillId="0" borderId="0" xfId="169" applyNumberFormat="1" applyFont="1" applyFill="1" applyAlignment="1">
      <alignment horizontal="right"/>
    </xf>
    <xf numFmtId="166" fontId="26" fillId="0" borderId="0" xfId="169" applyNumberFormat="1" applyFont="1" applyFill="1"/>
    <xf numFmtId="166" fontId="76" fillId="3" borderId="0" xfId="169" applyNumberFormat="1" applyFont="1" applyFill="1"/>
    <xf numFmtId="166" fontId="76" fillId="3" borderId="0" xfId="169" applyNumberFormat="1" applyFont="1" applyFill="1" applyAlignment="1">
      <alignment horizontal="right"/>
    </xf>
    <xf numFmtId="166" fontId="59" fillId="0" borderId="13" xfId="0" applyNumberFormat="1" applyFont="1" applyBorder="1" applyAlignment="1">
      <alignment horizontal="left" vertical="top"/>
    </xf>
    <xf numFmtId="0" fontId="26" fillId="3" borderId="0" xfId="0" applyFont="1" applyFill="1"/>
    <xf numFmtId="166" fontId="26" fillId="3" borderId="0" xfId="169" applyNumberFormat="1" applyFont="1" applyFill="1" applyBorder="1" applyAlignment="1" applyProtection="1">
      <alignment horizontal="left"/>
    </xf>
    <xf numFmtId="166" fontId="26" fillId="3" borderId="0" xfId="169" applyNumberFormat="1" applyFont="1" applyFill="1"/>
    <xf numFmtId="166" fontId="0" fillId="0" borderId="0" xfId="169" applyNumberFormat="1" applyFont="1"/>
    <xf numFmtId="166" fontId="26" fillId="0" borderId="0" xfId="169" applyNumberFormat="1" applyFont="1"/>
    <xf numFmtId="166" fontId="2" fillId="3" borderId="0" xfId="169" applyNumberFormat="1" applyFont="1" applyFill="1"/>
    <xf numFmtId="166" fontId="128" fillId="3" borderId="0" xfId="169" applyNumberFormat="1" applyFont="1" applyFill="1"/>
    <xf numFmtId="166" fontId="76" fillId="0" borderId="0" xfId="169" applyNumberFormat="1" applyFont="1" applyFill="1"/>
    <xf numFmtId="166" fontId="76" fillId="3" borderId="0" xfId="169" applyNumberFormat="1" applyFont="1" applyFill="1" applyAlignment="1">
      <alignment horizontal="left"/>
    </xf>
    <xf numFmtId="166" fontId="74" fillId="3" borderId="3" xfId="169" applyNumberFormat="1" applyFont="1" applyFill="1" applyBorder="1" applyAlignment="1">
      <alignment vertical="center"/>
    </xf>
    <xf numFmtId="0" fontId="74" fillId="3" borderId="3" xfId="169" applyNumberFormat="1" applyFont="1" applyFill="1" applyBorder="1" applyAlignment="1">
      <alignment horizontal="right" vertical="top"/>
    </xf>
    <xf numFmtId="0" fontId="74" fillId="3" borderId="3" xfId="169" applyNumberFormat="1" applyFont="1" applyFill="1" applyBorder="1" applyAlignment="1">
      <alignment horizontal="right"/>
    </xf>
    <xf numFmtId="37" fontId="36" fillId="0" borderId="0" xfId="0" quotePrefix="1" applyNumberFormat="1" applyFont="1" applyBorder="1" applyAlignment="1" applyProtection="1">
      <alignment horizontal="left"/>
    </xf>
    <xf numFmtId="10" fontId="7" fillId="0" borderId="0" xfId="0" applyNumberFormat="1" applyFont="1" applyAlignment="1">
      <alignment horizontal="left"/>
    </xf>
    <xf numFmtId="37" fontId="56" fillId="3" borderId="2" xfId="0" applyNumberFormat="1" applyFont="1" applyFill="1" applyBorder="1" applyAlignment="1">
      <alignment horizontal="center"/>
    </xf>
    <xf numFmtId="37" fontId="31" fillId="0" borderId="0" xfId="0" quotePrefix="1" applyNumberFormat="1" applyFont="1" applyBorder="1" applyAlignment="1" applyProtection="1">
      <alignment horizontal="left"/>
    </xf>
    <xf numFmtId="37" fontId="4" fillId="0" borderId="0" xfId="0" applyNumberFormat="1" applyFont="1" applyBorder="1"/>
    <xf numFmtId="37" fontId="12" fillId="0" borderId="0" xfId="0" applyNumberFormat="1" applyFont="1" applyBorder="1" applyAlignment="1" applyProtection="1">
      <alignment horizontal="left"/>
    </xf>
    <xf numFmtId="0" fontId="7" fillId="0" borderId="0" xfId="43" applyFont="1" applyFill="1" applyBorder="1" applyAlignment="1">
      <alignment horizontal="left"/>
    </xf>
    <xf numFmtId="0" fontId="6" fillId="0" borderId="0" xfId="43" applyFont="1"/>
    <xf numFmtId="0" fontId="8" fillId="0" borderId="0" xfId="43" applyBorder="1"/>
    <xf numFmtId="0" fontId="7" fillId="0" borderId="0" xfId="43" applyFont="1"/>
    <xf numFmtId="0" fontId="93" fillId="7" borderId="0" xfId="5" applyFont="1" applyFill="1" applyAlignment="1">
      <alignment horizontal="center"/>
    </xf>
    <xf numFmtId="0" fontId="93" fillId="7" borderId="0" xfId="5" applyFont="1" applyFill="1" applyAlignment="1">
      <alignment horizontal="center" vertical="center"/>
    </xf>
    <xf numFmtId="0" fontId="5" fillId="2" borderId="0" xfId="0" applyFont="1" applyFill="1" applyAlignment="1">
      <alignment horizontal="center"/>
    </xf>
    <xf numFmtId="0" fontId="119" fillId="2" borderId="0" xfId="0" applyFont="1" applyFill="1" applyAlignment="1">
      <alignment horizontal="center" vertical="top"/>
    </xf>
    <xf numFmtId="166" fontId="61" fillId="2" borderId="0" xfId="0" applyNumberFormat="1" applyFont="1" applyFill="1" applyAlignment="1">
      <alignment horizontal="center"/>
    </xf>
    <xf numFmtId="166" fontId="62" fillId="2" borderId="0" xfId="0" applyNumberFormat="1" applyFont="1" applyFill="1" applyAlignment="1">
      <alignment horizontal="center" vertical="center"/>
    </xf>
    <xf numFmtId="166" fontId="61" fillId="2" borderId="0" xfId="2" applyNumberFormat="1" applyFont="1" applyFill="1" applyAlignment="1">
      <alignment horizontal="center"/>
    </xf>
    <xf numFmtId="166" fontId="62" fillId="2" borderId="0" xfId="2" applyNumberFormat="1" applyFont="1" applyFill="1" applyAlignment="1">
      <alignment horizontal="center" vertical="center"/>
    </xf>
    <xf numFmtId="0" fontId="73" fillId="2" borderId="0" xfId="0" applyFont="1" applyFill="1" applyAlignment="1">
      <alignment horizontal="center" vertical="top"/>
    </xf>
    <xf numFmtId="0" fontId="73" fillId="2" borderId="0" xfId="0" applyFont="1" applyFill="1" applyAlignment="1">
      <alignment horizontal="center" vertical="center"/>
    </xf>
    <xf numFmtId="0" fontId="5" fillId="2" borderId="0" xfId="0" applyFont="1" applyFill="1" applyAlignment="1">
      <alignment horizontal="center" vertical="center"/>
    </xf>
    <xf numFmtId="0" fontId="60" fillId="2" borderId="0" xfId="0" applyFont="1" applyFill="1" applyAlignment="1">
      <alignment horizontal="center"/>
    </xf>
    <xf numFmtId="0" fontId="11" fillId="2" borderId="0" xfId="0" applyFont="1" applyFill="1" applyAlignment="1">
      <alignment horizontal="center"/>
    </xf>
    <xf numFmtId="0" fontId="13" fillId="2" borderId="0" xfId="0" applyFont="1" applyFill="1" applyAlignment="1">
      <alignment horizontal="center"/>
    </xf>
    <xf numFmtId="37" fontId="14" fillId="3" borderId="3" xfId="0" applyNumberFormat="1" applyFont="1" applyFill="1" applyBorder="1" applyAlignment="1">
      <alignment horizontal="center" vertical="center"/>
    </xf>
    <xf numFmtId="0" fontId="6" fillId="3" borderId="3" xfId="0" applyNumberFormat="1" applyFont="1" applyFill="1" applyBorder="1" applyAlignment="1">
      <alignment horizontal="center" vertical="center" wrapText="1"/>
    </xf>
    <xf numFmtId="37" fontId="6" fillId="3" borderId="3" xfId="0" applyNumberFormat="1" applyFont="1" applyFill="1" applyBorder="1" applyAlignment="1">
      <alignment horizontal="center" vertical="center"/>
    </xf>
    <xf numFmtId="37" fontId="10"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4" fillId="0" borderId="0" xfId="0" applyNumberFormat="1" applyFont="1" applyAlignment="1">
      <alignment horizontal="left" wrapText="1"/>
    </xf>
    <xf numFmtId="0" fontId="55" fillId="0" borderId="0" xfId="0" applyFont="1" applyAlignment="1">
      <alignment wrapText="1"/>
    </xf>
    <xf numFmtId="0" fontId="47" fillId="2" borderId="0" xfId="0" applyFont="1" applyFill="1" applyAlignment="1">
      <alignment horizontal="center"/>
    </xf>
    <xf numFmtId="0" fontId="48" fillId="2" borderId="0" xfId="0" applyFont="1" applyFill="1" applyAlignment="1">
      <alignment horizontal="center" vertical="top"/>
    </xf>
    <xf numFmtId="0" fontId="55" fillId="0" borderId="0" xfId="0" applyFont="1" applyAlignment="1"/>
    <xf numFmtId="166" fontId="7" fillId="3" borderId="2" xfId="2" applyNumberFormat="1" applyFont="1" applyFill="1" applyBorder="1" applyAlignment="1">
      <alignment horizontal="center"/>
    </xf>
    <xf numFmtId="0" fontId="61" fillId="2" borderId="0" xfId="0" applyFont="1" applyFill="1" applyAlignment="1">
      <alignment horizontal="center"/>
    </xf>
    <xf numFmtId="0" fontId="62" fillId="2" borderId="0" xfId="0" applyFont="1" applyFill="1" applyAlignment="1">
      <alignment horizontal="center" vertical="top"/>
    </xf>
    <xf numFmtId="0" fontId="7" fillId="3" borderId="2" xfId="0" applyFont="1" applyFill="1" applyBorder="1" applyAlignment="1">
      <alignment horizontal="center"/>
    </xf>
    <xf numFmtId="0" fontId="34" fillId="2" borderId="0" xfId="0" applyFont="1" applyFill="1" applyAlignment="1">
      <alignment horizontal="center"/>
    </xf>
    <xf numFmtId="0" fontId="80" fillId="2" borderId="0" xfId="0" applyFont="1" applyFill="1" applyAlignment="1">
      <alignment horizontal="center" vertical="top"/>
    </xf>
    <xf numFmtId="0" fontId="0" fillId="0" borderId="10" xfId="0" applyBorder="1" applyAlignment="1">
      <alignment vertical="top" wrapText="1"/>
    </xf>
    <xf numFmtId="0" fontId="0" fillId="0" borderId="11" xfId="0" applyBorder="1" applyAlignment="1">
      <alignment vertical="top" wrapText="1"/>
    </xf>
    <xf numFmtId="0" fontId="0" fillId="0" borderId="9" xfId="0" applyBorder="1" applyAlignment="1">
      <alignment vertical="top" wrapText="1"/>
    </xf>
    <xf numFmtId="37" fontId="0" fillId="0" borderId="0" xfId="0" applyNumberFormat="1" applyFont="1" applyAlignment="1">
      <alignment wrapText="1"/>
    </xf>
    <xf numFmtId="0" fontId="4" fillId="0" borderId="0" xfId="0" applyFont="1" applyAlignment="1">
      <alignment wrapText="1"/>
    </xf>
    <xf numFmtId="10" fontId="70" fillId="0" borderId="0" xfId="0" applyNumberFormat="1" applyFont="1" applyAlignment="1">
      <alignment horizontal="justify" vertical="top" wrapText="1"/>
    </xf>
    <xf numFmtId="0" fontId="0" fillId="0" borderId="0" xfId="0" applyAlignment="1">
      <alignment horizontal="justify" vertical="top"/>
    </xf>
    <xf numFmtId="0" fontId="60" fillId="2" borderId="0" xfId="0" applyFont="1" applyFill="1" applyAlignment="1"/>
    <xf numFmtId="17" fontId="6" fillId="3" borderId="3" xfId="0" quotePrefix="1" applyNumberFormat="1" applyFont="1" applyFill="1" applyBorder="1" applyAlignment="1">
      <alignment horizontal="center" vertical="center"/>
    </xf>
    <xf numFmtId="0" fontId="11" fillId="2" borderId="0" xfId="0" quotePrefix="1" applyFont="1" applyFill="1" applyAlignment="1">
      <alignment horizontal="center"/>
    </xf>
    <xf numFmtId="17" fontId="10" fillId="3" borderId="3" xfId="0" quotePrefix="1" applyNumberFormat="1" applyFont="1" applyFill="1" applyBorder="1" applyAlignment="1">
      <alignment horizontal="center" vertical="center"/>
    </xf>
    <xf numFmtId="0" fontId="10" fillId="11" borderId="14" xfId="0"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0" fontId="57" fillId="2" borderId="0" xfId="0" applyFont="1" applyFill="1" applyAlignment="1">
      <alignment horizontal="center"/>
    </xf>
    <xf numFmtId="0" fontId="58" fillId="2" borderId="0" xfId="0" applyFont="1" applyFill="1" applyAlignment="1">
      <alignment horizontal="center" vertical="center"/>
    </xf>
    <xf numFmtId="3" fontId="10" fillId="3" borderId="2"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0" fontId="14" fillId="3" borderId="0" xfId="0" applyFont="1" applyFill="1" applyBorder="1" applyAlignment="1">
      <alignment horizontal="center" vertical="center"/>
    </xf>
    <xf numFmtId="3" fontId="14" fillId="3" borderId="2" xfId="0" quotePrefix="1" applyNumberFormat="1" applyFont="1" applyFill="1" applyBorder="1" applyAlignment="1">
      <alignment horizontal="center"/>
    </xf>
    <xf numFmtId="0" fontId="61" fillId="2" borderId="0" xfId="0" applyFont="1" applyFill="1" applyAlignment="1">
      <alignment horizontal="center" wrapText="1"/>
    </xf>
    <xf numFmtId="0" fontId="62" fillId="2" borderId="0" xfId="0" applyFont="1" applyFill="1" applyAlignment="1">
      <alignment horizontal="center" vertical="center"/>
    </xf>
    <xf numFmtId="3" fontId="14" fillId="3" borderId="3" xfId="0" applyNumberFormat="1" applyFont="1" applyFill="1" applyBorder="1" applyAlignment="1">
      <alignment horizontal="center"/>
    </xf>
    <xf numFmtId="3" fontId="14" fillId="3" borderId="3" xfId="0" quotePrefix="1"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114" fillId="2" borderId="0" xfId="0" applyFont="1" applyFill="1" applyAlignment="1">
      <alignment horizontal="center"/>
    </xf>
    <xf numFmtId="0" fontId="115" fillId="2" borderId="0" xfId="0" applyFont="1" applyFill="1" applyAlignment="1">
      <alignment horizontal="center" vertical="top"/>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0" fontId="73" fillId="2" borderId="0" xfId="0" applyFont="1" applyFill="1" applyAlignment="1">
      <alignment horizontal="center"/>
    </xf>
    <xf numFmtId="0" fontId="118" fillId="2" borderId="0" xfId="0" applyFont="1" applyFill="1" applyAlignment="1">
      <alignment horizontal="center"/>
    </xf>
    <xf numFmtId="0" fontId="58" fillId="2" borderId="0" xfId="0" applyFont="1" applyFill="1" applyAlignment="1">
      <alignment horizontal="center" vertical="top"/>
    </xf>
    <xf numFmtId="0" fontId="4" fillId="0" borderId="0" xfId="0" applyFont="1" applyAlignment="1"/>
    <xf numFmtId="37" fontId="4" fillId="0" borderId="0" xfId="0" applyNumberFormat="1" applyFont="1" applyAlignment="1">
      <alignment wrapText="1"/>
    </xf>
    <xf numFmtId="0" fontId="40" fillId="2" borderId="0" xfId="0" applyFont="1" applyFill="1" applyAlignment="1">
      <alignment horizontal="center" vertical="top"/>
    </xf>
    <xf numFmtId="0" fontId="57" fillId="2" borderId="0" xfId="0" applyFont="1" applyFill="1" applyAlignment="1">
      <alignment horizontal="center" vertical="center"/>
    </xf>
    <xf numFmtId="0" fontId="82" fillId="2" borderId="0" xfId="0" applyFont="1" applyFill="1" applyAlignment="1">
      <alignment horizontal="center" vertical="center"/>
    </xf>
    <xf numFmtId="0" fontId="58" fillId="2" borderId="0" xfId="0" applyFont="1" applyFill="1" applyAlignment="1">
      <alignment horizontal="center"/>
    </xf>
    <xf numFmtId="0" fontId="7" fillId="3" borderId="0" xfId="0" applyFont="1" applyFill="1" applyAlignment="1" applyProtection="1">
      <alignment horizontal="center"/>
    </xf>
    <xf numFmtId="0" fontId="82" fillId="2" borderId="0" xfId="0" applyFont="1" applyFill="1" applyAlignment="1">
      <alignment horizontal="center"/>
    </xf>
    <xf numFmtId="0" fontId="45" fillId="2" borderId="0" xfId="0" applyFont="1" applyFill="1" applyAlignment="1">
      <alignment horizontal="center"/>
    </xf>
    <xf numFmtId="0" fontId="40" fillId="2" borderId="0" xfId="0" applyFont="1" applyFill="1" applyAlignment="1">
      <alignment horizontal="center"/>
    </xf>
    <xf numFmtId="0" fontId="76"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0" fillId="2" borderId="0" xfId="0" applyFont="1" applyFill="1" applyAlignment="1">
      <alignment horizontal="center" vertical="center"/>
    </xf>
    <xf numFmtId="0" fontId="86" fillId="3" borderId="0" xfId="0" applyFont="1" applyFill="1" applyAlignment="1">
      <alignment horizontal="center" vertical="center"/>
    </xf>
    <xf numFmtId="0" fontId="76"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1" fillId="0" borderId="0" xfId="0" applyFont="1" applyBorder="1" applyAlignment="1">
      <alignment horizontal="center" vertical="center"/>
    </xf>
    <xf numFmtId="0" fontId="6" fillId="0" borderId="0" xfId="43" applyFont="1" applyFill="1" applyAlignment="1">
      <alignment horizontal="center"/>
    </xf>
    <xf numFmtId="0" fontId="47" fillId="12" borderId="0" xfId="144" applyFont="1" applyFill="1" applyAlignment="1">
      <alignment horizontal="center" vertical="center"/>
    </xf>
    <xf numFmtId="41" fontId="6" fillId="0" borderId="0" xfId="43" applyNumberFormat="1" applyFont="1" applyFill="1" applyAlignment="1">
      <alignment horizontal="center"/>
    </xf>
    <xf numFmtId="0" fontId="5" fillId="2" borderId="0" xfId="42" applyFont="1" applyFill="1" applyAlignment="1">
      <alignment horizontal="center"/>
    </xf>
  </cellXfs>
  <cellStyles count="170">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6">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externalLink" Target="externalLinks/externalLink1.xml"/><Relationship Id="rId76"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7.xml"/><Relationship Id="rId79" Type="http://schemas.openxmlformats.org/officeDocument/2006/relationships/externalLink" Target="externalLinks/externalLink12.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6.xml"/><Relationship Id="rId78" Type="http://schemas.openxmlformats.org/officeDocument/2006/relationships/externalLink" Target="externalLinks/externalLink11.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2.xml"/><Relationship Id="rId77" Type="http://schemas.openxmlformats.org/officeDocument/2006/relationships/externalLink" Target="externalLinks/externalLink10.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5.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3.xml"/><Relationship Id="rId75" Type="http://schemas.openxmlformats.org/officeDocument/2006/relationships/externalLink" Target="externalLinks/externalLink8.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SCBM/2015/10/Nobancos1015/201510_BDR_EstadosFinanciero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SCBM/2015/10/BcosMultiples1015/201510_SIS2_RankingDeposito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rvusr2\Balances\Boletin\28022011\254RCap-021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4"/>
      <sheetName val="72"/>
    </sheetNames>
    <sheetDataSet>
      <sheetData sheetId="0"/>
      <sheetData sheetId="1">
        <row r="4">
          <cell r="A4" t="str">
            <v>AL 31 DE OCTUBRE DE 2015</v>
          </cell>
        </row>
        <row r="9">
          <cell r="E9">
            <v>2104439.6582300002</v>
          </cell>
        </row>
        <row r="10">
          <cell r="E10">
            <v>12333.30754</v>
          </cell>
        </row>
        <row r="11">
          <cell r="E11">
            <v>120066.01706</v>
          </cell>
        </row>
        <row r="12">
          <cell r="E12">
            <v>1408375.86907</v>
          </cell>
        </row>
        <row r="13">
          <cell r="E13">
            <v>1472936.48095</v>
          </cell>
        </row>
        <row r="14">
          <cell r="E14">
            <v>0</v>
          </cell>
        </row>
        <row r="15">
          <cell r="E15">
            <v>0</v>
          </cell>
        </row>
        <row r="16">
          <cell r="E16">
            <v>0</v>
          </cell>
        </row>
        <row r="17">
          <cell r="E17">
            <v>0</v>
          </cell>
        </row>
        <row r="18">
          <cell r="E18">
            <v>0</v>
          </cell>
        </row>
        <row r="19">
          <cell r="E19">
            <v>11344.64991</v>
          </cell>
        </row>
        <row r="20">
          <cell r="E20">
            <v>-75905.261790000004</v>
          </cell>
        </row>
        <row r="21">
          <cell r="E21">
            <v>4106.8662899999999</v>
          </cell>
        </row>
        <row r="22">
          <cell r="E22">
            <v>0</v>
          </cell>
        </row>
        <row r="23">
          <cell r="E23">
            <v>172048.24987999999</v>
          </cell>
        </row>
        <row r="24">
          <cell r="E24">
            <v>10497.82684</v>
          </cell>
        </row>
        <row r="25">
          <cell r="E25">
            <v>2566.4591299999997</v>
          </cell>
        </row>
        <row r="26">
          <cell r="E26">
            <v>374445.06242000003</v>
          </cell>
        </row>
        <row r="27">
          <cell r="E27">
            <v>1598402.17215</v>
          </cell>
        </row>
        <row r="28">
          <cell r="E28">
            <v>0</v>
          </cell>
        </row>
        <row r="29">
          <cell r="E29">
            <v>0</v>
          </cell>
        </row>
        <row r="30">
          <cell r="E30">
            <v>0</v>
          </cell>
        </row>
        <row r="31">
          <cell r="E31">
            <v>0</v>
          </cell>
        </row>
        <row r="32">
          <cell r="E32">
            <v>0</v>
          </cell>
        </row>
        <row r="33">
          <cell r="E33">
            <v>0</v>
          </cell>
        </row>
        <row r="34">
          <cell r="E34">
            <v>0</v>
          </cell>
        </row>
        <row r="35">
          <cell r="E35">
            <v>0</v>
          </cell>
        </row>
        <row r="36">
          <cell r="E36">
            <v>913349.81146</v>
          </cell>
        </row>
        <row r="37">
          <cell r="E37">
            <v>12871.880429999999</v>
          </cell>
        </row>
        <row r="38">
          <cell r="E38">
            <v>4957.3402599999999</v>
          </cell>
        </row>
        <row r="39">
          <cell r="E39">
            <v>667223.14</v>
          </cell>
        </row>
        <row r="40">
          <cell r="E40">
            <v>0</v>
          </cell>
        </row>
        <row r="41">
          <cell r="E41">
            <v>0</v>
          </cell>
        </row>
        <row r="42">
          <cell r="E42">
            <v>506037.48611</v>
          </cell>
        </row>
        <row r="43">
          <cell r="E43">
            <v>300163.5</v>
          </cell>
        </row>
        <row r="44">
          <cell r="E44">
            <v>0</v>
          </cell>
        </row>
        <row r="45">
          <cell r="E45">
            <v>0</v>
          </cell>
        </row>
        <row r="46">
          <cell r="E46">
            <v>113577.01564</v>
          </cell>
        </row>
        <row r="47">
          <cell r="E47">
            <v>92296.97047</v>
          </cell>
        </row>
        <row r="48">
          <cell r="E48">
            <v>66632.532000000007</v>
          </cell>
        </row>
        <row r="49">
          <cell r="E49">
            <v>25664.438469999997</v>
          </cell>
        </row>
        <row r="50">
          <cell r="E50">
            <v>2104439.6582599999</v>
          </cell>
        </row>
        <row r="51">
          <cell r="E51">
            <v>0</v>
          </cell>
        </row>
        <row r="52">
          <cell r="E52">
            <v>14228958.01186</v>
          </cell>
        </row>
        <row r="53">
          <cell r="E53">
            <v>62638.751549999994</v>
          </cell>
        </row>
        <row r="54">
          <cell r="E54">
            <v>-29670.038820000002</v>
          </cell>
        </row>
        <row r="55">
          <cell r="E55">
            <v>32968.712729999999</v>
          </cell>
        </row>
        <row r="56">
          <cell r="E56">
            <v>27364.25648</v>
          </cell>
        </row>
        <row r="57">
          <cell r="E57">
            <v>-1240.4401599999999</v>
          </cell>
        </row>
        <row r="58">
          <cell r="E58">
            <v>59092.529049999997</v>
          </cell>
        </row>
        <row r="59">
          <cell r="E59">
            <v>318.94036999999997</v>
          </cell>
        </row>
        <row r="60">
          <cell r="E60">
            <v>-707.98447999999996</v>
          </cell>
        </row>
        <row r="61">
          <cell r="E61">
            <v>58703.484939999995</v>
          </cell>
        </row>
        <row r="62">
          <cell r="E62">
            <v>-33302.687039999997</v>
          </cell>
        </row>
        <row r="63">
          <cell r="E63">
            <v>25400.797899999998</v>
          </cell>
        </row>
        <row r="64">
          <cell r="E64">
            <v>84.479919999999993</v>
          </cell>
        </row>
        <row r="65">
          <cell r="E65">
            <v>0</v>
          </cell>
        </row>
        <row r="66">
          <cell r="E66">
            <v>84.479919999999993</v>
          </cell>
        </row>
        <row r="67">
          <cell r="E67">
            <v>0</v>
          </cell>
        </row>
        <row r="68">
          <cell r="E68">
            <v>0</v>
          </cell>
        </row>
        <row r="69">
          <cell r="E69">
            <v>0</v>
          </cell>
        </row>
        <row r="70">
          <cell r="E70">
            <v>25485.277819999999</v>
          </cell>
        </row>
        <row r="71">
          <cell r="E71">
            <v>0</v>
          </cell>
        </row>
        <row r="72">
          <cell r="E72">
            <v>0</v>
          </cell>
        </row>
        <row r="73">
          <cell r="E73">
            <v>25485.277819999999</v>
          </cell>
        </row>
        <row r="74">
          <cell r="E74">
            <v>179.16065</v>
          </cell>
        </row>
        <row r="75">
          <cell r="E75">
            <v>0</v>
          </cell>
        </row>
        <row r="76">
          <cell r="E76">
            <v>25664.438469999997</v>
          </cell>
        </row>
        <row r="77">
          <cell r="E77">
            <v>0</v>
          </cell>
        </row>
        <row r="78">
          <cell r="E78">
            <v>25664.438469999997</v>
          </cell>
        </row>
        <row r="79">
          <cell r="E79">
            <v>0</v>
          </cell>
        </row>
        <row r="80">
          <cell r="E80">
            <v>25664.438469999997</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194"/>
      <sheetName val="TC"/>
    </sheetNames>
    <sheetDataSet>
      <sheetData sheetId="0"/>
      <sheetData sheetId="1">
        <row r="1">
          <cell r="A1">
            <v>6.86</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4"/>
      <sheetName val="TC"/>
    </sheetNames>
    <sheetDataSet>
      <sheetData sheetId="0" refreshError="1"/>
      <sheetData sheetId="1" refreshError="1">
        <row r="1">
          <cell r="A1">
            <v>6.92</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49"/>
  <sheetViews>
    <sheetView tabSelected="1" zoomScaleNormal="100" workbookViewId="0">
      <selection sqref="A1:C1"/>
    </sheetView>
  </sheetViews>
  <sheetFormatPr defaultColWidth="0" defaultRowHeight="12.75" customHeight="1" zeroHeight="1"/>
  <cols>
    <col min="1" max="1" width="112.42578125" style="43" customWidth="1"/>
    <col min="2" max="2" width="24.140625" style="43" customWidth="1"/>
    <col min="3" max="3" width="5.42578125" style="43" customWidth="1"/>
    <col min="4" max="256" width="0" style="43" hidden="1"/>
    <col min="257" max="257" width="112.42578125" style="43" hidden="1" customWidth="1"/>
    <col min="258" max="258" width="24.140625" style="43" hidden="1" customWidth="1"/>
    <col min="259" max="259" width="4.28515625" style="43" hidden="1" customWidth="1"/>
    <col min="260" max="512" width="0" style="43" hidden="1"/>
    <col min="513" max="513" width="112.42578125" style="43" hidden="1" customWidth="1"/>
    <col min="514" max="514" width="24.140625" style="43" hidden="1" customWidth="1"/>
    <col min="515" max="515" width="4.28515625" style="43" hidden="1" customWidth="1"/>
    <col min="516" max="768" width="0" style="43" hidden="1"/>
    <col min="769" max="769" width="112.42578125" style="43" hidden="1" customWidth="1"/>
    <col min="770" max="770" width="24.140625" style="43" hidden="1" customWidth="1"/>
    <col min="771" max="771" width="4.28515625" style="43" hidden="1" customWidth="1"/>
    <col min="772" max="1024" width="0" style="43" hidden="1"/>
    <col min="1025" max="1025" width="112.42578125" style="43" hidden="1" customWidth="1"/>
    <col min="1026" max="1026" width="24.140625" style="43" hidden="1" customWidth="1"/>
    <col min="1027" max="1027" width="4.28515625" style="43" hidden="1" customWidth="1"/>
    <col min="1028" max="1280" width="0" style="43" hidden="1"/>
    <col min="1281" max="1281" width="112.42578125" style="43" hidden="1" customWidth="1"/>
    <col min="1282" max="1282" width="24.140625" style="43" hidden="1" customWidth="1"/>
    <col min="1283" max="1283" width="4.28515625" style="43" hidden="1" customWidth="1"/>
    <col min="1284" max="1536" width="0" style="43" hidden="1"/>
    <col min="1537" max="1537" width="112.42578125" style="43" hidden="1" customWidth="1"/>
    <col min="1538" max="1538" width="24.140625" style="43" hidden="1" customWidth="1"/>
    <col min="1539" max="1539" width="4.28515625" style="43" hidden="1" customWidth="1"/>
    <col min="1540" max="1792" width="0" style="43" hidden="1"/>
    <col min="1793" max="1793" width="112.42578125" style="43" hidden="1" customWidth="1"/>
    <col min="1794" max="1794" width="24.140625" style="43" hidden="1" customWidth="1"/>
    <col min="1795" max="1795" width="4.28515625" style="43" hidden="1" customWidth="1"/>
    <col min="1796" max="2048" width="0" style="43" hidden="1"/>
    <col min="2049" max="2049" width="112.42578125" style="43" hidden="1" customWidth="1"/>
    <col min="2050" max="2050" width="24.140625" style="43" hidden="1" customWidth="1"/>
    <col min="2051" max="2051" width="4.28515625" style="43" hidden="1" customWidth="1"/>
    <col min="2052" max="2304" width="0" style="43" hidden="1"/>
    <col min="2305" max="2305" width="112.42578125" style="43" hidden="1" customWidth="1"/>
    <col min="2306" max="2306" width="24.140625" style="43" hidden="1" customWidth="1"/>
    <col min="2307" max="2307" width="4.28515625" style="43" hidden="1" customWidth="1"/>
    <col min="2308" max="2560" width="0" style="43" hidden="1"/>
    <col min="2561" max="2561" width="112.42578125" style="43" hidden="1" customWidth="1"/>
    <col min="2562" max="2562" width="24.140625" style="43" hidden="1" customWidth="1"/>
    <col min="2563" max="2563" width="4.28515625" style="43" hidden="1" customWidth="1"/>
    <col min="2564" max="2816" width="0" style="43" hidden="1"/>
    <col min="2817" max="2817" width="112.42578125" style="43" hidden="1" customWidth="1"/>
    <col min="2818" max="2818" width="24.140625" style="43" hidden="1" customWidth="1"/>
    <col min="2819" max="2819" width="4.28515625" style="43" hidden="1" customWidth="1"/>
    <col min="2820" max="3072" width="0" style="43" hidden="1"/>
    <col min="3073" max="3073" width="112.42578125" style="43" hidden="1" customWidth="1"/>
    <col min="3074" max="3074" width="24.140625" style="43" hidden="1" customWidth="1"/>
    <col min="3075" max="3075" width="4.28515625" style="43" hidden="1" customWidth="1"/>
    <col min="3076" max="3328" width="0" style="43" hidden="1"/>
    <col min="3329" max="3329" width="112.42578125" style="43" hidden="1" customWidth="1"/>
    <col min="3330" max="3330" width="24.140625" style="43" hidden="1" customWidth="1"/>
    <col min="3331" max="3331" width="4.28515625" style="43" hidden="1" customWidth="1"/>
    <col min="3332" max="3584" width="0" style="43" hidden="1"/>
    <col min="3585" max="3585" width="112.42578125" style="43" hidden="1" customWidth="1"/>
    <col min="3586" max="3586" width="24.140625" style="43" hidden="1" customWidth="1"/>
    <col min="3587" max="3587" width="4.28515625" style="43" hidden="1" customWidth="1"/>
    <col min="3588" max="3840" width="0" style="43" hidden="1"/>
    <col min="3841" max="3841" width="112.42578125" style="43" hidden="1" customWidth="1"/>
    <col min="3842" max="3842" width="24.140625" style="43" hidden="1" customWidth="1"/>
    <col min="3843" max="3843" width="4.28515625" style="43" hidden="1" customWidth="1"/>
    <col min="3844" max="4096" width="0" style="43" hidden="1"/>
    <col min="4097" max="4097" width="112.42578125" style="43" hidden="1" customWidth="1"/>
    <col min="4098" max="4098" width="24.140625" style="43" hidden="1" customWidth="1"/>
    <col min="4099" max="4099" width="4.28515625" style="43" hidden="1" customWidth="1"/>
    <col min="4100" max="4352" width="0" style="43" hidden="1"/>
    <col min="4353" max="4353" width="112.42578125" style="43" hidden="1" customWidth="1"/>
    <col min="4354" max="4354" width="24.140625" style="43" hidden="1" customWidth="1"/>
    <col min="4355" max="4355" width="4.28515625" style="43" hidden="1" customWidth="1"/>
    <col min="4356" max="4608" width="0" style="43" hidden="1"/>
    <col min="4609" max="4609" width="112.42578125" style="43" hidden="1" customWidth="1"/>
    <col min="4610" max="4610" width="24.140625" style="43" hidden="1" customWidth="1"/>
    <col min="4611" max="4611" width="4.28515625" style="43" hidden="1" customWidth="1"/>
    <col min="4612" max="4864" width="0" style="43" hidden="1"/>
    <col min="4865" max="4865" width="112.42578125" style="43" hidden="1" customWidth="1"/>
    <col min="4866" max="4866" width="24.140625" style="43" hidden="1" customWidth="1"/>
    <col min="4867" max="4867" width="4.28515625" style="43" hidden="1" customWidth="1"/>
    <col min="4868" max="5120" width="0" style="43" hidden="1"/>
    <col min="5121" max="5121" width="112.42578125" style="43" hidden="1" customWidth="1"/>
    <col min="5122" max="5122" width="24.140625" style="43" hidden="1" customWidth="1"/>
    <col min="5123" max="5123" width="4.28515625" style="43" hidden="1" customWidth="1"/>
    <col min="5124" max="5376" width="0" style="43" hidden="1"/>
    <col min="5377" max="5377" width="112.42578125" style="43" hidden="1" customWidth="1"/>
    <col min="5378" max="5378" width="24.140625" style="43" hidden="1" customWidth="1"/>
    <col min="5379" max="5379" width="4.28515625" style="43" hidden="1" customWidth="1"/>
    <col min="5380" max="5632" width="0" style="43" hidden="1"/>
    <col min="5633" max="5633" width="112.42578125" style="43" hidden="1" customWidth="1"/>
    <col min="5634" max="5634" width="24.140625" style="43" hidden="1" customWidth="1"/>
    <col min="5635" max="5635" width="4.28515625" style="43" hidden="1" customWidth="1"/>
    <col min="5636" max="5888" width="0" style="43" hidden="1"/>
    <col min="5889" max="5889" width="112.42578125" style="43" hidden="1" customWidth="1"/>
    <col min="5890" max="5890" width="24.140625" style="43" hidden="1" customWidth="1"/>
    <col min="5891" max="5891" width="4.28515625" style="43" hidden="1" customWidth="1"/>
    <col min="5892" max="6144" width="0" style="43" hidden="1"/>
    <col min="6145" max="6145" width="112.42578125" style="43" hidden="1" customWidth="1"/>
    <col min="6146" max="6146" width="24.140625" style="43" hidden="1" customWidth="1"/>
    <col min="6147" max="6147" width="4.28515625" style="43" hidden="1" customWidth="1"/>
    <col min="6148" max="6400" width="0" style="43" hidden="1"/>
    <col min="6401" max="6401" width="112.42578125" style="43" hidden="1" customWidth="1"/>
    <col min="6402" max="6402" width="24.140625" style="43" hidden="1" customWidth="1"/>
    <col min="6403" max="6403" width="4.28515625" style="43" hidden="1" customWidth="1"/>
    <col min="6404" max="6656" width="0" style="43" hidden="1"/>
    <col min="6657" max="6657" width="112.42578125" style="43" hidden="1" customWidth="1"/>
    <col min="6658" max="6658" width="24.140625" style="43" hidden="1" customWidth="1"/>
    <col min="6659" max="6659" width="4.28515625" style="43" hidden="1" customWidth="1"/>
    <col min="6660" max="6912" width="0" style="43" hidden="1"/>
    <col min="6913" max="6913" width="112.42578125" style="43" hidden="1" customWidth="1"/>
    <col min="6914" max="6914" width="24.140625" style="43" hidden="1" customWidth="1"/>
    <col min="6915" max="6915" width="4.28515625" style="43" hidden="1" customWidth="1"/>
    <col min="6916" max="7168" width="0" style="43" hidden="1"/>
    <col min="7169" max="7169" width="112.42578125" style="43" hidden="1" customWidth="1"/>
    <col min="7170" max="7170" width="24.140625" style="43" hidden="1" customWidth="1"/>
    <col min="7171" max="7171" width="4.28515625" style="43" hidden="1" customWidth="1"/>
    <col min="7172" max="7424" width="0" style="43" hidden="1"/>
    <col min="7425" max="7425" width="112.42578125" style="43" hidden="1" customWidth="1"/>
    <col min="7426" max="7426" width="24.140625" style="43" hidden="1" customWidth="1"/>
    <col min="7427" max="7427" width="4.28515625" style="43" hidden="1" customWidth="1"/>
    <col min="7428" max="7680" width="0" style="43" hidden="1"/>
    <col min="7681" max="7681" width="112.42578125" style="43" hidden="1" customWidth="1"/>
    <col min="7682" max="7682" width="24.140625" style="43" hidden="1" customWidth="1"/>
    <col min="7683" max="7683" width="4.28515625" style="43" hidden="1" customWidth="1"/>
    <col min="7684" max="7936" width="0" style="43" hidden="1"/>
    <col min="7937" max="7937" width="112.42578125" style="43" hidden="1" customWidth="1"/>
    <col min="7938" max="7938" width="24.140625" style="43" hidden="1" customWidth="1"/>
    <col min="7939" max="7939" width="4.28515625" style="43" hidden="1" customWidth="1"/>
    <col min="7940" max="8192" width="0" style="43" hidden="1"/>
    <col min="8193" max="8193" width="112.42578125" style="43" hidden="1" customWidth="1"/>
    <col min="8194" max="8194" width="24.140625" style="43" hidden="1" customWidth="1"/>
    <col min="8195" max="8195" width="4.28515625" style="43" hidden="1" customWidth="1"/>
    <col min="8196" max="8448" width="0" style="43" hidden="1"/>
    <col min="8449" max="8449" width="112.42578125" style="43" hidden="1" customWidth="1"/>
    <col min="8450" max="8450" width="24.140625" style="43" hidden="1" customWidth="1"/>
    <col min="8451" max="8451" width="4.28515625" style="43" hidden="1" customWidth="1"/>
    <col min="8452" max="8704" width="0" style="43" hidden="1"/>
    <col min="8705" max="8705" width="112.42578125" style="43" hidden="1" customWidth="1"/>
    <col min="8706" max="8706" width="24.140625" style="43" hidden="1" customWidth="1"/>
    <col min="8707" max="8707" width="4.28515625" style="43" hidden="1" customWidth="1"/>
    <col min="8708" max="8960" width="0" style="43" hidden="1"/>
    <col min="8961" max="8961" width="112.42578125" style="43" hidden="1" customWidth="1"/>
    <col min="8962" max="8962" width="24.140625" style="43" hidden="1" customWidth="1"/>
    <col min="8963" max="8963" width="4.28515625" style="43" hidden="1" customWidth="1"/>
    <col min="8964" max="9216" width="0" style="43" hidden="1"/>
    <col min="9217" max="9217" width="112.42578125" style="43" hidden="1" customWidth="1"/>
    <col min="9218" max="9218" width="24.140625" style="43" hidden="1" customWidth="1"/>
    <col min="9219" max="9219" width="4.28515625" style="43" hidden="1" customWidth="1"/>
    <col min="9220" max="9472" width="0" style="43" hidden="1"/>
    <col min="9473" max="9473" width="112.42578125" style="43" hidden="1" customWidth="1"/>
    <col min="9474" max="9474" width="24.140625" style="43" hidden="1" customWidth="1"/>
    <col min="9475" max="9475" width="4.28515625" style="43" hidden="1" customWidth="1"/>
    <col min="9476" max="9728" width="0" style="43" hidden="1"/>
    <col min="9729" max="9729" width="112.42578125" style="43" hidden="1" customWidth="1"/>
    <col min="9730" max="9730" width="24.140625" style="43" hidden="1" customWidth="1"/>
    <col min="9731" max="9731" width="4.28515625" style="43" hidden="1" customWidth="1"/>
    <col min="9732" max="9984" width="0" style="43" hidden="1"/>
    <col min="9985" max="9985" width="112.42578125" style="43" hidden="1" customWidth="1"/>
    <col min="9986" max="9986" width="24.140625" style="43" hidden="1" customWidth="1"/>
    <col min="9987" max="9987" width="4.28515625" style="43" hidden="1" customWidth="1"/>
    <col min="9988" max="10240" width="0" style="43" hidden="1"/>
    <col min="10241" max="10241" width="112.42578125" style="43" hidden="1" customWidth="1"/>
    <col min="10242" max="10242" width="24.140625" style="43" hidden="1" customWidth="1"/>
    <col min="10243" max="10243" width="4.28515625" style="43" hidden="1" customWidth="1"/>
    <col min="10244" max="10496" width="0" style="43" hidden="1"/>
    <col min="10497" max="10497" width="112.42578125" style="43" hidden="1" customWidth="1"/>
    <col min="10498" max="10498" width="24.140625" style="43" hidden="1" customWidth="1"/>
    <col min="10499" max="10499" width="4.28515625" style="43" hidden="1" customWidth="1"/>
    <col min="10500" max="10752" width="0" style="43" hidden="1"/>
    <col min="10753" max="10753" width="112.42578125" style="43" hidden="1" customWidth="1"/>
    <col min="10754" max="10754" width="24.140625" style="43" hidden="1" customWidth="1"/>
    <col min="10755" max="10755" width="4.28515625" style="43" hidden="1" customWidth="1"/>
    <col min="10756" max="11008" width="0" style="43" hidden="1"/>
    <col min="11009" max="11009" width="112.42578125" style="43" hidden="1" customWidth="1"/>
    <col min="11010" max="11010" width="24.140625" style="43" hidden="1" customWidth="1"/>
    <col min="11011" max="11011" width="4.28515625" style="43" hidden="1" customWidth="1"/>
    <col min="11012" max="11264" width="0" style="43" hidden="1"/>
    <col min="11265" max="11265" width="112.42578125" style="43" hidden="1" customWidth="1"/>
    <col min="11266" max="11266" width="24.140625" style="43" hidden="1" customWidth="1"/>
    <col min="11267" max="11267" width="4.28515625" style="43" hidden="1" customWidth="1"/>
    <col min="11268" max="11520" width="0" style="43" hidden="1"/>
    <col min="11521" max="11521" width="112.42578125" style="43" hidden="1" customWidth="1"/>
    <col min="11522" max="11522" width="24.140625" style="43" hidden="1" customWidth="1"/>
    <col min="11523" max="11523" width="4.28515625" style="43" hidden="1" customWidth="1"/>
    <col min="11524" max="11776" width="0" style="43" hidden="1"/>
    <col min="11777" max="11777" width="112.42578125" style="43" hidden="1" customWidth="1"/>
    <col min="11778" max="11778" width="24.140625" style="43" hidden="1" customWidth="1"/>
    <col min="11779" max="11779" width="4.28515625" style="43" hidden="1" customWidth="1"/>
    <col min="11780" max="12032" width="0" style="43" hidden="1"/>
    <col min="12033" max="12033" width="112.42578125" style="43" hidden="1" customWidth="1"/>
    <col min="12034" max="12034" width="24.140625" style="43" hidden="1" customWidth="1"/>
    <col min="12035" max="12035" width="4.28515625" style="43" hidden="1" customWidth="1"/>
    <col min="12036" max="12288" width="0" style="43" hidden="1"/>
    <col min="12289" max="12289" width="112.42578125" style="43" hidden="1" customWidth="1"/>
    <col min="12290" max="12290" width="24.140625" style="43" hidden="1" customWidth="1"/>
    <col min="12291" max="12291" width="4.28515625" style="43" hidden="1" customWidth="1"/>
    <col min="12292" max="12544" width="0" style="43" hidden="1"/>
    <col min="12545" max="12545" width="112.42578125" style="43" hidden="1" customWidth="1"/>
    <col min="12546" max="12546" width="24.140625" style="43" hidden="1" customWidth="1"/>
    <col min="12547" max="12547" width="4.28515625" style="43" hidden="1" customWidth="1"/>
    <col min="12548" max="12800" width="0" style="43" hidden="1"/>
    <col min="12801" max="12801" width="112.42578125" style="43" hidden="1" customWidth="1"/>
    <col min="12802" max="12802" width="24.140625" style="43" hidden="1" customWidth="1"/>
    <col min="12803" max="12803" width="4.28515625" style="43" hidden="1" customWidth="1"/>
    <col min="12804" max="13056" width="0" style="43" hidden="1"/>
    <col min="13057" max="13057" width="112.42578125" style="43" hidden="1" customWidth="1"/>
    <col min="13058" max="13058" width="24.140625" style="43" hidden="1" customWidth="1"/>
    <col min="13059" max="13059" width="4.28515625" style="43" hidden="1" customWidth="1"/>
    <col min="13060" max="13312" width="0" style="43" hidden="1"/>
    <col min="13313" max="13313" width="112.42578125" style="43" hidden="1" customWidth="1"/>
    <col min="13314" max="13314" width="24.140625" style="43" hidden="1" customWidth="1"/>
    <col min="13315" max="13315" width="4.28515625" style="43" hidden="1" customWidth="1"/>
    <col min="13316" max="13568" width="0" style="43" hidden="1"/>
    <col min="13569" max="13569" width="112.42578125" style="43" hidden="1" customWidth="1"/>
    <col min="13570" max="13570" width="24.140625" style="43" hidden="1" customWidth="1"/>
    <col min="13571" max="13571" width="4.28515625" style="43" hidden="1" customWidth="1"/>
    <col min="13572" max="13824" width="0" style="43" hidden="1"/>
    <col min="13825" max="13825" width="112.42578125" style="43" hidden="1" customWidth="1"/>
    <col min="13826" max="13826" width="24.140625" style="43" hidden="1" customWidth="1"/>
    <col min="13827" max="13827" width="4.28515625" style="43" hidden="1" customWidth="1"/>
    <col min="13828" max="14080" width="0" style="43" hidden="1"/>
    <col min="14081" max="14081" width="112.42578125" style="43" hidden="1" customWidth="1"/>
    <col min="14082" max="14082" width="24.140625" style="43" hidden="1" customWidth="1"/>
    <col min="14083" max="14083" width="4.28515625" style="43" hidden="1" customWidth="1"/>
    <col min="14084" max="14336" width="0" style="43" hidden="1"/>
    <col min="14337" max="14337" width="112.42578125" style="43" hidden="1" customWidth="1"/>
    <col min="14338" max="14338" width="24.140625" style="43" hidden="1" customWidth="1"/>
    <col min="14339" max="14339" width="4.28515625" style="43" hidden="1" customWidth="1"/>
    <col min="14340" max="14592" width="0" style="43" hidden="1"/>
    <col min="14593" max="14593" width="112.42578125" style="43" hidden="1" customWidth="1"/>
    <col min="14594" max="14594" width="24.140625" style="43" hidden="1" customWidth="1"/>
    <col min="14595" max="14595" width="4.28515625" style="43" hidden="1" customWidth="1"/>
    <col min="14596" max="14848" width="0" style="43" hidden="1"/>
    <col min="14849" max="14849" width="112.42578125" style="43" hidden="1" customWidth="1"/>
    <col min="14850" max="14850" width="24.140625" style="43" hidden="1" customWidth="1"/>
    <col min="14851" max="14851" width="4.28515625" style="43" hidden="1" customWidth="1"/>
    <col min="14852" max="15104" width="0" style="43" hidden="1"/>
    <col min="15105" max="15105" width="112.42578125" style="43" hidden="1" customWidth="1"/>
    <col min="15106" max="15106" width="24.140625" style="43" hidden="1" customWidth="1"/>
    <col min="15107" max="15107" width="4.28515625" style="43" hidden="1" customWidth="1"/>
    <col min="15108" max="15360" width="0" style="43" hidden="1"/>
    <col min="15361" max="15361" width="112.42578125" style="43" hidden="1" customWidth="1"/>
    <col min="15362" max="15362" width="24.140625" style="43" hidden="1" customWidth="1"/>
    <col min="15363" max="15363" width="4.28515625" style="43" hidden="1" customWidth="1"/>
    <col min="15364" max="15616" width="0" style="43" hidden="1"/>
    <col min="15617" max="15617" width="112.42578125" style="43" hidden="1" customWidth="1"/>
    <col min="15618" max="15618" width="24.140625" style="43" hidden="1" customWidth="1"/>
    <col min="15619" max="15619" width="4.28515625" style="43" hidden="1" customWidth="1"/>
    <col min="15620" max="15872" width="0" style="43" hidden="1"/>
    <col min="15873" max="15873" width="112.42578125" style="43" hidden="1" customWidth="1"/>
    <col min="15874" max="15874" width="24.140625" style="43" hidden="1" customWidth="1"/>
    <col min="15875" max="15875" width="4.28515625" style="43" hidden="1" customWidth="1"/>
    <col min="15876" max="16128" width="0" style="43" hidden="1"/>
    <col min="16129" max="16129" width="112.42578125" style="43" hidden="1" customWidth="1"/>
    <col min="16130" max="16130" width="24.140625" style="43" hidden="1" customWidth="1"/>
    <col min="16131" max="16131" width="4.28515625" style="43" hidden="1" customWidth="1"/>
    <col min="16132" max="16384" width="0" style="43" hidden="1"/>
  </cols>
  <sheetData>
    <row r="1" spans="1:3" ht="22.5">
      <c r="A1" s="1018" t="s">
        <v>1051</v>
      </c>
      <c r="B1" s="1018"/>
      <c r="C1" s="1018"/>
    </row>
    <row r="2" spans="1:3" ht="22.5">
      <c r="A2" s="1018" t="s">
        <v>1052</v>
      </c>
      <c r="B2" s="1018"/>
      <c r="C2" s="1018"/>
    </row>
    <row r="3" spans="1:3" ht="22.5">
      <c r="A3" s="1018" t="s">
        <v>1499</v>
      </c>
      <c r="B3" s="1018"/>
      <c r="C3" s="1018"/>
    </row>
    <row r="4" spans="1:3" ht="22.5">
      <c r="A4" s="1019" t="s">
        <v>1175</v>
      </c>
      <c r="B4" s="1019"/>
      <c r="C4" s="1019"/>
    </row>
    <row r="5" spans="1:3" ht="12" customHeight="1">
      <c r="A5" s="44"/>
      <c r="B5" s="44"/>
      <c r="C5" s="44"/>
    </row>
    <row r="6" spans="1:3" ht="15" customHeight="1">
      <c r="A6" s="52" t="s">
        <v>1052</v>
      </c>
      <c r="B6" s="45"/>
      <c r="C6" s="45"/>
    </row>
    <row r="7" spans="1:3" ht="12.75" customHeight="1">
      <c r="A7" s="46"/>
      <c r="B7" s="46"/>
      <c r="C7" s="46"/>
    </row>
    <row r="8" spans="1:3" ht="18.75" customHeight="1">
      <c r="A8" s="49" t="s">
        <v>1435</v>
      </c>
      <c r="B8" s="553">
        <v>1</v>
      </c>
      <c r="C8" s="554"/>
    </row>
    <row r="9" spans="1:3" ht="18.75" customHeight="1">
      <c r="A9" s="49" t="s">
        <v>1056</v>
      </c>
      <c r="B9" s="553">
        <v>2</v>
      </c>
      <c r="C9" s="554"/>
    </row>
    <row r="10" spans="1:3" ht="18.75" customHeight="1">
      <c r="A10" s="49" t="s">
        <v>1448</v>
      </c>
      <c r="B10" s="553">
        <v>3</v>
      </c>
      <c r="C10" s="554"/>
    </row>
    <row r="11" spans="1:3" ht="18.75" customHeight="1">
      <c r="A11" s="49"/>
      <c r="B11" s="50"/>
      <c r="C11" s="46"/>
    </row>
    <row r="12" spans="1:3" ht="15">
      <c r="A12" s="52" t="s">
        <v>0</v>
      </c>
      <c r="B12" s="53"/>
      <c r="C12" s="48"/>
    </row>
    <row r="13" spans="1:3" s="54" customFormat="1" ht="18.75" customHeight="1">
      <c r="A13" s="823" t="s">
        <v>1430</v>
      </c>
      <c r="B13" s="553"/>
      <c r="C13" s="46"/>
    </row>
    <row r="14" spans="1:3" ht="18.75" customHeight="1">
      <c r="A14" s="49" t="s">
        <v>1442</v>
      </c>
      <c r="B14" s="553">
        <v>4</v>
      </c>
      <c r="C14" s="46"/>
    </row>
    <row r="15" spans="1:3" ht="18.75" customHeight="1">
      <c r="A15" s="49" t="s">
        <v>1414</v>
      </c>
      <c r="B15" s="553">
        <v>5</v>
      </c>
      <c r="C15" s="46"/>
    </row>
    <row r="16" spans="1:3" ht="18.75" customHeight="1">
      <c r="A16" s="49" t="s">
        <v>1415</v>
      </c>
      <c r="B16" s="553">
        <v>6</v>
      </c>
      <c r="C16" s="46"/>
    </row>
    <row r="17" spans="1:3" ht="18.75" customHeight="1">
      <c r="A17" s="825" t="s">
        <v>1432</v>
      </c>
      <c r="B17" s="50"/>
      <c r="C17" s="46"/>
    </row>
    <row r="18" spans="1:3" ht="18.75" customHeight="1">
      <c r="A18" s="49" t="s">
        <v>1458</v>
      </c>
      <c r="B18" s="553">
        <v>7</v>
      </c>
      <c r="C18" s="46"/>
    </row>
    <row r="19" spans="1:3" ht="18.75" customHeight="1">
      <c r="A19" s="49" t="s">
        <v>1459</v>
      </c>
      <c r="B19" s="553">
        <v>8</v>
      </c>
      <c r="C19" s="46"/>
    </row>
    <row r="20" spans="1:3" ht="18.75" customHeight="1">
      <c r="A20" s="49" t="s">
        <v>1460</v>
      </c>
      <c r="B20" s="553">
        <v>9</v>
      </c>
      <c r="C20" s="46"/>
    </row>
    <row r="21" spans="1:3" ht="18.75" customHeight="1">
      <c r="A21" s="49" t="s">
        <v>1461</v>
      </c>
      <c r="B21" s="553">
        <v>10</v>
      </c>
      <c r="C21" s="46"/>
    </row>
    <row r="22" spans="1:3" ht="18.75" customHeight="1">
      <c r="A22" s="49" t="s">
        <v>1462</v>
      </c>
      <c r="B22" s="553">
        <v>11</v>
      </c>
      <c r="C22" s="46"/>
    </row>
    <row r="23" spans="1:3" ht="18.75" customHeight="1">
      <c r="A23" s="49" t="s">
        <v>1463</v>
      </c>
      <c r="B23" s="553">
        <v>12</v>
      </c>
      <c r="C23" s="46"/>
    </row>
    <row r="24" spans="1:3" ht="18.75" customHeight="1">
      <c r="A24" s="49" t="s">
        <v>1464</v>
      </c>
      <c r="B24" s="553">
        <v>13</v>
      </c>
      <c r="C24" s="46"/>
    </row>
    <row r="25" spans="1:3" ht="18.75" customHeight="1">
      <c r="A25" s="49" t="s">
        <v>1465</v>
      </c>
      <c r="B25" s="553">
        <v>14</v>
      </c>
      <c r="C25" s="46"/>
    </row>
    <row r="26" spans="1:3" ht="18.75" customHeight="1">
      <c r="A26" s="49" t="s">
        <v>1466</v>
      </c>
      <c r="B26" s="553">
        <v>15</v>
      </c>
      <c r="C26" s="46"/>
    </row>
    <row r="27" spans="1:3" ht="18.75" customHeight="1">
      <c r="A27" s="49" t="s">
        <v>1467</v>
      </c>
      <c r="B27" s="553">
        <v>16</v>
      </c>
      <c r="C27" s="46"/>
    </row>
    <row r="28" spans="1:3" ht="18.75" customHeight="1">
      <c r="A28" s="49" t="s">
        <v>1468</v>
      </c>
      <c r="B28" s="553">
        <v>17</v>
      </c>
      <c r="C28" s="46"/>
    </row>
    <row r="29" spans="1:3" ht="18.75" customHeight="1">
      <c r="A29" s="49" t="s">
        <v>1469</v>
      </c>
      <c r="B29" s="553">
        <v>18</v>
      </c>
      <c r="C29" s="46"/>
    </row>
    <row r="30" spans="1:3" ht="18.75" customHeight="1">
      <c r="A30" s="49" t="s">
        <v>1470</v>
      </c>
      <c r="B30" s="553">
        <v>19</v>
      </c>
      <c r="C30" s="46"/>
    </row>
    <row r="31" spans="1:3" ht="18.75" customHeight="1">
      <c r="A31" s="49" t="s">
        <v>1471</v>
      </c>
      <c r="B31" s="553">
        <v>20</v>
      </c>
      <c r="C31" s="46"/>
    </row>
    <row r="32" spans="1:3" ht="18.75" customHeight="1">
      <c r="A32" s="49" t="s">
        <v>1419</v>
      </c>
      <c r="B32" s="553">
        <v>21</v>
      </c>
      <c r="C32" s="46"/>
    </row>
    <row r="33" spans="1:3" ht="18.75" customHeight="1">
      <c r="A33" s="49" t="s">
        <v>1444</v>
      </c>
      <c r="B33" s="553">
        <v>22</v>
      </c>
      <c r="C33" s="46"/>
    </row>
    <row r="34" spans="1:3" ht="18.75" customHeight="1">
      <c r="A34" s="49" t="s">
        <v>1433</v>
      </c>
      <c r="B34" s="553">
        <v>23</v>
      </c>
      <c r="C34" s="46"/>
    </row>
    <row r="35" spans="1:3" ht="18.75" customHeight="1">
      <c r="A35" s="49" t="s">
        <v>1420</v>
      </c>
      <c r="B35" s="553">
        <v>24</v>
      </c>
      <c r="C35" s="46"/>
    </row>
    <row r="36" spans="1:3" ht="18.75" customHeight="1">
      <c r="A36" s="823" t="s">
        <v>1434</v>
      </c>
      <c r="B36" s="553"/>
      <c r="C36" s="46"/>
    </row>
    <row r="37" spans="1:3" ht="18.75" customHeight="1">
      <c r="A37" s="49" t="s">
        <v>1435</v>
      </c>
      <c r="B37" s="553">
        <v>25</v>
      </c>
      <c r="C37" s="46"/>
    </row>
    <row r="38" spans="1:3" ht="18.75" customHeight="1">
      <c r="A38" s="49" t="s">
        <v>1431</v>
      </c>
      <c r="B38" s="553">
        <v>26</v>
      </c>
      <c r="C38" s="46"/>
    </row>
    <row r="39" spans="1:3" ht="18.75" customHeight="1">
      <c r="A39" s="49" t="s">
        <v>1415</v>
      </c>
      <c r="B39" s="553">
        <v>27</v>
      </c>
      <c r="C39" s="46"/>
    </row>
    <row r="40" spans="1:3" ht="18.75" customHeight="1">
      <c r="A40" s="825" t="s">
        <v>1436</v>
      </c>
      <c r="B40" s="553"/>
      <c r="C40" s="46"/>
    </row>
    <row r="41" spans="1:3" ht="18.75" customHeight="1">
      <c r="A41" s="49" t="s">
        <v>1472</v>
      </c>
      <c r="B41" s="553">
        <v>28</v>
      </c>
      <c r="C41" s="46"/>
    </row>
    <row r="42" spans="1:3" ht="18.75" customHeight="1">
      <c r="A42" s="49" t="s">
        <v>1473</v>
      </c>
      <c r="B42" s="553">
        <v>29</v>
      </c>
      <c r="C42" s="46"/>
    </row>
    <row r="43" spans="1:3" ht="18.75" customHeight="1">
      <c r="A43" s="49" t="s">
        <v>1474</v>
      </c>
      <c r="B43" s="553">
        <v>30</v>
      </c>
      <c r="C43" s="46"/>
    </row>
    <row r="44" spans="1:3" ht="18.75" customHeight="1">
      <c r="A44" s="49" t="s">
        <v>1419</v>
      </c>
      <c r="B44" s="553">
        <v>31</v>
      </c>
      <c r="C44" s="46"/>
    </row>
    <row r="45" spans="1:3" ht="18.75" customHeight="1">
      <c r="A45" s="49" t="s">
        <v>1444</v>
      </c>
      <c r="B45" s="553">
        <v>32</v>
      </c>
      <c r="C45" s="46"/>
    </row>
    <row r="46" spans="1:3" ht="18.75" customHeight="1">
      <c r="A46" s="49" t="s">
        <v>1433</v>
      </c>
      <c r="B46" s="553">
        <v>33</v>
      </c>
      <c r="C46" s="46"/>
    </row>
    <row r="47" spans="1:3" ht="18.75" customHeight="1">
      <c r="A47" s="49" t="s">
        <v>1420</v>
      </c>
      <c r="B47" s="553">
        <v>34</v>
      </c>
      <c r="C47" s="46"/>
    </row>
    <row r="48" spans="1:3" ht="12" customHeight="1">
      <c r="A48" s="49"/>
      <c r="B48" s="553"/>
      <c r="C48" s="46"/>
    </row>
    <row r="49" spans="1:3" ht="18.75" customHeight="1">
      <c r="A49" s="49" t="s">
        <v>1437</v>
      </c>
      <c r="B49" s="553">
        <v>35</v>
      </c>
      <c r="C49" s="46"/>
    </row>
    <row r="50" spans="1:3" ht="18.75" customHeight="1">
      <c r="A50" s="49" t="s">
        <v>1438</v>
      </c>
      <c r="B50" s="553">
        <v>36</v>
      </c>
      <c r="C50" s="46"/>
    </row>
    <row r="51" spans="1:3" ht="18.75" customHeight="1">
      <c r="A51" s="49" t="s">
        <v>1439</v>
      </c>
      <c r="B51" s="553">
        <v>37</v>
      </c>
      <c r="C51" s="46"/>
    </row>
    <row r="52" spans="1:3" ht="18.75" customHeight="1">
      <c r="A52" s="52" t="s">
        <v>1054</v>
      </c>
      <c r="B52" s="53"/>
      <c r="C52" s="48"/>
    </row>
    <row r="53" spans="1:3" s="54" customFormat="1" ht="18.75" customHeight="1">
      <c r="A53" s="823" t="s">
        <v>1412</v>
      </c>
      <c r="B53" s="553"/>
      <c r="C53" s="46"/>
    </row>
    <row r="54" spans="1:3" ht="18.75" customHeight="1">
      <c r="A54" s="49" t="s">
        <v>1413</v>
      </c>
      <c r="B54" s="553">
        <v>38</v>
      </c>
      <c r="C54" s="46"/>
    </row>
    <row r="55" spans="1:3" ht="18.75" customHeight="1">
      <c r="A55" s="49" t="s">
        <v>1414</v>
      </c>
      <c r="B55" s="553">
        <v>39</v>
      </c>
      <c r="C55" s="46"/>
    </row>
    <row r="56" spans="1:3" ht="18.75" customHeight="1">
      <c r="A56" s="49" t="s">
        <v>1415</v>
      </c>
      <c r="B56" s="553">
        <v>40</v>
      </c>
      <c r="C56" s="46"/>
    </row>
    <row r="57" spans="1:3" ht="18.75" customHeight="1">
      <c r="A57" s="49" t="s">
        <v>1416</v>
      </c>
      <c r="B57" s="553">
        <v>41</v>
      </c>
      <c r="C57" s="46"/>
    </row>
    <row r="58" spans="1:3" ht="18.75" customHeight="1">
      <c r="A58" s="49" t="s">
        <v>1417</v>
      </c>
      <c r="B58" s="657" t="s">
        <v>1454</v>
      </c>
      <c r="C58" s="46"/>
    </row>
    <row r="59" spans="1:3" ht="18.75" customHeight="1">
      <c r="A59" s="49" t="s">
        <v>1418</v>
      </c>
      <c r="B59" s="657" t="s">
        <v>1455</v>
      </c>
      <c r="C59" s="46"/>
    </row>
    <row r="60" spans="1:3" ht="18.75" customHeight="1">
      <c r="A60" s="49" t="s">
        <v>1419</v>
      </c>
      <c r="B60" s="553">
        <v>43</v>
      </c>
      <c r="C60" s="46"/>
    </row>
    <row r="61" spans="1:3" ht="18.75" customHeight="1">
      <c r="A61" s="49" t="s">
        <v>1444</v>
      </c>
      <c r="B61" s="553">
        <v>44</v>
      </c>
      <c r="C61" s="46"/>
    </row>
    <row r="62" spans="1:3" ht="18.75" customHeight="1">
      <c r="A62" s="49" t="s">
        <v>1420</v>
      </c>
      <c r="B62" s="553">
        <v>45</v>
      </c>
      <c r="C62" s="46"/>
    </row>
    <row r="63" spans="1:3" s="54" customFormat="1" ht="18.75" customHeight="1">
      <c r="A63" s="823" t="s">
        <v>1421</v>
      </c>
      <c r="B63" s="553"/>
      <c r="C63" s="46"/>
    </row>
    <row r="64" spans="1:3" ht="18.75" customHeight="1">
      <c r="A64" s="49" t="s">
        <v>1422</v>
      </c>
      <c r="B64" s="553">
        <v>46</v>
      </c>
      <c r="C64" s="46"/>
    </row>
    <row r="65" spans="1:3" ht="18.75" customHeight="1">
      <c r="A65" s="49" t="s">
        <v>1423</v>
      </c>
      <c r="B65" s="553">
        <v>47</v>
      </c>
      <c r="C65" s="46"/>
    </row>
    <row r="66" spans="1:3" ht="18.75" customHeight="1">
      <c r="A66" s="49" t="s">
        <v>1424</v>
      </c>
      <c r="B66" s="553">
        <v>48</v>
      </c>
      <c r="C66" s="46"/>
    </row>
    <row r="67" spans="1:3" ht="18.75" customHeight="1">
      <c r="A67" s="49" t="s">
        <v>1425</v>
      </c>
      <c r="B67" s="553">
        <v>49</v>
      </c>
      <c r="C67" s="46"/>
    </row>
    <row r="68" spans="1:3" ht="18.75" customHeight="1">
      <c r="A68" s="49" t="s">
        <v>1426</v>
      </c>
      <c r="B68" s="657" t="s">
        <v>1310</v>
      </c>
      <c r="C68" s="46"/>
    </row>
    <row r="69" spans="1:3" ht="18.75" customHeight="1">
      <c r="A69" s="49" t="s">
        <v>1427</v>
      </c>
      <c r="B69" s="657" t="s">
        <v>1311</v>
      </c>
      <c r="C69" s="46"/>
    </row>
    <row r="70" spans="1:3" ht="18.75" customHeight="1">
      <c r="A70" s="49" t="s">
        <v>1428</v>
      </c>
      <c r="B70" s="657" t="s">
        <v>1209</v>
      </c>
      <c r="C70" s="46"/>
    </row>
    <row r="71" spans="1:3" ht="18.75" customHeight="1">
      <c r="A71" s="49" t="s">
        <v>1428</v>
      </c>
      <c r="B71" s="657" t="s">
        <v>1210</v>
      </c>
      <c r="C71" s="46"/>
    </row>
    <row r="72" spans="1:3" ht="18.75" customHeight="1">
      <c r="A72" s="49" t="s">
        <v>1445</v>
      </c>
      <c r="B72" s="657" t="s">
        <v>1456</v>
      </c>
      <c r="C72" s="46"/>
    </row>
    <row r="73" spans="1:3" ht="18.75" customHeight="1">
      <c r="A73" s="49" t="s">
        <v>1446</v>
      </c>
      <c r="B73" s="657" t="s">
        <v>1457</v>
      </c>
      <c r="C73" s="46"/>
    </row>
    <row r="74" spans="1:3" ht="18.75" customHeight="1">
      <c r="A74" s="49" t="s">
        <v>1429</v>
      </c>
      <c r="B74" s="553">
        <v>53</v>
      </c>
      <c r="C74" s="46"/>
    </row>
    <row r="75" spans="1:3" ht="9.75" customHeight="1">
      <c r="A75" s="49"/>
      <c r="B75" s="553"/>
      <c r="C75" s="46"/>
    </row>
    <row r="76" spans="1:3" ht="18.75" customHeight="1">
      <c r="A76" s="49" t="s">
        <v>1447</v>
      </c>
      <c r="B76" s="553">
        <v>54</v>
      </c>
      <c r="C76" s="46"/>
    </row>
    <row r="77" spans="1:3" s="54" customFormat="1" ht="18.75" customHeight="1">
      <c r="A77" s="823" t="s">
        <v>1440</v>
      </c>
      <c r="B77" s="553"/>
      <c r="C77" s="46"/>
    </row>
    <row r="78" spans="1:3" ht="18.75" customHeight="1">
      <c r="A78" s="49" t="s">
        <v>1409</v>
      </c>
      <c r="B78" s="553">
        <v>55</v>
      </c>
      <c r="C78" s="46"/>
    </row>
    <row r="79" spans="1:3" ht="18.75" customHeight="1">
      <c r="A79" s="49" t="s">
        <v>1410</v>
      </c>
      <c r="B79" s="553">
        <v>56</v>
      </c>
      <c r="C79" s="46"/>
    </row>
    <row r="80" spans="1:3" s="54" customFormat="1" ht="18.75" customHeight="1">
      <c r="A80" s="823" t="s">
        <v>1441</v>
      </c>
      <c r="B80" s="553"/>
      <c r="C80" s="46"/>
    </row>
    <row r="81" spans="1:3" ht="18.75" customHeight="1">
      <c r="A81" s="49" t="s">
        <v>1411</v>
      </c>
      <c r="B81" s="553">
        <v>57</v>
      </c>
      <c r="C81" s="46"/>
    </row>
    <row r="82" spans="1:3" ht="18.75" customHeight="1">
      <c r="A82" s="552"/>
      <c r="B82" s="553"/>
      <c r="C82" s="46"/>
    </row>
    <row r="83" spans="1:3" ht="18.75" customHeight="1">
      <c r="A83" s="52" t="s">
        <v>1055</v>
      </c>
      <c r="B83" s="53"/>
      <c r="C83" s="48"/>
    </row>
    <row r="84" spans="1:3" ht="18.75" customHeight="1">
      <c r="A84" s="49"/>
      <c r="B84" s="553"/>
      <c r="C84" s="554"/>
    </row>
    <row r="85" spans="1:3" ht="18.75" customHeight="1">
      <c r="A85" s="49" t="s">
        <v>1449</v>
      </c>
      <c r="B85" s="553">
        <v>58</v>
      </c>
      <c r="C85" s="46"/>
    </row>
    <row r="86" spans="1:3" ht="18.75" customHeight="1">
      <c r="A86" s="49" t="s">
        <v>1450</v>
      </c>
      <c r="B86" s="553">
        <v>59</v>
      </c>
      <c r="C86" s="46"/>
    </row>
    <row r="87" spans="1:3" ht="18.75" customHeight="1">
      <c r="A87" s="49" t="s">
        <v>1451</v>
      </c>
      <c r="B87" s="553">
        <v>60</v>
      </c>
      <c r="C87" s="46"/>
    </row>
    <row r="88" spans="1:3" ht="18.75" customHeight="1">
      <c r="A88" s="552"/>
      <c r="B88" s="553"/>
      <c r="C88" s="46"/>
    </row>
    <row r="89" spans="1:3" ht="15.75">
      <c r="A89" s="47" t="s">
        <v>1053</v>
      </c>
      <c r="B89" s="48"/>
      <c r="C89" s="48"/>
    </row>
    <row r="90" spans="1:3" ht="14.25">
      <c r="A90" s="49" t="s">
        <v>1392</v>
      </c>
      <c r="B90" s="50">
        <v>61</v>
      </c>
      <c r="C90" s="46"/>
    </row>
    <row r="91" spans="1:3" ht="14.25">
      <c r="A91" s="51"/>
      <c r="B91" s="50"/>
      <c r="C91" s="46"/>
    </row>
    <row r="92" spans="1:3" ht="18.75" customHeight="1">
      <c r="A92" s="55" t="s">
        <v>1452</v>
      </c>
      <c r="B92" s="50"/>
      <c r="C92" s="46"/>
    </row>
    <row r="93" spans="1:3">
      <c r="A93" s="824"/>
    </row>
    <row r="94" spans="1:3" ht="12.75" hidden="1" customHeight="1"/>
    <row r="95" spans="1:3" ht="12.75"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hidden="1" customHeight="1"/>
    <row r="127" ht="12.75" hidden="1" customHeight="1"/>
    <row r="128" ht="2.25"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6"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78" location="'55'!A1" display="Estados financieros Empresas de Arrendamiento Financiero"/>
    <hyperlink ref="A79" location="'56'!A1" display="Estados financieros Almacenes Generales de Depósito"/>
    <hyperlink ref="A81" location="'57'!A1" display="Estados financieros Entidades de Segundo Piso"/>
    <hyperlink ref="A85" location="'58'!A1" display="Rankings de depósitos"/>
    <hyperlink ref="A86" location="'59'!A1" display="Rankings de cartera  de créditos"/>
    <hyperlink ref="A87" location="'60'!A1" display="Rankings de contingente"/>
    <hyperlink ref="A92"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7" location="'25'!A1" display="Estados financieros por denominación monetaria"/>
    <hyperlink ref="A38" location="'26'!A1" display="Estados financieros por entidad"/>
    <hyperlink ref="A39"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1" location="'28'!A1" display="          - Banco PYME Los Andes Procredit S.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90" location="'61'!A1" display="Estados financieros "/>
    <hyperlink ref="A10" location="'3'!A1" display="Cartera de créditos por departamento"/>
    <hyperlink ref="A9" location="'2'!A1" display="Depósitos del público por departamento"/>
    <hyperlink ref="A8" location="'1'!A1" display="Estados financieros por denominación monetaria"/>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95"/>
  <sheetViews>
    <sheetView zoomScale="115" zoomScaleNormal="115" workbookViewId="0"/>
  </sheetViews>
  <sheetFormatPr defaultRowHeight="15"/>
  <cols>
    <col min="1" max="1" width="74.28515625" style="790" customWidth="1"/>
    <col min="2" max="6" width="10.7109375" style="790" customWidth="1"/>
    <col min="7" max="16384" width="9.140625" style="790"/>
  </cols>
  <sheetData>
    <row r="1" spans="1:6" ht="15.75">
      <c r="A1" s="129"/>
      <c r="B1" s="130"/>
      <c r="C1" s="130"/>
      <c r="D1" s="130"/>
      <c r="E1" s="130"/>
      <c r="F1" s="130"/>
    </row>
    <row r="2" spans="1:6" ht="20.25">
      <c r="A2" s="1020" t="s">
        <v>1052</v>
      </c>
      <c r="B2" s="1020"/>
      <c r="C2" s="1020"/>
      <c r="D2" s="1020"/>
      <c r="E2" s="1020"/>
      <c r="F2" s="1020"/>
    </row>
    <row r="3" spans="1:6" ht="20.25">
      <c r="A3" s="1020" t="s">
        <v>1453</v>
      </c>
      <c r="B3" s="1020"/>
      <c r="C3" s="1020"/>
      <c r="D3" s="1020"/>
      <c r="E3" s="1020"/>
      <c r="F3" s="1020"/>
    </row>
    <row r="4" spans="1:6" ht="20.25">
      <c r="A4" s="1020" t="s">
        <v>1500</v>
      </c>
      <c r="B4" s="1020"/>
      <c r="C4" s="1020"/>
      <c r="D4" s="1020"/>
      <c r="E4" s="1020"/>
      <c r="F4" s="1020"/>
    </row>
    <row r="5" spans="1:6" ht="18">
      <c r="A5" s="1021" t="s">
        <v>1391</v>
      </c>
      <c r="B5" s="1021"/>
      <c r="C5" s="1021"/>
      <c r="D5" s="1021"/>
      <c r="E5" s="1021"/>
      <c r="F5" s="1021"/>
    </row>
    <row r="6" spans="1:6" ht="2.25" customHeight="1" thickBot="1"/>
    <row r="7" spans="1:6" ht="15.75" hidden="1" thickBot="1">
      <c r="A7" s="645"/>
      <c r="B7" s="755"/>
      <c r="C7" s="755"/>
      <c r="D7" s="755"/>
      <c r="E7" s="755"/>
      <c r="F7" s="755"/>
    </row>
    <row r="8" spans="1:6" ht="16.5" thickTop="1" thickBot="1">
      <c r="A8" s="111"/>
      <c r="B8" s="112" t="s">
        <v>2</v>
      </c>
      <c r="C8" s="112" t="s">
        <v>3</v>
      </c>
      <c r="D8" s="112" t="s">
        <v>4</v>
      </c>
      <c r="E8" s="112" t="s">
        <v>5</v>
      </c>
      <c r="F8" s="112" t="s">
        <v>6</v>
      </c>
    </row>
    <row r="9" spans="1:6" ht="16.5" thickTop="1" thickBot="1">
      <c r="A9" s="113" t="s">
        <v>7</v>
      </c>
      <c r="B9" s="791">
        <v>142744545.07466999</v>
      </c>
      <c r="C9" s="791">
        <v>27632136.014229998</v>
      </c>
      <c r="D9" s="791">
        <v>4162.8101399999996</v>
      </c>
      <c r="E9" s="791">
        <v>110126.71225999999</v>
      </c>
      <c r="F9" s="791">
        <v>170490970.61130005</v>
      </c>
    </row>
    <row r="10" spans="1:6" ht="16.5" thickTop="1" thickBot="1">
      <c r="A10" s="792" t="s">
        <v>8</v>
      </c>
      <c r="B10" s="114">
        <v>19135736.973280001</v>
      </c>
      <c r="C10" s="114">
        <v>7354423.10415</v>
      </c>
      <c r="D10" s="114">
        <v>2148.4488300000003</v>
      </c>
      <c r="E10" s="114">
        <v>45151.769610000003</v>
      </c>
      <c r="F10" s="114">
        <v>26537460.295869999</v>
      </c>
    </row>
    <row r="11" spans="1:6" ht="15.75" thickTop="1">
      <c r="A11" s="800" t="s">
        <v>9</v>
      </c>
      <c r="B11" s="115">
        <v>4924515.7819699999</v>
      </c>
      <c r="C11" s="115">
        <v>1972141.8233199997</v>
      </c>
      <c r="D11" s="115">
        <v>0</v>
      </c>
      <c r="E11" s="115">
        <v>0</v>
      </c>
      <c r="F11" s="115">
        <v>6896657.6052900003</v>
      </c>
    </row>
    <row r="12" spans="1:6">
      <c r="A12" s="800" t="s">
        <v>10</v>
      </c>
      <c r="B12" s="115">
        <v>13579822.690679999</v>
      </c>
      <c r="C12" s="115">
        <v>4270238.5406799996</v>
      </c>
      <c r="D12" s="115">
        <v>2148.4488300000003</v>
      </c>
      <c r="E12" s="115">
        <v>45151.769610000003</v>
      </c>
      <c r="F12" s="115">
        <v>17897361.4498</v>
      </c>
    </row>
    <row r="13" spans="1:6">
      <c r="A13" s="800" t="s">
        <v>11</v>
      </c>
      <c r="B13" s="115">
        <v>515829.98994</v>
      </c>
      <c r="C13" s="115">
        <v>189144.08239999998</v>
      </c>
      <c r="D13" s="115">
        <v>0</v>
      </c>
      <c r="E13" s="115">
        <v>0</v>
      </c>
      <c r="F13" s="115">
        <v>704974.07234000007</v>
      </c>
    </row>
    <row r="14" spans="1:6">
      <c r="A14" s="800" t="s">
        <v>12</v>
      </c>
      <c r="B14" s="115">
        <v>0</v>
      </c>
      <c r="C14" s="115">
        <v>14471.065689999999</v>
      </c>
      <c r="D14" s="115">
        <v>0</v>
      </c>
      <c r="E14" s="115">
        <v>0</v>
      </c>
      <c r="F14" s="115">
        <v>14471.065689999999</v>
      </c>
    </row>
    <row r="15" spans="1:6">
      <c r="A15" s="800" t="s">
        <v>13</v>
      </c>
      <c r="B15" s="115">
        <v>0</v>
      </c>
      <c r="C15" s="115">
        <v>892301.41842999996</v>
      </c>
      <c r="D15" s="115">
        <v>0</v>
      </c>
      <c r="E15" s="115">
        <v>0</v>
      </c>
      <c r="F15" s="115">
        <v>892301.41842999996</v>
      </c>
    </row>
    <row r="16" spans="1:6">
      <c r="A16" s="800" t="s">
        <v>14</v>
      </c>
      <c r="B16" s="115">
        <v>122696.64533</v>
      </c>
      <c r="C16" s="115">
        <v>16197.584719999999</v>
      </c>
      <c r="D16" s="115">
        <v>0</v>
      </c>
      <c r="E16" s="115">
        <v>0</v>
      </c>
      <c r="F16" s="115">
        <v>138894.23005000001</v>
      </c>
    </row>
    <row r="17" spans="1:6">
      <c r="A17" s="800" t="s">
        <v>15</v>
      </c>
      <c r="B17" s="115">
        <v>1.8705799999999999</v>
      </c>
      <c r="C17" s="115">
        <v>2.1132199999999997</v>
      </c>
      <c r="D17" s="115">
        <v>0</v>
      </c>
      <c r="E17" s="115">
        <v>0</v>
      </c>
      <c r="F17" s="115">
        <v>3.9838</v>
      </c>
    </row>
    <row r="18" spans="1:6" ht="15.75" thickBot="1">
      <c r="A18" s="800" t="s">
        <v>16</v>
      </c>
      <c r="B18" s="115">
        <v>-7130.00522</v>
      </c>
      <c r="C18" s="115">
        <v>-73.52431</v>
      </c>
      <c r="D18" s="115">
        <v>0</v>
      </c>
      <c r="E18" s="115">
        <v>0</v>
      </c>
      <c r="F18" s="115">
        <v>-7203.5295300000007</v>
      </c>
    </row>
    <row r="19" spans="1:6" ht="16.5" thickTop="1" thickBot="1">
      <c r="A19" s="680" t="s">
        <v>17</v>
      </c>
      <c r="B19" s="114">
        <v>14061566.936159998</v>
      </c>
      <c r="C19" s="114">
        <v>13664025.474570002</v>
      </c>
      <c r="D19" s="114">
        <v>12.72512</v>
      </c>
      <c r="E19" s="114">
        <v>62819.160240000005</v>
      </c>
      <c r="F19" s="114">
        <v>27788424.296090003</v>
      </c>
    </row>
    <row r="20" spans="1:6" ht="15.75" thickTop="1">
      <c r="A20" s="800" t="s">
        <v>18</v>
      </c>
      <c r="B20" s="115">
        <v>4162472.8389699999</v>
      </c>
      <c r="C20" s="115">
        <v>0</v>
      </c>
      <c r="D20" s="115">
        <v>0</v>
      </c>
      <c r="E20" s="115">
        <v>0</v>
      </c>
      <c r="F20" s="115">
        <v>4162472.8389699999</v>
      </c>
    </row>
    <row r="21" spans="1:6">
      <c r="A21" s="800" t="s">
        <v>19</v>
      </c>
      <c r="B21" s="115">
        <v>2597537.8140400006</v>
      </c>
      <c r="C21" s="115">
        <v>271760.22344000003</v>
      </c>
      <c r="D21" s="115">
        <v>0</v>
      </c>
      <c r="E21" s="115">
        <v>203.66565</v>
      </c>
      <c r="F21" s="115">
        <v>2869501.7031300003</v>
      </c>
    </row>
    <row r="22" spans="1:6">
      <c r="A22" s="800" t="s">
        <v>20</v>
      </c>
      <c r="B22" s="115">
        <v>0</v>
      </c>
      <c r="C22" s="115">
        <v>749787.68385999999</v>
      </c>
      <c r="D22" s="115">
        <v>0</v>
      </c>
      <c r="E22" s="115">
        <v>0</v>
      </c>
      <c r="F22" s="115">
        <v>749787.68385999999</v>
      </c>
    </row>
    <row r="23" spans="1:6">
      <c r="A23" s="800" t="s">
        <v>21</v>
      </c>
      <c r="B23" s="115">
        <v>906.54</v>
      </c>
      <c r="C23" s="115">
        <v>358036.72397000005</v>
      </c>
      <c r="D23" s="115">
        <v>0</v>
      </c>
      <c r="E23" s="115">
        <v>0</v>
      </c>
      <c r="F23" s="115">
        <v>358943.26397000003</v>
      </c>
    </row>
    <row r="24" spans="1:6">
      <c r="A24" s="800" t="s">
        <v>22</v>
      </c>
      <c r="B24" s="115">
        <v>1361160.1034000001</v>
      </c>
      <c r="C24" s="115">
        <v>702071.41757000005</v>
      </c>
      <c r="D24" s="115">
        <v>0</v>
      </c>
      <c r="E24" s="115">
        <v>61422.255740000001</v>
      </c>
      <c r="F24" s="115">
        <v>2124653.7767099999</v>
      </c>
    </row>
    <row r="25" spans="1:6">
      <c r="A25" s="800" t="s">
        <v>23</v>
      </c>
      <c r="B25" s="115">
        <v>5833363.775820001</v>
      </c>
      <c r="C25" s="115">
        <v>11585036.498660002</v>
      </c>
      <c r="D25" s="115">
        <v>12.72512</v>
      </c>
      <c r="E25" s="115">
        <v>1193.2388500000002</v>
      </c>
      <c r="F25" s="115">
        <v>17419606.238450002</v>
      </c>
    </row>
    <row r="26" spans="1:6">
      <c r="A26" s="800" t="s">
        <v>24</v>
      </c>
      <c r="B26" s="115">
        <v>109654.77507</v>
      </c>
      <c r="C26" s="115">
        <v>19486.99137</v>
      </c>
      <c r="D26" s="115">
        <v>0</v>
      </c>
      <c r="E26" s="115">
        <v>0</v>
      </c>
      <c r="F26" s="115">
        <v>129141.76644000001</v>
      </c>
    </row>
    <row r="27" spans="1:6" ht="15.75" thickBot="1">
      <c r="A27" s="800" t="s">
        <v>25</v>
      </c>
      <c r="B27" s="115">
        <v>-3528.9111400000002</v>
      </c>
      <c r="C27" s="115">
        <v>-22154.064300000002</v>
      </c>
      <c r="D27" s="115">
        <v>0</v>
      </c>
      <c r="E27" s="115">
        <v>0</v>
      </c>
      <c r="F27" s="115">
        <v>-25682.975440000002</v>
      </c>
    </row>
    <row r="28" spans="1:6" ht="16.5" thickTop="1" thickBot="1">
      <c r="A28" s="680" t="s">
        <v>26</v>
      </c>
      <c r="B28" s="114">
        <v>103311866.14874999</v>
      </c>
      <c r="C28" s="114">
        <v>4754617.1025100006</v>
      </c>
      <c r="D28" s="114">
        <v>1826.7419399999999</v>
      </c>
      <c r="E28" s="114">
        <v>2020.6907099999999</v>
      </c>
      <c r="F28" s="114">
        <v>108070330.68391001</v>
      </c>
    </row>
    <row r="29" spans="1:6" ht="15.75" thickTop="1">
      <c r="A29" s="801" t="s">
        <v>27</v>
      </c>
      <c r="B29" s="115">
        <v>103236540.53058001</v>
      </c>
      <c r="C29" s="115">
        <v>5336023.5563500002</v>
      </c>
      <c r="D29" s="115">
        <v>130.04931999999999</v>
      </c>
      <c r="E29" s="115">
        <v>1942.61942</v>
      </c>
      <c r="F29" s="115">
        <v>108574636.75567</v>
      </c>
    </row>
    <row r="30" spans="1:6">
      <c r="A30" s="800" t="s">
        <v>28</v>
      </c>
      <c r="B30" s="115">
        <v>102249455.38372003</v>
      </c>
      <c r="C30" s="115">
        <v>5157965.0155600002</v>
      </c>
      <c r="D30" s="115">
        <v>130.04931999999999</v>
      </c>
      <c r="E30" s="115">
        <v>1819.1758099999997</v>
      </c>
      <c r="F30" s="115">
        <v>107409369.62441</v>
      </c>
    </row>
    <row r="31" spans="1:6">
      <c r="A31" s="800" t="s">
        <v>29</v>
      </c>
      <c r="B31" s="115">
        <v>979898.52185000002</v>
      </c>
      <c r="C31" s="115">
        <v>171429.71278</v>
      </c>
      <c r="D31" s="115">
        <v>0</v>
      </c>
      <c r="E31" s="115">
        <v>123.44361000000001</v>
      </c>
      <c r="F31" s="115">
        <v>1151451.67824</v>
      </c>
    </row>
    <row r="32" spans="1:6">
      <c r="A32" s="800" t="s">
        <v>30</v>
      </c>
      <c r="B32" s="115">
        <v>7186.6250099999997</v>
      </c>
      <c r="C32" s="115">
        <v>6628.8280099999993</v>
      </c>
      <c r="D32" s="115">
        <v>0</v>
      </c>
      <c r="E32" s="115">
        <v>0</v>
      </c>
      <c r="F32" s="115">
        <v>13815.453020000001</v>
      </c>
    </row>
    <row r="33" spans="1:6">
      <c r="A33" s="801" t="s">
        <v>31</v>
      </c>
      <c r="B33" s="115">
        <v>605358.22399999993</v>
      </c>
      <c r="C33" s="115">
        <v>49567.143500000006</v>
      </c>
      <c r="D33" s="115">
        <v>54.091440000000006</v>
      </c>
      <c r="E33" s="115">
        <v>0</v>
      </c>
      <c r="F33" s="115">
        <v>654979.45894000004</v>
      </c>
    </row>
    <row r="34" spans="1:6">
      <c r="A34" s="800" t="s">
        <v>32</v>
      </c>
      <c r="B34" s="115">
        <v>548499.12875000003</v>
      </c>
      <c r="C34" s="115">
        <v>44719.311350000004</v>
      </c>
      <c r="D34" s="115">
        <v>54.091440000000006</v>
      </c>
      <c r="E34" s="115">
        <v>0</v>
      </c>
      <c r="F34" s="115">
        <v>593272.53154</v>
      </c>
    </row>
    <row r="35" spans="1:6">
      <c r="A35" s="800" t="s">
        <v>33</v>
      </c>
      <c r="B35" s="115">
        <v>56213.886440000002</v>
      </c>
      <c r="C35" s="115">
        <v>4533.8128400000005</v>
      </c>
      <c r="D35" s="115">
        <v>0</v>
      </c>
      <c r="E35" s="115">
        <v>0</v>
      </c>
      <c r="F35" s="115">
        <v>60747.699280000001</v>
      </c>
    </row>
    <row r="36" spans="1:6">
      <c r="A36" s="800" t="s">
        <v>34</v>
      </c>
      <c r="B36" s="115">
        <v>645.20880999999986</v>
      </c>
      <c r="C36" s="115">
        <v>314.01931000000002</v>
      </c>
      <c r="D36" s="115">
        <v>0</v>
      </c>
      <c r="E36" s="115">
        <v>0</v>
      </c>
      <c r="F36" s="115">
        <v>959.22811999999999</v>
      </c>
    </row>
    <row r="37" spans="1:6">
      <c r="A37" s="801" t="s">
        <v>35</v>
      </c>
      <c r="B37" s="115">
        <v>840917.33047000004</v>
      </c>
      <c r="C37" s="115">
        <v>383325.30113999994</v>
      </c>
      <c r="D37" s="115">
        <v>3686.3458200000005</v>
      </c>
      <c r="E37" s="115">
        <v>614.58587</v>
      </c>
      <c r="F37" s="115">
        <v>1228543.5633</v>
      </c>
    </row>
    <row r="38" spans="1:6">
      <c r="A38" s="800" t="s">
        <v>36</v>
      </c>
      <c r="B38" s="115">
        <v>767379.17917000002</v>
      </c>
      <c r="C38" s="115">
        <v>241580.79947</v>
      </c>
      <c r="D38" s="115">
        <v>2898.2292300000004</v>
      </c>
      <c r="E38" s="115">
        <v>458.14555000000001</v>
      </c>
      <c r="F38" s="115">
        <v>1012316.3534199999</v>
      </c>
    </row>
    <row r="39" spans="1:6">
      <c r="A39" s="800" t="s">
        <v>37</v>
      </c>
      <c r="B39" s="115">
        <v>72449.392399999997</v>
      </c>
      <c r="C39" s="115">
        <v>121136.31165999999</v>
      </c>
      <c r="D39" s="115">
        <v>788.11658999999997</v>
      </c>
      <c r="E39" s="115">
        <v>156.44032000000001</v>
      </c>
      <c r="F39" s="115">
        <v>194530.26097</v>
      </c>
    </row>
    <row r="40" spans="1:6" ht="15.75" thickBot="1">
      <c r="A40" s="800" t="s">
        <v>38</v>
      </c>
      <c r="B40" s="115">
        <v>1088.7589</v>
      </c>
      <c r="C40" s="115">
        <v>20608.190010000002</v>
      </c>
      <c r="D40" s="115">
        <v>0</v>
      </c>
      <c r="E40" s="115">
        <v>0</v>
      </c>
      <c r="F40" s="115">
        <v>21696.948909999999</v>
      </c>
    </row>
    <row r="41" spans="1:6" ht="16.5" thickTop="1" thickBot="1">
      <c r="A41" s="680" t="s">
        <v>39</v>
      </c>
      <c r="B41" s="114">
        <v>943823.54992000002</v>
      </c>
      <c r="C41" s="114">
        <v>39659.919900000001</v>
      </c>
      <c r="D41" s="114">
        <v>0.90118999999999994</v>
      </c>
      <c r="E41" s="114">
        <v>6.7591799999999997</v>
      </c>
      <c r="F41" s="114">
        <v>983491.13018999994</v>
      </c>
    </row>
    <row r="42" spans="1:6" ht="15.75" thickTop="1">
      <c r="A42" s="800" t="s">
        <v>40</v>
      </c>
      <c r="B42" s="115">
        <v>931593.81441999995</v>
      </c>
      <c r="C42" s="115">
        <v>37526.100760000001</v>
      </c>
      <c r="D42" s="115">
        <v>0.90118999999999994</v>
      </c>
      <c r="E42" s="115">
        <v>6.1417599999999997</v>
      </c>
      <c r="F42" s="115">
        <v>969126.95813000004</v>
      </c>
    </row>
    <row r="43" spans="1:6">
      <c r="A43" s="800" t="s">
        <v>41</v>
      </c>
      <c r="B43" s="115">
        <v>9727.6062900000015</v>
      </c>
      <c r="C43" s="115">
        <v>1788.4790199999998</v>
      </c>
      <c r="D43" s="115">
        <v>0</v>
      </c>
      <c r="E43" s="115">
        <v>0.61741999999999997</v>
      </c>
      <c r="F43" s="115">
        <v>11516.702730000001</v>
      </c>
    </row>
    <row r="44" spans="1:6">
      <c r="A44" s="800" t="s">
        <v>42</v>
      </c>
      <c r="B44" s="115">
        <v>2090.9731500000003</v>
      </c>
      <c r="C44" s="115">
        <v>319.82695999999999</v>
      </c>
      <c r="D44" s="115">
        <v>0</v>
      </c>
      <c r="E44" s="115">
        <v>0</v>
      </c>
      <c r="F44" s="115">
        <v>2410.8001100000001</v>
      </c>
    </row>
    <row r="45" spans="1:6">
      <c r="A45" s="800" t="s">
        <v>43</v>
      </c>
      <c r="B45" s="115">
        <v>313.4556</v>
      </c>
      <c r="C45" s="115">
        <v>21.30688</v>
      </c>
      <c r="D45" s="115">
        <v>0</v>
      </c>
      <c r="E45" s="115">
        <v>0</v>
      </c>
      <c r="F45" s="115">
        <v>334.76248000000004</v>
      </c>
    </row>
    <row r="46" spans="1:6">
      <c r="A46" s="800" t="s">
        <v>44</v>
      </c>
      <c r="B46" s="115">
        <v>97.48778999999999</v>
      </c>
      <c r="C46" s="115">
        <v>0.21849000000000002</v>
      </c>
      <c r="D46" s="115">
        <v>0</v>
      </c>
      <c r="E46" s="115">
        <v>0</v>
      </c>
      <c r="F46" s="115">
        <v>97.706279999999992</v>
      </c>
    </row>
    <row r="47" spans="1:6" ht="15.75" thickBot="1">
      <c r="A47" s="800" t="s">
        <v>45</v>
      </c>
      <c r="B47" s="115">
        <v>0.21267</v>
      </c>
      <c r="C47" s="115">
        <v>3.9877899999999999</v>
      </c>
      <c r="D47" s="115">
        <v>0</v>
      </c>
      <c r="E47" s="115">
        <v>0</v>
      </c>
      <c r="F47" s="115">
        <v>4.2004599999999996</v>
      </c>
    </row>
    <row r="48" spans="1:6" ht="16.5" thickTop="1" thickBot="1">
      <c r="A48" s="680" t="s">
        <v>46</v>
      </c>
      <c r="B48" s="114">
        <v>-2314773.4862199998</v>
      </c>
      <c r="C48" s="114">
        <v>-1053958.8183800001</v>
      </c>
      <c r="D48" s="114">
        <v>-2044.6458299999999</v>
      </c>
      <c r="E48" s="114">
        <v>-543.27376000000004</v>
      </c>
      <c r="F48" s="114">
        <v>-3371320.22419</v>
      </c>
    </row>
    <row r="49" spans="1:6" ht="15.75" thickTop="1">
      <c r="A49" s="802" t="s">
        <v>47</v>
      </c>
      <c r="B49" s="115">
        <v>-607524.55975000001</v>
      </c>
      <c r="C49" s="115">
        <v>-105551.05412000002</v>
      </c>
      <c r="D49" s="115">
        <v>-1.6350199999999999</v>
      </c>
      <c r="E49" s="115">
        <v>-2.3127300000000002</v>
      </c>
      <c r="F49" s="115">
        <v>-713079.56162000005</v>
      </c>
    </row>
    <row r="50" spans="1:6">
      <c r="A50" s="800" t="s">
        <v>48</v>
      </c>
      <c r="B50" s="115">
        <v>-54664.767920000006</v>
      </c>
      <c r="C50" s="115">
        <v>-7809.0154499999999</v>
      </c>
      <c r="D50" s="115">
        <v>0</v>
      </c>
      <c r="E50" s="115">
        <v>-0.15430000000000002</v>
      </c>
      <c r="F50" s="115">
        <v>-62473.937669999999</v>
      </c>
    </row>
    <row r="51" spans="1:6">
      <c r="A51" s="800" t="s">
        <v>49</v>
      </c>
      <c r="B51" s="115">
        <v>-265969.15499000001</v>
      </c>
      <c r="C51" s="115">
        <v>-10879.870589999999</v>
      </c>
      <c r="D51" s="115">
        <v>-54.091440000000006</v>
      </c>
      <c r="E51" s="115">
        <v>0</v>
      </c>
      <c r="F51" s="115">
        <v>-276903.11701999995</v>
      </c>
    </row>
    <row r="52" spans="1:6">
      <c r="A52" s="800" t="s">
        <v>50</v>
      </c>
      <c r="B52" s="115">
        <v>-14186.88114</v>
      </c>
      <c r="C52" s="115">
        <v>-1387.7021999999999</v>
      </c>
      <c r="D52" s="115">
        <v>0</v>
      </c>
      <c r="E52" s="115">
        <v>0</v>
      </c>
      <c r="F52" s="115">
        <v>-15574.583340000001</v>
      </c>
    </row>
    <row r="53" spans="1:6">
      <c r="A53" s="800" t="s">
        <v>51</v>
      </c>
      <c r="B53" s="115">
        <v>-589155.08425000007</v>
      </c>
      <c r="C53" s="115">
        <v>-166468.90861000001</v>
      </c>
      <c r="D53" s="115">
        <v>-1507.1074000000001</v>
      </c>
      <c r="E53" s="115">
        <v>-361.67984999999999</v>
      </c>
      <c r="F53" s="115">
        <v>-757492.78011000005</v>
      </c>
    </row>
    <row r="54" spans="1:6">
      <c r="A54" s="800" t="s">
        <v>52</v>
      </c>
      <c r="B54" s="115">
        <v>-55155.352620000005</v>
      </c>
      <c r="C54" s="115">
        <v>-89289.654909999997</v>
      </c>
      <c r="D54" s="115">
        <v>-394.05829999999997</v>
      </c>
      <c r="E54" s="115">
        <v>-156.44032999999999</v>
      </c>
      <c r="F54" s="115">
        <v>-144995.50615999999</v>
      </c>
    </row>
    <row r="55" spans="1:6">
      <c r="A55" s="802" t="s">
        <v>53</v>
      </c>
      <c r="B55" s="115">
        <v>-424304.28126000002</v>
      </c>
      <c r="C55" s="115">
        <v>-528291.22745000001</v>
      </c>
      <c r="D55" s="115">
        <v>-87.75367</v>
      </c>
      <c r="E55" s="115">
        <v>0</v>
      </c>
      <c r="F55" s="115">
        <v>-952683.26237999997</v>
      </c>
    </row>
    <row r="56" spans="1:6">
      <c r="A56" s="800" t="s">
        <v>54</v>
      </c>
      <c r="B56" s="115">
        <v>-302781.52443999995</v>
      </c>
      <c r="C56" s="115">
        <v>-143312.11843</v>
      </c>
      <c r="D56" s="115">
        <v>0</v>
      </c>
      <c r="E56" s="115">
        <v>-22.68655</v>
      </c>
      <c r="F56" s="115">
        <v>-446116.32941999997</v>
      </c>
    </row>
    <row r="57" spans="1:6">
      <c r="A57" s="800" t="s">
        <v>55</v>
      </c>
      <c r="B57" s="115">
        <v>-1031.87985</v>
      </c>
      <c r="C57" s="115">
        <v>-969.26661999999999</v>
      </c>
      <c r="D57" s="115">
        <v>0</v>
      </c>
      <c r="E57" s="115">
        <v>0</v>
      </c>
      <c r="F57" s="115">
        <v>-2001.1464699999999</v>
      </c>
    </row>
    <row r="58" spans="1:6" ht="15.75" thickBot="1">
      <c r="A58" s="800" t="s">
        <v>56</v>
      </c>
      <c r="B58" s="115">
        <v>0</v>
      </c>
      <c r="C58" s="115">
        <v>0</v>
      </c>
      <c r="D58" s="115">
        <v>0</v>
      </c>
      <c r="E58" s="115">
        <v>0</v>
      </c>
      <c r="F58" s="115">
        <v>0</v>
      </c>
    </row>
    <row r="59" spans="1:6" ht="16.5" thickTop="1" thickBot="1">
      <c r="A59" s="680" t="s">
        <v>57</v>
      </c>
      <c r="B59" s="114">
        <v>692092.12566000002</v>
      </c>
      <c r="C59" s="114">
        <v>229399.95564</v>
      </c>
      <c r="D59" s="114">
        <v>126.87432</v>
      </c>
      <c r="E59" s="114">
        <v>135.0917</v>
      </c>
      <c r="F59" s="114">
        <v>921754.04732000001</v>
      </c>
    </row>
    <row r="60" spans="1:6" ht="15.75" thickTop="1">
      <c r="A60" s="800" t="s">
        <v>58</v>
      </c>
      <c r="B60" s="115">
        <v>636.22892999999999</v>
      </c>
      <c r="C60" s="115">
        <v>1011.65926</v>
      </c>
      <c r="D60" s="115">
        <v>711.49381000000005</v>
      </c>
      <c r="E60" s="115">
        <v>0</v>
      </c>
      <c r="F60" s="115">
        <v>2359.3819999999996</v>
      </c>
    </row>
    <row r="61" spans="1:6">
      <c r="A61" s="802" t="s">
        <v>59</v>
      </c>
      <c r="B61" s="115">
        <v>443609.74696999992</v>
      </c>
      <c r="C61" s="115">
        <v>132558.88626</v>
      </c>
      <c r="D61" s="115">
        <v>126.61453999999999</v>
      </c>
      <c r="E61" s="115">
        <v>131.49567000000002</v>
      </c>
      <c r="F61" s="115">
        <v>576426.74343999987</v>
      </c>
    </row>
    <row r="62" spans="1:6">
      <c r="A62" s="800" t="s">
        <v>60</v>
      </c>
      <c r="B62" s="115">
        <v>286831.99456999998</v>
      </c>
      <c r="C62" s="115">
        <v>135487.93072</v>
      </c>
      <c r="D62" s="115">
        <v>2639.0484500000002</v>
      </c>
      <c r="E62" s="115">
        <v>17.47045</v>
      </c>
      <c r="F62" s="115">
        <v>424976.44419000001</v>
      </c>
    </row>
    <row r="63" spans="1:6">
      <c r="A63" s="800" t="s">
        <v>61</v>
      </c>
      <c r="B63" s="115">
        <v>2.6043099999999999</v>
      </c>
      <c r="C63" s="115">
        <v>0</v>
      </c>
      <c r="D63" s="115">
        <v>0</v>
      </c>
      <c r="E63" s="115">
        <v>0</v>
      </c>
      <c r="F63" s="115">
        <v>2.6043099999999999</v>
      </c>
    </row>
    <row r="64" spans="1:6" ht="15.75" thickBot="1">
      <c r="A64" s="800" t="s">
        <v>62</v>
      </c>
      <c r="B64" s="115">
        <v>-38988.449119999997</v>
      </c>
      <c r="C64" s="115">
        <v>-39658.520599999996</v>
      </c>
      <c r="D64" s="115">
        <v>-3350.2824800000003</v>
      </c>
      <c r="E64" s="115">
        <v>-13.874420000000001</v>
      </c>
      <c r="F64" s="115">
        <v>-82011.126619999995</v>
      </c>
    </row>
    <row r="65" spans="1:6" ht="16.5" thickTop="1" thickBot="1">
      <c r="A65" s="680" t="s">
        <v>63</v>
      </c>
      <c r="B65" s="114">
        <v>21626.676049999998</v>
      </c>
      <c r="C65" s="114">
        <v>0</v>
      </c>
      <c r="D65" s="114">
        <v>0</v>
      </c>
      <c r="E65" s="114">
        <v>0</v>
      </c>
      <c r="F65" s="114">
        <v>21626.676049999998</v>
      </c>
    </row>
    <row r="66" spans="1:6" ht="15.75" thickTop="1">
      <c r="A66" s="800" t="s">
        <v>64</v>
      </c>
      <c r="B66" s="115">
        <v>13142.05731</v>
      </c>
      <c r="C66" s="115">
        <v>0</v>
      </c>
      <c r="D66" s="115">
        <v>0</v>
      </c>
      <c r="E66" s="115">
        <v>0</v>
      </c>
      <c r="F66" s="115">
        <v>13142.05731</v>
      </c>
    </row>
    <row r="67" spans="1:6">
      <c r="A67" s="800" t="s">
        <v>65</v>
      </c>
      <c r="B67" s="115">
        <v>382117.35782999999</v>
      </c>
      <c r="C67" s="115">
        <v>0</v>
      </c>
      <c r="D67" s="115">
        <v>0</v>
      </c>
      <c r="E67" s="115">
        <v>0</v>
      </c>
      <c r="F67" s="115">
        <v>382117.35782999999</v>
      </c>
    </row>
    <row r="68" spans="1:6">
      <c r="A68" s="800" t="s">
        <v>66</v>
      </c>
      <c r="B68" s="115">
        <v>8556.21198</v>
      </c>
      <c r="C68" s="115">
        <v>0</v>
      </c>
      <c r="D68" s="115">
        <v>0</v>
      </c>
      <c r="E68" s="115">
        <v>0</v>
      </c>
      <c r="F68" s="115">
        <v>8556.21198</v>
      </c>
    </row>
    <row r="69" spans="1:6">
      <c r="A69" s="800" t="s">
        <v>67</v>
      </c>
      <c r="B69" s="115">
        <v>177.78776999999999</v>
      </c>
      <c r="C69" s="115">
        <v>0</v>
      </c>
      <c r="D69" s="115">
        <v>0</v>
      </c>
      <c r="E69" s="115">
        <v>0</v>
      </c>
      <c r="F69" s="115">
        <v>177.78776999999999</v>
      </c>
    </row>
    <row r="70" spans="1:6" ht="15.75" thickBot="1">
      <c r="A70" s="800" t="s">
        <v>68</v>
      </c>
      <c r="B70" s="115">
        <v>-382366.73884000001</v>
      </c>
      <c r="C70" s="115">
        <v>0</v>
      </c>
      <c r="D70" s="115">
        <v>0</v>
      </c>
      <c r="E70" s="115">
        <v>0</v>
      </c>
      <c r="F70" s="115">
        <v>-382366.73884000001</v>
      </c>
    </row>
    <row r="71" spans="1:6" ht="16.5" thickTop="1" thickBot="1">
      <c r="A71" s="680" t="s">
        <v>69</v>
      </c>
      <c r="B71" s="114">
        <v>2443066.97009</v>
      </c>
      <c r="C71" s="114">
        <v>1560696.4099600001</v>
      </c>
      <c r="D71" s="114">
        <v>48.02</v>
      </c>
      <c r="E71" s="114">
        <v>0</v>
      </c>
      <c r="F71" s="114">
        <v>4003811.4000499998</v>
      </c>
    </row>
    <row r="72" spans="1:6" ht="15.75" thickTop="1">
      <c r="A72" s="800" t="s">
        <v>18</v>
      </c>
      <c r="B72" s="115">
        <v>11455.563199999999</v>
      </c>
      <c r="C72" s="115">
        <v>0</v>
      </c>
      <c r="D72" s="115">
        <v>0</v>
      </c>
      <c r="E72" s="115">
        <v>0</v>
      </c>
      <c r="F72" s="115">
        <v>11455.563199999999</v>
      </c>
    </row>
    <row r="73" spans="1:6">
      <c r="A73" s="800" t="s">
        <v>19</v>
      </c>
      <c r="B73" s="115">
        <v>560730.48814000003</v>
      </c>
      <c r="C73" s="115">
        <v>100366.12235999999</v>
      </c>
      <c r="D73" s="115">
        <v>0</v>
      </c>
      <c r="E73" s="115">
        <v>0</v>
      </c>
      <c r="F73" s="115">
        <v>661096.61049999995</v>
      </c>
    </row>
    <row r="74" spans="1:6">
      <c r="A74" s="800" t="s">
        <v>20</v>
      </c>
      <c r="B74" s="115">
        <v>0</v>
      </c>
      <c r="C74" s="115">
        <v>326455.27101000003</v>
      </c>
      <c r="D74" s="115">
        <v>0</v>
      </c>
      <c r="E74" s="115">
        <v>0</v>
      </c>
      <c r="F74" s="115">
        <v>326455.27101000003</v>
      </c>
    </row>
    <row r="75" spans="1:6">
      <c r="A75" s="800" t="s">
        <v>21</v>
      </c>
      <c r="B75" s="115">
        <v>688132.28399999999</v>
      </c>
      <c r="C75" s="115">
        <v>683872.6571699999</v>
      </c>
      <c r="D75" s="115">
        <v>0</v>
      </c>
      <c r="E75" s="115">
        <v>0</v>
      </c>
      <c r="F75" s="115">
        <v>1372004.94117</v>
      </c>
    </row>
    <row r="76" spans="1:6">
      <c r="A76" s="800" t="s">
        <v>70</v>
      </c>
      <c r="B76" s="115">
        <v>1050417.97538</v>
      </c>
      <c r="C76" s="115">
        <v>3956.9249100000002</v>
      </c>
      <c r="D76" s="115">
        <v>0</v>
      </c>
      <c r="E76" s="115">
        <v>0</v>
      </c>
      <c r="F76" s="115">
        <v>1054374.90029</v>
      </c>
    </row>
    <row r="77" spans="1:6">
      <c r="A77" s="800" t="s">
        <v>71</v>
      </c>
      <c r="B77" s="115">
        <v>107591.38209</v>
      </c>
      <c r="C77" s="115">
        <v>147933.18700999999</v>
      </c>
      <c r="D77" s="115">
        <v>48.02</v>
      </c>
      <c r="E77" s="115">
        <v>0</v>
      </c>
      <c r="F77" s="115">
        <v>255572.58910000001</v>
      </c>
    </row>
    <row r="78" spans="1:6">
      <c r="A78" s="800" t="s">
        <v>23</v>
      </c>
      <c r="B78" s="115">
        <v>3566.1527599999999</v>
      </c>
      <c r="C78" s="115">
        <v>280928.00563999999</v>
      </c>
      <c r="D78" s="115">
        <v>0</v>
      </c>
      <c r="E78" s="115">
        <v>0</v>
      </c>
      <c r="F78" s="115">
        <v>284494.15840000001</v>
      </c>
    </row>
    <row r="79" spans="1:6">
      <c r="A79" s="800" t="s">
        <v>72</v>
      </c>
      <c r="B79" s="115">
        <v>25984.635259999999</v>
      </c>
      <c r="C79" s="115">
        <v>35558.803690000001</v>
      </c>
      <c r="D79" s="115">
        <v>0</v>
      </c>
      <c r="E79" s="115">
        <v>0</v>
      </c>
      <c r="F79" s="115">
        <v>61543.438950000003</v>
      </c>
    </row>
    <row r="80" spans="1:6" ht="15.75" thickBot="1">
      <c r="A80" s="800" t="s">
        <v>73</v>
      </c>
      <c r="B80" s="115">
        <v>-4811.5107399999997</v>
      </c>
      <c r="C80" s="115">
        <v>-18374.561830000002</v>
      </c>
      <c r="D80" s="115">
        <v>0</v>
      </c>
      <c r="E80" s="115">
        <v>0</v>
      </c>
      <c r="F80" s="115">
        <v>-23186.072570000004</v>
      </c>
    </row>
    <row r="81" spans="1:6" ht="16.5" thickTop="1" thickBot="1">
      <c r="A81" s="680" t="s">
        <v>74</v>
      </c>
      <c r="B81" s="114">
        <v>2643167.28431</v>
      </c>
      <c r="C81" s="114">
        <v>0</v>
      </c>
      <c r="D81" s="114">
        <v>0</v>
      </c>
      <c r="E81" s="114">
        <v>0</v>
      </c>
      <c r="F81" s="114">
        <v>2643167.28431</v>
      </c>
    </row>
    <row r="82" spans="1:6" ht="15.75" thickTop="1">
      <c r="A82" s="800" t="s">
        <v>75</v>
      </c>
      <c r="B82" s="115">
        <v>692519.59727000003</v>
      </c>
      <c r="C82" s="115">
        <v>0</v>
      </c>
      <c r="D82" s="115">
        <v>0</v>
      </c>
      <c r="E82" s="115">
        <v>0</v>
      </c>
      <c r="F82" s="115">
        <v>692519.59727000003</v>
      </c>
    </row>
    <row r="83" spans="1:6">
      <c r="A83" s="800" t="s">
        <v>76</v>
      </c>
      <c r="B83" s="115">
        <v>868278.45397999999</v>
      </c>
      <c r="C83" s="115">
        <v>0</v>
      </c>
      <c r="D83" s="115">
        <v>0</v>
      </c>
      <c r="E83" s="115">
        <v>0</v>
      </c>
      <c r="F83" s="115">
        <v>868278.45397999999</v>
      </c>
    </row>
    <row r="84" spans="1:6">
      <c r="A84" s="800" t="s">
        <v>77</v>
      </c>
      <c r="B84" s="115">
        <v>233814.09431000001</v>
      </c>
      <c r="C84" s="115">
        <v>0</v>
      </c>
      <c r="D84" s="115">
        <v>0</v>
      </c>
      <c r="E84" s="115">
        <v>0</v>
      </c>
      <c r="F84" s="115">
        <v>233814.09431000001</v>
      </c>
    </row>
    <row r="85" spans="1:6">
      <c r="A85" s="800" t="s">
        <v>78</v>
      </c>
      <c r="B85" s="115">
        <v>307880.22678000003</v>
      </c>
      <c r="C85" s="115">
        <v>0</v>
      </c>
      <c r="D85" s="115">
        <v>0</v>
      </c>
      <c r="E85" s="115">
        <v>0</v>
      </c>
      <c r="F85" s="115">
        <v>307880.22678000003</v>
      </c>
    </row>
    <row r="86" spans="1:6">
      <c r="A86" s="800" t="s">
        <v>79</v>
      </c>
      <c r="B86" s="115">
        <v>364379.82257000002</v>
      </c>
      <c r="C86" s="115">
        <v>0</v>
      </c>
      <c r="D86" s="115">
        <v>0</v>
      </c>
      <c r="E86" s="115">
        <v>0</v>
      </c>
      <c r="F86" s="115">
        <v>364379.82257000002</v>
      </c>
    </row>
    <row r="87" spans="1:6">
      <c r="A87" s="800" t="s">
        <v>80</v>
      </c>
      <c r="B87" s="115">
        <v>61864.854899999998</v>
      </c>
      <c r="C87" s="115">
        <v>0</v>
      </c>
      <c r="D87" s="115">
        <v>0</v>
      </c>
      <c r="E87" s="115">
        <v>0</v>
      </c>
      <c r="F87" s="115">
        <v>61864.854899999998</v>
      </c>
    </row>
    <row r="88" spans="1:6">
      <c r="A88" s="800" t="s">
        <v>81</v>
      </c>
      <c r="B88" s="115">
        <v>11071.241410000002</v>
      </c>
      <c r="C88" s="115">
        <v>0</v>
      </c>
      <c r="D88" s="115">
        <v>0</v>
      </c>
      <c r="E88" s="115">
        <v>0</v>
      </c>
      <c r="F88" s="115">
        <v>11071.241410000002</v>
      </c>
    </row>
    <row r="89" spans="1:6">
      <c r="A89" s="800" t="s">
        <v>82</v>
      </c>
      <c r="B89" s="115">
        <v>2.0820000000000002E-2</v>
      </c>
      <c r="C89" s="115">
        <v>0</v>
      </c>
      <c r="D89" s="115">
        <v>0</v>
      </c>
      <c r="E89" s="115">
        <v>0</v>
      </c>
      <c r="F89" s="115">
        <v>2.0820000000000002E-2</v>
      </c>
    </row>
    <row r="90" spans="1:6" ht="15.75" thickBot="1">
      <c r="A90" s="800" t="s">
        <v>83</v>
      </c>
      <c r="B90" s="115">
        <v>103358.97227</v>
      </c>
      <c r="C90" s="115">
        <v>0</v>
      </c>
      <c r="D90" s="115">
        <v>0</v>
      </c>
      <c r="E90" s="115">
        <v>0</v>
      </c>
      <c r="F90" s="115">
        <v>103358.97227</v>
      </c>
    </row>
    <row r="91" spans="1:6" ht="16.5" thickTop="1" thickBot="1">
      <c r="A91" s="680" t="s">
        <v>84</v>
      </c>
      <c r="B91" s="114">
        <v>435421.96037000004</v>
      </c>
      <c r="C91" s="114">
        <v>68973.967399999994</v>
      </c>
      <c r="D91" s="114">
        <v>-7.0000000000000007E-5</v>
      </c>
      <c r="E91" s="114">
        <v>0</v>
      </c>
      <c r="F91" s="114">
        <v>504395.92769999994</v>
      </c>
    </row>
    <row r="92" spans="1:6" ht="15.75" thickTop="1">
      <c r="A92" s="800" t="s">
        <v>85</v>
      </c>
      <c r="B92" s="115">
        <v>72895.266040000002</v>
      </c>
      <c r="C92" s="115">
        <v>0</v>
      </c>
      <c r="D92" s="115">
        <v>0</v>
      </c>
      <c r="E92" s="115">
        <v>0</v>
      </c>
      <c r="F92" s="115">
        <v>72895.266040000002</v>
      </c>
    </row>
    <row r="93" spans="1:6">
      <c r="A93" s="800" t="s">
        <v>86</v>
      </c>
      <c r="B93" s="115">
        <v>126153.4595</v>
      </c>
      <c r="C93" s="115">
        <v>0</v>
      </c>
      <c r="D93" s="115">
        <v>0</v>
      </c>
      <c r="E93" s="115">
        <v>0</v>
      </c>
      <c r="F93" s="115">
        <v>126153.4595</v>
      </c>
    </row>
    <row r="94" spans="1:6">
      <c r="A94" s="800" t="s">
        <v>87</v>
      </c>
      <c r="B94" s="115">
        <v>125959.88154</v>
      </c>
      <c r="C94" s="115">
        <v>56111.180620000006</v>
      </c>
      <c r="D94" s="115">
        <v>-7.0000000000000007E-5</v>
      </c>
      <c r="E94" s="115">
        <v>0</v>
      </c>
      <c r="F94" s="115">
        <v>182071.06209000002</v>
      </c>
    </row>
    <row r="95" spans="1:6">
      <c r="A95" s="800" t="s">
        <v>88</v>
      </c>
      <c r="B95" s="115">
        <v>110881.13134000001</v>
      </c>
      <c r="C95" s="115">
        <v>13254.320249999999</v>
      </c>
      <c r="D95" s="115">
        <v>0</v>
      </c>
      <c r="E95" s="115">
        <v>0</v>
      </c>
      <c r="F95" s="115">
        <v>124135.45159</v>
      </c>
    </row>
    <row r="96" spans="1:6" ht="15.75" thickBot="1">
      <c r="A96" s="800" t="s">
        <v>89</v>
      </c>
      <c r="B96" s="115">
        <v>-467.77805000000001</v>
      </c>
      <c r="C96" s="115">
        <v>-391.53346999999997</v>
      </c>
      <c r="D96" s="115">
        <v>0</v>
      </c>
      <c r="E96" s="115">
        <v>0</v>
      </c>
      <c r="F96" s="115">
        <v>-859.31151999999997</v>
      </c>
    </row>
    <row r="97" spans="1:6" ht="16.5" thickTop="1" thickBot="1">
      <c r="A97" s="681" t="s">
        <v>90</v>
      </c>
      <c r="B97" s="114">
        <v>127212070.91023999</v>
      </c>
      <c r="C97" s="114">
        <v>29017462.208069999</v>
      </c>
      <c r="D97" s="114">
        <v>3411.91815</v>
      </c>
      <c r="E97" s="114">
        <v>51399.280169999991</v>
      </c>
      <c r="F97" s="114">
        <v>156284344.31663001</v>
      </c>
    </row>
    <row r="98" spans="1:6" ht="16.5" thickTop="1" thickBot="1">
      <c r="A98" s="682" t="s">
        <v>91</v>
      </c>
      <c r="B98" s="114">
        <v>110746633.81007001</v>
      </c>
      <c r="C98" s="114">
        <v>24421763.11177</v>
      </c>
      <c r="D98" s="114">
        <v>129.95707000000002</v>
      </c>
      <c r="E98" s="114">
        <v>48411.410069999991</v>
      </c>
      <c r="F98" s="114">
        <v>135216938.28898001</v>
      </c>
    </row>
    <row r="99" spans="1:6" ht="15.75" thickTop="1">
      <c r="A99" s="156" t="s">
        <v>92</v>
      </c>
      <c r="B99" s="115">
        <v>18472809.633239999</v>
      </c>
      <c r="C99" s="115">
        <v>7739481.1317499988</v>
      </c>
      <c r="D99" s="115">
        <v>40.149470000000001</v>
      </c>
      <c r="E99" s="115">
        <v>258.48745000000002</v>
      </c>
      <c r="F99" s="115">
        <v>26212589.401909996</v>
      </c>
    </row>
    <row r="100" spans="1:6">
      <c r="A100" s="156" t="s">
        <v>93</v>
      </c>
      <c r="B100" s="115">
        <v>18100402.191510003</v>
      </c>
      <c r="C100" s="115">
        <v>7567665.6347599998</v>
      </c>
      <c r="D100" s="115">
        <v>40.149470000000001</v>
      </c>
      <c r="E100" s="115">
        <v>212.80131</v>
      </c>
      <c r="F100" s="115">
        <v>25668320.77705</v>
      </c>
    </row>
    <row r="101" spans="1:6">
      <c r="A101" s="156" t="s">
        <v>94</v>
      </c>
      <c r="B101" s="115">
        <v>372407.44173000002</v>
      </c>
      <c r="C101" s="115">
        <v>171815.49698999999</v>
      </c>
      <c r="D101" s="115">
        <v>0</v>
      </c>
      <c r="E101" s="115">
        <v>45.686139999999995</v>
      </c>
      <c r="F101" s="115">
        <v>544268.62485999987</v>
      </c>
    </row>
    <row r="102" spans="1:6">
      <c r="A102" s="156" t="s">
        <v>95</v>
      </c>
      <c r="B102" s="115">
        <v>36222233.022030003</v>
      </c>
      <c r="C102" s="115">
        <v>11167257.255620001</v>
      </c>
      <c r="D102" s="115">
        <v>0</v>
      </c>
      <c r="E102" s="115">
        <v>12736.141389999999</v>
      </c>
      <c r="F102" s="115">
        <v>47402226.419040002</v>
      </c>
    </row>
    <row r="103" spans="1:6">
      <c r="A103" s="156" t="s">
        <v>96</v>
      </c>
      <c r="B103" s="115">
        <v>4384024.6957399994</v>
      </c>
      <c r="C103" s="115">
        <v>1597064.3845300002</v>
      </c>
      <c r="D103" s="115">
        <v>3.7810199999999998</v>
      </c>
      <c r="E103" s="115">
        <v>2861.9799200000002</v>
      </c>
      <c r="F103" s="115">
        <v>5983954.8412100002</v>
      </c>
    </row>
    <row r="104" spans="1:6">
      <c r="A104" s="711" t="s">
        <v>97</v>
      </c>
      <c r="B104" s="115">
        <v>219185.82260999997</v>
      </c>
      <c r="C104" s="115">
        <v>343363.61328000005</v>
      </c>
      <c r="D104" s="115">
        <v>3.7810199999999998</v>
      </c>
      <c r="E104" s="115">
        <v>2753.7813900000001</v>
      </c>
      <c r="F104" s="115">
        <v>565306.99830000009</v>
      </c>
    </row>
    <row r="105" spans="1:6">
      <c r="A105" s="711" t="s">
        <v>98</v>
      </c>
      <c r="B105" s="115">
        <v>29458.011709999999</v>
      </c>
      <c r="C105" s="115">
        <v>42412.929430000004</v>
      </c>
      <c r="D105" s="115">
        <v>1.0000000000000001E-5</v>
      </c>
      <c r="E105" s="115">
        <v>108.19856</v>
      </c>
      <c r="F105" s="115">
        <v>71979.139709999989</v>
      </c>
    </row>
    <row r="106" spans="1:6">
      <c r="A106" s="103" t="s">
        <v>99</v>
      </c>
      <c r="B106" s="115">
        <v>69276.356070000009</v>
      </c>
      <c r="C106" s="115">
        <v>44018.438419999999</v>
      </c>
      <c r="D106" s="115">
        <v>-1.0000000000000001E-5</v>
      </c>
      <c r="E106" s="115">
        <v>-2.9999999999999997E-5</v>
      </c>
      <c r="F106" s="115">
        <v>113294.79445</v>
      </c>
    </row>
    <row r="107" spans="1:6">
      <c r="A107" s="103" t="s">
        <v>100</v>
      </c>
      <c r="B107" s="115">
        <v>263538.90840000001</v>
      </c>
      <c r="C107" s="115">
        <v>103129.08862000001</v>
      </c>
      <c r="D107" s="115">
        <v>0</v>
      </c>
      <c r="E107" s="115">
        <v>0</v>
      </c>
      <c r="F107" s="115">
        <v>366667.99702000001</v>
      </c>
    </row>
    <row r="108" spans="1:6">
      <c r="A108" s="103" t="s">
        <v>101</v>
      </c>
      <c r="B108" s="115">
        <v>489600.97806999995</v>
      </c>
      <c r="C108" s="115">
        <v>234906.53808</v>
      </c>
      <c r="D108" s="115">
        <v>0</v>
      </c>
      <c r="E108" s="115">
        <v>0</v>
      </c>
      <c r="F108" s="115">
        <v>724507.51615000004</v>
      </c>
    </row>
    <row r="109" spans="1:6">
      <c r="A109" s="103" t="s">
        <v>102</v>
      </c>
      <c r="B109" s="115">
        <v>865485.00401000003</v>
      </c>
      <c r="C109" s="115">
        <v>230254.31618999998</v>
      </c>
      <c r="D109" s="115">
        <v>0</v>
      </c>
      <c r="E109" s="115">
        <v>0</v>
      </c>
      <c r="F109" s="115">
        <v>1095739.3202</v>
      </c>
    </row>
    <row r="110" spans="1:6">
      <c r="A110" s="103" t="s">
        <v>103</v>
      </c>
      <c r="B110" s="115">
        <v>307739.01552000002</v>
      </c>
      <c r="C110" s="115">
        <v>168853.26860000001</v>
      </c>
      <c r="D110" s="115">
        <v>0</v>
      </c>
      <c r="E110" s="115">
        <v>0</v>
      </c>
      <c r="F110" s="115">
        <v>476592.28411999997</v>
      </c>
    </row>
    <row r="111" spans="1:6">
      <c r="A111" s="103" t="s">
        <v>104</v>
      </c>
      <c r="B111" s="115">
        <v>2139740.5993499998</v>
      </c>
      <c r="C111" s="115">
        <v>430126.19191000005</v>
      </c>
      <c r="D111" s="115">
        <v>0</v>
      </c>
      <c r="E111" s="115">
        <v>0</v>
      </c>
      <c r="F111" s="115">
        <v>2569866.7912600003</v>
      </c>
    </row>
    <row r="112" spans="1:6">
      <c r="A112" s="104" t="s">
        <v>105</v>
      </c>
      <c r="B112" s="115">
        <v>2887796.84057</v>
      </c>
      <c r="C112" s="115">
        <v>1135149.1971</v>
      </c>
      <c r="D112" s="115">
        <v>86.026579999999996</v>
      </c>
      <c r="E112" s="115">
        <v>32423.730889999999</v>
      </c>
      <c r="F112" s="115">
        <v>4055455.7951399996</v>
      </c>
    </row>
    <row r="113" spans="1:6">
      <c r="A113" s="104" t="s">
        <v>106</v>
      </c>
      <c r="B113" s="115">
        <v>45453307.819590002</v>
      </c>
      <c r="C113" s="115">
        <v>2618182.9909699997</v>
      </c>
      <c r="D113" s="115">
        <v>0</v>
      </c>
      <c r="E113" s="115">
        <v>130.71036999999998</v>
      </c>
      <c r="F113" s="115">
        <v>48071621.52093</v>
      </c>
    </row>
    <row r="114" spans="1:6" ht="15.75" thickBot="1">
      <c r="A114" s="156" t="s">
        <v>107</v>
      </c>
      <c r="B114" s="115">
        <v>3326461.7988999998</v>
      </c>
      <c r="C114" s="115">
        <v>164628.15180000002</v>
      </c>
      <c r="D114" s="115">
        <v>0</v>
      </c>
      <c r="E114" s="115">
        <v>0.36005000000000004</v>
      </c>
      <c r="F114" s="115">
        <v>3491090.3107499997</v>
      </c>
    </row>
    <row r="115" spans="1:6" ht="16.5" thickTop="1" thickBot="1">
      <c r="A115" s="683" t="s">
        <v>108</v>
      </c>
      <c r="B115" s="114">
        <v>264883.92502999998</v>
      </c>
      <c r="C115" s="114">
        <v>2916.2001099999998</v>
      </c>
      <c r="D115" s="114">
        <v>0</v>
      </c>
      <c r="E115" s="114">
        <v>0</v>
      </c>
      <c r="F115" s="114">
        <v>267800.12514000002</v>
      </c>
    </row>
    <row r="116" spans="1:6" ht="16.5" thickTop="1" thickBot="1">
      <c r="A116" s="682" t="s">
        <v>109</v>
      </c>
      <c r="B116" s="114">
        <v>5280412.5122499997</v>
      </c>
      <c r="C116" s="114">
        <v>308823.43105000001</v>
      </c>
      <c r="D116" s="114">
        <v>29.003810000000001</v>
      </c>
      <c r="E116" s="114">
        <v>0</v>
      </c>
      <c r="F116" s="114">
        <v>5589264.9471100001</v>
      </c>
    </row>
    <row r="117" spans="1:6" ht="15.75" thickTop="1">
      <c r="A117" s="156" t="s">
        <v>110</v>
      </c>
      <c r="B117" s="115">
        <v>2115957.0171600003</v>
      </c>
      <c r="C117" s="115">
        <v>276742.43122000003</v>
      </c>
      <c r="D117" s="115">
        <v>29.003810000000001</v>
      </c>
      <c r="E117" s="115">
        <v>0</v>
      </c>
      <c r="F117" s="115">
        <v>2392728.4521900001</v>
      </c>
    </row>
    <row r="118" spans="1:6">
      <c r="A118" s="156" t="s">
        <v>111</v>
      </c>
      <c r="B118" s="115">
        <v>2396621.7724100002</v>
      </c>
      <c r="C118" s="115">
        <v>7552.99478</v>
      </c>
      <c r="D118" s="115">
        <v>0</v>
      </c>
      <c r="E118" s="115">
        <v>0</v>
      </c>
      <c r="F118" s="115">
        <v>2404174.76719</v>
      </c>
    </row>
    <row r="119" spans="1:6">
      <c r="A119" s="156" t="s">
        <v>112</v>
      </c>
      <c r="B119" s="115">
        <v>30484.363839999998</v>
      </c>
      <c r="C119" s="115">
        <v>1474.46407</v>
      </c>
      <c r="D119" s="115">
        <v>0</v>
      </c>
      <c r="E119" s="115">
        <v>0</v>
      </c>
      <c r="F119" s="115">
        <v>31958.82791</v>
      </c>
    </row>
    <row r="120" spans="1:6">
      <c r="A120" s="156" t="s">
        <v>113</v>
      </c>
      <c r="B120" s="115">
        <v>104743.42074</v>
      </c>
      <c r="C120" s="115">
        <v>17.438119999999998</v>
      </c>
      <c r="D120" s="115">
        <v>0</v>
      </c>
      <c r="E120" s="115">
        <v>0</v>
      </c>
      <c r="F120" s="115">
        <v>104760.85886000001</v>
      </c>
    </row>
    <row r="121" spans="1:6">
      <c r="A121" s="156" t="s">
        <v>114</v>
      </c>
      <c r="B121" s="115">
        <v>623990.08123000001</v>
      </c>
      <c r="C121" s="115">
        <v>23028.407749999998</v>
      </c>
      <c r="D121" s="115">
        <v>0</v>
      </c>
      <c r="E121" s="115">
        <v>0</v>
      </c>
      <c r="F121" s="115">
        <v>647018.48898000002</v>
      </c>
    </row>
    <row r="122" spans="1:6" ht="15.75" thickBot="1">
      <c r="A122" s="156" t="s">
        <v>115</v>
      </c>
      <c r="B122" s="115">
        <v>8615.8568699999996</v>
      </c>
      <c r="C122" s="115">
        <v>7.6951099999999997</v>
      </c>
      <c r="D122" s="115">
        <v>0</v>
      </c>
      <c r="E122" s="115">
        <v>0</v>
      </c>
      <c r="F122" s="115">
        <v>8623.5519800000002</v>
      </c>
    </row>
    <row r="123" spans="1:6" ht="16.5" thickTop="1" thickBot="1">
      <c r="A123" s="682" t="s">
        <v>116</v>
      </c>
      <c r="B123" s="114">
        <v>4280892.4048100002</v>
      </c>
      <c r="C123" s="114">
        <v>2022409.1291099999</v>
      </c>
      <c r="D123" s="114">
        <v>3243.7405899999999</v>
      </c>
      <c r="E123" s="114">
        <v>1061.6509799999999</v>
      </c>
      <c r="F123" s="114">
        <v>6307606.9254900003</v>
      </c>
    </row>
    <row r="124" spans="1:6" ht="15.75" thickTop="1">
      <c r="A124" s="156" t="s">
        <v>117</v>
      </c>
      <c r="B124" s="115">
        <v>777204.49312999996</v>
      </c>
      <c r="C124" s="115">
        <v>255950.47871999998</v>
      </c>
      <c r="D124" s="115">
        <v>0</v>
      </c>
      <c r="E124" s="115">
        <v>0</v>
      </c>
      <c r="F124" s="115">
        <v>1033154.97185</v>
      </c>
    </row>
    <row r="125" spans="1:6">
      <c r="A125" s="156" t="s">
        <v>118</v>
      </c>
      <c r="B125" s="115">
        <v>205.8</v>
      </c>
      <c r="C125" s="115">
        <v>8933.9317300000002</v>
      </c>
      <c r="D125" s="115">
        <v>0</v>
      </c>
      <c r="E125" s="115">
        <v>0</v>
      </c>
      <c r="F125" s="115">
        <v>9139.7317299999995</v>
      </c>
    </row>
    <row r="126" spans="1:6">
      <c r="A126" s="156" t="s">
        <v>119</v>
      </c>
      <c r="B126" s="115">
        <v>0</v>
      </c>
      <c r="C126" s="115">
        <v>2339.6592500000002</v>
      </c>
      <c r="D126" s="115">
        <v>0</v>
      </c>
      <c r="E126" s="115">
        <v>1061.6509799999999</v>
      </c>
      <c r="F126" s="115">
        <v>3401.31023</v>
      </c>
    </row>
    <row r="127" spans="1:6">
      <c r="A127" s="156" t="s">
        <v>120</v>
      </c>
      <c r="B127" s="115">
        <v>986593.9100899999</v>
      </c>
      <c r="C127" s="115">
        <v>28005.39731</v>
      </c>
      <c r="D127" s="115">
        <v>208.95726000000002</v>
      </c>
      <c r="E127" s="115">
        <v>0</v>
      </c>
      <c r="F127" s="115">
        <v>1014808.26466</v>
      </c>
    </row>
    <row r="128" spans="1:6">
      <c r="A128" s="156" t="s">
        <v>121</v>
      </c>
      <c r="B128" s="115">
        <v>2399535.50343</v>
      </c>
      <c r="C128" s="115">
        <v>352597.27029999997</v>
      </c>
      <c r="D128" s="115">
        <v>0</v>
      </c>
      <c r="E128" s="115">
        <v>0</v>
      </c>
      <c r="F128" s="115">
        <v>2752132.77373</v>
      </c>
    </row>
    <row r="129" spans="1:6">
      <c r="A129" s="156" t="s">
        <v>122</v>
      </c>
      <c r="B129" s="115">
        <v>0</v>
      </c>
      <c r="C129" s="115">
        <v>0</v>
      </c>
      <c r="D129" s="115">
        <v>0</v>
      </c>
      <c r="E129" s="115">
        <v>0</v>
      </c>
      <c r="F129" s="115">
        <v>0</v>
      </c>
    </row>
    <row r="130" spans="1:6">
      <c r="A130" s="156" t="s">
        <v>123</v>
      </c>
      <c r="B130" s="115">
        <v>25764.60037</v>
      </c>
      <c r="C130" s="115">
        <v>1360441.1885499998</v>
      </c>
      <c r="D130" s="115">
        <v>2856.3581600000002</v>
      </c>
      <c r="E130" s="115">
        <v>0</v>
      </c>
      <c r="F130" s="115">
        <v>1389062.14708</v>
      </c>
    </row>
    <row r="131" spans="1:6" ht="15.75" thickBot="1">
      <c r="A131" s="156" t="s">
        <v>124</v>
      </c>
      <c r="B131" s="115">
        <v>91588.09779</v>
      </c>
      <c r="C131" s="115">
        <v>14141.203249999999</v>
      </c>
      <c r="D131" s="115">
        <v>178.42516999999998</v>
      </c>
      <c r="E131" s="115">
        <v>0</v>
      </c>
      <c r="F131" s="115">
        <v>105907.72621000001</v>
      </c>
    </row>
    <row r="132" spans="1:6" ht="16.5" thickTop="1" thickBot="1">
      <c r="A132" s="682" t="s">
        <v>125</v>
      </c>
      <c r="B132" s="114">
        <v>2741294.5341300005</v>
      </c>
      <c r="C132" s="114">
        <v>305701.57700000005</v>
      </c>
      <c r="D132" s="114">
        <v>1.6785099999999999</v>
      </c>
      <c r="E132" s="114">
        <v>46.198550000000004</v>
      </c>
      <c r="F132" s="114">
        <v>3047043.9881900004</v>
      </c>
    </row>
    <row r="133" spans="1:6" ht="15.75" thickTop="1">
      <c r="A133" s="156" t="s">
        <v>58</v>
      </c>
      <c r="B133" s="115">
        <v>46822.773309999997</v>
      </c>
      <c r="C133" s="115">
        <v>14426.39479</v>
      </c>
      <c r="D133" s="115">
        <v>0</v>
      </c>
      <c r="E133" s="115">
        <v>0.22753000000000001</v>
      </c>
      <c r="F133" s="115">
        <v>61249.395629999999</v>
      </c>
    </row>
    <row r="134" spans="1:6">
      <c r="A134" s="156" t="s">
        <v>60</v>
      </c>
      <c r="B134" s="115">
        <v>742992.68876000005</v>
      </c>
      <c r="C134" s="115">
        <v>159165.98517</v>
      </c>
      <c r="D134" s="115">
        <v>1.66815</v>
      </c>
      <c r="E134" s="115">
        <v>45.644580000000012</v>
      </c>
      <c r="F134" s="115">
        <v>902205.98665999994</v>
      </c>
    </row>
    <row r="135" spans="1:6">
      <c r="A135" s="156" t="s">
        <v>126</v>
      </c>
      <c r="B135" s="115">
        <v>1818392.37735</v>
      </c>
      <c r="C135" s="115">
        <v>110617.46272000001</v>
      </c>
      <c r="D135" s="115">
        <v>0</v>
      </c>
      <c r="E135" s="115">
        <v>0</v>
      </c>
      <c r="F135" s="115">
        <v>1929009.8400699999</v>
      </c>
    </row>
    <row r="136" spans="1:6">
      <c r="A136" s="156" t="s">
        <v>87</v>
      </c>
      <c r="B136" s="115">
        <v>133086.69471000001</v>
      </c>
      <c r="C136" s="115">
        <v>21491.73432</v>
      </c>
      <c r="D136" s="115">
        <v>1.0359999999999999E-2</v>
      </c>
      <c r="E136" s="115">
        <v>0.32644000000000001</v>
      </c>
      <c r="F136" s="115">
        <v>154578.76582999999</v>
      </c>
    </row>
    <row r="137" spans="1:6" ht="15.75" thickBot="1">
      <c r="A137" s="156" t="s">
        <v>127</v>
      </c>
      <c r="B137" s="115">
        <v>0</v>
      </c>
      <c r="C137" s="115">
        <v>0</v>
      </c>
      <c r="D137" s="115">
        <v>0</v>
      </c>
      <c r="E137" s="115">
        <v>0</v>
      </c>
      <c r="F137" s="115">
        <v>0</v>
      </c>
    </row>
    <row r="138" spans="1:6" ht="16.5" thickTop="1" thickBot="1">
      <c r="A138" s="682" t="s">
        <v>128</v>
      </c>
      <c r="B138" s="114">
        <v>1522325.4160700003</v>
      </c>
      <c r="C138" s="114">
        <v>612607.24121000001</v>
      </c>
      <c r="D138" s="114">
        <v>7.5381700000000009</v>
      </c>
      <c r="E138" s="114">
        <v>1880.0205700000001</v>
      </c>
      <c r="F138" s="114">
        <v>2136820.2160199997</v>
      </c>
    </row>
    <row r="139" spans="1:6" ht="15.75" thickTop="1">
      <c r="A139" s="156" t="s">
        <v>129</v>
      </c>
      <c r="B139" s="115">
        <v>39221.345159999997</v>
      </c>
      <c r="C139" s="115">
        <v>39482.597060000007</v>
      </c>
      <c r="D139" s="115">
        <v>0</v>
      </c>
      <c r="E139" s="115">
        <v>206.43222</v>
      </c>
      <c r="F139" s="115">
        <v>78910.37444</v>
      </c>
    </row>
    <row r="140" spans="1:6">
      <c r="A140" s="156" t="s">
        <v>130</v>
      </c>
      <c r="B140" s="115">
        <v>0</v>
      </c>
      <c r="C140" s="115">
        <v>0</v>
      </c>
      <c r="D140" s="115">
        <v>0</v>
      </c>
      <c r="E140" s="115">
        <v>0</v>
      </c>
      <c r="F140" s="115">
        <v>0</v>
      </c>
    </row>
    <row r="141" spans="1:6">
      <c r="A141" s="156" t="s">
        <v>131</v>
      </c>
      <c r="B141" s="115">
        <v>791403.38653000002</v>
      </c>
      <c r="C141" s="115">
        <v>287498.78428000002</v>
      </c>
      <c r="D141" s="115">
        <v>0.12921000000000002</v>
      </c>
      <c r="E141" s="115">
        <v>483.90745000000004</v>
      </c>
      <c r="F141" s="115">
        <v>1079386.20747</v>
      </c>
    </row>
    <row r="142" spans="1:6">
      <c r="A142" s="156" t="s">
        <v>132</v>
      </c>
      <c r="B142" s="115">
        <v>635294.51911999995</v>
      </c>
      <c r="C142" s="115">
        <v>212233.03459</v>
      </c>
      <c r="D142" s="115">
        <v>7.4089600000000004</v>
      </c>
      <c r="E142" s="115">
        <v>1189.6809000000001</v>
      </c>
      <c r="F142" s="115">
        <v>848724.64356999996</v>
      </c>
    </row>
    <row r="143" spans="1:6" ht="15.75" thickBot="1">
      <c r="A143" s="156" t="s">
        <v>133</v>
      </c>
      <c r="B143" s="115">
        <v>56406.165260000002</v>
      </c>
      <c r="C143" s="115">
        <v>73392.825280000005</v>
      </c>
      <c r="D143" s="115">
        <v>0</v>
      </c>
      <c r="E143" s="115">
        <v>0</v>
      </c>
      <c r="F143" s="115">
        <v>129798.99053999998</v>
      </c>
    </row>
    <row r="144" spans="1:6" ht="16.5" thickTop="1" thickBot="1">
      <c r="A144" s="682" t="s">
        <v>134</v>
      </c>
      <c r="B144" s="114">
        <v>1435493.8890199999</v>
      </c>
      <c r="C144" s="114">
        <v>632500.89277000003</v>
      </c>
      <c r="D144" s="114">
        <v>0</v>
      </c>
      <c r="E144" s="114">
        <v>0</v>
      </c>
      <c r="F144" s="114">
        <v>2067994.7817899999</v>
      </c>
    </row>
    <row r="145" spans="1:6" ht="15.75" thickTop="1">
      <c r="A145" s="156" t="s">
        <v>135</v>
      </c>
      <c r="B145" s="115">
        <v>1423000</v>
      </c>
      <c r="C145" s="115">
        <v>629062</v>
      </c>
      <c r="D145" s="115">
        <v>0</v>
      </c>
      <c r="E145" s="115">
        <v>0</v>
      </c>
      <c r="F145" s="115">
        <v>2052062</v>
      </c>
    </row>
    <row r="146" spans="1:6">
      <c r="A146" s="156" t="s">
        <v>136</v>
      </c>
      <c r="B146" s="115">
        <v>0</v>
      </c>
      <c r="C146" s="115">
        <v>0</v>
      </c>
      <c r="D146" s="115">
        <v>0</v>
      </c>
      <c r="E146" s="115">
        <v>0</v>
      </c>
      <c r="F146" s="115">
        <v>0</v>
      </c>
    </row>
    <row r="147" spans="1:6">
      <c r="A147" s="156" t="s">
        <v>137</v>
      </c>
      <c r="B147" s="115">
        <v>0</v>
      </c>
      <c r="C147" s="115">
        <v>0</v>
      </c>
      <c r="D147" s="115">
        <v>0</v>
      </c>
      <c r="E147" s="115">
        <v>0</v>
      </c>
      <c r="F147" s="115">
        <v>0</v>
      </c>
    </row>
    <row r="148" spans="1:6" ht="15.75" thickBot="1">
      <c r="A148" s="156" t="s">
        <v>138</v>
      </c>
      <c r="B148" s="115">
        <v>12493.889019999999</v>
      </c>
      <c r="C148" s="115">
        <v>3438.8927699999999</v>
      </c>
      <c r="D148" s="115">
        <v>0</v>
      </c>
      <c r="E148" s="115">
        <v>0</v>
      </c>
      <c r="F148" s="115">
        <v>15932.781790000001</v>
      </c>
    </row>
    <row r="149" spans="1:6" ht="16.5" thickTop="1" thickBot="1">
      <c r="A149" s="682" t="s">
        <v>139</v>
      </c>
      <c r="B149" s="114">
        <v>940134.41885999998</v>
      </c>
      <c r="C149" s="114">
        <v>710740.62505000003</v>
      </c>
      <c r="D149" s="114">
        <v>0</v>
      </c>
      <c r="E149" s="114">
        <v>0</v>
      </c>
      <c r="F149" s="114">
        <v>1650875.04391</v>
      </c>
    </row>
    <row r="150" spans="1:6" ht="15.75" thickTop="1">
      <c r="A150" s="156" t="s">
        <v>140</v>
      </c>
      <c r="B150" s="115">
        <v>1E-3</v>
      </c>
      <c r="C150" s="115">
        <v>551737.14943000011</v>
      </c>
      <c r="D150" s="115">
        <v>0</v>
      </c>
      <c r="E150" s="115">
        <v>0</v>
      </c>
      <c r="F150" s="115">
        <v>551737.15043000004</v>
      </c>
    </row>
    <row r="151" spans="1:6">
      <c r="A151" s="156" t="s">
        <v>141</v>
      </c>
      <c r="B151" s="115">
        <v>1E-3</v>
      </c>
      <c r="C151" s="115">
        <v>0</v>
      </c>
      <c r="D151" s="115">
        <v>0</v>
      </c>
      <c r="E151" s="115">
        <v>0</v>
      </c>
      <c r="F151" s="115">
        <v>1E-3</v>
      </c>
    </row>
    <row r="152" spans="1:6">
      <c r="A152" s="156" t="s">
        <v>142</v>
      </c>
      <c r="B152" s="115">
        <v>0</v>
      </c>
      <c r="C152" s="115">
        <v>2677.6150500000003</v>
      </c>
      <c r="D152" s="115">
        <v>0</v>
      </c>
      <c r="E152" s="115">
        <v>0</v>
      </c>
      <c r="F152" s="115">
        <v>2677.6150500000003</v>
      </c>
    </row>
    <row r="153" spans="1:6">
      <c r="A153" s="156" t="s">
        <v>143</v>
      </c>
      <c r="B153" s="115">
        <v>0</v>
      </c>
      <c r="C153" s="115">
        <v>377528.66437999997</v>
      </c>
      <c r="D153" s="115">
        <v>0</v>
      </c>
      <c r="E153" s="115">
        <v>0</v>
      </c>
      <c r="F153" s="115">
        <v>377528.66437999997</v>
      </c>
    </row>
    <row r="154" spans="1:6">
      <c r="A154" s="156" t="s">
        <v>144</v>
      </c>
      <c r="B154" s="115">
        <v>0</v>
      </c>
      <c r="C154" s="115">
        <v>0</v>
      </c>
      <c r="D154" s="115">
        <v>0</v>
      </c>
      <c r="E154" s="115">
        <v>0</v>
      </c>
      <c r="F154" s="115">
        <v>0</v>
      </c>
    </row>
    <row r="155" spans="1:6">
      <c r="A155" s="156" t="s">
        <v>145</v>
      </c>
      <c r="B155" s="115">
        <v>0</v>
      </c>
      <c r="C155" s="115">
        <v>171530.87</v>
      </c>
      <c r="D155" s="115">
        <v>0</v>
      </c>
      <c r="E155" s="115">
        <v>0</v>
      </c>
      <c r="F155" s="115">
        <v>171530.87</v>
      </c>
    </row>
    <row r="156" spans="1:6">
      <c r="A156" s="156" t="s">
        <v>146</v>
      </c>
      <c r="B156" s="115">
        <v>929050</v>
      </c>
      <c r="C156" s="115">
        <v>144219.70080000002</v>
      </c>
      <c r="D156" s="115">
        <v>0</v>
      </c>
      <c r="E156" s="115">
        <v>0</v>
      </c>
      <c r="F156" s="115">
        <v>1073269.7008</v>
      </c>
    </row>
    <row r="157" spans="1:6" ht="15.75" thickBot="1">
      <c r="A157" s="156" t="s">
        <v>147</v>
      </c>
      <c r="B157" s="115">
        <v>11084.41786</v>
      </c>
      <c r="C157" s="115">
        <v>14783.774820000001</v>
      </c>
      <c r="D157" s="115">
        <v>0</v>
      </c>
      <c r="E157" s="115">
        <v>0</v>
      </c>
      <c r="F157" s="115">
        <v>25868.192680000004</v>
      </c>
    </row>
    <row r="158" spans="1:6" ht="16.5" thickTop="1" thickBot="1">
      <c r="A158" s="684" t="s">
        <v>148</v>
      </c>
      <c r="B158" s="114">
        <v>14206626.293320002</v>
      </c>
      <c r="C158" s="114">
        <v>0</v>
      </c>
      <c r="D158" s="114">
        <v>0</v>
      </c>
      <c r="E158" s="114">
        <v>0</v>
      </c>
      <c r="F158" s="114">
        <v>14206626.293320002</v>
      </c>
    </row>
    <row r="159" spans="1:6" ht="15.75" thickTop="1">
      <c r="A159" s="713" t="s">
        <v>149</v>
      </c>
      <c r="B159" s="115">
        <v>8423048.4835700002</v>
      </c>
      <c r="C159" s="115">
        <v>0</v>
      </c>
      <c r="D159" s="115">
        <v>0</v>
      </c>
      <c r="E159" s="115">
        <v>0</v>
      </c>
      <c r="F159" s="115">
        <v>8423048.4835700002</v>
      </c>
    </row>
    <row r="160" spans="1:6">
      <c r="A160" s="156" t="s">
        <v>150</v>
      </c>
      <c r="B160" s="115">
        <v>8423048.4835700002</v>
      </c>
      <c r="C160" s="115">
        <v>0</v>
      </c>
      <c r="D160" s="115">
        <v>0</v>
      </c>
      <c r="E160" s="115">
        <v>0</v>
      </c>
      <c r="F160" s="115">
        <v>8423048.4835700002</v>
      </c>
    </row>
    <row r="161" spans="1:6">
      <c r="A161" s="156" t="s">
        <v>151</v>
      </c>
      <c r="B161" s="115">
        <v>0</v>
      </c>
      <c r="C161" s="115">
        <v>0</v>
      </c>
      <c r="D161" s="115">
        <v>0</v>
      </c>
      <c r="E161" s="115">
        <v>0</v>
      </c>
      <c r="F161" s="115">
        <v>0</v>
      </c>
    </row>
    <row r="162" spans="1:6">
      <c r="A162" s="156" t="s">
        <v>152</v>
      </c>
      <c r="B162" s="115">
        <v>0</v>
      </c>
      <c r="C162" s="115">
        <v>0</v>
      </c>
      <c r="D162" s="115">
        <v>0</v>
      </c>
      <c r="E162" s="115">
        <v>0</v>
      </c>
      <c r="F162" s="115">
        <v>0</v>
      </c>
    </row>
    <row r="163" spans="1:6">
      <c r="A163" s="713" t="s">
        <v>153</v>
      </c>
      <c r="B163" s="115">
        <v>623606.47229999991</v>
      </c>
      <c r="C163" s="115">
        <v>0</v>
      </c>
      <c r="D163" s="115">
        <v>0</v>
      </c>
      <c r="E163" s="115">
        <v>0</v>
      </c>
      <c r="F163" s="115">
        <v>623606.47229999991</v>
      </c>
    </row>
    <row r="164" spans="1:6">
      <c r="A164" s="156" t="s">
        <v>154</v>
      </c>
      <c r="B164" s="115">
        <v>1940.27009</v>
      </c>
      <c r="C164" s="115">
        <v>0</v>
      </c>
      <c r="D164" s="115">
        <v>0</v>
      </c>
      <c r="E164" s="115">
        <v>0</v>
      </c>
      <c r="F164" s="115">
        <v>1940.27009</v>
      </c>
    </row>
    <row r="165" spans="1:6">
      <c r="A165" s="156" t="s">
        <v>155</v>
      </c>
      <c r="B165" s="115">
        <v>561574.15085000009</v>
      </c>
      <c r="C165" s="115">
        <v>0</v>
      </c>
      <c r="D165" s="115">
        <v>0</v>
      </c>
      <c r="E165" s="115">
        <v>0</v>
      </c>
      <c r="F165" s="115">
        <v>561574.15085000009</v>
      </c>
    </row>
    <row r="166" spans="1:6">
      <c r="A166" s="156" t="s">
        <v>156</v>
      </c>
      <c r="B166" s="115">
        <v>60092.051359999998</v>
      </c>
      <c r="C166" s="115">
        <v>0</v>
      </c>
      <c r="D166" s="115">
        <v>0</v>
      </c>
      <c r="E166" s="115">
        <v>0</v>
      </c>
      <c r="F166" s="115">
        <v>60092.051359999998</v>
      </c>
    </row>
    <row r="167" spans="1:6">
      <c r="A167" s="713" t="s">
        <v>157</v>
      </c>
      <c r="B167" s="115">
        <v>0</v>
      </c>
      <c r="C167" s="115">
        <v>0</v>
      </c>
      <c r="D167" s="115">
        <v>0</v>
      </c>
      <c r="E167" s="115">
        <v>0</v>
      </c>
      <c r="F167" s="115">
        <v>0</v>
      </c>
    </row>
    <row r="168" spans="1:6">
      <c r="A168" s="156" t="s">
        <v>158</v>
      </c>
      <c r="B168" s="115">
        <v>0</v>
      </c>
      <c r="C168" s="115">
        <v>0</v>
      </c>
      <c r="D168" s="115">
        <v>0</v>
      </c>
      <c r="E168" s="115">
        <v>0</v>
      </c>
      <c r="F168" s="115">
        <v>0</v>
      </c>
    </row>
    <row r="169" spans="1:6">
      <c r="A169" s="156" t="s">
        <v>159</v>
      </c>
      <c r="B169" s="115">
        <v>0</v>
      </c>
      <c r="C169" s="115">
        <v>0</v>
      </c>
      <c r="D169" s="115">
        <v>0</v>
      </c>
      <c r="E169" s="115">
        <v>0</v>
      </c>
      <c r="F169" s="115">
        <v>0</v>
      </c>
    </row>
    <row r="170" spans="1:6">
      <c r="A170" s="156" t="s">
        <v>160</v>
      </c>
      <c r="B170" s="115">
        <v>0</v>
      </c>
      <c r="C170" s="115">
        <v>0</v>
      </c>
      <c r="D170" s="115">
        <v>0</v>
      </c>
      <c r="E170" s="115">
        <v>0</v>
      </c>
      <c r="F170" s="115">
        <v>0</v>
      </c>
    </row>
    <row r="171" spans="1:6">
      <c r="A171" s="713" t="s">
        <v>161</v>
      </c>
      <c r="B171" s="115">
        <v>3740411.1487400001</v>
      </c>
      <c r="C171" s="115">
        <v>0</v>
      </c>
      <c r="D171" s="115">
        <v>0</v>
      </c>
      <c r="E171" s="115">
        <v>0</v>
      </c>
      <c r="F171" s="115">
        <v>3740411.1487400001</v>
      </c>
    </row>
    <row r="172" spans="1:6">
      <c r="A172" s="156" t="s">
        <v>162</v>
      </c>
      <c r="B172" s="115">
        <v>1580467.7369899999</v>
      </c>
      <c r="C172" s="115">
        <v>0</v>
      </c>
      <c r="D172" s="115">
        <v>0</v>
      </c>
      <c r="E172" s="115">
        <v>0</v>
      </c>
      <c r="F172" s="115">
        <v>1580467.7369899999</v>
      </c>
    </row>
    <row r="173" spans="1:6">
      <c r="A173" s="156" t="s">
        <v>163</v>
      </c>
      <c r="B173" s="115">
        <v>552555.53821000003</v>
      </c>
      <c r="C173" s="115">
        <v>0</v>
      </c>
      <c r="D173" s="115">
        <v>0</v>
      </c>
      <c r="E173" s="115">
        <v>0</v>
      </c>
      <c r="F173" s="115">
        <v>552555.53821000003</v>
      </c>
    </row>
    <row r="174" spans="1:6">
      <c r="A174" s="156" t="s">
        <v>164</v>
      </c>
      <c r="B174" s="115">
        <v>1607387.8735399998</v>
      </c>
      <c r="C174" s="115">
        <v>0</v>
      </c>
      <c r="D174" s="115">
        <v>0</v>
      </c>
      <c r="E174" s="115">
        <v>0</v>
      </c>
      <c r="F174" s="115">
        <v>1607387.8735399998</v>
      </c>
    </row>
    <row r="175" spans="1:6">
      <c r="A175" s="713" t="s">
        <v>165</v>
      </c>
      <c r="B175" s="115">
        <v>1419560.1887099999</v>
      </c>
      <c r="C175" s="115">
        <v>0</v>
      </c>
      <c r="D175" s="115">
        <v>0</v>
      </c>
      <c r="E175" s="115">
        <v>0</v>
      </c>
      <c r="F175" s="115">
        <v>1419560.1887099999</v>
      </c>
    </row>
    <row r="176" spans="1:6">
      <c r="A176" s="156" t="s">
        <v>166</v>
      </c>
      <c r="B176" s="115">
        <v>11305.922700000001</v>
      </c>
      <c r="C176" s="115">
        <v>0</v>
      </c>
      <c r="D176" s="115">
        <v>0</v>
      </c>
      <c r="E176" s="115">
        <v>0</v>
      </c>
      <c r="F176" s="115">
        <v>11305.922700000001</v>
      </c>
    </row>
    <row r="177" spans="1:6" ht="15.75" thickBot="1">
      <c r="A177" s="156" t="s">
        <v>167</v>
      </c>
      <c r="B177" s="115">
        <v>1408254.2660100001</v>
      </c>
      <c r="C177" s="115">
        <v>0</v>
      </c>
      <c r="D177" s="115">
        <v>0</v>
      </c>
      <c r="E177" s="115">
        <v>0</v>
      </c>
      <c r="F177" s="115">
        <v>1408254.2660100001</v>
      </c>
    </row>
    <row r="178" spans="1:6" ht="16.5" thickTop="1" thickBot="1">
      <c r="A178" s="803" t="s">
        <v>168</v>
      </c>
      <c r="B178" s="114">
        <v>141418697.20356002</v>
      </c>
      <c r="C178" s="114">
        <v>29017462.208069999</v>
      </c>
      <c r="D178" s="114">
        <v>3411.91815</v>
      </c>
      <c r="E178" s="114">
        <v>51399.280169999991</v>
      </c>
      <c r="F178" s="114">
        <v>170490970.60995001</v>
      </c>
    </row>
    <row r="179" spans="1:6" ht="16.5" thickTop="1" thickBot="1">
      <c r="A179" s="804" t="s">
        <v>169</v>
      </c>
      <c r="B179" s="114">
        <v>9133606.8946599979</v>
      </c>
      <c r="C179" s="114">
        <v>7053188.2669199994</v>
      </c>
      <c r="D179" s="114">
        <v>0</v>
      </c>
      <c r="E179" s="114">
        <v>318479.70121999999</v>
      </c>
      <c r="F179" s="114">
        <v>16505274.862799998</v>
      </c>
    </row>
    <row r="180" spans="1:6" ht="15.75" thickTop="1">
      <c r="A180" s="796" t="s">
        <v>170</v>
      </c>
      <c r="B180" s="115">
        <v>6342.7984000000006</v>
      </c>
      <c r="C180" s="115">
        <v>951502.49479999999</v>
      </c>
      <c r="D180" s="115">
        <v>0</v>
      </c>
      <c r="E180" s="115">
        <v>0</v>
      </c>
      <c r="F180" s="115">
        <v>957845.29320000007</v>
      </c>
    </row>
    <row r="181" spans="1:6">
      <c r="A181" s="156" t="s">
        <v>171</v>
      </c>
      <c r="B181" s="115">
        <v>1118.7503999999999</v>
      </c>
      <c r="C181" s="115">
        <v>380252.97024</v>
      </c>
      <c r="D181" s="115">
        <v>0</v>
      </c>
      <c r="E181" s="115">
        <v>0</v>
      </c>
      <c r="F181" s="115">
        <v>381371.72064000001</v>
      </c>
    </row>
    <row r="182" spans="1:6">
      <c r="A182" s="156" t="s">
        <v>172</v>
      </c>
      <c r="B182" s="115">
        <v>4938.9849999999997</v>
      </c>
      <c r="C182" s="115">
        <v>82750.231849999996</v>
      </c>
      <c r="D182" s="115">
        <v>0</v>
      </c>
      <c r="E182" s="115">
        <v>0</v>
      </c>
      <c r="F182" s="115">
        <v>87689.216849999997</v>
      </c>
    </row>
    <row r="183" spans="1:6">
      <c r="A183" s="156" t="s">
        <v>173</v>
      </c>
      <c r="B183" s="115">
        <v>285.06299999999999</v>
      </c>
      <c r="C183" s="115">
        <v>94092.018030000007</v>
      </c>
      <c r="D183" s="115">
        <v>0</v>
      </c>
      <c r="E183" s="115">
        <v>0</v>
      </c>
      <c r="F183" s="115">
        <v>94377.081030000001</v>
      </c>
    </row>
    <row r="184" spans="1:6">
      <c r="A184" s="156" t="s">
        <v>174</v>
      </c>
      <c r="B184" s="115">
        <v>0</v>
      </c>
      <c r="C184" s="115">
        <v>26450.626270000001</v>
      </c>
      <c r="D184" s="115">
        <v>0</v>
      </c>
      <c r="E184" s="115">
        <v>0</v>
      </c>
      <c r="F184" s="115">
        <v>26450.626270000001</v>
      </c>
    </row>
    <row r="185" spans="1:6">
      <c r="A185" s="156" t="s">
        <v>175</v>
      </c>
      <c r="B185" s="115">
        <v>0</v>
      </c>
      <c r="C185" s="115">
        <v>367956.64841000002</v>
      </c>
      <c r="D185" s="115">
        <v>0</v>
      </c>
      <c r="E185" s="115">
        <v>0</v>
      </c>
      <c r="F185" s="115">
        <v>367956.64841000002</v>
      </c>
    </row>
    <row r="186" spans="1:6">
      <c r="A186" s="713" t="s">
        <v>176</v>
      </c>
      <c r="B186" s="115">
        <v>8028085.4621700002</v>
      </c>
      <c r="C186" s="115">
        <v>6001919.7858599992</v>
      </c>
      <c r="D186" s="115">
        <v>0</v>
      </c>
      <c r="E186" s="115">
        <v>318479.70121999999</v>
      </c>
      <c r="F186" s="115">
        <v>14348484.94925</v>
      </c>
    </row>
    <row r="187" spans="1:6">
      <c r="A187" s="156" t="s">
        <v>177</v>
      </c>
      <c r="B187" s="115">
        <v>0</v>
      </c>
      <c r="C187" s="115">
        <v>1417.0577800000001</v>
      </c>
      <c r="D187" s="115">
        <v>0</v>
      </c>
      <c r="E187" s="115">
        <v>0</v>
      </c>
      <c r="F187" s="115">
        <v>1417.0577800000001</v>
      </c>
    </row>
    <row r="188" spans="1:6">
      <c r="A188" s="156" t="s">
        <v>178</v>
      </c>
      <c r="B188" s="115">
        <v>3055047.9059799998</v>
      </c>
      <c r="C188" s="115">
        <v>4096218.05008</v>
      </c>
      <c r="D188" s="115">
        <v>0</v>
      </c>
      <c r="E188" s="115">
        <v>121060.28614</v>
      </c>
      <c r="F188" s="115">
        <v>7272326.2422000002</v>
      </c>
    </row>
    <row r="189" spans="1:6">
      <c r="A189" s="156" t="s">
        <v>179</v>
      </c>
      <c r="B189" s="115">
        <v>4034903.3637000001</v>
      </c>
      <c r="C189" s="115">
        <v>1713620.0880100001</v>
      </c>
      <c r="D189" s="115">
        <v>0</v>
      </c>
      <c r="E189" s="115">
        <v>169807.67181999999</v>
      </c>
      <c r="F189" s="115">
        <v>5918331.1235300004</v>
      </c>
    </row>
    <row r="190" spans="1:6">
      <c r="A190" s="156" t="s">
        <v>180</v>
      </c>
      <c r="B190" s="115">
        <v>0</v>
      </c>
      <c r="C190" s="115">
        <v>1109.21398</v>
      </c>
      <c r="D190" s="115">
        <v>0</v>
      </c>
      <c r="E190" s="115">
        <v>0</v>
      </c>
      <c r="F190" s="115">
        <v>1109.21398</v>
      </c>
    </row>
    <row r="191" spans="1:6">
      <c r="A191" s="156" t="s">
        <v>181</v>
      </c>
      <c r="B191" s="115">
        <v>938134.19248999993</v>
      </c>
      <c r="C191" s="115">
        <v>189555.37601000001</v>
      </c>
      <c r="D191" s="115">
        <v>0</v>
      </c>
      <c r="E191" s="115">
        <v>27611.743260000003</v>
      </c>
      <c r="F191" s="115">
        <v>1155301.3117600002</v>
      </c>
    </row>
    <row r="192" spans="1:6">
      <c r="A192" s="713" t="s">
        <v>182</v>
      </c>
      <c r="B192" s="115">
        <v>0</v>
      </c>
      <c r="C192" s="115">
        <v>0</v>
      </c>
      <c r="D192" s="115">
        <v>0</v>
      </c>
      <c r="E192" s="115">
        <v>0</v>
      </c>
      <c r="F192" s="115">
        <v>0</v>
      </c>
    </row>
    <row r="193" spans="1:6">
      <c r="A193" s="713" t="s">
        <v>183</v>
      </c>
      <c r="B193" s="115">
        <v>1090327.6501299997</v>
      </c>
      <c r="C193" s="115">
        <v>50859.36088</v>
      </c>
      <c r="D193" s="115">
        <v>0</v>
      </c>
      <c r="E193" s="115">
        <v>0</v>
      </c>
      <c r="F193" s="115">
        <v>1141187.01101</v>
      </c>
    </row>
    <row r="194" spans="1:6">
      <c r="A194" s="156" t="s">
        <v>184</v>
      </c>
      <c r="B194" s="115">
        <v>109366.2559</v>
      </c>
      <c r="C194" s="115">
        <v>10716.556919999999</v>
      </c>
      <c r="D194" s="115">
        <v>0</v>
      </c>
      <c r="E194" s="115">
        <v>0</v>
      </c>
      <c r="F194" s="115">
        <v>120082.81281999999</v>
      </c>
    </row>
    <row r="195" spans="1:6">
      <c r="A195" s="156" t="s">
        <v>185</v>
      </c>
      <c r="B195" s="115">
        <v>869949.39869000006</v>
      </c>
      <c r="C195" s="115">
        <v>40024.822180000003</v>
      </c>
      <c r="D195" s="115">
        <v>0</v>
      </c>
      <c r="E195" s="115">
        <v>0</v>
      </c>
      <c r="F195" s="115">
        <v>909974.22086999996</v>
      </c>
    </row>
    <row r="196" spans="1:6">
      <c r="A196" s="156" t="s">
        <v>186</v>
      </c>
      <c r="B196" s="115">
        <v>0</v>
      </c>
      <c r="C196" s="115">
        <v>0</v>
      </c>
      <c r="D196" s="115">
        <v>0</v>
      </c>
      <c r="E196" s="115">
        <v>0</v>
      </c>
      <c r="F196" s="115">
        <v>0</v>
      </c>
    </row>
    <row r="197" spans="1:6">
      <c r="A197" s="156" t="s">
        <v>187</v>
      </c>
      <c r="B197" s="115">
        <v>111011.99553999999</v>
      </c>
      <c r="C197" s="115">
        <v>117.98178000000001</v>
      </c>
      <c r="D197" s="115">
        <v>0</v>
      </c>
      <c r="E197" s="115">
        <v>0</v>
      </c>
      <c r="F197" s="115">
        <v>111129.97732000001</v>
      </c>
    </row>
    <row r="198" spans="1:6" ht="15.75" thickBot="1">
      <c r="A198" s="713" t="s">
        <v>188</v>
      </c>
      <c r="B198" s="115">
        <v>8850.9839600000014</v>
      </c>
      <c r="C198" s="115">
        <v>48906.625380000005</v>
      </c>
      <c r="D198" s="115">
        <v>0</v>
      </c>
      <c r="E198" s="115">
        <v>0</v>
      </c>
      <c r="F198" s="115">
        <v>57757.609340000003</v>
      </c>
    </row>
    <row r="199" spans="1:6" ht="16.5" thickTop="1" thickBot="1">
      <c r="A199" s="682" t="s">
        <v>189</v>
      </c>
      <c r="B199" s="114">
        <v>90114280.4903</v>
      </c>
      <c r="C199" s="114">
        <v>218291834.04258996</v>
      </c>
      <c r="D199" s="114">
        <v>127905.64215</v>
      </c>
      <c r="E199" s="114">
        <v>51426.257610000008</v>
      </c>
      <c r="F199" s="114">
        <v>308585446.43264997</v>
      </c>
    </row>
    <row r="200" spans="1:6" ht="15.75" thickTop="1">
      <c r="A200" s="713" t="s">
        <v>190</v>
      </c>
      <c r="B200" s="115">
        <v>2220550.6030700002</v>
      </c>
      <c r="C200" s="115">
        <v>6777898.4790800009</v>
      </c>
      <c r="D200" s="115">
        <v>179.61354</v>
      </c>
      <c r="E200" s="115">
        <v>129.92383999999998</v>
      </c>
      <c r="F200" s="115">
        <v>8998758.6195299998</v>
      </c>
    </row>
    <row r="201" spans="1:6">
      <c r="A201" s="156" t="s">
        <v>191</v>
      </c>
      <c r="B201" s="115">
        <v>202765.19560000001</v>
      </c>
      <c r="C201" s="115">
        <v>343</v>
      </c>
      <c r="D201" s="115">
        <v>0</v>
      </c>
      <c r="E201" s="115">
        <v>0</v>
      </c>
      <c r="F201" s="115">
        <v>203108.19560000001</v>
      </c>
    </row>
    <row r="202" spans="1:6">
      <c r="A202" s="156" t="s">
        <v>192</v>
      </c>
      <c r="B202" s="115">
        <v>1032690</v>
      </c>
      <c r="C202" s="115">
        <v>0</v>
      </c>
      <c r="D202" s="115">
        <v>0</v>
      </c>
      <c r="E202" s="115">
        <v>0</v>
      </c>
      <c r="F202" s="115">
        <v>1032690</v>
      </c>
    </row>
    <row r="203" spans="1:6">
      <c r="A203" s="156" t="s">
        <v>193</v>
      </c>
      <c r="B203" s="115">
        <v>985095.40746999998</v>
      </c>
      <c r="C203" s="115">
        <v>6777555.4790800009</v>
      </c>
      <c r="D203" s="115">
        <v>179.61354</v>
      </c>
      <c r="E203" s="115">
        <v>129.92383999999998</v>
      </c>
      <c r="F203" s="115">
        <v>7762960.4239300005</v>
      </c>
    </row>
    <row r="204" spans="1:6">
      <c r="A204" s="713" t="s">
        <v>194</v>
      </c>
      <c r="B204" s="115">
        <v>27036139.050080001</v>
      </c>
      <c r="C204" s="115">
        <v>213423.5895</v>
      </c>
      <c r="D204" s="115">
        <v>9049.6581399999995</v>
      </c>
      <c r="E204" s="115">
        <v>0</v>
      </c>
      <c r="F204" s="115">
        <v>27258612.29772</v>
      </c>
    </row>
    <row r="205" spans="1:6">
      <c r="A205" s="156" t="s">
        <v>195</v>
      </c>
      <c r="B205" s="115">
        <v>0</v>
      </c>
      <c r="C205" s="115">
        <v>0</v>
      </c>
      <c r="D205" s="115">
        <v>0</v>
      </c>
      <c r="E205" s="115">
        <v>0</v>
      </c>
      <c r="F205" s="115">
        <v>0</v>
      </c>
    </row>
    <row r="206" spans="1:6">
      <c r="A206" s="156" t="s">
        <v>196</v>
      </c>
      <c r="B206" s="115">
        <v>616721.30177000002</v>
      </c>
      <c r="C206" s="115">
        <v>121383.33684999999</v>
      </c>
      <c r="D206" s="115">
        <v>1560.93109</v>
      </c>
      <c r="E206" s="115">
        <v>0</v>
      </c>
      <c r="F206" s="115">
        <v>739665.56970999995</v>
      </c>
    </row>
    <row r="207" spans="1:6">
      <c r="A207" s="156" t="s">
        <v>197</v>
      </c>
      <c r="B207" s="115">
        <v>26419403.571310002</v>
      </c>
      <c r="C207" s="115">
        <v>92040.252650000009</v>
      </c>
      <c r="D207" s="115">
        <v>0</v>
      </c>
      <c r="E207" s="115">
        <v>0</v>
      </c>
      <c r="F207" s="115">
        <v>26511443.823959999</v>
      </c>
    </row>
    <row r="208" spans="1:6">
      <c r="A208" s="711" t="s">
        <v>198</v>
      </c>
      <c r="B208" s="115">
        <v>0</v>
      </c>
      <c r="C208" s="115">
        <v>0</v>
      </c>
      <c r="D208" s="115">
        <v>0</v>
      </c>
      <c r="E208" s="115">
        <v>0</v>
      </c>
      <c r="F208" s="115">
        <v>0</v>
      </c>
    </row>
    <row r="209" spans="1:6">
      <c r="A209" s="156" t="s">
        <v>199</v>
      </c>
      <c r="B209" s="115">
        <v>14.177</v>
      </c>
      <c r="C209" s="115">
        <v>0</v>
      </c>
      <c r="D209" s="115">
        <v>7488.7270499999995</v>
      </c>
      <c r="E209" s="115">
        <v>0</v>
      </c>
      <c r="F209" s="115">
        <v>7502.9040499999992</v>
      </c>
    </row>
    <row r="210" spans="1:6">
      <c r="A210" s="713" t="s">
        <v>200</v>
      </c>
      <c r="B210" s="115">
        <v>16343.199060000001</v>
      </c>
      <c r="C210" s="115">
        <v>421290.72785000002</v>
      </c>
      <c r="D210" s="115">
        <v>0</v>
      </c>
      <c r="E210" s="115">
        <v>0</v>
      </c>
      <c r="F210" s="115">
        <v>437633.92691000004</v>
      </c>
    </row>
    <row r="211" spans="1:6">
      <c r="A211" s="156" t="s">
        <v>201</v>
      </c>
      <c r="B211" s="115">
        <v>4190.4118500000004</v>
      </c>
      <c r="C211" s="115">
        <v>327861.24093999999</v>
      </c>
      <c r="D211" s="115">
        <v>0</v>
      </c>
      <c r="E211" s="115">
        <v>0</v>
      </c>
      <c r="F211" s="115">
        <v>332051.65279000002</v>
      </c>
    </row>
    <row r="212" spans="1:6">
      <c r="A212" s="156" t="s">
        <v>202</v>
      </c>
      <c r="B212" s="115">
        <v>12152.78721</v>
      </c>
      <c r="C212" s="115">
        <v>93429.486909999992</v>
      </c>
      <c r="D212" s="115">
        <v>0</v>
      </c>
      <c r="E212" s="115">
        <v>0</v>
      </c>
      <c r="F212" s="115">
        <v>105582.27412</v>
      </c>
    </row>
    <row r="213" spans="1:6">
      <c r="A213" s="713" t="s">
        <v>203</v>
      </c>
      <c r="B213" s="115">
        <v>0</v>
      </c>
      <c r="C213" s="115">
        <v>44589.012159999998</v>
      </c>
      <c r="D213" s="115">
        <v>36.851230000000001</v>
      </c>
      <c r="E213" s="115">
        <v>0</v>
      </c>
      <c r="F213" s="115">
        <v>44625.863389999999</v>
      </c>
    </row>
    <row r="214" spans="1:6">
      <c r="A214" s="156" t="s">
        <v>204</v>
      </c>
      <c r="B214" s="115">
        <v>0</v>
      </c>
      <c r="C214" s="115">
        <v>44589.012159999998</v>
      </c>
      <c r="D214" s="115">
        <v>0</v>
      </c>
      <c r="E214" s="115">
        <v>0</v>
      </c>
      <c r="F214" s="115">
        <v>44589.012159999998</v>
      </c>
    </row>
    <row r="215" spans="1:6">
      <c r="A215" s="156" t="s">
        <v>205</v>
      </c>
      <c r="B215" s="115">
        <v>0</v>
      </c>
      <c r="C215" s="115">
        <v>0</v>
      </c>
      <c r="D215" s="115">
        <v>36.851230000000001</v>
      </c>
      <c r="E215" s="115">
        <v>0</v>
      </c>
      <c r="F215" s="115">
        <v>36.851230000000001</v>
      </c>
    </row>
    <row r="216" spans="1:6">
      <c r="A216" s="713" t="s">
        <v>206</v>
      </c>
      <c r="B216" s="115">
        <v>43282663.657580003</v>
      </c>
      <c r="C216" s="115">
        <v>167824999.60713002</v>
      </c>
      <c r="D216" s="115">
        <v>19345.793600000001</v>
      </c>
      <c r="E216" s="115">
        <v>35004.503830000001</v>
      </c>
      <c r="F216" s="115">
        <v>211162013.56213999</v>
      </c>
    </row>
    <row r="217" spans="1:6">
      <c r="A217" s="156" t="s">
        <v>207</v>
      </c>
      <c r="B217" s="115">
        <v>19010160.650589999</v>
      </c>
      <c r="C217" s="115">
        <v>123194070.57343</v>
      </c>
      <c r="D217" s="115">
        <v>18039.468830000002</v>
      </c>
      <c r="E217" s="115">
        <v>690.38855000000001</v>
      </c>
      <c r="F217" s="115">
        <v>142222961.08140001</v>
      </c>
    </row>
    <row r="218" spans="1:6">
      <c r="A218" s="156" t="s">
        <v>208</v>
      </c>
      <c r="B218" s="115">
        <v>199647.13631</v>
      </c>
      <c r="C218" s="115">
        <v>208843.87886999999</v>
      </c>
      <c r="D218" s="115">
        <v>0</v>
      </c>
      <c r="E218" s="115">
        <v>0</v>
      </c>
      <c r="F218" s="115">
        <v>408491.01518000005</v>
      </c>
    </row>
    <row r="219" spans="1:6">
      <c r="A219" s="156" t="s">
        <v>209</v>
      </c>
      <c r="B219" s="115">
        <v>17366592.021780003</v>
      </c>
      <c r="C219" s="115">
        <v>33353618.616010003</v>
      </c>
      <c r="D219" s="115">
        <v>1306.3247699999999</v>
      </c>
      <c r="E219" s="115">
        <v>0</v>
      </c>
      <c r="F219" s="115">
        <v>50721516.962559998</v>
      </c>
    </row>
    <row r="220" spans="1:6">
      <c r="A220" s="156" t="s">
        <v>210</v>
      </c>
      <c r="B220" s="115">
        <v>291149.27908999997</v>
      </c>
      <c r="C220" s="115">
        <v>705214.01607000001</v>
      </c>
      <c r="D220" s="115">
        <v>0</v>
      </c>
      <c r="E220" s="115">
        <v>0</v>
      </c>
      <c r="F220" s="115">
        <v>996363.29515999998</v>
      </c>
    </row>
    <row r="221" spans="1:6">
      <c r="A221" s="156" t="s">
        <v>211</v>
      </c>
      <c r="B221" s="115">
        <v>1828366.65117</v>
      </c>
      <c r="C221" s="115">
        <v>899009.02068000019</v>
      </c>
      <c r="D221" s="115">
        <v>0</v>
      </c>
      <c r="E221" s="115">
        <v>10178.317999999999</v>
      </c>
      <c r="F221" s="115">
        <v>2737553.9898500005</v>
      </c>
    </row>
    <row r="222" spans="1:6">
      <c r="A222" s="156" t="s">
        <v>212</v>
      </c>
      <c r="B222" s="115">
        <v>2068869.4792200001</v>
      </c>
      <c r="C222" s="115">
        <v>7527851.26083</v>
      </c>
      <c r="D222" s="115">
        <v>0</v>
      </c>
      <c r="E222" s="115">
        <v>24135.797280000003</v>
      </c>
      <c r="F222" s="115">
        <v>9620856.5373299997</v>
      </c>
    </row>
    <row r="223" spans="1:6">
      <c r="A223" s="156" t="s">
        <v>213</v>
      </c>
      <c r="B223" s="115">
        <v>49.667000000000002</v>
      </c>
      <c r="C223" s="115">
        <v>37543.350450000005</v>
      </c>
      <c r="D223" s="115">
        <v>0</v>
      </c>
      <c r="E223" s="115">
        <v>0</v>
      </c>
      <c r="F223" s="115">
        <v>37593.017449999999</v>
      </c>
    </row>
    <row r="224" spans="1:6">
      <c r="A224" s="156" t="s">
        <v>214</v>
      </c>
      <c r="B224" s="115">
        <v>0</v>
      </c>
      <c r="C224" s="115">
        <v>0</v>
      </c>
      <c r="D224" s="115">
        <v>0</v>
      </c>
      <c r="E224" s="115">
        <v>0</v>
      </c>
      <c r="F224" s="115">
        <v>0</v>
      </c>
    </row>
    <row r="225" spans="1:6">
      <c r="A225" s="156" t="s">
        <v>215</v>
      </c>
      <c r="B225" s="115">
        <v>2517828.7724200003</v>
      </c>
      <c r="C225" s="115">
        <v>1898848.8907899999</v>
      </c>
      <c r="D225" s="115">
        <v>0</v>
      </c>
      <c r="E225" s="115">
        <v>0</v>
      </c>
      <c r="F225" s="115">
        <v>4416677.6632099999</v>
      </c>
    </row>
    <row r="226" spans="1:6">
      <c r="A226" s="713" t="s">
        <v>216</v>
      </c>
      <c r="B226" s="115">
        <v>13039023.527819999</v>
      </c>
      <c r="C226" s="115">
        <v>42649110.321819998</v>
      </c>
      <c r="D226" s="115">
        <v>99145.073369999984</v>
      </c>
      <c r="E226" s="115">
        <v>10115.884329999999</v>
      </c>
      <c r="F226" s="115">
        <v>55797394.807339996</v>
      </c>
    </row>
    <row r="227" spans="1:6">
      <c r="A227" s="156" t="s">
        <v>217</v>
      </c>
      <c r="B227" s="115">
        <v>7965721.3142999997</v>
      </c>
      <c r="C227" s="115">
        <v>19675289.266959999</v>
      </c>
      <c r="D227" s="115">
        <v>0</v>
      </c>
      <c r="E227" s="115">
        <v>2772.0638199999999</v>
      </c>
      <c r="F227" s="115">
        <v>27643782.64508</v>
      </c>
    </row>
    <row r="228" spans="1:6">
      <c r="A228" s="156" t="s">
        <v>218</v>
      </c>
      <c r="B228" s="115">
        <v>164.73</v>
      </c>
      <c r="C228" s="115">
        <v>3096299.6050800001</v>
      </c>
      <c r="D228" s="115">
        <v>0</v>
      </c>
      <c r="E228" s="115">
        <v>0</v>
      </c>
      <c r="F228" s="115">
        <v>3096464.3350800001</v>
      </c>
    </row>
    <row r="229" spans="1:6">
      <c r="A229" s="156" t="s">
        <v>219</v>
      </c>
      <c r="B229" s="115">
        <v>905190.50220999995</v>
      </c>
      <c r="C229" s="115">
        <v>2654820.2084099995</v>
      </c>
      <c r="D229" s="115">
        <v>53880.684440000005</v>
      </c>
      <c r="E229" s="115">
        <v>2237.8463099999999</v>
      </c>
      <c r="F229" s="115">
        <v>3616129.2413699995</v>
      </c>
    </row>
    <row r="230" spans="1:6">
      <c r="A230" s="156" t="s">
        <v>220</v>
      </c>
      <c r="B230" s="115">
        <v>210312.22271</v>
      </c>
      <c r="C230" s="115">
        <v>1007636.7918700001</v>
      </c>
      <c r="D230" s="115">
        <v>34704.634460000001</v>
      </c>
      <c r="E230" s="115">
        <v>272.33309000000003</v>
      </c>
      <c r="F230" s="115">
        <v>1252925.9821300004</v>
      </c>
    </row>
    <row r="231" spans="1:6">
      <c r="A231" s="156" t="s">
        <v>221</v>
      </c>
      <c r="B231" s="115">
        <v>0</v>
      </c>
      <c r="C231" s="115">
        <v>576261.89124000003</v>
      </c>
      <c r="D231" s="115">
        <v>0</v>
      </c>
      <c r="E231" s="115">
        <v>0</v>
      </c>
      <c r="F231" s="115">
        <v>576261.89124000003</v>
      </c>
    </row>
    <row r="232" spans="1:6">
      <c r="A232" s="156" t="s">
        <v>222</v>
      </c>
      <c r="B232" s="115">
        <v>3957634.7585999994</v>
      </c>
      <c r="C232" s="115">
        <v>15638802.558260001</v>
      </c>
      <c r="D232" s="115">
        <v>10559.75447</v>
      </c>
      <c r="E232" s="115">
        <v>4833.6411100000005</v>
      </c>
      <c r="F232" s="115">
        <v>19611830.712439999</v>
      </c>
    </row>
    <row r="233" spans="1:6">
      <c r="A233" s="156" t="s">
        <v>223</v>
      </c>
      <c r="B233" s="115">
        <v>0</v>
      </c>
      <c r="C233" s="115">
        <v>0</v>
      </c>
      <c r="D233" s="115">
        <v>0</v>
      </c>
      <c r="E233" s="115">
        <v>0</v>
      </c>
      <c r="F233" s="115">
        <v>0</v>
      </c>
    </row>
    <row r="234" spans="1:6">
      <c r="A234" s="713" t="s">
        <v>224</v>
      </c>
      <c r="B234" s="115">
        <v>976472.24488000001</v>
      </c>
      <c r="C234" s="115">
        <v>274180.75682000001</v>
      </c>
      <c r="D234" s="115">
        <v>87.986279999999994</v>
      </c>
      <c r="E234" s="115">
        <v>6175.9456100000007</v>
      </c>
      <c r="F234" s="115">
        <v>1256916.93359</v>
      </c>
    </row>
    <row r="235" spans="1:6">
      <c r="A235" s="156" t="s">
        <v>225</v>
      </c>
      <c r="B235" s="115">
        <v>883097.1630399999</v>
      </c>
      <c r="C235" s="115">
        <v>227724.80955000001</v>
      </c>
      <c r="D235" s="115">
        <v>87.986279999999994</v>
      </c>
      <c r="E235" s="115">
        <v>6175.9456100000007</v>
      </c>
      <c r="F235" s="115">
        <v>1117085.90448</v>
      </c>
    </row>
    <row r="236" spans="1:6">
      <c r="A236" s="156" t="s">
        <v>226</v>
      </c>
      <c r="B236" s="115">
        <v>93375.081839999999</v>
      </c>
      <c r="C236" s="115">
        <v>46455.947270000004</v>
      </c>
      <c r="D236" s="115">
        <v>0</v>
      </c>
      <c r="E236" s="115">
        <v>0</v>
      </c>
      <c r="F236" s="115">
        <v>139831.02911</v>
      </c>
    </row>
    <row r="237" spans="1:6">
      <c r="A237" s="713" t="s">
        <v>227</v>
      </c>
      <c r="B237" s="115">
        <v>3543088.2078100005</v>
      </c>
      <c r="C237" s="115">
        <v>86341.54823</v>
      </c>
      <c r="D237" s="115">
        <v>60.665990000000001</v>
      </c>
      <c r="E237" s="115">
        <v>0</v>
      </c>
      <c r="F237" s="115">
        <v>3629490.42203</v>
      </c>
    </row>
    <row r="238" spans="1:6">
      <c r="A238" s="156" t="s">
        <v>228</v>
      </c>
      <c r="B238" s="115">
        <v>2939224.3116299999</v>
      </c>
      <c r="C238" s="115">
        <v>86226.221460000001</v>
      </c>
      <c r="D238" s="115">
        <v>60.665990000000001</v>
      </c>
      <c r="E238" s="115">
        <v>0</v>
      </c>
      <c r="F238" s="115">
        <v>3025511.1990799997</v>
      </c>
    </row>
    <row r="239" spans="1:6">
      <c r="A239" s="156" t="s">
        <v>226</v>
      </c>
      <c r="B239" s="115">
        <v>603863.89618000004</v>
      </c>
      <c r="C239" s="115">
        <v>115.32677000000001</v>
      </c>
      <c r="D239" s="115">
        <v>0</v>
      </c>
      <c r="E239" s="115">
        <v>0</v>
      </c>
      <c r="F239" s="115">
        <v>603979.22295000008</v>
      </c>
    </row>
    <row r="240" spans="1:6">
      <c r="A240" s="713" t="s">
        <v>229</v>
      </c>
      <c r="B240" s="115">
        <v>1763168.0153100002</v>
      </c>
      <c r="C240" s="115">
        <v>-506339.06793000002</v>
      </c>
      <c r="D240" s="115">
        <v>87.986279999999994</v>
      </c>
      <c r="E240" s="115">
        <v>0</v>
      </c>
      <c r="F240" s="115">
        <v>1256916.9336599999</v>
      </c>
    </row>
    <row r="241" spans="1:6" ht="15.75" thickBot="1">
      <c r="A241" s="713" t="s">
        <v>230</v>
      </c>
      <c r="B241" s="115">
        <v>3528326.9213700006</v>
      </c>
      <c r="C241" s="115">
        <v>97868.733219999995</v>
      </c>
      <c r="D241" s="115">
        <v>3294.7673</v>
      </c>
      <c r="E241" s="115">
        <v>0</v>
      </c>
      <c r="F241" s="115">
        <v>3629490.4218900003</v>
      </c>
    </row>
    <row r="242" spans="1:6" ht="16.5" thickTop="1" thickBot="1">
      <c r="A242" s="102" t="s">
        <v>231</v>
      </c>
      <c r="B242" s="114">
        <v>9389253.3713199999</v>
      </c>
      <c r="C242" s="114">
        <v>687690.36069999996</v>
      </c>
      <c r="D242" s="114">
        <v>425.50764999999996</v>
      </c>
      <c r="E242" s="114">
        <v>3609.73207</v>
      </c>
      <c r="F242" s="114">
        <v>10080978.97174</v>
      </c>
    </row>
    <row r="243" spans="1:6" ht="15.75" thickTop="1">
      <c r="A243" s="103" t="s">
        <v>232</v>
      </c>
      <c r="B243" s="115">
        <v>3115.0485499999995</v>
      </c>
      <c r="C243" s="115">
        <v>1054.2547100000002</v>
      </c>
      <c r="D243" s="115">
        <v>0</v>
      </c>
      <c r="E243" s="115">
        <v>0</v>
      </c>
      <c r="F243" s="115">
        <v>4169.3032600000006</v>
      </c>
    </row>
    <row r="244" spans="1:6">
      <c r="A244" s="103" t="s">
        <v>233</v>
      </c>
      <c r="B244" s="115">
        <v>359811.03848999995</v>
      </c>
      <c r="C244" s="115">
        <v>108180.38016000002</v>
      </c>
      <c r="D244" s="115">
        <v>414.12137999999999</v>
      </c>
      <c r="E244" s="115">
        <v>571.58427000000006</v>
      </c>
      <c r="F244" s="115">
        <v>468977.12430000002</v>
      </c>
    </row>
    <row r="245" spans="1:6">
      <c r="A245" s="103" t="s">
        <v>234</v>
      </c>
      <c r="B245" s="115">
        <v>8447847.4468200002</v>
      </c>
      <c r="C245" s="115">
        <v>382800.67573999998</v>
      </c>
      <c r="D245" s="115">
        <v>11.38791</v>
      </c>
      <c r="E245" s="115">
        <v>109.77500999999999</v>
      </c>
      <c r="F245" s="115">
        <v>8830769.2703900002</v>
      </c>
    </row>
    <row r="246" spans="1:6">
      <c r="A246" s="103" t="s">
        <v>235</v>
      </c>
      <c r="B246" s="115">
        <v>86519.119290000002</v>
      </c>
      <c r="C246" s="115">
        <v>12956.47582</v>
      </c>
      <c r="D246" s="115">
        <v>-1.5089999999999999E-2</v>
      </c>
      <c r="E246" s="115">
        <v>6.6555799999999996</v>
      </c>
      <c r="F246" s="115">
        <v>99482.250690000001</v>
      </c>
    </row>
    <row r="247" spans="1:6">
      <c r="A247" s="103" t="s">
        <v>236</v>
      </c>
      <c r="B247" s="115">
        <v>91845.28916</v>
      </c>
      <c r="C247" s="115">
        <v>8086.92562</v>
      </c>
      <c r="D247" s="115">
        <v>1.345E-2</v>
      </c>
      <c r="E247" s="115">
        <v>4.0086500000000003</v>
      </c>
      <c r="F247" s="115">
        <v>99936.236880000011</v>
      </c>
    </row>
    <row r="248" spans="1:6">
      <c r="A248" s="103" t="s">
        <v>237</v>
      </c>
      <c r="B248" s="115">
        <v>8017.1142400000008</v>
      </c>
      <c r="C248" s="115">
        <v>872.27309000000002</v>
      </c>
      <c r="D248" s="115">
        <v>0</v>
      </c>
      <c r="E248" s="115">
        <v>0</v>
      </c>
      <c r="F248" s="115">
        <v>8889.3873299999996</v>
      </c>
    </row>
    <row r="249" spans="1:6">
      <c r="A249" s="103" t="s">
        <v>238</v>
      </c>
      <c r="B249" s="115">
        <v>25773.556479999999</v>
      </c>
      <c r="C249" s="115">
        <v>8706.4021599999996</v>
      </c>
      <c r="D249" s="115">
        <v>0</v>
      </c>
      <c r="E249" s="115">
        <v>0</v>
      </c>
      <c r="F249" s="115">
        <v>34479.958639999997</v>
      </c>
    </row>
    <row r="250" spans="1:6">
      <c r="A250" s="103" t="s">
        <v>239</v>
      </c>
      <c r="B250" s="115">
        <v>2917.1416299999992</v>
      </c>
      <c r="C250" s="115">
        <v>4747.7040299999999</v>
      </c>
      <c r="D250" s="115">
        <v>0</v>
      </c>
      <c r="E250" s="115">
        <v>0</v>
      </c>
      <c r="F250" s="115">
        <v>7664.845659999999</v>
      </c>
    </row>
    <row r="251" spans="1:6">
      <c r="A251" s="103" t="s">
        <v>240</v>
      </c>
      <c r="B251" s="115">
        <v>7473.8025500000003</v>
      </c>
      <c r="C251" s="115">
        <v>1.8412500000000001</v>
      </c>
      <c r="D251" s="115">
        <v>0</v>
      </c>
      <c r="E251" s="115">
        <v>-2.9999999999999997E-5</v>
      </c>
      <c r="F251" s="115">
        <v>7475.6437700000006</v>
      </c>
    </row>
    <row r="252" spans="1:6">
      <c r="A252" s="103" t="s">
        <v>241</v>
      </c>
      <c r="B252" s="115">
        <v>199496.63381</v>
      </c>
      <c r="C252" s="115">
        <v>54222.450360000003</v>
      </c>
      <c r="D252" s="115">
        <v>0</v>
      </c>
      <c r="E252" s="115">
        <v>0</v>
      </c>
      <c r="F252" s="115">
        <v>253719.08417000002</v>
      </c>
    </row>
    <row r="253" spans="1:6" ht="15.75" thickBot="1">
      <c r="A253" s="103" t="s">
        <v>242</v>
      </c>
      <c r="B253" s="115">
        <v>156437.18029999998</v>
      </c>
      <c r="C253" s="115">
        <v>106060.97775999999</v>
      </c>
      <c r="D253" s="115">
        <v>0</v>
      </c>
      <c r="E253" s="115">
        <v>2917.7085899999997</v>
      </c>
      <c r="F253" s="115">
        <v>265415.86665000004</v>
      </c>
    </row>
    <row r="254" spans="1:6" ht="16.5" thickTop="1" thickBot="1">
      <c r="A254" s="102" t="s">
        <v>243</v>
      </c>
      <c r="B254" s="114">
        <v>-2159499.0287600001</v>
      </c>
      <c r="C254" s="114">
        <v>-166160.47183000002</v>
      </c>
      <c r="D254" s="114">
        <v>-53.769910000000003</v>
      </c>
      <c r="E254" s="114">
        <v>-0.74255999999999989</v>
      </c>
      <c r="F254" s="114">
        <v>-2325714.0130599998</v>
      </c>
    </row>
    <row r="255" spans="1:6" ht="15.75" thickTop="1">
      <c r="A255" s="103" t="s">
        <v>244</v>
      </c>
      <c r="B255" s="115">
        <v>-1924852.2263400001</v>
      </c>
      <c r="C255" s="115">
        <v>-86970.349660000007</v>
      </c>
      <c r="D255" s="115">
        <v>-7.5499999999999994E-3</v>
      </c>
      <c r="E255" s="115">
        <v>-0.71250999999999998</v>
      </c>
      <c r="F255" s="115">
        <v>-2011823.2960600001</v>
      </c>
    </row>
    <row r="256" spans="1:6">
      <c r="A256" s="103" t="s">
        <v>245</v>
      </c>
      <c r="B256" s="115">
        <v>0</v>
      </c>
      <c r="C256" s="115">
        <v>0</v>
      </c>
      <c r="D256" s="115">
        <v>0</v>
      </c>
      <c r="E256" s="115">
        <v>0</v>
      </c>
      <c r="F256" s="115">
        <v>0</v>
      </c>
    </row>
    <row r="257" spans="1:6">
      <c r="A257" s="103" t="s">
        <v>246</v>
      </c>
      <c r="B257" s="115">
        <v>-94541.588179999992</v>
      </c>
      <c r="C257" s="115">
        <v>-25130.863809999999</v>
      </c>
      <c r="D257" s="115">
        <v>-53.762360000000001</v>
      </c>
      <c r="E257" s="115">
        <v>-3.0019999999999998E-2</v>
      </c>
      <c r="F257" s="115">
        <v>-119726.24437</v>
      </c>
    </row>
    <row r="258" spans="1:6">
      <c r="A258" s="103" t="s">
        <v>247</v>
      </c>
      <c r="B258" s="115">
        <v>-15080.074499999999</v>
      </c>
      <c r="C258" s="115">
        <v>-4120.7944000000007</v>
      </c>
      <c r="D258" s="115">
        <v>0</v>
      </c>
      <c r="E258" s="115">
        <v>-2.9999999999999997E-5</v>
      </c>
      <c r="F258" s="115">
        <v>-19200.868930000004</v>
      </c>
    </row>
    <row r="259" spans="1:6">
      <c r="A259" s="103" t="s">
        <v>248</v>
      </c>
      <c r="B259" s="115">
        <v>-52323.311119999998</v>
      </c>
      <c r="C259" s="115">
        <v>-16303.647349999999</v>
      </c>
      <c r="D259" s="115">
        <v>0</v>
      </c>
      <c r="E259" s="115">
        <v>0</v>
      </c>
      <c r="F259" s="115">
        <v>-68626.958469999998</v>
      </c>
    </row>
    <row r="260" spans="1:6">
      <c r="A260" s="104" t="s">
        <v>249</v>
      </c>
      <c r="B260" s="115">
        <v>-33339.162270000001</v>
      </c>
      <c r="C260" s="115">
        <v>-32094.271350000003</v>
      </c>
      <c r="D260" s="115">
        <v>0</v>
      </c>
      <c r="E260" s="115">
        <v>0</v>
      </c>
      <c r="F260" s="115">
        <v>-65433.433619999996</v>
      </c>
    </row>
    <row r="261" spans="1:6" ht="15.75" thickBot="1">
      <c r="A261" s="103" t="s">
        <v>250</v>
      </c>
      <c r="B261" s="115">
        <v>-39362.66635</v>
      </c>
      <c r="C261" s="115">
        <v>-1540.5452600000001</v>
      </c>
      <c r="D261" s="115">
        <v>0</v>
      </c>
      <c r="E261" s="115">
        <v>0</v>
      </c>
      <c r="F261" s="115">
        <v>-40903.211610000006</v>
      </c>
    </row>
    <row r="262" spans="1:6" ht="16.5" thickTop="1" thickBot="1">
      <c r="A262" s="105" t="s">
        <v>251</v>
      </c>
      <c r="B262" s="114">
        <v>7229754.3425599998</v>
      </c>
      <c r="C262" s="114">
        <v>521529.88887000002</v>
      </c>
      <c r="D262" s="114">
        <v>371.73773999999997</v>
      </c>
      <c r="E262" s="114">
        <v>3608.9895099999999</v>
      </c>
      <c r="F262" s="114">
        <v>7755264.9586799992</v>
      </c>
    </row>
    <row r="263" spans="1:6" ht="16.5" thickTop="1" thickBot="1">
      <c r="A263" s="106" t="s">
        <v>252</v>
      </c>
      <c r="B263" s="114">
        <v>1261738.4454999997</v>
      </c>
      <c r="C263" s="114">
        <v>955939.29505000007</v>
      </c>
      <c r="D263" s="114">
        <v>12.04185</v>
      </c>
      <c r="E263" s="114">
        <v>9.8153100000000002</v>
      </c>
      <c r="F263" s="114">
        <v>2217699.5977100004</v>
      </c>
    </row>
    <row r="264" spans="1:6" ht="15.75" thickTop="1">
      <c r="A264" s="103" t="s">
        <v>253</v>
      </c>
      <c r="B264" s="115">
        <v>569570.04231000005</v>
      </c>
      <c r="C264" s="115">
        <v>550542.7289000001</v>
      </c>
      <c r="D264" s="115">
        <v>11.31578</v>
      </c>
      <c r="E264" s="115">
        <v>1.7006100000000002</v>
      </c>
      <c r="F264" s="115">
        <v>1120125.7875999999</v>
      </c>
    </row>
    <row r="265" spans="1:6">
      <c r="A265" s="103" t="s">
        <v>254</v>
      </c>
      <c r="B265" s="115">
        <v>204904.98572</v>
      </c>
      <c r="C265" s="115">
        <v>325976.82905999996</v>
      </c>
      <c r="D265" s="115">
        <v>2.9300000000000003E-3</v>
      </c>
      <c r="E265" s="115">
        <v>1.0240000000000001E-2</v>
      </c>
      <c r="F265" s="115">
        <v>530881.82794999995</v>
      </c>
    </row>
    <row r="266" spans="1:6">
      <c r="A266" s="103" t="s">
        <v>255</v>
      </c>
      <c r="B266" s="115">
        <v>108692.31671000001</v>
      </c>
      <c r="C266" s="115">
        <v>21232.668989999998</v>
      </c>
      <c r="D266" s="115">
        <v>0</v>
      </c>
      <c r="E266" s="115">
        <v>0</v>
      </c>
      <c r="F266" s="115">
        <v>129924.98569999999</v>
      </c>
    </row>
    <row r="267" spans="1:6">
      <c r="A267" s="103" t="s">
        <v>256</v>
      </c>
      <c r="B267" s="115">
        <v>228227.13813000001</v>
      </c>
      <c r="C267" s="115">
        <v>403.73384000000004</v>
      </c>
      <c r="D267" s="115">
        <v>0</v>
      </c>
      <c r="E267" s="115">
        <v>0</v>
      </c>
      <c r="F267" s="115">
        <v>228630.87197000001</v>
      </c>
    </row>
    <row r="268" spans="1:6" ht="15.75" thickBot="1">
      <c r="A268" s="103" t="s">
        <v>257</v>
      </c>
      <c r="B268" s="115">
        <v>150343.96263000002</v>
      </c>
      <c r="C268" s="115">
        <v>57783.334260000003</v>
      </c>
      <c r="D268" s="115">
        <v>0.72314000000000001</v>
      </c>
      <c r="E268" s="115">
        <v>8.1044599999999996</v>
      </c>
      <c r="F268" s="115">
        <v>208136.12449000002</v>
      </c>
    </row>
    <row r="269" spans="1:6" ht="16.5" thickTop="1" thickBot="1">
      <c r="A269" s="107" t="s">
        <v>258</v>
      </c>
      <c r="B269" s="114">
        <v>-430358.07793999999</v>
      </c>
      <c r="C269" s="114">
        <v>-341729.98018000001</v>
      </c>
      <c r="D269" s="114">
        <v>-2.15E-3</v>
      </c>
      <c r="E269" s="114">
        <v>-705.3518499999999</v>
      </c>
      <c r="F269" s="114">
        <v>-772793.41211999988</v>
      </c>
    </row>
    <row r="270" spans="1:6" ht="15.75" thickTop="1">
      <c r="A270" s="103" t="s">
        <v>253</v>
      </c>
      <c r="B270" s="115">
        <v>-171171.89027999999</v>
      </c>
      <c r="C270" s="115">
        <v>-159967.6323</v>
      </c>
      <c r="D270" s="115">
        <v>0</v>
      </c>
      <c r="E270" s="115">
        <v>-675.11146999999994</v>
      </c>
      <c r="F270" s="115">
        <v>-331814.63404999999</v>
      </c>
    </row>
    <row r="271" spans="1:6">
      <c r="A271" s="103" t="s">
        <v>259</v>
      </c>
      <c r="B271" s="115">
        <v>-73484.234890000007</v>
      </c>
      <c r="C271" s="115">
        <v>-97.4833</v>
      </c>
      <c r="D271" s="115">
        <v>0</v>
      </c>
      <c r="E271" s="115">
        <v>0</v>
      </c>
      <c r="F271" s="115">
        <v>-73581.71819</v>
      </c>
    </row>
    <row r="272" spans="1:6">
      <c r="A272" s="103" t="s">
        <v>260</v>
      </c>
      <c r="B272" s="115">
        <v>-7512.3183799999997</v>
      </c>
      <c r="C272" s="115">
        <v>-121.56433999999999</v>
      </c>
      <c r="D272" s="115">
        <v>0</v>
      </c>
      <c r="E272" s="115">
        <v>-30.23255</v>
      </c>
      <c r="F272" s="115">
        <v>-7664.1152699999993</v>
      </c>
    </row>
    <row r="273" spans="1:6">
      <c r="A273" s="103" t="s">
        <v>261</v>
      </c>
      <c r="B273" s="115">
        <v>-150.99263999999999</v>
      </c>
      <c r="C273" s="115">
        <v>0</v>
      </c>
      <c r="D273" s="115">
        <v>0</v>
      </c>
      <c r="E273" s="115">
        <v>0</v>
      </c>
      <c r="F273" s="115">
        <v>-150.99263999999999</v>
      </c>
    </row>
    <row r="274" spans="1:6" ht="15.75" thickBot="1">
      <c r="A274" s="103" t="s">
        <v>262</v>
      </c>
      <c r="B274" s="115">
        <v>-178038.64174999998</v>
      </c>
      <c r="C274" s="115">
        <v>-181543.30024000001</v>
      </c>
      <c r="D274" s="115">
        <v>-2.15E-3</v>
      </c>
      <c r="E274" s="115">
        <v>-7.8300000000000002E-3</v>
      </c>
      <c r="F274" s="115">
        <v>-359581.95197000005</v>
      </c>
    </row>
    <row r="275" spans="1:6" ht="16.5" thickTop="1" thickBot="1">
      <c r="A275" s="102" t="s">
        <v>263</v>
      </c>
      <c r="B275" s="114">
        <v>8061134.7101200009</v>
      </c>
      <c r="C275" s="114">
        <v>1135739.20374</v>
      </c>
      <c r="D275" s="114">
        <v>383.77744000000001</v>
      </c>
      <c r="E275" s="114">
        <v>2913.4529699999998</v>
      </c>
      <c r="F275" s="114">
        <v>9200171.1442699991</v>
      </c>
    </row>
    <row r="276" spans="1:6" ht="15.75" thickTop="1">
      <c r="A276" s="108" t="s">
        <v>264</v>
      </c>
      <c r="B276" s="115">
        <v>1096616.64487</v>
      </c>
      <c r="C276" s="115">
        <v>393172.85612999997</v>
      </c>
      <c r="D276" s="115">
        <v>153.95154999999997</v>
      </c>
      <c r="E276" s="115">
        <v>1093.11427</v>
      </c>
      <c r="F276" s="115">
        <v>1491036.5668200001</v>
      </c>
    </row>
    <row r="277" spans="1:6">
      <c r="A277" s="103" t="s">
        <v>265</v>
      </c>
      <c r="B277" s="115">
        <v>53981.34635</v>
      </c>
      <c r="C277" s="115">
        <v>32858.595180000004</v>
      </c>
      <c r="D277" s="115">
        <v>104.86724</v>
      </c>
      <c r="E277" s="115">
        <v>0</v>
      </c>
      <c r="F277" s="115">
        <v>86944.808770000003</v>
      </c>
    </row>
    <row r="278" spans="1:6">
      <c r="A278" s="103" t="s">
        <v>266</v>
      </c>
      <c r="B278" s="115">
        <v>988932.57241999998</v>
      </c>
      <c r="C278" s="115">
        <v>341568.84745999996</v>
      </c>
      <c r="D278" s="115">
        <v>0.69660999999999995</v>
      </c>
      <c r="E278" s="115">
        <v>1093.11427</v>
      </c>
      <c r="F278" s="115">
        <v>1331595.2307600002</v>
      </c>
    </row>
    <row r="279" spans="1:6">
      <c r="A279" s="103" t="s">
        <v>267</v>
      </c>
      <c r="B279" s="115">
        <v>20906.8171</v>
      </c>
      <c r="C279" s="115">
        <v>12257.038130000001</v>
      </c>
      <c r="D279" s="115">
        <v>48.387699999999995</v>
      </c>
      <c r="E279" s="115">
        <v>0</v>
      </c>
      <c r="F279" s="115">
        <v>33212.24293</v>
      </c>
    </row>
    <row r="280" spans="1:6">
      <c r="A280" s="103" t="s">
        <v>268</v>
      </c>
      <c r="B280" s="115">
        <v>32112.175789999998</v>
      </c>
      <c r="C280" s="115">
        <v>5133.4585499999994</v>
      </c>
      <c r="D280" s="115">
        <v>0</v>
      </c>
      <c r="E280" s="115">
        <v>0</v>
      </c>
      <c r="F280" s="115">
        <v>37245.634340000004</v>
      </c>
    </row>
    <row r="281" spans="1:6">
      <c r="A281" s="103" t="s">
        <v>269</v>
      </c>
      <c r="B281" s="115">
        <v>0</v>
      </c>
      <c r="C281" s="115">
        <v>188.91829999999999</v>
      </c>
      <c r="D281" s="115">
        <v>0</v>
      </c>
      <c r="E281" s="115">
        <v>0</v>
      </c>
      <c r="F281" s="115">
        <v>188.91829999999999</v>
      </c>
    </row>
    <row r="282" spans="1:6">
      <c r="A282" s="103" t="s">
        <v>270</v>
      </c>
      <c r="B282" s="115">
        <v>683.73320999999999</v>
      </c>
      <c r="C282" s="115">
        <v>1165.9985099999999</v>
      </c>
      <c r="D282" s="115">
        <v>0</v>
      </c>
      <c r="E282" s="115">
        <v>0</v>
      </c>
      <c r="F282" s="115">
        <v>1849.7317200000002</v>
      </c>
    </row>
    <row r="283" spans="1:6">
      <c r="A283" s="108" t="s">
        <v>271</v>
      </c>
      <c r="B283" s="115">
        <v>-1793654.1402099999</v>
      </c>
      <c r="C283" s="115">
        <v>-407937.69560999994</v>
      </c>
      <c r="D283" s="115">
        <v>-39.738420000000005</v>
      </c>
      <c r="E283" s="115">
        <v>-1911.82429</v>
      </c>
      <c r="F283" s="115">
        <v>-2203543.3985299999</v>
      </c>
    </row>
    <row r="284" spans="1:6">
      <c r="A284" s="103" t="s">
        <v>272</v>
      </c>
      <c r="B284" s="115">
        <v>-1665080.9410399999</v>
      </c>
      <c r="C284" s="115">
        <v>-365347.60525000002</v>
      </c>
      <c r="D284" s="115">
        <v>-0.32518000000000002</v>
      </c>
      <c r="E284" s="115">
        <v>-1911.8163999999999</v>
      </c>
      <c r="F284" s="115">
        <v>-2032340.68787</v>
      </c>
    </row>
    <row r="285" spans="1:6">
      <c r="A285" s="103" t="s">
        <v>273</v>
      </c>
      <c r="B285" s="115">
        <v>-45365.195240000001</v>
      </c>
      <c r="C285" s="115">
        <v>-31714.833360000001</v>
      </c>
      <c r="D285" s="115">
        <v>-39.413239999999995</v>
      </c>
      <c r="E285" s="115">
        <v>-7.8899999999999994E-3</v>
      </c>
      <c r="F285" s="115">
        <v>-77119.449730000008</v>
      </c>
    </row>
    <row r="286" spans="1:6">
      <c r="A286" s="103" t="s">
        <v>274</v>
      </c>
      <c r="B286" s="115">
        <v>-44255.76887</v>
      </c>
      <c r="C286" s="115">
        <v>-5063.0942300000006</v>
      </c>
      <c r="D286" s="115">
        <v>0</v>
      </c>
      <c r="E286" s="115">
        <v>0</v>
      </c>
      <c r="F286" s="115">
        <v>-49318.863100000002</v>
      </c>
    </row>
    <row r="287" spans="1:6">
      <c r="A287" s="104" t="s">
        <v>275</v>
      </c>
      <c r="B287" s="115">
        <v>-34552.657420000003</v>
      </c>
      <c r="C287" s="115">
        <v>-5639.8019100000001</v>
      </c>
      <c r="D287" s="115">
        <v>0</v>
      </c>
      <c r="E287" s="115">
        <v>0</v>
      </c>
      <c r="F287" s="115">
        <v>-40192.459329999998</v>
      </c>
    </row>
    <row r="288" spans="1:6">
      <c r="A288" s="104" t="s">
        <v>276</v>
      </c>
      <c r="B288" s="115">
        <v>-3795.9317799999999</v>
      </c>
      <c r="C288" s="115">
        <v>-2.0923000000000003</v>
      </c>
      <c r="D288" s="115">
        <v>0</v>
      </c>
      <c r="E288" s="115">
        <v>0</v>
      </c>
      <c r="F288" s="115">
        <v>-3798.0240800000001</v>
      </c>
    </row>
    <row r="289" spans="1:6" ht="15.75" thickBot="1">
      <c r="A289" s="104" t="s">
        <v>277</v>
      </c>
      <c r="B289" s="115">
        <v>-603.64585999999997</v>
      </c>
      <c r="C289" s="115">
        <v>-170.26856000000001</v>
      </c>
      <c r="D289" s="115">
        <v>0</v>
      </c>
      <c r="E289" s="115">
        <v>0</v>
      </c>
      <c r="F289" s="115">
        <v>-773.91442000000006</v>
      </c>
    </row>
    <row r="290" spans="1:6" ht="16.5" thickTop="1" thickBot="1">
      <c r="A290" s="109" t="s">
        <v>278</v>
      </c>
      <c r="B290" s="114">
        <v>7364097.214780001</v>
      </c>
      <c r="C290" s="114">
        <v>1120974.3642600002</v>
      </c>
      <c r="D290" s="114">
        <v>497.99056999999999</v>
      </c>
      <c r="E290" s="114">
        <v>2094.7429500000003</v>
      </c>
      <c r="F290" s="114">
        <v>8487664.3125599995</v>
      </c>
    </row>
    <row r="291" spans="1:6" ht="16.5" thickTop="1" thickBot="1">
      <c r="A291" s="102" t="s">
        <v>279</v>
      </c>
      <c r="B291" s="114">
        <v>-6076960.9576500012</v>
      </c>
      <c r="C291" s="114">
        <v>-596282.54226999998</v>
      </c>
      <c r="D291" s="114">
        <v>-266.27809000000002</v>
      </c>
      <c r="E291" s="114">
        <v>-278.91302000000002</v>
      </c>
      <c r="F291" s="114">
        <v>-6673788.6910300003</v>
      </c>
    </row>
    <row r="292" spans="1:6" ht="15.75" thickTop="1">
      <c r="A292" s="103" t="s">
        <v>280</v>
      </c>
      <c r="B292" s="115">
        <v>-3367344.76804</v>
      </c>
      <c r="C292" s="115">
        <v>-9640.1049000000021</v>
      </c>
      <c r="D292" s="115">
        <v>0</v>
      </c>
      <c r="E292" s="115">
        <v>0</v>
      </c>
      <c r="F292" s="115">
        <v>-3376984.8729400001</v>
      </c>
    </row>
    <row r="293" spans="1:6">
      <c r="A293" s="103" t="s">
        <v>281</v>
      </c>
      <c r="B293" s="115">
        <v>-588596.00509999995</v>
      </c>
      <c r="C293" s="115">
        <v>-22958.995500000001</v>
      </c>
      <c r="D293" s="115">
        <v>-90.791550000000001</v>
      </c>
      <c r="E293" s="115">
        <v>0</v>
      </c>
      <c r="F293" s="115">
        <v>-611645.79214999999</v>
      </c>
    </row>
    <row r="294" spans="1:6">
      <c r="A294" s="103" t="s">
        <v>282</v>
      </c>
      <c r="B294" s="115">
        <v>-28274.308670000002</v>
      </c>
      <c r="C294" s="115">
        <v>-29339.494729999999</v>
      </c>
      <c r="D294" s="115">
        <v>-120.50254</v>
      </c>
      <c r="E294" s="115">
        <v>0</v>
      </c>
      <c r="F294" s="115">
        <v>-57734.305939999998</v>
      </c>
    </row>
    <row r="295" spans="1:6">
      <c r="A295" s="103" t="s">
        <v>283</v>
      </c>
      <c r="B295" s="115">
        <v>-185378.88159999999</v>
      </c>
      <c r="C295" s="115">
        <v>-6368.0334000000003</v>
      </c>
      <c r="D295" s="115">
        <v>0</v>
      </c>
      <c r="E295" s="115">
        <v>0</v>
      </c>
      <c r="F295" s="115">
        <v>-191746.91499999998</v>
      </c>
    </row>
    <row r="296" spans="1:6">
      <c r="A296" s="103" t="s">
        <v>284</v>
      </c>
      <c r="B296" s="115">
        <v>-546295.20473999996</v>
      </c>
      <c r="C296" s="115">
        <v>-2281.3723500000001</v>
      </c>
      <c r="D296" s="115">
        <v>0</v>
      </c>
      <c r="E296" s="115">
        <v>0</v>
      </c>
      <c r="F296" s="115">
        <v>-548576.57708999992</v>
      </c>
    </row>
    <row r="297" spans="1:6">
      <c r="A297" s="103" t="s">
        <v>285</v>
      </c>
      <c r="B297" s="115">
        <v>-177666.02417999998</v>
      </c>
      <c r="C297" s="115">
        <v>-4281.9014399999996</v>
      </c>
      <c r="D297" s="115">
        <v>-53.244</v>
      </c>
      <c r="E297" s="115">
        <v>0</v>
      </c>
      <c r="F297" s="115">
        <v>-182001.16962</v>
      </c>
    </row>
    <row r="298" spans="1:6">
      <c r="A298" s="103" t="s">
        <v>286</v>
      </c>
      <c r="B298" s="115">
        <v>-294934.92973999999</v>
      </c>
      <c r="C298" s="115">
        <v>0</v>
      </c>
      <c r="D298" s="115">
        <v>0</v>
      </c>
      <c r="E298" s="115">
        <v>0</v>
      </c>
      <c r="F298" s="115">
        <v>-294934.92973999999</v>
      </c>
    </row>
    <row r="299" spans="1:6">
      <c r="A299" s="103" t="s">
        <v>287</v>
      </c>
      <c r="B299" s="115">
        <v>-90327.313540000017</v>
      </c>
      <c r="C299" s="115">
        <v>-2596.2370199999996</v>
      </c>
      <c r="D299" s="115">
        <v>0</v>
      </c>
      <c r="E299" s="115">
        <v>0</v>
      </c>
      <c r="F299" s="115">
        <v>-92923.550560000003</v>
      </c>
    </row>
    <row r="300" spans="1:6" ht="15.75" thickBot="1">
      <c r="A300" s="103" t="s">
        <v>288</v>
      </c>
      <c r="B300" s="115">
        <v>-798143.52203999995</v>
      </c>
      <c r="C300" s="115">
        <v>-518816.40292999998</v>
      </c>
      <c r="D300" s="115">
        <v>-1.74</v>
      </c>
      <c r="E300" s="115">
        <v>-278.91302000000002</v>
      </c>
      <c r="F300" s="115">
        <v>-1317240.5779899999</v>
      </c>
    </row>
    <row r="301" spans="1:6" ht="16.5" thickTop="1" thickBot="1">
      <c r="A301" s="106" t="s">
        <v>289</v>
      </c>
      <c r="B301" s="114">
        <v>1287136.2571300003</v>
      </c>
      <c r="C301" s="114">
        <v>524691.82198999997</v>
      </c>
      <c r="D301" s="114">
        <v>231.71247999999994</v>
      </c>
      <c r="E301" s="114">
        <v>1815.8299300000001</v>
      </c>
      <c r="F301" s="114">
        <v>1813875.6215299999</v>
      </c>
    </row>
    <row r="302" spans="1:6" ht="15.75" thickTop="1">
      <c r="A302" s="110" t="s">
        <v>290</v>
      </c>
      <c r="B302" s="115">
        <v>-18856.842800000002</v>
      </c>
      <c r="C302" s="115">
        <v>-44894.195199999995</v>
      </c>
      <c r="D302" s="115">
        <v>-42.033549999999998</v>
      </c>
      <c r="E302" s="115">
        <v>3397.0906899999995</v>
      </c>
      <c r="F302" s="115">
        <v>-60395.980860000003</v>
      </c>
    </row>
    <row r="303" spans="1:6">
      <c r="A303" s="104" t="s">
        <v>291</v>
      </c>
      <c r="B303" s="115">
        <v>-21759.474920000001</v>
      </c>
      <c r="C303" s="115">
        <v>-44894.195199999995</v>
      </c>
      <c r="D303" s="115">
        <v>0</v>
      </c>
      <c r="E303" s="115">
        <v>24.07648</v>
      </c>
      <c r="F303" s="115">
        <v>-66629.593640000006</v>
      </c>
    </row>
    <row r="304" spans="1:6">
      <c r="A304" s="104" t="s">
        <v>292</v>
      </c>
      <c r="B304" s="115">
        <v>2902.6321199999998</v>
      </c>
      <c r="C304" s="115">
        <v>0</v>
      </c>
      <c r="D304" s="115">
        <v>-42.033549999999998</v>
      </c>
      <c r="E304" s="115">
        <v>3373.0142099999998</v>
      </c>
      <c r="F304" s="115">
        <v>6233.6127800000004</v>
      </c>
    </row>
    <row r="305" spans="1:6">
      <c r="A305" s="110" t="s">
        <v>293</v>
      </c>
      <c r="B305" s="115">
        <v>18405.354459999999</v>
      </c>
      <c r="C305" s="115">
        <v>40695.692019999995</v>
      </c>
      <c r="D305" s="115">
        <v>-5.8E-4</v>
      </c>
      <c r="E305" s="115">
        <v>-1199.8727799999999</v>
      </c>
      <c r="F305" s="115">
        <v>57901.173119999992</v>
      </c>
    </row>
    <row r="306" spans="1:6">
      <c r="A306" s="104" t="s">
        <v>294</v>
      </c>
      <c r="B306" s="115">
        <v>21601.484460000003</v>
      </c>
      <c r="C306" s="115">
        <v>40695.692019999995</v>
      </c>
      <c r="D306" s="115">
        <v>0</v>
      </c>
      <c r="E306" s="115">
        <v>0</v>
      </c>
      <c r="F306" s="115">
        <v>62297.176479999995</v>
      </c>
    </row>
    <row r="307" spans="1:6" ht="15.75" thickBot="1">
      <c r="A307" s="104" t="s">
        <v>295</v>
      </c>
      <c r="B307" s="115">
        <v>-3196.13</v>
      </c>
      <c r="C307" s="115">
        <v>0</v>
      </c>
      <c r="D307" s="115">
        <v>-5.8E-4</v>
      </c>
      <c r="E307" s="115">
        <v>-1199.8727799999999</v>
      </c>
      <c r="F307" s="115">
        <v>-4396.0033599999997</v>
      </c>
    </row>
    <row r="308" spans="1:6" ht="16.5" thickTop="1" thickBot="1">
      <c r="A308" s="106" t="s">
        <v>296</v>
      </c>
      <c r="B308" s="114">
        <v>1286684.7687899999</v>
      </c>
      <c r="C308" s="114">
        <v>520493.31881000003</v>
      </c>
      <c r="D308" s="114">
        <v>189.67834999999997</v>
      </c>
      <c r="E308" s="114">
        <v>4013.0478399999997</v>
      </c>
      <c r="F308" s="114">
        <v>1811380.81379</v>
      </c>
    </row>
    <row r="309" spans="1:6" ht="16.5" thickTop="1" thickBot="1">
      <c r="A309" s="103" t="s">
        <v>297</v>
      </c>
      <c r="B309" s="115">
        <v>5558.3807800000004</v>
      </c>
      <c r="C309" s="115">
        <v>3064.4201600000006</v>
      </c>
      <c r="D309" s="115">
        <v>0</v>
      </c>
      <c r="E309" s="115">
        <v>0</v>
      </c>
      <c r="F309" s="115">
        <v>8622.8009399999992</v>
      </c>
    </row>
    <row r="310" spans="1:6" ht="16.5" thickTop="1" thickBot="1">
      <c r="A310" s="106" t="s">
        <v>298</v>
      </c>
      <c r="B310" s="114">
        <v>1292243.1495699999</v>
      </c>
      <c r="C310" s="114">
        <v>523557.73896999995</v>
      </c>
      <c r="D310" s="114">
        <v>189.67834999999997</v>
      </c>
      <c r="E310" s="114">
        <v>4013.0478399999997</v>
      </c>
      <c r="F310" s="114">
        <v>1820003.61473</v>
      </c>
    </row>
    <row r="311" spans="1:6" ht="16.5" thickTop="1" thickBot="1">
      <c r="A311" s="104" t="s">
        <v>299</v>
      </c>
      <c r="B311" s="115">
        <v>6799.1739699999998</v>
      </c>
      <c r="C311" s="115">
        <v>1358.77089</v>
      </c>
      <c r="D311" s="115">
        <v>0</v>
      </c>
      <c r="E311" s="115">
        <v>0</v>
      </c>
      <c r="F311" s="115">
        <v>8157.9448600000005</v>
      </c>
    </row>
    <row r="312" spans="1:6" ht="16.5" thickTop="1" thickBot="1">
      <c r="A312" s="102" t="s">
        <v>300</v>
      </c>
      <c r="B312" s="114">
        <v>1299042.32354</v>
      </c>
      <c r="C312" s="114">
        <v>524916.50985999987</v>
      </c>
      <c r="D312" s="114">
        <v>189.67834999999997</v>
      </c>
      <c r="E312" s="114">
        <v>4013.0478399999997</v>
      </c>
      <c r="F312" s="114">
        <v>1828161.5595899997</v>
      </c>
    </row>
    <row r="313" spans="1:6" ht="16.5" thickTop="1" thickBot="1">
      <c r="A313" s="104" t="s">
        <v>301</v>
      </c>
      <c r="B313" s="115">
        <v>0</v>
      </c>
      <c r="C313" s="115">
        <v>0</v>
      </c>
      <c r="D313" s="115">
        <v>0</v>
      </c>
      <c r="E313" s="115">
        <v>0</v>
      </c>
      <c r="F313" s="115">
        <v>0</v>
      </c>
    </row>
    <row r="314" spans="1:6" ht="16.5" thickTop="1" thickBot="1">
      <c r="A314" s="106" t="s">
        <v>302</v>
      </c>
      <c r="B314" s="114">
        <v>1299042.32354</v>
      </c>
      <c r="C314" s="114">
        <v>524916.50985999987</v>
      </c>
      <c r="D314" s="114">
        <v>189.67834999999997</v>
      </c>
      <c r="E314" s="114">
        <v>4013.0478399999997</v>
      </c>
      <c r="F314" s="114">
        <v>1828161.5595899997</v>
      </c>
    </row>
    <row r="315" spans="1:6" ht="16.5" thickTop="1" thickBot="1">
      <c r="A315" s="110" t="s">
        <v>303</v>
      </c>
      <c r="B315" s="115">
        <v>-419907.29384</v>
      </c>
      <c r="C315" s="115">
        <v>0</v>
      </c>
      <c r="D315" s="115">
        <v>0</v>
      </c>
      <c r="E315" s="115">
        <v>0</v>
      </c>
      <c r="F315" s="115">
        <v>-419907.29384</v>
      </c>
    </row>
    <row r="316" spans="1:6" ht="16.5" thickTop="1" thickBot="1">
      <c r="A316" s="106" t="s">
        <v>304</v>
      </c>
      <c r="B316" s="114">
        <v>879135.02969999996</v>
      </c>
      <c r="C316" s="114">
        <v>524916.50985999987</v>
      </c>
      <c r="D316" s="114">
        <v>189.67834999999997</v>
      </c>
      <c r="E316" s="114">
        <v>4013.0478399999997</v>
      </c>
      <c r="F316" s="114">
        <v>1408254.26575</v>
      </c>
    </row>
    <row r="317" spans="1:6" ht="6" customHeight="1" thickTop="1" thickBot="1">
      <c r="A317" s="685"/>
      <c r="B317" s="686"/>
      <c r="C317" s="686"/>
      <c r="D317" s="686"/>
      <c r="E317" s="686"/>
      <c r="F317" s="686"/>
    </row>
    <row r="318" spans="1:6" ht="15.75" thickTop="1">
      <c r="A318" s="156"/>
      <c r="B318" s="205"/>
      <c r="C318" s="205"/>
      <c r="D318" s="205"/>
      <c r="E318" s="205"/>
      <c r="F318" s="821"/>
    </row>
    <row r="319" spans="1:6">
      <c r="A319" s="124"/>
      <c r="B319" s="125"/>
      <c r="C319" s="125"/>
      <c r="D319" s="125"/>
      <c r="E319" s="125"/>
      <c r="F319" s="822"/>
    </row>
    <row r="320" spans="1:6" ht="15.75">
      <c r="A320" s="126"/>
      <c r="B320" s="127"/>
      <c r="C320" s="127"/>
      <c r="D320" s="127"/>
      <c r="E320" s="127"/>
      <c r="F320" s="127"/>
    </row>
    <row r="321" spans="1:6" ht="15.75">
      <c r="A321" s="126"/>
      <c r="B321" s="127"/>
      <c r="C321" s="127"/>
      <c r="D321" s="127"/>
      <c r="E321" s="127"/>
      <c r="F321" s="127"/>
    </row>
    <row r="322" spans="1:6" ht="15.75">
      <c r="A322" s="126"/>
      <c r="B322" s="127"/>
      <c r="C322" s="127"/>
      <c r="D322" s="127"/>
      <c r="E322" s="127"/>
      <c r="F322" s="127"/>
    </row>
    <row r="323" spans="1:6" ht="15.75">
      <c r="A323" s="126"/>
      <c r="B323" s="127"/>
      <c r="C323" s="127"/>
      <c r="D323" s="127"/>
      <c r="E323" s="127"/>
      <c r="F323" s="127"/>
    </row>
    <row r="324" spans="1:6" ht="15.75">
      <c r="A324" s="126"/>
      <c r="B324" s="127"/>
      <c r="C324" s="127"/>
      <c r="D324" s="127"/>
      <c r="E324" s="127"/>
      <c r="F324" s="127"/>
    </row>
    <row r="325" spans="1:6" ht="15.75">
      <c r="A325" s="126"/>
      <c r="B325" s="127"/>
      <c r="C325" s="127"/>
      <c r="D325" s="127"/>
      <c r="E325" s="127"/>
      <c r="F325" s="127"/>
    </row>
    <row r="326" spans="1:6" ht="15.75">
      <c r="A326" s="126"/>
      <c r="B326" s="127"/>
      <c r="C326" s="127"/>
      <c r="D326" s="127"/>
      <c r="E326" s="127"/>
      <c r="F326" s="127"/>
    </row>
    <row r="327" spans="1:6" ht="15.75">
      <c r="A327" s="126"/>
      <c r="B327" s="127"/>
      <c r="C327" s="127"/>
      <c r="D327" s="127"/>
      <c r="E327" s="127"/>
      <c r="F327" s="127"/>
    </row>
    <row r="328" spans="1:6" ht="15.75">
      <c r="A328" s="126"/>
      <c r="B328" s="127"/>
      <c r="C328" s="127"/>
      <c r="D328" s="127"/>
      <c r="E328" s="127"/>
      <c r="F328" s="127"/>
    </row>
    <row r="329" spans="1:6" ht="15.75">
      <c r="A329" s="126"/>
      <c r="B329" s="127"/>
      <c r="C329" s="127"/>
      <c r="D329" s="127"/>
      <c r="E329" s="127"/>
      <c r="F329" s="127"/>
    </row>
    <row r="330" spans="1:6" ht="15.75">
      <c r="A330" s="126"/>
      <c r="B330" s="127"/>
      <c r="C330" s="127"/>
      <c r="D330" s="127"/>
      <c r="E330" s="127"/>
      <c r="F330" s="127"/>
    </row>
    <row r="331" spans="1:6" ht="15.75">
      <c r="A331" s="126"/>
      <c r="B331" s="127"/>
      <c r="C331" s="127"/>
      <c r="D331" s="127"/>
      <c r="E331" s="127"/>
      <c r="F331" s="127"/>
    </row>
    <row r="332" spans="1:6" ht="15.75">
      <c r="A332" s="126"/>
      <c r="B332" s="127"/>
      <c r="C332" s="127"/>
      <c r="D332" s="127"/>
      <c r="E332" s="127"/>
      <c r="F332" s="127"/>
    </row>
    <row r="333" spans="1:6" ht="15.75">
      <c r="A333" s="126"/>
      <c r="B333" s="127"/>
      <c r="C333" s="127"/>
      <c r="D333" s="127"/>
      <c r="E333" s="127"/>
      <c r="F333" s="127"/>
    </row>
    <row r="334" spans="1:6" ht="15.75">
      <c r="A334" s="126"/>
      <c r="B334" s="127"/>
      <c r="C334" s="127"/>
      <c r="D334" s="127"/>
      <c r="E334" s="127"/>
      <c r="F334" s="127"/>
    </row>
    <row r="335" spans="1:6" ht="15.75">
      <c r="A335" s="126"/>
      <c r="B335" s="127"/>
      <c r="C335" s="127"/>
      <c r="D335" s="127"/>
      <c r="E335" s="127"/>
      <c r="F335" s="127"/>
    </row>
    <row r="336" spans="1:6" ht="15.75">
      <c r="A336" s="126"/>
      <c r="B336" s="127"/>
      <c r="C336" s="127"/>
      <c r="D336" s="127"/>
      <c r="E336" s="127"/>
      <c r="F336" s="127"/>
    </row>
    <row r="337" spans="1:6" ht="15.75">
      <c r="A337" s="126"/>
      <c r="B337" s="127"/>
      <c r="C337" s="127"/>
      <c r="D337" s="127"/>
      <c r="E337" s="127"/>
      <c r="F337" s="127"/>
    </row>
    <row r="338" spans="1:6" ht="15.75">
      <c r="A338" s="126"/>
      <c r="B338" s="127"/>
      <c r="C338" s="127"/>
      <c r="D338" s="127"/>
      <c r="E338" s="127"/>
      <c r="F338" s="127"/>
    </row>
    <row r="339" spans="1:6" ht="15.75">
      <c r="A339" s="126"/>
      <c r="B339" s="127"/>
      <c r="C339" s="127"/>
      <c r="D339" s="127"/>
      <c r="E339" s="127"/>
      <c r="F339" s="127"/>
    </row>
    <row r="340" spans="1:6" ht="15.75">
      <c r="A340" s="126"/>
      <c r="B340" s="127"/>
      <c r="C340" s="127"/>
      <c r="D340" s="127"/>
      <c r="E340" s="127"/>
      <c r="F340" s="127"/>
    </row>
    <row r="341" spans="1:6" ht="15.75">
      <c r="A341" s="126"/>
      <c r="B341" s="127"/>
      <c r="C341" s="127"/>
      <c r="D341" s="127"/>
      <c r="E341" s="127"/>
      <c r="F341" s="127"/>
    </row>
    <row r="342" spans="1:6" ht="15.75">
      <c r="A342" s="126"/>
      <c r="B342" s="127"/>
      <c r="C342" s="127"/>
      <c r="D342" s="127"/>
      <c r="E342" s="127"/>
      <c r="F342" s="127"/>
    </row>
    <row r="343" spans="1:6" ht="15.75">
      <c r="A343" s="126"/>
      <c r="B343" s="127"/>
      <c r="C343" s="127"/>
      <c r="D343" s="127"/>
      <c r="E343" s="127"/>
      <c r="F343" s="127"/>
    </row>
    <row r="344" spans="1:6" ht="15.75">
      <c r="A344" s="126"/>
      <c r="B344" s="127"/>
      <c r="C344" s="127"/>
      <c r="D344" s="127"/>
      <c r="E344" s="127"/>
      <c r="F344" s="127"/>
    </row>
    <row r="345" spans="1:6" ht="15.75">
      <c r="A345" s="126"/>
      <c r="B345" s="127"/>
      <c r="C345" s="127"/>
      <c r="D345" s="127"/>
      <c r="E345" s="127"/>
      <c r="F345" s="127"/>
    </row>
    <row r="346" spans="1:6" ht="15.75">
      <c r="A346" s="126"/>
      <c r="B346" s="127"/>
      <c r="C346" s="127"/>
      <c r="D346" s="127"/>
      <c r="E346" s="127"/>
      <c r="F346" s="127"/>
    </row>
    <row r="347" spans="1:6" ht="15.75">
      <c r="A347" s="126"/>
      <c r="B347" s="127"/>
      <c r="C347" s="127"/>
      <c r="D347" s="127"/>
      <c r="E347" s="127"/>
      <c r="F347" s="127"/>
    </row>
    <row r="348" spans="1:6" ht="15.75">
      <c r="A348" s="126"/>
      <c r="B348" s="127"/>
      <c r="C348" s="127"/>
      <c r="D348" s="127"/>
      <c r="E348" s="127"/>
      <c r="F348" s="127"/>
    </row>
    <row r="349" spans="1:6" ht="15.75">
      <c r="A349" s="126"/>
      <c r="B349" s="127"/>
      <c r="C349" s="127"/>
      <c r="D349" s="127"/>
      <c r="E349" s="127"/>
      <c r="F349" s="127"/>
    </row>
    <row r="350" spans="1:6" ht="15.75">
      <c r="A350" s="126"/>
      <c r="B350" s="127"/>
      <c r="C350" s="127"/>
      <c r="D350" s="127"/>
      <c r="E350" s="127"/>
      <c r="F350" s="127"/>
    </row>
    <row r="351" spans="1:6" ht="15.75">
      <c r="A351" s="126"/>
      <c r="B351" s="127"/>
      <c r="C351" s="127"/>
      <c r="D351" s="127"/>
      <c r="E351" s="127"/>
      <c r="F351" s="127"/>
    </row>
    <row r="352" spans="1:6" ht="15.75">
      <c r="A352" s="126"/>
      <c r="B352" s="127"/>
      <c r="C352" s="127"/>
      <c r="D352" s="127"/>
      <c r="E352" s="127"/>
      <c r="F352" s="127"/>
    </row>
    <row r="353" spans="1:6" ht="15.75">
      <c r="A353" s="126"/>
      <c r="B353" s="127"/>
      <c r="C353" s="127"/>
      <c r="D353" s="127"/>
      <c r="E353" s="127"/>
      <c r="F353" s="127"/>
    </row>
    <row r="354" spans="1:6" ht="15.75">
      <c r="A354" s="126"/>
      <c r="B354" s="127"/>
      <c r="C354" s="127"/>
      <c r="D354" s="127"/>
      <c r="E354" s="127"/>
      <c r="F354" s="127"/>
    </row>
    <row r="355" spans="1:6" ht="15.75">
      <c r="A355" s="126"/>
      <c r="B355" s="127"/>
      <c r="C355" s="127"/>
      <c r="D355" s="127"/>
      <c r="E355" s="127"/>
      <c r="F355" s="127"/>
    </row>
    <row r="356" spans="1:6" ht="15.75">
      <c r="A356" s="126"/>
      <c r="B356" s="127"/>
      <c r="C356" s="127"/>
      <c r="D356" s="127"/>
      <c r="E356" s="127"/>
      <c r="F356" s="127"/>
    </row>
    <row r="357" spans="1:6" ht="15.75">
      <c r="A357" s="126"/>
      <c r="B357" s="127"/>
      <c r="C357" s="127"/>
      <c r="D357" s="127"/>
      <c r="E357" s="127"/>
      <c r="F357" s="127"/>
    </row>
    <row r="358" spans="1:6" ht="15.75">
      <c r="A358" s="126"/>
      <c r="B358" s="127"/>
      <c r="C358" s="127"/>
      <c r="D358" s="127"/>
      <c r="E358" s="127"/>
      <c r="F358" s="127"/>
    </row>
    <row r="359" spans="1:6" ht="15.75">
      <c r="A359" s="126"/>
      <c r="B359" s="127"/>
      <c r="C359" s="127"/>
      <c r="D359" s="127"/>
      <c r="E359" s="127"/>
      <c r="F359" s="127"/>
    </row>
    <row r="360" spans="1:6" ht="15.75">
      <c r="A360" s="126"/>
      <c r="B360" s="127"/>
      <c r="C360" s="127"/>
      <c r="D360" s="127"/>
      <c r="E360" s="127"/>
      <c r="F360" s="127"/>
    </row>
    <row r="361" spans="1:6" ht="15.75">
      <c r="A361" s="126"/>
      <c r="B361" s="127"/>
      <c r="C361" s="127"/>
      <c r="D361" s="127"/>
      <c r="E361" s="127"/>
      <c r="F361" s="127"/>
    </row>
    <row r="362" spans="1:6" ht="15.75">
      <c r="A362" s="126"/>
      <c r="B362" s="127"/>
      <c r="C362" s="127"/>
      <c r="D362" s="127"/>
      <c r="E362" s="127"/>
      <c r="F362" s="127"/>
    </row>
    <row r="363" spans="1:6" ht="15.75">
      <c r="A363" s="126"/>
      <c r="B363" s="127"/>
      <c r="C363" s="127"/>
      <c r="D363" s="127"/>
      <c r="E363" s="127"/>
      <c r="F363" s="127"/>
    </row>
    <row r="364" spans="1:6" ht="15.75">
      <c r="A364" s="126"/>
      <c r="B364" s="127"/>
      <c r="C364" s="127"/>
      <c r="D364" s="127"/>
      <c r="E364" s="127"/>
      <c r="F364" s="127"/>
    </row>
    <row r="365" spans="1:6" ht="15.75">
      <c r="A365" s="126"/>
      <c r="B365" s="127"/>
      <c r="C365" s="127"/>
      <c r="D365" s="127"/>
      <c r="E365" s="127"/>
      <c r="F365" s="127"/>
    </row>
    <row r="366" spans="1:6" ht="15.75">
      <c r="A366" s="126"/>
      <c r="B366" s="127"/>
      <c r="C366" s="127"/>
      <c r="D366" s="127"/>
      <c r="E366" s="127"/>
      <c r="F366" s="127"/>
    </row>
    <row r="367" spans="1:6" ht="15.75">
      <c r="A367" s="126"/>
      <c r="B367" s="127"/>
      <c r="C367" s="127"/>
      <c r="D367" s="127"/>
      <c r="E367" s="127"/>
      <c r="F367" s="127"/>
    </row>
    <row r="368" spans="1:6" ht="15.75">
      <c r="A368" s="126"/>
      <c r="B368" s="127"/>
      <c r="C368" s="127"/>
      <c r="D368" s="127"/>
      <c r="E368" s="127"/>
      <c r="F368" s="127"/>
    </row>
    <row r="369" spans="1:6" ht="15.75">
      <c r="A369" s="126"/>
      <c r="B369" s="127"/>
      <c r="C369" s="127"/>
      <c r="D369" s="127"/>
      <c r="E369" s="127"/>
      <c r="F369" s="127"/>
    </row>
    <row r="370" spans="1:6" ht="15.75">
      <c r="A370" s="126"/>
      <c r="B370" s="127"/>
      <c r="C370" s="127"/>
      <c r="D370" s="127"/>
      <c r="E370" s="127"/>
      <c r="F370" s="127"/>
    </row>
    <row r="371" spans="1:6" ht="15.75">
      <c r="A371" s="126"/>
      <c r="B371" s="127"/>
      <c r="C371" s="127"/>
      <c r="D371" s="127"/>
      <c r="E371" s="127"/>
      <c r="F371" s="127"/>
    </row>
    <row r="372" spans="1:6" ht="15.75">
      <c r="A372" s="126"/>
      <c r="B372" s="127"/>
      <c r="C372" s="127"/>
      <c r="D372" s="127"/>
      <c r="E372" s="127"/>
      <c r="F372" s="127"/>
    </row>
    <row r="373" spans="1:6" ht="15.75">
      <c r="A373" s="126"/>
      <c r="B373" s="127"/>
      <c r="C373" s="127"/>
      <c r="D373" s="127"/>
      <c r="E373" s="127"/>
      <c r="F373" s="127"/>
    </row>
    <row r="374" spans="1:6" ht="15.75">
      <c r="A374" s="126"/>
      <c r="B374" s="127"/>
      <c r="C374" s="127"/>
      <c r="D374" s="127"/>
      <c r="E374" s="127"/>
      <c r="F374" s="127"/>
    </row>
    <row r="375" spans="1:6" ht="15.75">
      <c r="A375" s="126"/>
      <c r="B375" s="127"/>
      <c r="C375" s="127"/>
      <c r="D375" s="127"/>
      <c r="E375" s="127"/>
      <c r="F375" s="127"/>
    </row>
    <row r="376" spans="1:6" ht="15.75">
      <c r="A376" s="126"/>
      <c r="B376" s="127"/>
      <c r="C376" s="127"/>
      <c r="D376" s="127"/>
      <c r="E376" s="127"/>
      <c r="F376" s="127"/>
    </row>
    <row r="377" spans="1:6" ht="15.75">
      <c r="A377" s="126"/>
      <c r="B377" s="127"/>
      <c r="C377" s="127"/>
      <c r="D377" s="127"/>
      <c r="E377" s="127"/>
      <c r="F377" s="127"/>
    </row>
    <row r="378" spans="1:6" ht="15.75">
      <c r="A378" s="126"/>
      <c r="B378" s="127"/>
      <c r="C378" s="127"/>
      <c r="D378" s="127"/>
      <c r="E378" s="127"/>
      <c r="F378" s="127"/>
    </row>
    <row r="379" spans="1:6" ht="15.75">
      <c r="A379" s="126"/>
      <c r="B379" s="127"/>
      <c r="C379" s="127"/>
      <c r="D379" s="127"/>
      <c r="E379" s="127"/>
      <c r="F379" s="127"/>
    </row>
    <row r="380" spans="1:6" ht="15.75">
      <c r="A380" s="126"/>
      <c r="B380" s="127"/>
      <c r="C380" s="127"/>
      <c r="D380" s="127"/>
      <c r="E380" s="127"/>
      <c r="F380" s="127"/>
    </row>
    <row r="381" spans="1:6" ht="15.75">
      <c r="A381" s="126"/>
      <c r="B381" s="127"/>
      <c r="C381" s="127"/>
      <c r="D381" s="127"/>
      <c r="E381" s="127"/>
      <c r="F381" s="127"/>
    </row>
    <row r="382" spans="1:6" ht="15.75">
      <c r="A382" s="126"/>
      <c r="B382" s="127"/>
      <c r="C382" s="127"/>
      <c r="D382" s="127"/>
      <c r="E382" s="127"/>
      <c r="F382" s="127"/>
    </row>
    <row r="383" spans="1:6" ht="15.75">
      <c r="A383" s="126"/>
      <c r="B383" s="127"/>
      <c r="C383" s="127"/>
      <c r="D383" s="127"/>
      <c r="E383" s="127"/>
      <c r="F383" s="127"/>
    </row>
    <row r="384" spans="1:6" ht="15.75">
      <c r="A384" s="126"/>
      <c r="B384" s="127"/>
      <c r="C384" s="127"/>
      <c r="D384" s="127"/>
      <c r="E384" s="127"/>
      <c r="F384" s="127"/>
    </row>
    <row r="385" spans="1:6" ht="15.75">
      <c r="A385" s="126"/>
      <c r="B385" s="127"/>
      <c r="C385" s="127"/>
      <c r="D385" s="127"/>
      <c r="E385" s="127"/>
      <c r="F385" s="127"/>
    </row>
    <row r="386" spans="1:6" ht="15.75">
      <c r="A386" s="126"/>
      <c r="B386" s="127"/>
      <c r="C386" s="127"/>
      <c r="D386" s="127"/>
      <c r="E386" s="127"/>
      <c r="F386" s="127"/>
    </row>
    <row r="387" spans="1:6" ht="15.75">
      <c r="A387" s="126"/>
      <c r="B387" s="127"/>
      <c r="C387" s="127"/>
      <c r="D387" s="127"/>
      <c r="E387" s="127"/>
      <c r="F387" s="127"/>
    </row>
    <row r="388" spans="1:6" ht="15.75">
      <c r="A388" s="126"/>
      <c r="B388" s="127"/>
      <c r="C388" s="127"/>
      <c r="D388" s="127"/>
      <c r="E388" s="127"/>
      <c r="F388" s="127"/>
    </row>
    <row r="389" spans="1:6" ht="15.75">
      <c r="A389" s="126"/>
      <c r="B389" s="127"/>
      <c r="C389" s="127"/>
      <c r="D389" s="127"/>
      <c r="E389" s="127"/>
      <c r="F389" s="127"/>
    </row>
    <row r="390" spans="1:6" ht="15.75">
      <c r="A390" s="126"/>
      <c r="B390" s="127"/>
      <c r="C390" s="127"/>
      <c r="D390" s="127"/>
      <c r="E390" s="127"/>
      <c r="F390" s="127"/>
    </row>
    <row r="391" spans="1:6" ht="15.75">
      <c r="A391" s="126"/>
      <c r="B391" s="127"/>
      <c r="C391" s="127"/>
      <c r="D391" s="127"/>
      <c r="E391" s="127"/>
      <c r="F391" s="127"/>
    </row>
    <row r="392" spans="1:6" ht="15.75">
      <c r="A392" s="126"/>
      <c r="B392" s="127"/>
      <c r="C392" s="127"/>
      <c r="D392" s="127"/>
      <c r="E392" s="127"/>
      <c r="F392" s="127"/>
    </row>
    <row r="393" spans="1:6" ht="15.75">
      <c r="A393" s="126"/>
      <c r="B393" s="127"/>
      <c r="C393" s="127"/>
      <c r="D393" s="127"/>
      <c r="E393" s="127"/>
      <c r="F393" s="127"/>
    </row>
    <row r="394" spans="1:6" ht="15.75">
      <c r="A394" s="126"/>
      <c r="B394" s="127"/>
      <c r="C394" s="127"/>
      <c r="D394" s="127"/>
      <c r="E394" s="127"/>
      <c r="F394" s="127"/>
    </row>
    <row r="395" spans="1:6" ht="15.75">
      <c r="A395" s="126"/>
      <c r="B395" s="127"/>
      <c r="C395" s="127"/>
      <c r="D395" s="127"/>
      <c r="E395" s="127"/>
      <c r="F395" s="127"/>
    </row>
    <row r="396" spans="1:6" ht="15.75">
      <c r="A396" s="126"/>
      <c r="B396" s="127"/>
      <c r="C396" s="127"/>
      <c r="D396" s="127"/>
      <c r="E396" s="127"/>
      <c r="F396" s="127"/>
    </row>
    <row r="397" spans="1:6" ht="15.75">
      <c r="A397" s="126"/>
      <c r="B397" s="127"/>
      <c r="C397" s="127"/>
      <c r="D397" s="127"/>
      <c r="E397" s="127"/>
      <c r="F397" s="127"/>
    </row>
    <row r="398" spans="1:6" ht="15.75">
      <c r="A398" s="126"/>
      <c r="B398" s="127"/>
      <c r="C398" s="127"/>
      <c r="D398" s="127"/>
      <c r="E398" s="127"/>
      <c r="F398" s="127"/>
    </row>
    <row r="399" spans="1:6" ht="15.75">
      <c r="A399" s="126"/>
      <c r="B399" s="127"/>
      <c r="C399" s="127"/>
      <c r="D399" s="127"/>
      <c r="E399" s="127"/>
      <c r="F399" s="127"/>
    </row>
    <row r="400" spans="1:6" ht="15.75">
      <c r="A400" s="126"/>
      <c r="B400" s="127"/>
      <c r="C400" s="127"/>
      <c r="D400" s="127"/>
      <c r="E400" s="127"/>
      <c r="F400" s="127"/>
    </row>
    <row r="401" spans="1:6" ht="15.75">
      <c r="A401" s="126"/>
      <c r="B401" s="127"/>
      <c r="C401" s="127"/>
      <c r="D401" s="127"/>
      <c r="E401" s="127"/>
      <c r="F401" s="127"/>
    </row>
    <row r="402" spans="1:6" ht="15.75">
      <c r="A402" s="126"/>
      <c r="B402" s="127"/>
      <c r="C402" s="127"/>
      <c r="D402" s="127"/>
      <c r="E402" s="127"/>
      <c r="F402" s="127"/>
    </row>
    <row r="403" spans="1:6" ht="15.75">
      <c r="A403" s="126"/>
      <c r="B403" s="127"/>
      <c r="C403" s="127"/>
      <c r="D403" s="127"/>
      <c r="E403" s="127"/>
      <c r="F403" s="127"/>
    </row>
    <row r="404" spans="1:6" ht="15.75">
      <c r="A404" s="126"/>
      <c r="B404" s="127"/>
      <c r="C404" s="127"/>
      <c r="D404" s="127"/>
      <c r="E404" s="127"/>
      <c r="F404" s="127"/>
    </row>
    <row r="405" spans="1:6" ht="15.75">
      <c r="A405" s="126"/>
      <c r="B405" s="127"/>
      <c r="C405" s="127"/>
      <c r="D405" s="127"/>
      <c r="E405" s="127"/>
      <c r="F405" s="127"/>
    </row>
    <row r="406" spans="1:6" ht="15.75">
      <c r="A406" s="126"/>
      <c r="B406" s="127"/>
      <c r="C406" s="127"/>
      <c r="D406" s="127"/>
      <c r="E406" s="127"/>
      <c r="F406" s="127"/>
    </row>
    <row r="407" spans="1:6" ht="15.75">
      <c r="A407" s="126"/>
      <c r="B407" s="127"/>
      <c r="C407" s="127"/>
      <c r="D407" s="127"/>
      <c r="E407" s="127"/>
      <c r="F407" s="127"/>
    </row>
    <row r="408" spans="1:6" ht="15.75">
      <c r="A408" s="126"/>
      <c r="B408" s="127"/>
      <c r="C408" s="127"/>
      <c r="D408" s="127"/>
      <c r="E408" s="127"/>
      <c r="F408" s="127"/>
    </row>
    <row r="409" spans="1:6" ht="15.75">
      <c r="A409" s="126"/>
      <c r="B409" s="127"/>
      <c r="C409" s="127"/>
      <c r="D409" s="127"/>
      <c r="E409" s="127"/>
      <c r="F409" s="127"/>
    </row>
    <row r="410" spans="1:6" ht="15.75">
      <c r="A410" s="126"/>
      <c r="B410" s="127"/>
      <c r="C410" s="127"/>
      <c r="D410" s="127"/>
      <c r="E410" s="127"/>
      <c r="F410" s="127"/>
    </row>
    <row r="411" spans="1:6" ht="15.75">
      <c r="A411" s="126"/>
      <c r="B411" s="127"/>
      <c r="C411" s="127"/>
      <c r="D411" s="127"/>
      <c r="E411" s="127"/>
      <c r="F411" s="127"/>
    </row>
    <row r="412" spans="1:6" ht="15.75">
      <c r="A412" s="126"/>
      <c r="B412" s="127"/>
      <c r="C412" s="127"/>
      <c r="D412" s="127"/>
      <c r="E412" s="127"/>
      <c r="F412" s="127"/>
    </row>
    <row r="413" spans="1:6" ht="15.75">
      <c r="A413" s="126"/>
      <c r="B413" s="127"/>
      <c r="C413" s="127"/>
      <c r="D413" s="127"/>
      <c r="E413" s="127"/>
      <c r="F413" s="127"/>
    </row>
    <row r="414" spans="1:6" ht="15.75">
      <c r="A414" s="126"/>
      <c r="B414" s="127"/>
      <c r="C414" s="127"/>
      <c r="D414" s="127"/>
      <c r="E414" s="127"/>
      <c r="F414" s="127"/>
    </row>
    <row r="415" spans="1:6" ht="15.75">
      <c r="A415" s="126"/>
      <c r="B415" s="127"/>
      <c r="C415" s="127"/>
      <c r="D415" s="127"/>
      <c r="E415" s="127"/>
      <c r="F415" s="127"/>
    </row>
    <row r="416" spans="1:6" ht="15.75">
      <c r="A416" s="126"/>
      <c r="B416" s="127"/>
      <c r="C416" s="127"/>
      <c r="D416" s="127"/>
      <c r="E416" s="127"/>
      <c r="F416" s="127"/>
    </row>
    <row r="417" spans="1:6" ht="15.75">
      <c r="A417" s="126"/>
      <c r="B417" s="127"/>
      <c r="C417" s="127"/>
      <c r="D417" s="127"/>
      <c r="E417" s="127"/>
      <c r="F417" s="127"/>
    </row>
    <row r="418" spans="1:6" ht="15.75">
      <c r="A418" s="126"/>
      <c r="B418" s="127"/>
      <c r="C418" s="127"/>
      <c r="D418" s="127"/>
      <c r="E418" s="127"/>
      <c r="F418" s="127"/>
    </row>
    <row r="419" spans="1:6" ht="15.75">
      <c r="A419" s="126"/>
      <c r="B419" s="127"/>
      <c r="C419" s="127"/>
      <c r="D419" s="127"/>
      <c r="E419" s="127"/>
      <c r="F419" s="127"/>
    </row>
    <row r="420" spans="1:6" ht="15.75">
      <c r="A420" s="126"/>
      <c r="B420" s="127"/>
      <c r="C420" s="127"/>
      <c r="D420" s="127"/>
      <c r="E420" s="127"/>
      <c r="F420" s="127"/>
    </row>
    <row r="421" spans="1:6" ht="15.75">
      <c r="A421" s="126"/>
      <c r="B421" s="127"/>
      <c r="C421" s="127"/>
      <c r="D421" s="127"/>
      <c r="E421" s="127"/>
      <c r="F421" s="127"/>
    </row>
    <row r="422" spans="1:6" ht="15.75">
      <c r="A422" s="126"/>
      <c r="B422" s="127"/>
      <c r="C422" s="127"/>
      <c r="D422" s="127"/>
      <c r="E422" s="127"/>
      <c r="F422" s="127"/>
    </row>
    <row r="423" spans="1:6" ht="15.75">
      <c r="A423" s="126"/>
      <c r="B423" s="127"/>
      <c r="C423" s="127"/>
      <c r="D423" s="127"/>
      <c r="E423" s="127"/>
      <c r="F423" s="127"/>
    </row>
    <row r="424" spans="1:6" ht="15.75">
      <c r="A424" s="126"/>
      <c r="B424" s="127"/>
      <c r="C424" s="127"/>
      <c r="D424" s="127"/>
      <c r="E424" s="127"/>
      <c r="F424" s="127"/>
    </row>
    <row r="425" spans="1:6" ht="15.75">
      <c r="A425" s="126"/>
      <c r="B425" s="127"/>
      <c r="C425" s="127"/>
      <c r="D425" s="127"/>
      <c r="E425" s="127"/>
      <c r="F425" s="127"/>
    </row>
    <row r="426" spans="1:6" ht="15.75">
      <c r="A426" s="126"/>
      <c r="B426" s="127"/>
      <c r="C426" s="127"/>
      <c r="D426" s="127"/>
      <c r="E426" s="127"/>
      <c r="F426" s="127"/>
    </row>
    <row r="427" spans="1:6" ht="15.75">
      <c r="A427" s="126"/>
      <c r="B427" s="127"/>
      <c r="C427" s="127"/>
      <c r="D427" s="127"/>
      <c r="E427" s="127"/>
      <c r="F427" s="127"/>
    </row>
    <row r="428" spans="1:6" ht="15.75">
      <c r="A428" s="126"/>
      <c r="B428" s="127"/>
      <c r="C428" s="127"/>
      <c r="D428" s="127"/>
      <c r="E428" s="127"/>
      <c r="F428" s="127"/>
    </row>
    <row r="429" spans="1:6" ht="15.75">
      <c r="A429" s="126"/>
      <c r="B429" s="127"/>
      <c r="C429" s="127"/>
      <c r="D429" s="127"/>
      <c r="E429" s="127"/>
      <c r="F429" s="127"/>
    </row>
    <row r="430" spans="1:6" ht="15.75">
      <c r="A430" s="126"/>
      <c r="B430" s="127"/>
      <c r="C430" s="127"/>
      <c r="D430" s="127"/>
      <c r="E430" s="127"/>
      <c r="F430" s="127"/>
    </row>
    <row r="431" spans="1:6" ht="15.75">
      <c r="A431" s="126"/>
      <c r="B431" s="127"/>
      <c r="C431" s="127"/>
      <c r="D431" s="127"/>
      <c r="E431" s="127"/>
      <c r="F431" s="127"/>
    </row>
    <row r="432" spans="1:6" ht="15.75">
      <c r="A432" s="126"/>
      <c r="B432" s="127"/>
      <c r="C432" s="127"/>
      <c r="D432" s="127"/>
      <c r="E432" s="127"/>
      <c r="F432" s="127"/>
    </row>
    <row r="433" spans="1:6" ht="15.75">
      <c r="A433" s="126"/>
      <c r="B433" s="127"/>
      <c r="C433" s="127"/>
      <c r="D433" s="127"/>
      <c r="E433" s="127"/>
      <c r="F433" s="127"/>
    </row>
    <row r="434" spans="1:6" ht="15.75">
      <c r="A434" s="126"/>
      <c r="B434" s="127"/>
      <c r="C434" s="127"/>
      <c r="D434" s="127"/>
      <c r="E434" s="127"/>
      <c r="F434" s="127"/>
    </row>
    <row r="435" spans="1:6" ht="15.75">
      <c r="A435" s="126"/>
      <c r="B435" s="127"/>
      <c r="C435" s="127"/>
      <c r="D435" s="127"/>
      <c r="E435" s="127"/>
      <c r="F435" s="127"/>
    </row>
    <row r="436" spans="1:6" ht="15.75">
      <c r="A436" s="126"/>
      <c r="B436" s="127"/>
      <c r="C436" s="127"/>
      <c r="D436" s="127"/>
      <c r="E436" s="127"/>
      <c r="F436" s="127"/>
    </row>
    <row r="437" spans="1:6" ht="15.75">
      <c r="A437" s="126"/>
      <c r="B437" s="127"/>
      <c r="C437" s="127"/>
      <c r="D437" s="127"/>
      <c r="E437" s="127"/>
      <c r="F437" s="127"/>
    </row>
    <row r="438" spans="1:6" ht="15.75">
      <c r="A438" s="126"/>
      <c r="B438" s="127"/>
      <c r="C438" s="127"/>
      <c r="D438" s="127"/>
      <c r="E438" s="127"/>
      <c r="F438" s="127"/>
    </row>
    <row r="439" spans="1:6" ht="15.75">
      <c r="A439" s="126"/>
      <c r="B439" s="127"/>
      <c r="C439" s="127"/>
      <c r="D439" s="127"/>
      <c r="E439" s="127"/>
      <c r="F439" s="127"/>
    </row>
    <row r="440" spans="1:6" ht="15.75">
      <c r="A440" s="126"/>
      <c r="B440" s="127"/>
      <c r="C440" s="127"/>
      <c r="D440" s="127"/>
      <c r="E440" s="127"/>
      <c r="F440" s="127"/>
    </row>
    <row r="441" spans="1:6" ht="15.75">
      <c r="A441" s="126"/>
      <c r="B441" s="127"/>
      <c r="C441" s="127"/>
      <c r="D441" s="127"/>
      <c r="E441" s="127"/>
      <c r="F441" s="127"/>
    </row>
    <row r="442" spans="1:6" ht="15.75">
      <c r="A442" s="126"/>
      <c r="B442" s="127"/>
      <c r="C442" s="127"/>
      <c r="D442" s="127"/>
      <c r="E442" s="127"/>
      <c r="F442" s="127"/>
    </row>
    <row r="443" spans="1:6" ht="15.75">
      <c r="A443" s="126"/>
      <c r="B443" s="127"/>
      <c r="C443" s="127"/>
      <c r="D443" s="127"/>
      <c r="E443" s="127"/>
      <c r="F443" s="127"/>
    </row>
    <row r="444" spans="1:6" ht="15.75">
      <c r="A444" s="126"/>
      <c r="B444" s="127"/>
      <c r="C444" s="127"/>
      <c r="D444" s="127"/>
      <c r="E444" s="127"/>
      <c r="F444" s="127"/>
    </row>
    <row r="445" spans="1:6" ht="15.75">
      <c r="A445" s="126"/>
      <c r="B445" s="127"/>
      <c r="C445" s="127"/>
      <c r="D445" s="127"/>
      <c r="E445" s="127"/>
      <c r="F445" s="127"/>
    </row>
    <row r="446" spans="1:6" ht="15.75">
      <c r="A446" s="126"/>
      <c r="B446" s="127"/>
      <c r="C446" s="127"/>
      <c r="D446" s="127"/>
      <c r="E446" s="127"/>
      <c r="F446" s="127"/>
    </row>
    <row r="447" spans="1:6" ht="15.75">
      <c r="A447" s="126"/>
      <c r="B447" s="127"/>
      <c r="C447" s="127"/>
      <c r="D447" s="127"/>
      <c r="E447" s="127"/>
      <c r="F447" s="127"/>
    </row>
    <row r="448" spans="1:6" ht="15.75">
      <c r="A448" s="126"/>
      <c r="B448" s="127"/>
      <c r="C448" s="127"/>
      <c r="D448" s="127"/>
      <c r="E448" s="127"/>
      <c r="F448" s="127"/>
    </row>
    <row r="449" spans="1:6" ht="15.75">
      <c r="A449" s="126"/>
      <c r="B449" s="127"/>
      <c r="C449" s="127"/>
      <c r="D449" s="127"/>
      <c r="E449" s="127"/>
      <c r="F449" s="127"/>
    </row>
    <row r="450" spans="1:6" ht="15.75">
      <c r="A450" s="126"/>
      <c r="B450" s="127"/>
      <c r="C450" s="127"/>
      <c r="D450" s="127"/>
      <c r="E450" s="127"/>
      <c r="F450" s="127"/>
    </row>
    <row r="451" spans="1:6" ht="15.75">
      <c r="A451" s="126"/>
      <c r="B451" s="127"/>
      <c r="C451" s="127"/>
      <c r="D451" s="127"/>
      <c r="E451" s="127"/>
      <c r="F451" s="127"/>
    </row>
    <row r="452" spans="1:6" ht="15.75">
      <c r="A452" s="126"/>
      <c r="B452" s="127"/>
      <c r="C452" s="127"/>
      <c r="D452" s="127"/>
      <c r="E452" s="127"/>
      <c r="F452" s="127"/>
    </row>
    <row r="453" spans="1:6" ht="15.75">
      <c r="A453" s="126"/>
      <c r="B453" s="127"/>
      <c r="C453" s="127"/>
      <c r="D453" s="127"/>
      <c r="E453" s="127"/>
      <c r="F453" s="127"/>
    </row>
    <row r="454" spans="1:6" ht="15.75">
      <c r="A454" s="126"/>
      <c r="B454" s="127"/>
      <c r="C454" s="127"/>
      <c r="D454" s="127"/>
      <c r="E454" s="127"/>
      <c r="F454" s="127"/>
    </row>
    <row r="455" spans="1:6" ht="15.75">
      <c r="A455" s="126"/>
      <c r="B455" s="127"/>
      <c r="C455" s="127"/>
      <c r="D455" s="127"/>
      <c r="E455" s="127"/>
      <c r="F455" s="127"/>
    </row>
    <row r="456" spans="1:6" ht="15.75">
      <c r="A456" s="126"/>
      <c r="B456" s="127"/>
      <c r="C456" s="127"/>
      <c r="D456" s="127"/>
      <c r="E456" s="127"/>
      <c r="F456" s="127"/>
    </row>
    <row r="457" spans="1:6" ht="15.75">
      <c r="A457" s="126"/>
      <c r="B457" s="127"/>
      <c r="C457" s="127"/>
      <c r="D457" s="127"/>
      <c r="E457" s="127"/>
      <c r="F457" s="127"/>
    </row>
    <row r="458" spans="1:6" ht="15.75">
      <c r="A458" s="126"/>
      <c r="B458" s="127"/>
      <c r="C458" s="127"/>
      <c r="D458" s="127"/>
      <c r="E458" s="127"/>
      <c r="F458" s="127"/>
    </row>
    <row r="459" spans="1:6" ht="15.75">
      <c r="A459" s="126"/>
      <c r="B459" s="127"/>
      <c r="C459" s="127"/>
      <c r="D459" s="127"/>
      <c r="E459" s="127"/>
      <c r="F459" s="127"/>
    </row>
    <row r="460" spans="1:6" ht="15.75">
      <c r="A460" s="126"/>
      <c r="B460" s="127"/>
      <c r="C460" s="127"/>
      <c r="D460" s="127"/>
      <c r="E460" s="127"/>
      <c r="F460" s="127"/>
    </row>
    <row r="461" spans="1:6" ht="15.75">
      <c r="A461" s="126"/>
      <c r="B461" s="127"/>
      <c r="C461" s="127"/>
      <c r="D461" s="127"/>
      <c r="E461" s="127"/>
      <c r="F461" s="127"/>
    </row>
    <row r="462" spans="1:6" ht="15.75">
      <c r="A462" s="126"/>
      <c r="B462" s="127"/>
      <c r="C462" s="127"/>
      <c r="D462" s="127"/>
      <c r="E462" s="127"/>
      <c r="F462" s="127"/>
    </row>
    <row r="463" spans="1:6" ht="15.75">
      <c r="A463" s="126"/>
      <c r="B463" s="127"/>
      <c r="C463" s="127"/>
      <c r="D463" s="127"/>
      <c r="E463" s="127"/>
      <c r="F463" s="127"/>
    </row>
    <row r="464" spans="1:6" ht="15.75">
      <c r="A464" s="126"/>
      <c r="B464" s="127"/>
      <c r="C464" s="127"/>
      <c r="D464" s="127"/>
      <c r="E464" s="127"/>
      <c r="F464" s="127"/>
    </row>
    <row r="465" spans="1:6" ht="15.75">
      <c r="A465" s="126"/>
      <c r="B465" s="127"/>
      <c r="C465" s="127"/>
      <c r="D465" s="127"/>
      <c r="E465" s="127"/>
      <c r="F465" s="127"/>
    </row>
    <row r="466" spans="1:6" ht="15.75">
      <c r="A466" s="126"/>
      <c r="B466" s="127"/>
      <c r="C466" s="127"/>
      <c r="D466" s="127"/>
      <c r="E466" s="127"/>
      <c r="F466" s="127"/>
    </row>
    <row r="467" spans="1:6" ht="15.75">
      <c r="A467" s="126"/>
      <c r="B467" s="127"/>
      <c r="C467" s="127"/>
      <c r="D467" s="127"/>
      <c r="E467" s="127"/>
      <c r="F467" s="127"/>
    </row>
    <row r="468" spans="1:6" ht="15.75">
      <c r="A468" s="126"/>
      <c r="B468" s="127"/>
      <c r="C468" s="127"/>
      <c r="D468" s="127"/>
      <c r="E468" s="127"/>
      <c r="F468" s="127"/>
    </row>
    <row r="469" spans="1:6" ht="15.75">
      <c r="A469" s="126"/>
      <c r="B469" s="127"/>
      <c r="C469" s="127"/>
      <c r="D469" s="127"/>
      <c r="E469" s="127"/>
      <c r="F469" s="127"/>
    </row>
    <row r="470" spans="1:6" ht="15.75">
      <c r="A470" s="126"/>
      <c r="B470" s="127"/>
      <c r="C470" s="127"/>
      <c r="D470" s="127"/>
      <c r="E470" s="127"/>
      <c r="F470" s="127"/>
    </row>
    <row r="471" spans="1:6" ht="15.75">
      <c r="A471" s="126"/>
      <c r="B471" s="127"/>
      <c r="C471" s="127"/>
      <c r="D471" s="127"/>
      <c r="E471" s="127"/>
      <c r="F471" s="127"/>
    </row>
    <row r="472" spans="1:6" ht="15.75">
      <c r="A472" s="126"/>
      <c r="B472" s="127"/>
      <c r="C472" s="127"/>
      <c r="D472" s="127"/>
      <c r="E472" s="127"/>
      <c r="F472" s="127"/>
    </row>
    <row r="473" spans="1:6" ht="15.75">
      <c r="A473" s="126"/>
      <c r="B473" s="127"/>
      <c r="C473" s="127"/>
      <c r="D473" s="127"/>
      <c r="E473" s="127"/>
      <c r="F473" s="127"/>
    </row>
    <row r="474" spans="1:6" ht="15.75">
      <c r="A474" s="126"/>
      <c r="B474" s="127"/>
      <c r="C474" s="127"/>
      <c r="D474" s="127"/>
      <c r="E474" s="127"/>
      <c r="F474" s="127"/>
    </row>
    <row r="475" spans="1:6" ht="15.75">
      <c r="A475" s="126"/>
      <c r="B475" s="127"/>
      <c r="C475" s="127"/>
      <c r="D475" s="127"/>
      <c r="E475" s="127"/>
      <c r="F475" s="127"/>
    </row>
    <row r="476" spans="1:6" ht="15.75">
      <c r="A476" s="126"/>
      <c r="B476" s="127"/>
      <c r="C476" s="127"/>
      <c r="D476" s="127"/>
      <c r="E476" s="127"/>
      <c r="F476" s="127"/>
    </row>
    <row r="477" spans="1:6" ht="15.75">
      <c r="A477" s="126"/>
      <c r="B477" s="127"/>
      <c r="C477" s="127"/>
      <c r="D477" s="127"/>
      <c r="E477" s="127"/>
      <c r="F477" s="127"/>
    </row>
    <row r="478" spans="1:6" ht="15.75">
      <c r="A478" s="126"/>
      <c r="B478" s="127"/>
      <c r="C478" s="127"/>
      <c r="D478" s="127"/>
      <c r="E478" s="127"/>
      <c r="F478" s="127"/>
    </row>
    <row r="479" spans="1:6" ht="15.75">
      <c r="A479" s="126"/>
      <c r="B479" s="127"/>
      <c r="C479" s="127"/>
      <c r="D479" s="127"/>
      <c r="E479" s="127"/>
      <c r="F479" s="127"/>
    </row>
    <row r="480" spans="1:6" ht="15.75">
      <c r="A480" s="126"/>
      <c r="B480" s="127"/>
      <c r="C480" s="127"/>
      <c r="D480" s="127"/>
      <c r="E480" s="127"/>
      <c r="F480" s="127"/>
    </row>
    <row r="481" spans="1:6" ht="15.75">
      <c r="A481" s="126"/>
      <c r="B481" s="127"/>
      <c r="C481" s="127"/>
      <c r="D481" s="127"/>
      <c r="E481" s="127"/>
      <c r="F481" s="127"/>
    </row>
    <row r="482" spans="1:6" ht="15.75">
      <c r="A482" s="126"/>
      <c r="B482" s="127"/>
      <c r="C482" s="127"/>
      <c r="D482" s="127"/>
      <c r="E482" s="127"/>
      <c r="F482" s="127"/>
    </row>
    <row r="483" spans="1:6" ht="15.75">
      <c r="A483" s="126"/>
      <c r="B483" s="127"/>
      <c r="C483" s="127"/>
      <c r="D483" s="127"/>
      <c r="E483" s="127"/>
      <c r="F483" s="127"/>
    </row>
    <row r="484" spans="1:6" ht="15.75">
      <c r="A484" s="126"/>
      <c r="B484" s="127"/>
      <c r="C484" s="127"/>
      <c r="D484" s="127"/>
      <c r="E484" s="127"/>
      <c r="F484" s="127"/>
    </row>
    <row r="485" spans="1:6" ht="15.75">
      <c r="A485" s="126"/>
      <c r="B485" s="127"/>
      <c r="C485" s="127"/>
      <c r="D485" s="127"/>
      <c r="E485" s="127"/>
      <c r="F485" s="127"/>
    </row>
    <row r="486" spans="1:6" ht="15.75">
      <c r="A486" s="126"/>
      <c r="B486" s="127"/>
      <c r="C486" s="127"/>
      <c r="D486" s="127"/>
      <c r="E486" s="127"/>
      <c r="F486" s="127"/>
    </row>
    <row r="487" spans="1:6" ht="15.75">
      <c r="A487" s="126"/>
      <c r="B487" s="127"/>
      <c r="C487" s="127"/>
      <c r="D487" s="127"/>
      <c r="E487" s="127"/>
      <c r="F487" s="127"/>
    </row>
    <row r="488" spans="1:6" ht="15.75">
      <c r="A488" s="126"/>
      <c r="B488" s="127"/>
      <c r="C488" s="127"/>
      <c r="D488" s="127"/>
      <c r="E488" s="127"/>
      <c r="F488" s="127"/>
    </row>
    <row r="489" spans="1:6" ht="15.75">
      <c r="A489" s="126"/>
      <c r="B489" s="127"/>
      <c r="C489" s="127"/>
      <c r="D489" s="127"/>
      <c r="E489" s="127"/>
      <c r="F489" s="127"/>
    </row>
    <row r="490" spans="1:6" ht="15.75">
      <c r="A490" s="126"/>
      <c r="B490" s="127"/>
      <c r="C490" s="127"/>
      <c r="D490" s="127"/>
      <c r="E490" s="127"/>
      <c r="F490" s="127"/>
    </row>
    <row r="491" spans="1:6" ht="15.75">
      <c r="A491" s="126"/>
      <c r="B491" s="127"/>
      <c r="C491" s="127"/>
      <c r="D491" s="127"/>
      <c r="E491" s="127"/>
      <c r="F491" s="127"/>
    </row>
    <row r="492" spans="1:6" ht="15.75">
      <c r="A492" s="126"/>
      <c r="B492" s="127"/>
      <c r="C492" s="127"/>
      <c r="D492" s="127"/>
      <c r="E492" s="127"/>
      <c r="F492" s="127"/>
    </row>
    <row r="493" spans="1:6" ht="15.75">
      <c r="A493" s="126"/>
      <c r="B493" s="127"/>
      <c r="C493" s="127"/>
      <c r="D493" s="127"/>
      <c r="E493" s="127"/>
      <c r="F493" s="127"/>
    </row>
    <row r="494" spans="1:6" ht="15.75">
      <c r="A494" s="126"/>
      <c r="B494" s="127"/>
      <c r="C494" s="127"/>
      <c r="D494" s="127"/>
      <c r="E494" s="127"/>
      <c r="F494" s="127"/>
    </row>
    <row r="495" spans="1:6" ht="15.75">
      <c r="A495" s="126"/>
      <c r="B495" s="127"/>
      <c r="C495" s="127"/>
      <c r="D495" s="127"/>
      <c r="E495" s="127"/>
      <c r="F495" s="127"/>
    </row>
    <row r="496" spans="1:6" ht="15.75">
      <c r="A496" s="126"/>
      <c r="B496" s="127"/>
      <c r="C496" s="127"/>
      <c r="D496" s="127"/>
      <c r="E496" s="127"/>
      <c r="F496" s="127"/>
    </row>
    <row r="497" spans="1:6" ht="15.75">
      <c r="A497" s="126"/>
      <c r="B497" s="127"/>
      <c r="C497" s="127"/>
      <c r="D497" s="127"/>
      <c r="E497" s="127"/>
      <c r="F497" s="127"/>
    </row>
    <row r="498" spans="1:6" ht="15.75">
      <c r="A498" s="126"/>
      <c r="B498" s="127"/>
      <c r="C498" s="127"/>
      <c r="D498" s="127"/>
      <c r="E498" s="127"/>
      <c r="F498" s="127"/>
    </row>
    <row r="499" spans="1:6" ht="15.75">
      <c r="A499" s="126"/>
      <c r="B499" s="127"/>
      <c r="C499" s="127"/>
      <c r="D499" s="127"/>
      <c r="E499" s="127"/>
      <c r="F499" s="127"/>
    </row>
    <row r="500" spans="1:6" ht="15.75">
      <c r="A500" s="126"/>
      <c r="B500" s="127"/>
      <c r="C500" s="127"/>
      <c r="D500" s="127"/>
      <c r="E500" s="127"/>
      <c r="F500" s="127"/>
    </row>
    <row r="501" spans="1:6" ht="15.75">
      <c r="A501" s="126"/>
      <c r="B501" s="127"/>
      <c r="C501" s="127"/>
      <c r="D501" s="127"/>
      <c r="E501" s="127"/>
      <c r="F501" s="127"/>
    </row>
    <row r="502" spans="1:6" ht="15.75">
      <c r="A502" s="126"/>
      <c r="B502" s="127"/>
      <c r="C502" s="127"/>
      <c r="D502" s="127"/>
      <c r="E502" s="127"/>
      <c r="F502" s="127"/>
    </row>
    <row r="503" spans="1:6" ht="15.75">
      <c r="A503" s="126"/>
      <c r="B503" s="127"/>
      <c r="C503" s="127"/>
      <c r="D503" s="127"/>
      <c r="E503" s="127"/>
      <c r="F503" s="127"/>
    </row>
    <row r="504" spans="1:6" ht="15.75">
      <c r="A504" s="126"/>
      <c r="B504" s="127"/>
      <c r="C504" s="127"/>
      <c r="D504" s="127"/>
      <c r="E504" s="127"/>
      <c r="F504" s="127"/>
    </row>
    <row r="505" spans="1:6" ht="15.75">
      <c r="A505" s="126"/>
      <c r="B505" s="127"/>
      <c r="C505" s="127"/>
      <c r="D505" s="127"/>
      <c r="E505" s="127"/>
      <c r="F505" s="127"/>
    </row>
    <row r="506" spans="1:6" ht="15.75">
      <c r="A506" s="126"/>
      <c r="B506" s="127"/>
      <c r="C506" s="127"/>
      <c r="D506" s="127"/>
      <c r="E506" s="127"/>
      <c r="F506" s="127"/>
    </row>
    <row r="507" spans="1:6" ht="15.75">
      <c r="A507" s="126"/>
      <c r="B507" s="127"/>
      <c r="C507" s="127"/>
      <c r="D507" s="127"/>
      <c r="E507" s="127"/>
      <c r="F507" s="127"/>
    </row>
    <row r="508" spans="1:6" ht="15.75">
      <c r="A508" s="126"/>
      <c r="B508" s="127"/>
      <c r="C508" s="127"/>
      <c r="D508" s="127"/>
      <c r="E508" s="127"/>
      <c r="F508" s="127"/>
    </row>
    <row r="509" spans="1:6" ht="15.75">
      <c r="A509" s="126"/>
      <c r="B509" s="127"/>
      <c r="C509" s="127"/>
      <c r="D509" s="127"/>
      <c r="E509" s="127"/>
      <c r="F509" s="127"/>
    </row>
    <row r="510" spans="1:6" ht="15.75">
      <c r="A510" s="126"/>
      <c r="B510" s="127"/>
      <c r="C510" s="127"/>
      <c r="D510" s="127"/>
      <c r="E510" s="127"/>
      <c r="F510" s="127"/>
    </row>
    <row r="511" spans="1:6" ht="15.75">
      <c r="A511" s="126"/>
      <c r="B511" s="127"/>
      <c r="C511" s="127"/>
      <c r="D511" s="127"/>
      <c r="E511" s="127"/>
      <c r="F511" s="127"/>
    </row>
    <row r="512" spans="1:6" ht="15.75">
      <c r="A512" s="126"/>
      <c r="B512" s="127"/>
      <c r="C512" s="127"/>
      <c r="D512" s="127"/>
      <c r="E512" s="127"/>
      <c r="F512" s="127"/>
    </row>
    <row r="513" spans="1:6" ht="15.75">
      <c r="A513" s="126"/>
      <c r="B513" s="127"/>
      <c r="C513" s="127"/>
      <c r="D513" s="127"/>
      <c r="E513" s="127"/>
      <c r="F513" s="127"/>
    </row>
    <row r="514" spans="1:6" ht="15.75">
      <c r="A514" s="126"/>
      <c r="B514" s="127"/>
      <c r="C514" s="127"/>
      <c r="D514" s="127"/>
      <c r="E514" s="127"/>
      <c r="F514" s="127"/>
    </row>
    <row r="515" spans="1:6" ht="15.75">
      <c r="A515" s="126"/>
      <c r="B515" s="127"/>
      <c r="C515" s="127"/>
      <c r="D515" s="127"/>
      <c r="E515" s="127"/>
      <c r="F515" s="127"/>
    </row>
    <row r="516" spans="1:6" ht="15.75">
      <c r="A516" s="126"/>
      <c r="B516" s="127"/>
      <c r="C516" s="127"/>
      <c r="D516" s="127"/>
      <c r="E516" s="127"/>
      <c r="F516" s="127"/>
    </row>
    <row r="517" spans="1:6" ht="15.75">
      <c r="A517" s="126"/>
      <c r="B517" s="127"/>
      <c r="C517" s="127"/>
      <c r="D517" s="127"/>
      <c r="E517" s="127"/>
      <c r="F517" s="127"/>
    </row>
    <row r="518" spans="1:6" ht="15.75">
      <c r="A518" s="126"/>
      <c r="B518" s="127"/>
      <c r="C518" s="127"/>
      <c r="D518" s="127"/>
      <c r="E518" s="127"/>
      <c r="F518" s="127"/>
    </row>
    <row r="519" spans="1:6" ht="15.75">
      <c r="A519" s="126"/>
      <c r="B519" s="127"/>
      <c r="C519" s="127"/>
      <c r="D519" s="127"/>
      <c r="E519" s="127"/>
      <c r="F519" s="127"/>
    </row>
    <row r="520" spans="1:6" ht="15.75">
      <c r="A520" s="126"/>
      <c r="B520" s="127"/>
      <c r="C520" s="127"/>
      <c r="D520" s="127"/>
      <c r="E520" s="127"/>
      <c r="F520" s="127"/>
    </row>
    <row r="521" spans="1:6" ht="15.75">
      <c r="A521" s="126"/>
      <c r="B521" s="127"/>
      <c r="C521" s="127"/>
      <c r="D521" s="127"/>
      <c r="E521" s="127"/>
      <c r="F521" s="127"/>
    </row>
    <row r="522" spans="1:6" ht="15.75">
      <c r="A522" s="126"/>
      <c r="B522" s="127"/>
      <c r="C522" s="127"/>
      <c r="D522" s="127"/>
      <c r="E522" s="127"/>
      <c r="F522" s="127"/>
    </row>
    <row r="523" spans="1:6" ht="15.75">
      <c r="A523" s="126"/>
      <c r="B523" s="127"/>
      <c r="C523" s="127"/>
      <c r="D523" s="127"/>
      <c r="E523" s="127"/>
      <c r="F523" s="127"/>
    </row>
    <row r="524" spans="1:6" ht="15.75">
      <c r="A524" s="126"/>
      <c r="B524" s="127"/>
      <c r="C524" s="127"/>
      <c r="D524" s="127"/>
      <c r="E524" s="127"/>
      <c r="F524" s="127"/>
    </row>
    <row r="525" spans="1:6" ht="15.75">
      <c r="A525" s="126"/>
      <c r="B525" s="127"/>
      <c r="C525" s="127"/>
      <c r="D525" s="127"/>
      <c r="E525" s="127"/>
      <c r="F525" s="127"/>
    </row>
    <row r="526" spans="1:6" ht="15.75">
      <c r="A526" s="126"/>
      <c r="B526" s="127"/>
      <c r="C526" s="127"/>
      <c r="D526" s="127"/>
      <c r="E526" s="127"/>
      <c r="F526" s="127"/>
    </row>
    <row r="527" spans="1:6" ht="15.75">
      <c r="A527" s="126"/>
      <c r="B527" s="127"/>
      <c r="C527" s="127"/>
      <c r="D527" s="127"/>
      <c r="E527" s="127"/>
      <c r="F527" s="127"/>
    </row>
    <row r="528" spans="1:6" ht="15.75">
      <c r="A528" s="126"/>
      <c r="B528" s="127"/>
      <c r="C528" s="127"/>
      <c r="D528" s="127"/>
      <c r="E528" s="127"/>
      <c r="F528" s="127"/>
    </row>
    <row r="529" spans="1:6" ht="15.75">
      <c r="A529" s="126"/>
      <c r="B529" s="127"/>
      <c r="C529" s="127"/>
      <c r="D529" s="127"/>
      <c r="E529" s="127"/>
      <c r="F529" s="127"/>
    </row>
    <row r="530" spans="1:6" ht="15.75">
      <c r="A530" s="126"/>
      <c r="B530" s="127"/>
      <c r="C530" s="127"/>
      <c r="D530" s="127"/>
      <c r="E530" s="127"/>
      <c r="F530" s="127"/>
    </row>
    <row r="531" spans="1:6" ht="15.75">
      <c r="A531" s="126"/>
      <c r="B531" s="127"/>
      <c r="C531" s="127"/>
      <c r="D531" s="127"/>
      <c r="E531" s="127"/>
      <c r="F531" s="127"/>
    </row>
    <row r="532" spans="1:6" ht="15.75">
      <c r="A532" s="126"/>
      <c r="B532" s="127"/>
      <c r="C532" s="127"/>
      <c r="D532" s="127"/>
      <c r="E532" s="127"/>
      <c r="F532" s="127"/>
    </row>
    <row r="533" spans="1:6" ht="15.75">
      <c r="A533" s="126"/>
      <c r="B533" s="127"/>
      <c r="C533" s="127"/>
      <c r="D533" s="127"/>
      <c r="E533" s="127"/>
      <c r="F533" s="127"/>
    </row>
    <row r="534" spans="1:6" ht="15.75">
      <c r="A534" s="126"/>
      <c r="B534" s="127"/>
      <c r="C534" s="127"/>
      <c r="D534" s="127"/>
      <c r="E534" s="127"/>
      <c r="F534" s="127"/>
    </row>
    <row r="535" spans="1:6" ht="15.75">
      <c r="A535" s="126"/>
      <c r="B535" s="127"/>
      <c r="C535" s="127"/>
      <c r="D535" s="127"/>
      <c r="E535" s="127"/>
      <c r="F535" s="127"/>
    </row>
    <row r="536" spans="1:6" ht="15.75">
      <c r="A536" s="126"/>
      <c r="B536" s="127"/>
      <c r="C536" s="127"/>
      <c r="D536" s="127"/>
      <c r="E536" s="127"/>
      <c r="F536" s="127"/>
    </row>
    <row r="537" spans="1:6" ht="15.75">
      <c r="A537" s="126"/>
      <c r="B537" s="127"/>
      <c r="C537" s="127"/>
      <c r="D537" s="127"/>
      <c r="E537" s="127"/>
      <c r="F537" s="127"/>
    </row>
    <row r="538" spans="1:6" ht="15.75">
      <c r="A538" s="126"/>
      <c r="B538" s="127"/>
      <c r="C538" s="127"/>
      <c r="D538" s="127"/>
      <c r="E538" s="127"/>
      <c r="F538" s="127"/>
    </row>
    <row r="539" spans="1:6" ht="15.75">
      <c r="A539" s="126"/>
      <c r="B539" s="127"/>
      <c r="C539" s="127"/>
      <c r="D539" s="127"/>
      <c r="E539" s="127"/>
      <c r="F539" s="127"/>
    </row>
    <row r="540" spans="1:6" ht="15.75">
      <c r="A540" s="126"/>
      <c r="B540" s="127"/>
      <c r="C540" s="127"/>
      <c r="D540" s="127"/>
      <c r="E540" s="127"/>
      <c r="F540" s="127"/>
    </row>
    <row r="541" spans="1:6" ht="15.75">
      <c r="A541" s="126"/>
      <c r="B541" s="127"/>
      <c r="C541" s="127"/>
      <c r="D541" s="127"/>
      <c r="E541" s="127"/>
      <c r="F541" s="127"/>
    </row>
    <row r="542" spans="1:6" ht="15.75">
      <c r="A542" s="126"/>
      <c r="B542" s="127"/>
      <c r="C542" s="127"/>
      <c r="D542" s="127"/>
      <c r="E542" s="127"/>
      <c r="F542" s="127"/>
    </row>
    <row r="543" spans="1:6" ht="15.75">
      <c r="A543" s="126"/>
      <c r="B543" s="127"/>
      <c r="C543" s="127"/>
      <c r="D543" s="127"/>
      <c r="E543" s="127"/>
      <c r="F543" s="127"/>
    </row>
    <row r="544" spans="1:6" ht="15.75">
      <c r="A544" s="126"/>
      <c r="B544" s="127"/>
      <c r="C544" s="127"/>
      <c r="D544" s="127"/>
      <c r="E544" s="127"/>
      <c r="F544" s="127"/>
    </row>
    <row r="545" spans="1:6" ht="15.75">
      <c r="A545" s="126"/>
      <c r="B545" s="127"/>
      <c r="C545" s="127"/>
      <c r="D545" s="127"/>
      <c r="E545" s="127"/>
      <c r="F545" s="127"/>
    </row>
    <row r="546" spans="1:6" ht="15.75">
      <c r="A546" s="126"/>
      <c r="B546" s="127"/>
      <c r="C546" s="127"/>
      <c r="D546" s="127"/>
      <c r="E546" s="127"/>
      <c r="F546" s="127"/>
    </row>
    <row r="547" spans="1:6" ht="15.75">
      <c r="A547" s="126"/>
      <c r="B547" s="127"/>
      <c r="C547" s="127"/>
      <c r="D547" s="127"/>
      <c r="E547" s="127"/>
      <c r="F547" s="127"/>
    </row>
    <row r="548" spans="1:6" ht="15.75">
      <c r="A548" s="126"/>
      <c r="B548" s="127"/>
      <c r="C548" s="127"/>
      <c r="D548" s="127"/>
      <c r="E548" s="127"/>
      <c r="F548" s="127"/>
    </row>
    <row r="549" spans="1:6" ht="15.75">
      <c r="A549" s="126"/>
      <c r="B549" s="127"/>
      <c r="C549" s="127"/>
      <c r="D549" s="127"/>
      <c r="E549" s="127"/>
      <c r="F549" s="127"/>
    </row>
    <row r="550" spans="1:6" ht="15.75">
      <c r="A550" s="126"/>
      <c r="B550" s="127"/>
      <c r="C550" s="127"/>
      <c r="D550" s="127"/>
      <c r="E550" s="127"/>
      <c r="F550" s="127"/>
    </row>
    <row r="551" spans="1:6" ht="15.75">
      <c r="A551" s="126"/>
      <c r="B551" s="127"/>
      <c r="C551" s="127"/>
      <c r="D551" s="127"/>
      <c r="E551" s="127"/>
      <c r="F551" s="127"/>
    </row>
    <row r="552" spans="1:6" ht="15.75">
      <c r="A552" s="126"/>
      <c r="B552" s="127"/>
      <c r="C552" s="127"/>
      <c r="D552" s="127"/>
      <c r="E552" s="127"/>
      <c r="F552" s="127"/>
    </row>
    <row r="553" spans="1:6" ht="15.75">
      <c r="A553" s="126"/>
      <c r="B553" s="127"/>
      <c r="C553" s="127"/>
      <c r="D553" s="127"/>
      <c r="E553" s="127"/>
      <c r="F553" s="127"/>
    </row>
    <row r="554" spans="1:6" ht="15.75">
      <c r="A554" s="126"/>
      <c r="B554" s="127"/>
      <c r="C554" s="127"/>
      <c r="D554" s="127"/>
      <c r="E554" s="127"/>
      <c r="F554" s="127"/>
    </row>
    <row r="555" spans="1:6" ht="15.75">
      <c r="A555" s="126"/>
      <c r="B555" s="127"/>
      <c r="C555" s="127"/>
      <c r="D555" s="127"/>
      <c r="E555" s="127"/>
      <c r="F555" s="127"/>
    </row>
    <row r="556" spans="1:6" ht="15.75">
      <c r="A556" s="126"/>
      <c r="B556" s="127"/>
      <c r="C556" s="127"/>
      <c r="D556" s="127"/>
      <c r="E556" s="127"/>
      <c r="F556" s="127"/>
    </row>
    <row r="557" spans="1:6" ht="15.75">
      <c r="A557" s="126"/>
      <c r="B557" s="127"/>
      <c r="C557" s="127"/>
      <c r="D557" s="127"/>
      <c r="E557" s="127"/>
      <c r="F557" s="127"/>
    </row>
    <row r="558" spans="1:6" ht="15.75">
      <c r="A558" s="126"/>
      <c r="B558" s="127"/>
      <c r="C558" s="127"/>
      <c r="D558" s="127"/>
      <c r="E558" s="127"/>
      <c r="F558" s="127"/>
    </row>
    <row r="559" spans="1:6" ht="15.75">
      <c r="A559" s="126"/>
      <c r="B559" s="127"/>
      <c r="C559" s="127"/>
      <c r="D559" s="127"/>
      <c r="E559" s="127"/>
      <c r="F559" s="127"/>
    </row>
    <row r="560" spans="1:6" ht="15.75">
      <c r="A560" s="126"/>
      <c r="B560" s="127"/>
      <c r="C560" s="127"/>
      <c r="D560" s="127"/>
      <c r="E560" s="127"/>
      <c r="F560" s="127"/>
    </row>
    <row r="561" spans="1:6" ht="15.75">
      <c r="A561" s="126"/>
      <c r="B561" s="127"/>
      <c r="C561" s="127"/>
      <c r="D561" s="127"/>
      <c r="E561" s="127"/>
      <c r="F561" s="127"/>
    </row>
    <row r="562" spans="1:6" ht="15.75">
      <c r="A562" s="126"/>
      <c r="B562" s="127"/>
      <c r="C562" s="127"/>
      <c r="D562" s="127"/>
      <c r="E562" s="127"/>
      <c r="F562" s="127"/>
    </row>
    <row r="563" spans="1:6" ht="15.75">
      <c r="A563" s="126"/>
      <c r="B563" s="127"/>
      <c r="C563" s="127"/>
      <c r="D563" s="127"/>
      <c r="E563" s="127"/>
      <c r="F563" s="127"/>
    </row>
    <row r="564" spans="1:6" ht="15.75">
      <c r="A564" s="126"/>
      <c r="B564" s="127"/>
      <c r="C564" s="127"/>
      <c r="D564" s="127"/>
      <c r="E564" s="127"/>
      <c r="F564" s="127"/>
    </row>
    <row r="565" spans="1:6" ht="15.75">
      <c r="A565" s="126"/>
      <c r="B565" s="127"/>
      <c r="C565" s="127"/>
      <c r="D565" s="127"/>
      <c r="E565" s="127"/>
      <c r="F565" s="127"/>
    </row>
    <row r="566" spans="1:6" ht="15.75">
      <c r="A566" s="126"/>
      <c r="B566" s="127"/>
      <c r="C566" s="127"/>
      <c r="D566" s="127"/>
      <c r="E566" s="127"/>
      <c r="F566" s="127"/>
    </row>
    <row r="567" spans="1:6" ht="15.75">
      <c r="A567" s="126"/>
      <c r="B567" s="127"/>
      <c r="C567" s="127"/>
      <c r="D567" s="127"/>
      <c r="E567" s="127"/>
      <c r="F567" s="127"/>
    </row>
    <row r="568" spans="1:6" ht="15.75">
      <c r="A568" s="126"/>
      <c r="B568" s="127"/>
      <c r="C568" s="127"/>
      <c r="D568" s="127"/>
      <c r="E568" s="127"/>
      <c r="F568" s="127"/>
    </row>
    <row r="569" spans="1:6" ht="15.75">
      <c r="A569" s="126"/>
      <c r="B569" s="127"/>
      <c r="C569" s="127"/>
      <c r="D569" s="127"/>
      <c r="E569" s="127"/>
      <c r="F569" s="127"/>
    </row>
    <row r="570" spans="1:6" ht="15.75">
      <c r="A570" s="126"/>
      <c r="B570" s="127"/>
      <c r="C570" s="127"/>
      <c r="D570" s="127"/>
      <c r="E570" s="127"/>
      <c r="F570" s="127"/>
    </row>
    <row r="571" spans="1:6" ht="15.75">
      <c r="A571" s="126"/>
      <c r="B571" s="127"/>
      <c r="C571" s="127"/>
      <c r="D571" s="127"/>
      <c r="E571" s="127"/>
      <c r="F571" s="127"/>
    </row>
    <row r="572" spans="1:6" ht="15.75">
      <c r="A572" s="126"/>
      <c r="B572" s="127"/>
      <c r="C572" s="127"/>
      <c r="D572" s="127"/>
      <c r="E572" s="127"/>
      <c r="F572" s="127"/>
    </row>
    <row r="573" spans="1:6" ht="15.75">
      <c r="A573" s="126"/>
      <c r="B573" s="127"/>
      <c r="C573" s="127"/>
      <c r="D573" s="127"/>
      <c r="E573" s="127"/>
      <c r="F573" s="127"/>
    </row>
    <row r="574" spans="1:6" ht="15.75">
      <c r="A574" s="126"/>
      <c r="B574" s="127"/>
      <c r="C574" s="127"/>
      <c r="D574" s="127"/>
      <c r="E574" s="127"/>
      <c r="F574" s="127"/>
    </row>
    <row r="575" spans="1:6" ht="15.75">
      <c r="A575" s="126"/>
      <c r="B575" s="127"/>
      <c r="C575" s="127"/>
      <c r="D575" s="127"/>
      <c r="E575" s="127"/>
      <c r="F575" s="127"/>
    </row>
    <row r="576" spans="1:6" ht="15.75">
      <c r="A576" s="126"/>
      <c r="B576" s="127"/>
      <c r="C576" s="127"/>
      <c r="D576" s="127"/>
      <c r="E576" s="127"/>
      <c r="F576" s="127"/>
    </row>
    <row r="577" spans="1:6" ht="15.75">
      <c r="A577" s="126"/>
      <c r="B577" s="127"/>
      <c r="C577" s="127"/>
      <c r="D577" s="127"/>
      <c r="E577" s="127"/>
      <c r="F577" s="127"/>
    </row>
    <row r="578" spans="1:6" ht="15.75">
      <c r="A578" s="126"/>
      <c r="B578" s="127"/>
      <c r="C578" s="127"/>
      <c r="D578" s="127"/>
      <c r="E578" s="127"/>
      <c r="F578" s="127"/>
    </row>
    <row r="579" spans="1:6" ht="15.75">
      <c r="A579" s="126"/>
      <c r="B579" s="127"/>
      <c r="C579" s="127"/>
      <c r="D579" s="127"/>
      <c r="E579" s="127"/>
      <c r="F579" s="127"/>
    </row>
    <row r="580" spans="1:6" ht="15.75">
      <c r="A580" s="126"/>
      <c r="B580" s="127"/>
      <c r="C580" s="127"/>
      <c r="D580" s="127"/>
      <c r="E580" s="127"/>
      <c r="F580" s="127"/>
    </row>
    <row r="581" spans="1:6" ht="15.75">
      <c r="A581" s="126"/>
      <c r="B581" s="127"/>
      <c r="C581" s="127"/>
      <c r="D581" s="127"/>
      <c r="E581" s="127"/>
      <c r="F581" s="127"/>
    </row>
    <row r="582" spans="1:6" ht="15.75">
      <c r="A582" s="126"/>
      <c r="B582" s="127"/>
      <c r="C582" s="127"/>
      <c r="D582" s="127"/>
      <c r="E582" s="127"/>
      <c r="F582" s="127"/>
    </row>
    <row r="583" spans="1:6" ht="15.75">
      <c r="A583" s="126"/>
      <c r="B583" s="127"/>
      <c r="C583" s="127"/>
      <c r="D583" s="127"/>
      <c r="E583" s="127"/>
      <c r="F583" s="127"/>
    </row>
    <row r="584" spans="1:6" ht="15.75">
      <c r="A584" s="126"/>
      <c r="B584" s="127"/>
      <c r="C584" s="127"/>
      <c r="D584" s="127"/>
      <c r="E584" s="127"/>
      <c r="F584" s="127"/>
    </row>
    <row r="585" spans="1:6" ht="15.75">
      <c r="A585" s="126"/>
      <c r="B585" s="127"/>
      <c r="C585" s="127"/>
      <c r="D585" s="127"/>
      <c r="E585" s="127"/>
      <c r="F585" s="127"/>
    </row>
    <row r="586" spans="1:6" ht="15.75">
      <c r="A586" s="126"/>
      <c r="B586" s="127"/>
      <c r="C586" s="127"/>
      <c r="D586" s="127"/>
      <c r="E586" s="127"/>
      <c r="F586" s="127"/>
    </row>
    <row r="587" spans="1:6" ht="15.75">
      <c r="A587" s="126"/>
      <c r="B587" s="127"/>
      <c r="C587" s="127"/>
      <c r="D587" s="127"/>
      <c r="E587" s="127"/>
      <c r="F587" s="127"/>
    </row>
    <row r="588" spans="1:6" ht="15.75">
      <c r="A588" s="126"/>
      <c r="B588" s="127"/>
      <c r="C588" s="127"/>
      <c r="D588" s="127"/>
      <c r="E588" s="127"/>
      <c r="F588" s="127"/>
    </row>
    <row r="589" spans="1:6" ht="15.75">
      <c r="A589" s="126"/>
      <c r="B589" s="127"/>
      <c r="C589" s="127"/>
      <c r="D589" s="127"/>
      <c r="E589" s="127"/>
      <c r="F589" s="127"/>
    </row>
    <row r="590" spans="1:6" ht="15.75">
      <c r="A590" s="126"/>
      <c r="B590" s="127"/>
      <c r="C590" s="127"/>
      <c r="D590" s="127"/>
      <c r="E590" s="127"/>
      <c r="F590" s="127"/>
    </row>
    <row r="591" spans="1:6" ht="15.75">
      <c r="A591" s="126"/>
      <c r="B591" s="127"/>
      <c r="C591" s="127"/>
      <c r="D591" s="127"/>
      <c r="E591" s="127"/>
      <c r="F591" s="127"/>
    </row>
    <row r="592" spans="1:6" ht="15.75">
      <c r="A592" s="126"/>
      <c r="B592" s="127"/>
      <c r="C592" s="127"/>
      <c r="D592" s="127"/>
      <c r="E592" s="127"/>
      <c r="F592" s="127"/>
    </row>
    <row r="593" spans="1:6" ht="15.75">
      <c r="A593" s="126"/>
      <c r="B593" s="127"/>
      <c r="C593" s="127"/>
      <c r="D593" s="127"/>
      <c r="E593" s="127"/>
      <c r="F593" s="127"/>
    </row>
    <row r="594" spans="1:6" ht="15.75">
      <c r="A594" s="126"/>
      <c r="B594" s="127"/>
      <c r="C594" s="127"/>
      <c r="D594" s="127"/>
      <c r="E594" s="127"/>
      <c r="F594" s="127"/>
    </row>
    <row r="595" spans="1:6" ht="15.75">
      <c r="A595" s="126"/>
      <c r="B595" s="127"/>
      <c r="C595" s="127"/>
      <c r="D595" s="127"/>
      <c r="E595" s="127"/>
      <c r="F595" s="127"/>
    </row>
    <row r="596" spans="1:6" ht="15.75">
      <c r="A596" s="126"/>
      <c r="B596" s="127"/>
      <c r="C596" s="127"/>
      <c r="D596" s="127"/>
      <c r="E596" s="127"/>
      <c r="F596" s="127"/>
    </row>
    <row r="597" spans="1:6" ht="15.75">
      <c r="A597" s="126"/>
      <c r="B597" s="127"/>
      <c r="C597" s="127"/>
      <c r="D597" s="127"/>
      <c r="E597" s="127"/>
      <c r="F597" s="127"/>
    </row>
    <row r="598" spans="1:6" ht="15.75">
      <c r="A598" s="126"/>
      <c r="B598" s="127"/>
      <c r="C598" s="127"/>
      <c r="D598" s="127"/>
      <c r="E598" s="127"/>
      <c r="F598" s="127"/>
    </row>
    <row r="599" spans="1:6" ht="15.75">
      <c r="A599" s="126"/>
      <c r="B599" s="127"/>
      <c r="C599" s="127"/>
      <c r="D599" s="127"/>
      <c r="E599" s="127"/>
      <c r="F599" s="127"/>
    </row>
    <row r="600" spans="1:6" ht="15.75">
      <c r="A600" s="126"/>
      <c r="B600" s="127"/>
      <c r="C600" s="127"/>
      <c r="D600" s="127"/>
      <c r="E600" s="127"/>
      <c r="F600" s="127"/>
    </row>
    <row r="601" spans="1:6" ht="15.75">
      <c r="A601" s="126"/>
      <c r="B601" s="127"/>
      <c r="C601" s="127"/>
      <c r="D601" s="127"/>
      <c r="E601" s="127"/>
      <c r="F601" s="127"/>
    </row>
    <row r="602" spans="1:6" ht="15.75">
      <c r="A602" s="126"/>
      <c r="B602" s="127"/>
      <c r="C602" s="127"/>
      <c r="D602" s="127"/>
      <c r="E602" s="127"/>
      <c r="F602" s="127"/>
    </row>
    <row r="603" spans="1:6" ht="15.75">
      <c r="A603" s="126"/>
      <c r="B603" s="127"/>
      <c r="C603" s="127"/>
      <c r="D603" s="127"/>
      <c r="E603" s="127"/>
      <c r="F603" s="127"/>
    </row>
    <row r="604" spans="1:6" ht="15.75">
      <c r="A604" s="126"/>
      <c r="B604" s="127"/>
      <c r="C604" s="127"/>
      <c r="D604" s="127"/>
      <c r="E604" s="127"/>
      <c r="F604" s="127"/>
    </row>
    <row r="605" spans="1:6" ht="15.75">
      <c r="A605" s="126"/>
      <c r="B605" s="127"/>
      <c r="C605" s="127"/>
      <c r="D605" s="127"/>
      <c r="E605" s="127"/>
      <c r="F605" s="127"/>
    </row>
    <row r="606" spans="1:6" ht="15.75">
      <c r="A606" s="126"/>
      <c r="B606" s="127"/>
      <c r="C606" s="127"/>
      <c r="D606" s="127"/>
      <c r="E606" s="127"/>
      <c r="F606" s="127"/>
    </row>
    <row r="607" spans="1:6" ht="15.75">
      <c r="A607" s="126"/>
      <c r="B607" s="127"/>
      <c r="C607" s="127"/>
      <c r="D607" s="127"/>
      <c r="E607" s="127"/>
      <c r="F607" s="127"/>
    </row>
    <row r="608" spans="1:6" ht="15.75">
      <c r="A608" s="126"/>
      <c r="B608" s="127"/>
      <c r="C608" s="127"/>
      <c r="D608" s="127"/>
      <c r="E608" s="127"/>
      <c r="F608" s="127"/>
    </row>
    <row r="609" spans="1:6" ht="15.75">
      <c r="A609" s="126"/>
      <c r="B609" s="127"/>
      <c r="C609" s="127"/>
      <c r="D609" s="127"/>
      <c r="E609" s="127"/>
      <c r="F609" s="127"/>
    </row>
    <row r="610" spans="1:6" ht="15.75">
      <c r="A610" s="126"/>
      <c r="B610" s="127"/>
      <c r="C610" s="127"/>
      <c r="D610" s="127"/>
      <c r="E610" s="127"/>
      <c r="F610" s="127"/>
    </row>
    <row r="611" spans="1:6" ht="15.75">
      <c r="A611" s="126"/>
      <c r="B611" s="127"/>
      <c r="C611" s="127"/>
      <c r="D611" s="127"/>
      <c r="E611" s="127"/>
      <c r="F611" s="127"/>
    </row>
    <row r="612" spans="1:6" ht="15.75">
      <c r="A612" s="126"/>
      <c r="B612" s="127"/>
      <c r="C612" s="127"/>
      <c r="D612" s="127"/>
      <c r="E612" s="127"/>
      <c r="F612" s="127"/>
    </row>
    <row r="613" spans="1:6" ht="15.75">
      <c r="A613" s="126"/>
      <c r="B613" s="127"/>
      <c r="C613" s="127"/>
      <c r="D613" s="127"/>
      <c r="E613" s="127"/>
      <c r="F613" s="127"/>
    </row>
    <row r="614" spans="1:6" ht="15.75">
      <c r="A614" s="126"/>
      <c r="B614" s="127"/>
      <c r="C614" s="127"/>
      <c r="D614" s="127"/>
      <c r="E614" s="127"/>
      <c r="F614" s="127"/>
    </row>
    <row r="615" spans="1:6" ht="15.75">
      <c r="A615" s="126"/>
      <c r="B615" s="127"/>
      <c r="C615" s="127"/>
      <c r="D615" s="127"/>
      <c r="E615" s="127"/>
      <c r="F615" s="127"/>
    </row>
    <row r="616" spans="1:6" ht="15.75">
      <c r="A616" s="126"/>
      <c r="B616" s="127"/>
      <c r="C616" s="127"/>
      <c r="D616" s="127"/>
      <c r="E616" s="127"/>
      <c r="F616" s="127"/>
    </row>
    <row r="617" spans="1:6" ht="15.75">
      <c r="A617" s="126"/>
      <c r="B617" s="127"/>
      <c r="C617" s="127"/>
      <c r="D617" s="127"/>
      <c r="E617" s="127"/>
      <c r="F617" s="127"/>
    </row>
    <row r="618" spans="1:6" ht="15.75">
      <c r="A618" s="126"/>
      <c r="B618" s="127"/>
      <c r="C618" s="127"/>
      <c r="D618" s="127"/>
      <c r="E618" s="127"/>
      <c r="F618" s="127"/>
    </row>
    <row r="619" spans="1:6" ht="15.75">
      <c r="A619" s="126"/>
      <c r="B619" s="127"/>
      <c r="C619" s="127"/>
      <c r="D619" s="127"/>
      <c r="E619" s="127"/>
      <c r="F619" s="127"/>
    </row>
    <row r="620" spans="1:6" ht="15.75">
      <c r="A620" s="126"/>
      <c r="B620" s="127"/>
      <c r="C620" s="127"/>
      <c r="D620" s="127"/>
      <c r="E620" s="127"/>
      <c r="F620" s="127"/>
    </row>
    <row r="621" spans="1:6" ht="15.75">
      <c r="A621" s="126"/>
      <c r="B621" s="127"/>
      <c r="C621" s="127"/>
      <c r="D621" s="127"/>
      <c r="E621" s="127"/>
      <c r="F621" s="127"/>
    </row>
    <row r="622" spans="1:6" ht="15.75">
      <c r="A622" s="126"/>
      <c r="B622" s="127"/>
      <c r="C622" s="127"/>
      <c r="D622" s="127"/>
      <c r="E622" s="127"/>
      <c r="F622" s="127"/>
    </row>
    <row r="623" spans="1:6" ht="15.75">
      <c r="A623" s="126"/>
      <c r="B623" s="127"/>
      <c r="C623" s="127"/>
      <c r="D623" s="127"/>
      <c r="E623" s="127"/>
      <c r="F623" s="127"/>
    </row>
    <row r="624" spans="1:6" ht="15.75">
      <c r="A624" s="126"/>
      <c r="B624" s="127"/>
      <c r="C624" s="127"/>
      <c r="D624" s="127"/>
      <c r="E624" s="127"/>
      <c r="F624" s="127"/>
    </row>
    <row r="625" spans="1:6" ht="15.75">
      <c r="A625" s="126"/>
      <c r="B625" s="127"/>
      <c r="C625" s="127"/>
      <c r="D625" s="127"/>
      <c r="E625" s="127"/>
      <c r="F625" s="127"/>
    </row>
    <row r="626" spans="1:6" ht="15.75">
      <c r="A626" s="126"/>
      <c r="B626" s="127"/>
      <c r="C626" s="127"/>
      <c r="D626" s="127"/>
      <c r="E626" s="127"/>
      <c r="F626" s="127"/>
    </row>
    <row r="627" spans="1:6" ht="15.75">
      <c r="A627" s="126"/>
      <c r="B627" s="127"/>
      <c r="C627" s="127"/>
      <c r="D627" s="127"/>
      <c r="E627" s="127"/>
      <c r="F627" s="127"/>
    </row>
    <row r="628" spans="1:6" ht="15.75">
      <c r="A628" s="126"/>
      <c r="B628" s="127"/>
      <c r="C628" s="127"/>
      <c r="D628" s="127"/>
      <c r="E628" s="127"/>
      <c r="F628" s="127"/>
    </row>
    <row r="629" spans="1:6" ht="15.75">
      <c r="A629" s="126"/>
      <c r="B629" s="127"/>
      <c r="C629" s="127"/>
      <c r="D629" s="127"/>
      <c r="E629" s="127"/>
      <c r="F629" s="127"/>
    </row>
    <row r="630" spans="1:6" ht="15.75">
      <c r="A630" s="126"/>
      <c r="B630" s="127"/>
      <c r="C630" s="127"/>
      <c r="D630" s="127"/>
      <c r="E630" s="127"/>
      <c r="F630" s="127"/>
    </row>
    <row r="631" spans="1:6" ht="15.75">
      <c r="A631" s="126"/>
      <c r="B631" s="127"/>
      <c r="C631" s="127"/>
      <c r="D631" s="127"/>
      <c r="E631" s="127"/>
      <c r="F631" s="127"/>
    </row>
    <row r="632" spans="1:6" ht="15.75">
      <c r="A632" s="126"/>
      <c r="B632" s="127"/>
      <c r="C632" s="127"/>
      <c r="D632" s="127"/>
      <c r="E632" s="127"/>
      <c r="F632" s="127"/>
    </row>
    <row r="633" spans="1:6" ht="15.75">
      <c r="A633" s="126"/>
      <c r="B633" s="127"/>
      <c r="C633" s="127"/>
      <c r="D633" s="127"/>
      <c r="E633" s="127"/>
      <c r="F633" s="127"/>
    </row>
    <row r="634" spans="1:6" ht="15.75">
      <c r="A634" s="126"/>
      <c r="B634" s="127"/>
      <c r="C634" s="127"/>
      <c r="D634" s="127"/>
      <c r="E634" s="127"/>
      <c r="F634" s="127"/>
    </row>
    <row r="635" spans="1:6" ht="15.75">
      <c r="A635" s="126"/>
      <c r="B635" s="127"/>
      <c r="C635" s="127"/>
      <c r="D635" s="127"/>
      <c r="E635" s="127"/>
      <c r="F635" s="127"/>
    </row>
    <row r="636" spans="1:6" ht="15.75">
      <c r="A636" s="126"/>
      <c r="B636" s="127"/>
      <c r="C636" s="127"/>
      <c r="D636" s="127"/>
      <c r="E636" s="127"/>
      <c r="F636" s="127"/>
    </row>
    <row r="637" spans="1:6" ht="15.75">
      <c r="A637" s="126"/>
      <c r="B637" s="127"/>
      <c r="C637" s="127"/>
      <c r="D637" s="127"/>
      <c r="E637" s="127"/>
      <c r="F637" s="127"/>
    </row>
    <row r="638" spans="1:6" ht="15.75">
      <c r="A638" s="126"/>
      <c r="B638" s="127"/>
      <c r="C638" s="127"/>
      <c r="D638" s="127"/>
      <c r="E638" s="127"/>
      <c r="F638" s="127"/>
    </row>
    <row r="639" spans="1:6">
      <c r="B639" s="127"/>
      <c r="C639" s="127"/>
      <c r="D639" s="127"/>
      <c r="E639" s="127"/>
      <c r="F639" s="127"/>
    </row>
    <row r="640" spans="1:6">
      <c r="B640" s="127"/>
      <c r="C640" s="127"/>
      <c r="D640" s="127"/>
      <c r="E640" s="127"/>
      <c r="F640" s="127"/>
    </row>
    <row r="641" spans="2:6">
      <c r="B641" s="127"/>
      <c r="C641" s="127"/>
      <c r="D641" s="127"/>
      <c r="E641" s="127"/>
      <c r="F641" s="127"/>
    </row>
    <row r="642" spans="2:6">
      <c r="B642" s="127"/>
      <c r="C642" s="127"/>
      <c r="D642" s="127"/>
      <c r="E642" s="127"/>
      <c r="F642" s="127"/>
    </row>
    <row r="643" spans="2:6">
      <c r="B643" s="127"/>
      <c r="C643" s="127"/>
      <c r="D643" s="127"/>
      <c r="E643" s="127"/>
      <c r="F643" s="127"/>
    </row>
    <row r="644" spans="2:6">
      <c r="B644" s="127"/>
      <c r="C644" s="127"/>
      <c r="D644" s="127"/>
      <c r="E644" s="127"/>
      <c r="F644" s="127"/>
    </row>
    <row r="645" spans="2:6">
      <c r="B645" s="127"/>
      <c r="C645" s="127"/>
      <c r="D645" s="127"/>
      <c r="E645" s="127"/>
      <c r="F645" s="127"/>
    </row>
    <row r="646" spans="2:6">
      <c r="B646" s="127"/>
      <c r="C646" s="127"/>
      <c r="D646" s="127"/>
      <c r="E646" s="127"/>
      <c r="F646" s="127"/>
    </row>
    <row r="647" spans="2:6">
      <c r="B647" s="127"/>
      <c r="C647" s="127"/>
      <c r="D647" s="127"/>
      <c r="E647" s="127"/>
      <c r="F647" s="127"/>
    </row>
    <row r="648" spans="2:6">
      <c r="B648" s="127"/>
      <c r="C648" s="127"/>
      <c r="D648" s="127"/>
      <c r="E648" s="127"/>
      <c r="F648" s="127"/>
    </row>
    <row r="649" spans="2:6">
      <c r="B649" s="127"/>
      <c r="C649" s="127"/>
      <c r="D649" s="127"/>
      <c r="E649" s="127"/>
      <c r="F649" s="127"/>
    </row>
    <row r="650" spans="2:6">
      <c r="B650" s="127"/>
      <c r="C650" s="127"/>
      <c r="D650" s="127"/>
      <c r="E650" s="127"/>
      <c r="F650" s="127"/>
    </row>
    <row r="651" spans="2:6">
      <c r="B651" s="127"/>
      <c r="C651" s="127"/>
      <c r="D651" s="127"/>
      <c r="E651" s="127"/>
      <c r="F651" s="127"/>
    </row>
    <row r="652" spans="2:6">
      <c r="B652" s="127"/>
      <c r="C652" s="127"/>
      <c r="D652" s="127"/>
      <c r="E652" s="127"/>
      <c r="F652" s="127"/>
    </row>
    <row r="653" spans="2:6">
      <c r="B653" s="127"/>
      <c r="C653" s="127"/>
      <c r="D653" s="127"/>
      <c r="E653" s="127"/>
      <c r="F653" s="127"/>
    </row>
    <row r="654" spans="2:6">
      <c r="B654" s="127"/>
      <c r="C654" s="127"/>
      <c r="D654" s="127"/>
      <c r="E654" s="127"/>
      <c r="F654" s="127"/>
    </row>
    <row r="655" spans="2:6">
      <c r="B655" s="127"/>
      <c r="C655" s="127"/>
      <c r="D655" s="127"/>
      <c r="E655" s="127"/>
      <c r="F655" s="127"/>
    </row>
    <row r="656" spans="2:6">
      <c r="B656" s="127"/>
      <c r="C656" s="127"/>
      <c r="D656" s="127"/>
      <c r="E656" s="127"/>
      <c r="F656" s="127"/>
    </row>
    <row r="657" spans="2:6">
      <c r="B657" s="127"/>
      <c r="C657" s="127"/>
      <c r="D657" s="127"/>
      <c r="E657" s="127"/>
      <c r="F657" s="127"/>
    </row>
    <row r="658" spans="2:6">
      <c r="B658" s="127"/>
      <c r="C658" s="127"/>
      <c r="D658" s="127"/>
      <c r="E658" s="127"/>
      <c r="F658" s="127"/>
    </row>
    <row r="659" spans="2:6">
      <c r="B659" s="127"/>
      <c r="C659" s="127"/>
      <c r="D659" s="127"/>
      <c r="E659" s="127"/>
      <c r="F659" s="127"/>
    </row>
    <row r="660" spans="2:6">
      <c r="B660" s="127"/>
      <c r="C660" s="127"/>
      <c r="D660" s="127"/>
      <c r="E660" s="127"/>
      <c r="F660" s="127"/>
    </row>
    <row r="661" spans="2:6">
      <c r="B661" s="127"/>
      <c r="C661" s="127"/>
      <c r="D661" s="127"/>
      <c r="E661" s="127"/>
      <c r="F661" s="127"/>
    </row>
    <row r="662" spans="2:6">
      <c r="B662" s="127"/>
      <c r="C662" s="127"/>
      <c r="D662" s="127"/>
      <c r="E662" s="127"/>
      <c r="F662" s="127"/>
    </row>
    <row r="663" spans="2:6">
      <c r="B663" s="127"/>
      <c r="C663" s="127"/>
      <c r="D663" s="127"/>
      <c r="E663" s="127"/>
      <c r="F663" s="127"/>
    </row>
    <row r="664" spans="2:6">
      <c r="B664" s="127"/>
      <c r="C664" s="127"/>
      <c r="D664" s="127"/>
      <c r="E664" s="127"/>
      <c r="F664" s="127"/>
    </row>
    <row r="665" spans="2:6">
      <c r="B665" s="127"/>
      <c r="C665" s="127"/>
      <c r="D665" s="127"/>
      <c r="E665" s="127"/>
      <c r="F665" s="127"/>
    </row>
    <row r="666" spans="2:6">
      <c r="B666" s="127"/>
      <c r="C666" s="127"/>
      <c r="D666" s="127"/>
      <c r="E666" s="127"/>
      <c r="F666" s="127"/>
    </row>
    <row r="667" spans="2:6">
      <c r="B667" s="127"/>
      <c r="C667" s="127"/>
      <c r="D667" s="127"/>
      <c r="E667" s="127"/>
      <c r="F667" s="127"/>
    </row>
    <row r="668" spans="2:6">
      <c r="B668" s="127"/>
      <c r="C668" s="127"/>
      <c r="D668" s="127"/>
      <c r="E668" s="127"/>
      <c r="F668" s="127"/>
    </row>
    <row r="669" spans="2:6">
      <c r="B669" s="127"/>
      <c r="C669" s="127"/>
      <c r="D669" s="127"/>
      <c r="E669" s="127"/>
      <c r="F669" s="127"/>
    </row>
    <row r="670" spans="2:6">
      <c r="B670" s="127"/>
      <c r="C670" s="127"/>
      <c r="D670" s="127"/>
      <c r="E670" s="127"/>
      <c r="F670" s="127"/>
    </row>
    <row r="671" spans="2:6">
      <c r="B671" s="127"/>
      <c r="C671" s="127"/>
      <c r="D671" s="127"/>
      <c r="E671" s="127"/>
      <c r="F671" s="127"/>
    </row>
    <row r="672" spans="2:6">
      <c r="B672" s="127"/>
      <c r="C672" s="127"/>
      <c r="D672" s="127"/>
      <c r="E672" s="127"/>
      <c r="F672" s="127"/>
    </row>
    <row r="673" spans="2:6">
      <c r="B673" s="127"/>
      <c r="C673" s="127"/>
      <c r="D673" s="127"/>
      <c r="E673" s="127"/>
      <c r="F673" s="127"/>
    </row>
    <row r="674" spans="2:6">
      <c r="B674" s="127"/>
      <c r="C674" s="127"/>
      <c r="D674" s="127"/>
      <c r="E674" s="127"/>
      <c r="F674" s="127"/>
    </row>
    <row r="675" spans="2:6">
      <c r="B675" s="127"/>
      <c r="C675" s="127"/>
      <c r="D675" s="127"/>
      <c r="E675" s="127"/>
      <c r="F675" s="127"/>
    </row>
    <row r="676" spans="2:6">
      <c r="B676" s="127"/>
      <c r="C676" s="127"/>
      <c r="D676" s="127"/>
      <c r="E676" s="127"/>
      <c r="F676" s="127"/>
    </row>
    <row r="677" spans="2:6">
      <c r="B677" s="127"/>
      <c r="C677" s="127"/>
      <c r="D677" s="127"/>
      <c r="E677" s="127"/>
      <c r="F677" s="127"/>
    </row>
    <row r="678" spans="2:6">
      <c r="B678" s="127"/>
      <c r="C678" s="127"/>
      <c r="D678" s="127"/>
      <c r="E678" s="127"/>
      <c r="F678" s="127"/>
    </row>
    <row r="679" spans="2:6">
      <c r="B679" s="127"/>
      <c r="C679" s="127"/>
      <c r="D679" s="127"/>
      <c r="E679" s="127"/>
      <c r="F679" s="127"/>
    </row>
    <row r="680" spans="2:6">
      <c r="B680" s="127"/>
      <c r="C680" s="127"/>
      <c r="D680" s="127"/>
      <c r="E680" s="127"/>
      <c r="F680" s="127"/>
    </row>
    <row r="681" spans="2:6">
      <c r="B681" s="127"/>
      <c r="C681" s="127"/>
      <c r="D681" s="127"/>
      <c r="E681" s="127"/>
      <c r="F681" s="127"/>
    </row>
    <row r="682" spans="2:6">
      <c r="B682" s="127"/>
      <c r="C682" s="127"/>
      <c r="D682" s="127"/>
      <c r="E682" s="127"/>
      <c r="F682" s="127"/>
    </row>
    <row r="683" spans="2:6">
      <c r="B683" s="127"/>
      <c r="C683" s="127"/>
      <c r="D683" s="127"/>
      <c r="E683" s="127"/>
      <c r="F683" s="127"/>
    </row>
    <row r="684" spans="2:6">
      <c r="B684" s="127"/>
      <c r="C684" s="127"/>
      <c r="D684" s="127"/>
      <c r="E684" s="127"/>
      <c r="F684" s="127"/>
    </row>
    <row r="685" spans="2:6">
      <c r="B685" s="127"/>
      <c r="C685" s="127"/>
      <c r="D685" s="127"/>
      <c r="E685" s="127"/>
      <c r="F685" s="127"/>
    </row>
    <row r="686" spans="2:6">
      <c r="B686" s="127"/>
      <c r="C686" s="127"/>
      <c r="D686" s="127"/>
      <c r="E686" s="127"/>
      <c r="F686" s="127"/>
    </row>
    <row r="687" spans="2:6">
      <c r="B687" s="127"/>
      <c r="C687" s="127"/>
      <c r="D687" s="127"/>
      <c r="E687" s="127"/>
      <c r="F687" s="127"/>
    </row>
    <row r="688" spans="2:6">
      <c r="B688" s="127"/>
      <c r="C688" s="127"/>
      <c r="D688" s="127"/>
      <c r="E688" s="127"/>
      <c r="F688" s="127"/>
    </row>
    <row r="689" spans="2:6">
      <c r="B689" s="127"/>
      <c r="C689" s="127"/>
      <c r="D689" s="127"/>
      <c r="E689" s="127"/>
      <c r="F689" s="127"/>
    </row>
    <row r="690" spans="2:6">
      <c r="B690" s="127"/>
      <c r="C690" s="127"/>
      <c r="D690" s="127"/>
      <c r="E690" s="127"/>
      <c r="F690" s="127"/>
    </row>
    <row r="691" spans="2:6">
      <c r="B691" s="127"/>
      <c r="C691" s="127"/>
      <c r="D691" s="127"/>
      <c r="E691" s="127"/>
      <c r="F691" s="127"/>
    </row>
    <row r="692" spans="2:6">
      <c r="B692" s="127"/>
      <c r="C692" s="127"/>
      <c r="D692" s="127"/>
      <c r="E692" s="127"/>
      <c r="F692" s="127"/>
    </row>
    <row r="693" spans="2:6">
      <c r="B693" s="127"/>
      <c r="C693" s="127"/>
      <c r="D693" s="127"/>
      <c r="E693" s="127"/>
      <c r="F693" s="127"/>
    </row>
    <row r="694" spans="2:6">
      <c r="B694" s="127"/>
      <c r="C694" s="127"/>
      <c r="D694" s="127"/>
      <c r="E694" s="127"/>
      <c r="F694" s="127"/>
    </row>
    <row r="695" spans="2:6">
      <c r="B695" s="127"/>
      <c r="C695" s="127"/>
      <c r="D695" s="127"/>
      <c r="E695" s="127"/>
      <c r="F695" s="127"/>
    </row>
    <row r="696" spans="2:6">
      <c r="B696" s="127"/>
      <c r="C696" s="127"/>
      <c r="D696" s="127"/>
      <c r="E696" s="127"/>
      <c r="F696" s="127"/>
    </row>
    <row r="697" spans="2:6">
      <c r="B697" s="127"/>
      <c r="C697" s="127"/>
      <c r="D697" s="127"/>
      <c r="E697" s="127"/>
      <c r="F697" s="127"/>
    </row>
    <row r="698" spans="2:6">
      <c r="B698" s="127"/>
      <c r="C698" s="127"/>
      <c r="D698" s="127"/>
      <c r="E698" s="127"/>
      <c r="F698" s="127"/>
    </row>
    <row r="699" spans="2:6">
      <c r="B699" s="127"/>
      <c r="C699" s="127"/>
      <c r="D699" s="127"/>
      <c r="E699" s="127"/>
      <c r="F699" s="127"/>
    </row>
    <row r="700" spans="2:6">
      <c r="B700" s="127"/>
      <c r="C700" s="127"/>
      <c r="D700" s="127"/>
      <c r="E700" s="127"/>
      <c r="F700" s="127"/>
    </row>
    <row r="701" spans="2:6">
      <c r="B701" s="127"/>
      <c r="C701" s="127"/>
      <c r="D701" s="127"/>
      <c r="E701" s="127"/>
      <c r="F701" s="127"/>
    </row>
    <row r="702" spans="2:6">
      <c r="B702" s="127"/>
      <c r="C702" s="127"/>
      <c r="D702" s="127"/>
      <c r="E702" s="127"/>
      <c r="F702" s="127"/>
    </row>
    <row r="703" spans="2:6">
      <c r="B703" s="127"/>
      <c r="C703" s="127"/>
      <c r="D703" s="127"/>
      <c r="E703" s="127"/>
      <c r="F703" s="127"/>
    </row>
    <row r="704" spans="2:6">
      <c r="B704" s="127"/>
      <c r="C704" s="127"/>
      <c r="D704" s="127"/>
      <c r="E704" s="127"/>
      <c r="F704" s="127"/>
    </row>
    <row r="705" spans="2:6">
      <c r="B705" s="127"/>
      <c r="C705" s="127"/>
      <c r="D705" s="127"/>
      <c r="E705" s="127"/>
      <c r="F705" s="127"/>
    </row>
    <row r="706" spans="2:6">
      <c r="B706" s="127"/>
      <c r="C706" s="127"/>
      <c r="D706" s="127"/>
      <c r="E706" s="127"/>
      <c r="F706" s="127"/>
    </row>
    <row r="707" spans="2:6">
      <c r="B707" s="127"/>
      <c r="C707" s="127"/>
      <c r="D707" s="127"/>
      <c r="E707" s="127"/>
      <c r="F707" s="127"/>
    </row>
    <row r="708" spans="2:6">
      <c r="B708" s="127"/>
      <c r="C708" s="127"/>
      <c r="D708" s="127"/>
      <c r="E708" s="127"/>
      <c r="F708" s="127"/>
    </row>
    <row r="709" spans="2:6">
      <c r="B709" s="127"/>
      <c r="C709" s="127"/>
      <c r="D709" s="127"/>
      <c r="E709" s="127"/>
      <c r="F709" s="127"/>
    </row>
    <row r="710" spans="2:6">
      <c r="B710" s="127"/>
      <c r="C710" s="127"/>
      <c r="D710" s="127"/>
      <c r="E710" s="127"/>
      <c r="F710" s="127"/>
    </row>
    <row r="711" spans="2:6">
      <c r="B711" s="127"/>
      <c r="C711" s="127"/>
      <c r="D711" s="127"/>
      <c r="E711" s="127"/>
      <c r="F711" s="127"/>
    </row>
    <row r="712" spans="2:6">
      <c r="B712" s="127"/>
      <c r="C712" s="127"/>
      <c r="D712" s="127"/>
      <c r="E712" s="127"/>
      <c r="F712" s="127"/>
    </row>
    <row r="713" spans="2:6">
      <c r="B713" s="127"/>
      <c r="C713" s="127"/>
      <c r="D713" s="127"/>
      <c r="E713" s="127"/>
      <c r="F713" s="127"/>
    </row>
    <row r="714" spans="2:6">
      <c r="B714" s="127"/>
      <c r="C714" s="127"/>
      <c r="D714" s="127"/>
      <c r="E714" s="127"/>
      <c r="F714" s="127"/>
    </row>
    <row r="715" spans="2:6">
      <c r="B715" s="127"/>
      <c r="C715" s="127"/>
      <c r="D715" s="127"/>
      <c r="E715" s="127"/>
      <c r="F715" s="127"/>
    </row>
    <row r="716" spans="2:6">
      <c r="B716" s="127"/>
      <c r="C716" s="127"/>
      <c r="D716" s="127"/>
      <c r="E716" s="127"/>
      <c r="F716" s="127"/>
    </row>
    <row r="717" spans="2:6">
      <c r="B717" s="127"/>
      <c r="C717" s="127"/>
      <c r="D717" s="127"/>
      <c r="E717" s="127"/>
      <c r="F717" s="127"/>
    </row>
    <row r="718" spans="2:6">
      <c r="B718" s="127"/>
      <c r="C718" s="127"/>
      <c r="D718" s="127"/>
      <c r="E718" s="127"/>
      <c r="F718" s="127"/>
    </row>
    <row r="719" spans="2:6">
      <c r="B719" s="127"/>
      <c r="C719" s="127"/>
      <c r="D719" s="127"/>
      <c r="E719" s="127"/>
      <c r="F719" s="127"/>
    </row>
    <row r="720" spans="2:6">
      <c r="B720" s="127"/>
      <c r="C720" s="127"/>
      <c r="D720" s="127"/>
      <c r="E720" s="127"/>
      <c r="F720" s="127"/>
    </row>
    <row r="721" spans="2:6">
      <c r="B721" s="127"/>
      <c r="C721" s="127"/>
      <c r="D721" s="127"/>
      <c r="E721" s="127"/>
      <c r="F721" s="127"/>
    </row>
    <row r="722" spans="2:6">
      <c r="B722" s="127"/>
      <c r="C722" s="127"/>
      <c r="D722" s="127"/>
      <c r="E722" s="127"/>
      <c r="F722" s="127"/>
    </row>
    <row r="723" spans="2:6">
      <c r="B723" s="127"/>
      <c r="C723" s="127"/>
      <c r="D723" s="127"/>
      <c r="E723" s="127"/>
      <c r="F723" s="127"/>
    </row>
    <row r="724" spans="2:6">
      <c r="B724" s="127"/>
      <c r="C724" s="127"/>
      <c r="D724" s="127"/>
      <c r="E724" s="127"/>
      <c r="F724" s="127"/>
    </row>
    <row r="725" spans="2:6">
      <c r="B725" s="127"/>
      <c r="C725" s="127"/>
      <c r="D725" s="127"/>
      <c r="E725" s="127"/>
      <c r="F725" s="127"/>
    </row>
    <row r="726" spans="2:6">
      <c r="B726" s="127"/>
      <c r="C726" s="127"/>
      <c r="D726" s="127"/>
      <c r="E726" s="127"/>
      <c r="F726" s="127"/>
    </row>
    <row r="727" spans="2:6">
      <c r="B727" s="127"/>
      <c r="C727" s="127"/>
      <c r="D727" s="127"/>
      <c r="E727" s="127"/>
      <c r="F727" s="127"/>
    </row>
    <row r="728" spans="2:6">
      <c r="B728" s="127"/>
      <c r="C728" s="127"/>
      <c r="D728" s="127"/>
      <c r="E728" s="127"/>
      <c r="F728" s="127"/>
    </row>
    <row r="729" spans="2:6">
      <c r="B729" s="127"/>
      <c r="C729" s="127"/>
      <c r="D729" s="127"/>
      <c r="E729" s="127"/>
      <c r="F729" s="127"/>
    </row>
    <row r="730" spans="2:6">
      <c r="B730" s="127"/>
      <c r="C730" s="127"/>
      <c r="D730" s="127"/>
      <c r="E730" s="127"/>
      <c r="F730" s="127"/>
    </row>
    <row r="731" spans="2:6">
      <c r="B731" s="127"/>
      <c r="C731" s="127"/>
      <c r="D731" s="127"/>
      <c r="E731" s="127"/>
      <c r="F731" s="127"/>
    </row>
    <row r="732" spans="2:6">
      <c r="B732" s="127"/>
      <c r="C732" s="127"/>
      <c r="D732" s="127"/>
      <c r="E732" s="127"/>
      <c r="F732" s="127"/>
    </row>
    <row r="733" spans="2:6">
      <c r="B733" s="127"/>
      <c r="C733" s="127"/>
      <c r="D733" s="127"/>
      <c r="E733" s="127"/>
      <c r="F733" s="127"/>
    </row>
    <row r="734" spans="2:6">
      <c r="B734" s="127"/>
      <c r="C734" s="127"/>
      <c r="D734" s="127"/>
      <c r="E734" s="127"/>
      <c r="F734" s="127"/>
    </row>
    <row r="735" spans="2:6">
      <c r="B735" s="127"/>
      <c r="C735" s="127"/>
      <c r="D735" s="127"/>
      <c r="E735" s="127"/>
      <c r="F735" s="127"/>
    </row>
    <row r="736" spans="2:6">
      <c r="B736" s="127"/>
      <c r="C736" s="127"/>
      <c r="D736" s="127"/>
      <c r="E736" s="127"/>
      <c r="F736" s="127"/>
    </row>
    <row r="737" spans="2:6">
      <c r="B737" s="127"/>
      <c r="C737" s="127"/>
      <c r="D737" s="127"/>
      <c r="E737" s="127"/>
      <c r="F737" s="127"/>
    </row>
    <row r="738" spans="2:6">
      <c r="B738" s="127"/>
      <c r="C738" s="127"/>
      <c r="D738" s="127"/>
      <c r="E738" s="127"/>
      <c r="F738" s="127"/>
    </row>
    <row r="739" spans="2:6">
      <c r="B739" s="127"/>
      <c r="C739" s="127"/>
      <c r="D739" s="127"/>
      <c r="E739" s="127"/>
      <c r="F739" s="127"/>
    </row>
    <row r="740" spans="2:6">
      <c r="B740" s="127"/>
      <c r="C740" s="127"/>
      <c r="D740" s="127"/>
      <c r="E740" s="127"/>
      <c r="F740" s="127"/>
    </row>
    <row r="741" spans="2:6">
      <c r="B741" s="127"/>
      <c r="C741" s="127"/>
      <c r="D741" s="127"/>
      <c r="E741" s="127"/>
      <c r="F741" s="127"/>
    </row>
    <row r="742" spans="2:6">
      <c r="B742" s="127"/>
      <c r="C742" s="127"/>
      <c r="D742" s="127"/>
      <c r="E742" s="127"/>
      <c r="F742" s="127"/>
    </row>
    <row r="743" spans="2:6">
      <c r="B743" s="127"/>
      <c r="C743" s="127"/>
      <c r="D743" s="127"/>
      <c r="E743" s="127"/>
      <c r="F743" s="127"/>
    </row>
    <row r="744" spans="2:6">
      <c r="B744" s="127"/>
      <c r="C744" s="127"/>
      <c r="D744" s="127"/>
      <c r="E744" s="127"/>
      <c r="F744" s="127"/>
    </row>
    <row r="745" spans="2:6">
      <c r="B745" s="127"/>
      <c r="C745" s="127"/>
      <c r="D745" s="127"/>
      <c r="E745" s="127"/>
      <c r="F745" s="127"/>
    </row>
    <row r="746" spans="2:6">
      <c r="B746" s="127"/>
      <c r="C746" s="127"/>
      <c r="D746" s="127"/>
      <c r="E746" s="127"/>
      <c r="F746" s="127"/>
    </row>
    <row r="747" spans="2:6">
      <c r="B747" s="127"/>
      <c r="C747" s="127"/>
      <c r="D747" s="127"/>
      <c r="E747" s="127"/>
      <c r="F747" s="127"/>
    </row>
    <row r="748" spans="2:6">
      <c r="B748" s="127"/>
      <c r="C748" s="127"/>
      <c r="D748" s="127"/>
      <c r="E748" s="127"/>
      <c r="F748" s="127"/>
    </row>
    <row r="749" spans="2:6">
      <c r="B749" s="127"/>
      <c r="C749" s="127"/>
      <c r="D749" s="127"/>
      <c r="E749" s="127"/>
      <c r="F749" s="127"/>
    </row>
    <row r="750" spans="2:6">
      <c r="B750" s="127"/>
      <c r="C750" s="127"/>
      <c r="D750" s="127"/>
      <c r="E750" s="127"/>
      <c r="F750" s="127"/>
    </row>
    <row r="751" spans="2:6">
      <c r="B751" s="127"/>
      <c r="C751" s="127"/>
      <c r="D751" s="127"/>
      <c r="E751" s="127"/>
      <c r="F751" s="127"/>
    </row>
    <row r="752" spans="2:6">
      <c r="B752" s="127"/>
      <c r="C752" s="127"/>
      <c r="D752" s="127"/>
      <c r="E752" s="127"/>
      <c r="F752" s="127"/>
    </row>
    <row r="753" spans="2:6">
      <c r="B753" s="127"/>
      <c r="C753" s="127"/>
      <c r="D753" s="127"/>
      <c r="E753" s="127"/>
      <c r="F753" s="127"/>
    </row>
    <row r="754" spans="2:6">
      <c r="B754" s="127"/>
      <c r="C754" s="127"/>
      <c r="D754" s="127"/>
      <c r="E754" s="127"/>
      <c r="F754" s="127"/>
    </row>
    <row r="755" spans="2:6">
      <c r="B755" s="127"/>
      <c r="C755" s="127"/>
      <c r="D755" s="127"/>
      <c r="E755" s="127"/>
      <c r="F755" s="127"/>
    </row>
    <row r="756" spans="2:6">
      <c r="B756" s="127"/>
      <c r="C756" s="127"/>
      <c r="D756" s="127"/>
      <c r="E756" s="127"/>
      <c r="F756" s="127"/>
    </row>
    <row r="757" spans="2:6">
      <c r="B757" s="127"/>
      <c r="C757" s="127"/>
      <c r="D757" s="127"/>
      <c r="E757" s="127"/>
      <c r="F757" s="127"/>
    </row>
    <row r="758" spans="2:6">
      <c r="B758" s="127"/>
      <c r="C758" s="127"/>
      <c r="D758" s="127"/>
      <c r="E758" s="127"/>
      <c r="F758" s="127"/>
    </row>
    <row r="759" spans="2:6">
      <c r="B759" s="127"/>
      <c r="C759" s="127"/>
      <c r="D759" s="127"/>
      <c r="E759" s="127"/>
      <c r="F759" s="127"/>
    </row>
    <row r="760" spans="2:6">
      <c r="B760" s="127"/>
      <c r="C760" s="127"/>
      <c r="D760" s="127"/>
      <c r="E760" s="127"/>
      <c r="F760" s="127"/>
    </row>
    <row r="761" spans="2:6">
      <c r="B761" s="127"/>
      <c r="C761" s="127"/>
      <c r="D761" s="127"/>
      <c r="E761" s="127"/>
      <c r="F761" s="127"/>
    </row>
    <row r="762" spans="2:6">
      <c r="B762" s="127"/>
      <c r="C762" s="127"/>
      <c r="D762" s="127"/>
      <c r="E762" s="127"/>
      <c r="F762" s="127"/>
    </row>
    <row r="763" spans="2:6">
      <c r="B763" s="127"/>
      <c r="C763" s="127"/>
      <c r="D763" s="127"/>
      <c r="E763" s="127"/>
      <c r="F763" s="127"/>
    </row>
    <row r="764" spans="2:6">
      <c r="B764" s="127"/>
      <c r="C764" s="127"/>
      <c r="D764" s="127"/>
      <c r="E764" s="127"/>
      <c r="F764" s="127"/>
    </row>
    <row r="765" spans="2:6">
      <c r="B765" s="127"/>
      <c r="C765" s="127"/>
      <c r="D765" s="127"/>
      <c r="E765" s="127"/>
      <c r="F765" s="127"/>
    </row>
    <row r="766" spans="2:6">
      <c r="B766" s="127"/>
      <c r="C766" s="127"/>
      <c r="D766" s="127"/>
      <c r="E766" s="127"/>
      <c r="F766" s="127"/>
    </row>
    <row r="767" spans="2:6">
      <c r="B767" s="127"/>
      <c r="C767" s="127"/>
      <c r="D767" s="127"/>
      <c r="E767" s="127"/>
      <c r="F767" s="127"/>
    </row>
    <row r="768" spans="2:6">
      <c r="B768" s="127"/>
      <c r="C768" s="127"/>
      <c r="D768" s="127"/>
      <c r="E768" s="127"/>
      <c r="F768" s="127"/>
    </row>
    <row r="769" spans="2:6">
      <c r="B769" s="127"/>
      <c r="C769" s="127"/>
      <c r="D769" s="127"/>
      <c r="E769" s="127"/>
      <c r="F769" s="127"/>
    </row>
    <row r="770" spans="2:6">
      <c r="B770" s="127"/>
      <c r="C770" s="127"/>
      <c r="D770" s="127"/>
      <c r="E770" s="127"/>
      <c r="F770" s="127"/>
    </row>
    <row r="771" spans="2:6">
      <c r="B771" s="127"/>
      <c r="C771" s="127"/>
      <c r="D771" s="127"/>
      <c r="E771" s="127"/>
      <c r="F771" s="127"/>
    </row>
    <row r="772" spans="2:6">
      <c r="B772" s="127"/>
      <c r="C772" s="127"/>
      <c r="D772" s="127"/>
      <c r="E772" s="127"/>
      <c r="F772" s="127"/>
    </row>
    <row r="773" spans="2:6">
      <c r="B773" s="127"/>
      <c r="C773" s="127"/>
      <c r="D773" s="127"/>
      <c r="E773" s="127"/>
      <c r="F773" s="127"/>
    </row>
    <row r="774" spans="2:6">
      <c r="B774" s="127"/>
      <c r="C774" s="127"/>
      <c r="D774" s="127"/>
      <c r="E774" s="127"/>
      <c r="F774" s="127"/>
    </row>
    <row r="775" spans="2:6">
      <c r="B775" s="127"/>
      <c r="C775" s="127"/>
      <c r="D775" s="127"/>
      <c r="E775" s="127"/>
      <c r="F775" s="127"/>
    </row>
    <row r="776" spans="2:6">
      <c r="B776" s="127"/>
      <c r="C776" s="127"/>
      <c r="D776" s="127"/>
      <c r="E776" s="127"/>
      <c r="F776" s="127"/>
    </row>
    <row r="777" spans="2:6">
      <c r="B777" s="127"/>
      <c r="C777" s="127"/>
      <c r="D777" s="127"/>
      <c r="E777" s="127"/>
      <c r="F777" s="127"/>
    </row>
    <row r="778" spans="2:6">
      <c r="B778" s="127"/>
      <c r="C778" s="127"/>
      <c r="D778" s="127"/>
      <c r="E778" s="127"/>
      <c r="F778" s="127"/>
    </row>
    <row r="779" spans="2:6">
      <c r="B779" s="127"/>
      <c r="C779" s="127"/>
      <c r="D779" s="127"/>
      <c r="E779" s="127"/>
      <c r="F779" s="127"/>
    </row>
    <row r="780" spans="2:6">
      <c r="B780" s="127"/>
      <c r="C780" s="127"/>
      <c r="D780" s="127"/>
      <c r="E780" s="127"/>
      <c r="F780" s="127"/>
    </row>
    <row r="781" spans="2:6">
      <c r="B781" s="127"/>
      <c r="C781" s="127"/>
      <c r="D781" s="127"/>
      <c r="E781" s="127"/>
      <c r="F781" s="127"/>
    </row>
    <row r="782" spans="2:6">
      <c r="B782" s="127"/>
      <c r="C782" s="127"/>
      <c r="D782" s="127"/>
      <c r="E782" s="127"/>
      <c r="F782" s="127"/>
    </row>
    <row r="783" spans="2:6">
      <c r="B783" s="127"/>
      <c r="C783" s="127"/>
      <c r="D783" s="127"/>
      <c r="E783" s="127"/>
      <c r="F783" s="127"/>
    </row>
    <row r="784" spans="2:6">
      <c r="B784" s="127"/>
      <c r="C784" s="127"/>
      <c r="D784" s="127"/>
      <c r="E784" s="127"/>
      <c r="F784" s="127"/>
    </row>
    <row r="785" spans="2:6">
      <c r="B785" s="127"/>
      <c r="C785" s="127"/>
      <c r="D785" s="127"/>
      <c r="E785" s="127"/>
      <c r="F785" s="127"/>
    </row>
    <row r="786" spans="2:6">
      <c r="B786" s="127"/>
      <c r="C786" s="127"/>
      <c r="D786" s="127"/>
      <c r="E786" s="127"/>
      <c r="F786" s="127"/>
    </row>
    <row r="787" spans="2:6">
      <c r="B787" s="127"/>
      <c r="C787" s="127"/>
      <c r="D787" s="127"/>
      <c r="E787" s="127"/>
      <c r="F787" s="127"/>
    </row>
    <row r="788" spans="2:6">
      <c r="B788" s="127"/>
      <c r="C788" s="127"/>
      <c r="D788" s="127"/>
      <c r="E788" s="127"/>
      <c r="F788" s="127"/>
    </row>
    <row r="789" spans="2:6">
      <c r="B789" s="127"/>
      <c r="C789" s="127"/>
      <c r="D789" s="127"/>
      <c r="E789" s="127"/>
      <c r="F789" s="127"/>
    </row>
    <row r="790" spans="2:6">
      <c r="B790" s="127"/>
      <c r="C790" s="127"/>
      <c r="D790" s="127"/>
      <c r="E790" s="127"/>
      <c r="F790" s="127"/>
    </row>
    <row r="791" spans="2:6">
      <c r="B791" s="127"/>
      <c r="C791" s="127"/>
      <c r="D791" s="127"/>
      <c r="E791" s="127"/>
      <c r="F791" s="127"/>
    </row>
    <row r="792" spans="2:6">
      <c r="B792" s="127"/>
      <c r="C792" s="127"/>
      <c r="D792" s="127"/>
      <c r="E792" s="127"/>
      <c r="F792" s="127"/>
    </row>
    <row r="793" spans="2:6">
      <c r="B793" s="127"/>
      <c r="C793" s="127"/>
      <c r="D793" s="127"/>
      <c r="E793" s="127"/>
      <c r="F793" s="127"/>
    </row>
    <row r="794" spans="2:6">
      <c r="B794" s="127"/>
      <c r="C794" s="127"/>
      <c r="D794" s="127"/>
      <c r="E794" s="127"/>
      <c r="F794" s="127"/>
    </row>
    <row r="795" spans="2:6">
      <c r="B795" s="127"/>
      <c r="C795" s="127"/>
      <c r="D795" s="127"/>
      <c r="E795" s="127"/>
      <c r="F795" s="127"/>
    </row>
    <row r="796" spans="2:6">
      <c r="B796" s="127"/>
      <c r="C796" s="127"/>
      <c r="D796" s="127"/>
      <c r="E796" s="127"/>
      <c r="F796" s="127"/>
    </row>
    <row r="797" spans="2:6">
      <c r="B797" s="127"/>
      <c r="C797" s="127"/>
      <c r="D797" s="127"/>
      <c r="E797" s="127"/>
      <c r="F797" s="127"/>
    </row>
    <row r="798" spans="2:6">
      <c r="B798" s="127"/>
      <c r="C798" s="127"/>
      <c r="D798" s="127"/>
      <c r="E798" s="127"/>
      <c r="F798" s="127"/>
    </row>
    <row r="799" spans="2:6">
      <c r="B799" s="127"/>
      <c r="C799" s="127"/>
      <c r="D799" s="127"/>
      <c r="E799" s="127"/>
      <c r="F799" s="127"/>
    </row>
    <row r="800" spans="2:6">
      <c r="B800" s="127"/>
      <c r="C800" s="127"/>
      <c r="D800" s="127"/>
      <c r="E800" s="127"/>
      <c r="F800" s="127"/>
    </row>
    <row r="801" spans="2:6">
      <c r="B801" s="127"/>
      <c r="C801" s="127"/>
      <c r="D801" s="127"/>
      <c r="E801" s="127"/>
      <c r="F801" s="127"/>
    </row>
    <row r="802" spans="2:6">
      <c r="B802" s="127"/>
      <c r="C802" s="127"/>
      <c r="D802" s="127"/>
      <c r="E802" s="127"/>
      <c r="F802" s="127"/>
    </row>
    <row r="803" spans="2:6">
      <c r="B803" s="127"/>
      <c r="C803" s="127"/>
      <c r="D803" s="127"/>
      <c r="E803" s="127"/>
      <c r="F803" s="127"/>
    </row>
    <row r="804" spans="2:6">
      <c r="B804" s="127"/>
      <c r="C804" s="127"/>
      <c r="D804" s="127"/>
      <c r="E804" s="127"/>
      <c r="F804" s="127"/>
    </row>
    <row r="805" spans="2:6">
      <c r="B805" s="127"/>
      <c r="C805" s="127"/>
      <c r="D805" s="127"/>
      <c r="E805" s="127"/>
      <c r="F805" s="127"/>
    </row>
    <row r="806" spans="2:6">
      <c r="B806" s="127"/>
      <c r="C806" s="127"/>
      <c r="D806" s="127"/>
      <c r="E806" s="127"/>
      <c r="F806" s="127"/>
    </row>
    <row r="807" spans="2:6">
      <c r="B807" s="127"/>
      <c r="C807" s="127"/>
      <c r="D807" s="127"/>
      <c r="E807" s="127"/>
      <c r="F807" s="127"/>
    </row>
    <row r="808" spans="2:6">
      <c r="B808" s="127"/>
      <c r="C808" s="127"/>
      <c r="D808" s="127"/>
      <c r="E808" s="127"/>
      <c r="F808" s="127"/>
    </row>
    <row r="809" spans="2:6">
      <c r="B809" s="127"/>
      <c r="C809" s="127"/>
      <c r="D809" s="127"/>
      <c r="E809" s="127"/>
      <c r="F809" s="127"/>
    </row>
    <row r="810" spans="2:6">
      <c r="B810" s="127"/>
      <c r="C810" s="127"/>
      <c r="D810" s="127"/>
      <c r="E810" s="127"/>
      <c r="F810" s="127"/>
    </row>
    <row r="811" spans="2:6">
      <c r="B811" s="127"/>
      <c r="C811" s="127"/>
      <c r="D811" s="127"/>
      <c r="E811" s="127"/>
      <c r="F811" s="127"/>
    </row>
    <row r="812" spans="2:6">
      <c r="B812" s="127"/>
      <c r="C812" s="127"/>
      <c r="D812" s="127"/>
      <c r="E812" s="127"/>
      <c r="F812" s="127"/>
    </row>
    <row r="813" spans="2:6">
      <c r="B813" s="127"/>
      <c r="C813" s="127"/>
      <c r="D813" s="127"/>
      <c r="E813" s="127"/>
      <c r="F813" s="127"/>
    </row>
    <row r="814" spans="2:6">
      <c r="B814" s="127"/>
      <c r="C814" s="127"/>
      <c r="D814" s="127"/>
      <c r="E814" s="127"/>
      <c r="F814" s="127"/>
    </row>
    <row r="815" spans="2:6">
      <c r="B815" s="127"/>
      <c r="C815" s="127"/>
      <c r="D815" s="127"/>
      <c r="E815" s="127"/>
      <c r="F815" s="127"/>
    </row>
    <row r="816" spans="2:6">
      <c r="B816" s="127"/>
      <c r="C816" s="127"/>
      <c r="D816" s="127"/>
      <c r="E816" s="127"/>
      <c r="F816" s="127"/>
    </row>
    <row r="817" spans="2:6">
      <c r="B817" s="127"/>
      <c r="C817" s="127"/>
      <c r="D817" s="127"/>
      <c r="E817" s="127"/>
      <c r="F817" s="127"/>
    </row>
    <row r="818" spans="2:6">
      <c r="B818" s="127"/>
      <c r="C818" s="127"/>
      <c r="D818" s="127"/>
      <c r="E818" s="127"/>
      <c r="F818" s="127"/>
    </row>
    <row r="819" spans="2:6">
      <c r="B819" s="127"/>
      <c r="C819" s="127"/>
      <c r="D819" s="127"/>
      <c r="E819" s="127"/>
      <c r="F819" s="127"/>
    </row>
    <row r="820" spans="2:6">
      <c r="B820" s="127"/>
      <c r="C820" s="127"/>
      <c r="D820" s="127"/>
      <c r="E820" s="127"/>
      <c r="F820" s="127"/>
    </row>
    <row r="821" spans="2:6">
      <c r="B821" s="127"/>
      <c r="C821" s="127"/>
      <c r="D821" s="127"/>
      <c r="E821" s="127"/>
      <c r="F821" s="127"/>
    </row>
    <row r="822" spans="2:6">
      <c r="B822" s="127"/>
      <c r="C822" s="127"/>
      <c r="D822" s="127"/>
      <c r="E822" s="127"/>
      <c r="F822" s="127"/>
    </row>
    <row r="823" spans="2:6">
      <c r="B823" s="127"/>
      <c r="C823" s="127"/>
      <c r="D823" s="127"/>
      <c r="E823" s="127"/>
      <c r="F823" s="127"/>
    </row>
    <row r="824" spans="2:6">
      <c r="B824" s="127"/>
      <c r="C824" s="127"/>
      <c r="D824" s="127"/>
      <c r="E824" s="127"/>
      <c r="F824" s="127"/>
    </row>
    <row r="825" spans="2:6">
      <c r="B825" s="127"/>
      <c r="C825" s="127"/>
      <c r="D825" s="127"/>
      <c r="E825" s="127"/>
      <c r="F825" s="127"/>
    </row>
    <row r="826" spans="2:6">
      <c r="B826" s="127"/>
      <c r="C826" s="127"/>
      <c r="D826" s="127"/>
      <c r="E826" s="127"/>
      <c r="F826" s="127"/>
    </row>
    <row r="827" spans="2:6">
      <c r="B827" s="127"/>
      <c r="C827" s="127"/>
      <c r="D827" s="127"/>
      <c r="E827" s="127"/>
      <c r="F827" s="127"/>
    </row>
    <row r="828" spans="2:6">
      <c r="B828" s="127"/>
      <c r="C828" s="127"/>
      <c r="D828" s="127"/>
      <c r="E828" s="127"/>
      <c r="F828" s="127"/>
    </row>
    <row r="829" spans="2:6">
      <c r="B829" s="127"/>
      <c r="C829" s="127"/>
      <c r="D829" s="127"/>
      <c r="E829" s="127"/>
      <c r="F829" s="127"/>
    </row>
    <row r="830" spans="2:6">
      <c r="B830" s="127"/>
      <c r="C830" s="127"/>
      <c r="D830" s="127"/>
      <c r="E830" s="127"/>
      <c r="F830" s="127"/>
    </row>
    <row r="831" spans="2:6">
      <c r="B831" s="127"/>
      <c r="C831" s="127"/>
      <c r="D831" s="127"/>
      <c r="E831" s="127"/>
      <c r="F831" s="127"/>
    </row>
    <row r="832" spans="2:6">
      <c r="B832" s="127"/>
      <c r="C832" s="127"/>
      <c r="D832" s="127"/>
      <c r="E832" s="127"/>
      <c r="F832" s="127"/>
    </row>
    <row r="833" spans="2:6">
      <c r="B833" s="127"/>
      <c r="C833" s="127"/>
      <c r="D833" s="127"/>
      <c r="E833" s="127"/>
      <c r="F833" s="127"/>
    </row>
    <row r="834" spans="2:6">
      <c r="B834" s="127"/>
      <c r="C834" s="127"/>
      <c r="D834" s="127"/>
      <c r="E834" s="127"/>
      <c r="F834" s="127"/>
    </row>
    <row r="835" spans="2:6">
      <c r="B835" s="127"/>
      <c r="C835" s="127"/>
      <c r="D835" s="127"/>
      <c r="E835" s="127"/>
      <c r="F835" s="127"/>
    </row>
    <row r="836" spans="2:6">
      <c r="B836" s="127"/>
      <c r="C836" s="127"/>
      <c r="D836" s="127"/>
      <c r="E836" s="127"/>
      <c r="F836" s="127"/>
    </row>
    <row r="837" spans="2:6">
      <c r="B837" s="127"/>
      <c r="C837" s="127"/>
      <c r="D837" s="127"/>
      <c r="E837" s="127"/>
      <c r="F837" s="127"/>
    </row>
    <row r="838" spans="2:6">
      <c r="B838" s="127"/>
      <c r="C838" s="127"/>
      <c r="D838" s="127"/>
      <c r="E838" s="127"/>
      <c r="F838" s="127"/>
    </row>
    <row r="839" spans="2:6">
      <c r="B839" s="127"/>
      <c r="C839" s="127"/>
      <c r="D839" s="127"/>
      <c r="E839" s="127"/>
      <c r="F839" s="127"/>
    </row>
    <row r="840" spans="2:6">
      <c r="B840" s="127"/>
      <c r="C840" s="127"/>
      <c r="D840" s="127"/>
      <c r="E840" s="127"/>
      <c r="F840" s="127"/>
    </row>
    <row r="841" spans="2:6">
      <c r="B841" s="127"/>
      <c r="C841" s="127"/>
      <c r="D841" s="127"/>
      <c r="E841" s="127"/>
      <c r="F841" s="127"/>
    </row>
    <row r="842" spans="2:6">
      <c r="B842" s="127"/>
      <c r="C842" s="127"/>
      <c r="D842" s="127"/>
      <c r="E842" s="127"/>
      <c r="F842" s="127"/>
    </row>
    <row r="843" spans="2:6">
      <c r="B843" s="127"/>
      <c r="C843" s="127"/>
      <c r="D843" s="127"/>
      <c r="E843" s="127"/>
      <c r="F843" s="127"/>
    </row>
    <row r="844" spans="2:6">
      <c r="B844" s="127"/>
      <c r="C844" s="127"/>
      <c r="D844" s="127"/>
      <c r="E844" s="127"/>
      <c r="F844" s="127"/>
    </row>
    <row r="845" spans="2:6">
      <c r="B845" s="127"/>
      <c r="C845" s="127"/>
      <c r="D845" s="127"/>
      <c r="E845" s="127"/>
      <c r="F845" s="127"/>
    </row>
    <row r="846" spans="2:6">
      <c r="B846" s="127"/>
      <c r="C846" s="127"/>
      <c r="D846" s="127"/>
      <c r="E846" s="127"/>
      <c r="F846" s="127"/>
    </row>
    <row r="847" spans="2:6">
      <c r="B847" s="127"/>
      <c r="C847" s="127"/>
      <c r="D847" s="127"/>
      <c r="E847" s="127"/>
      <c r="F847" s="127"/>
    </row>
    <row r="848" spans="2:6">
      <c r="B848" s="127"/>
      <c r="C848" s="127"/>
      <c r="D848" s="127"/>
      <c r="E848" s="127"/>
      <c r="F848" s="127"/>
    </row>
    <row r="849" spans="2:6">
      <c r="B849" s="127"/>
      <c r="C849" s="127"/>
      <c r="D849" s="127"/>
      <c r="E849" s="127"/>
      <c r="F849" s="127"/>
    </row>
    <row r="850" spans="2:6">
      <c r="B850" s="127"/>
      <c r="C850" s="127"/>
      <c r="D850" s="127"/>
      <c r="E850" s="127"/>
      <c r="F850" s="127"/>
    </row>
    <row r="851" spans="2:6">
      <c r="B851" s="127"/>
      <c r="C851" s="127"/>
      <c r="D851" s="127"/>
      <c r="E851" s="127"/>
      <c r="F851" s="127"/>
    </row>
    <row r="852" spans="2:6">
      <c r="B852" s="127"/>
      <c r="C852" s="127"/>
      <c r="D852" s="127"/>
      <c r="E852" s="127"/>
      <c r="F852" s="127"/>
    </row>
    <row r="853" spans="2:6">
      <c r="B853" s="127"/>
      <c r="C853" s="127"/>
      <c r="D853" s="127"/>
      <c r="E853" s="127"/>
      <c r="F853" s="127"/>
    </row>
    <row r="854" spans="2:6">
      <c r="B854" s="127"/>
      <c r="C854" s="127"/>
      <c r="D854" s="127"/>
      <c r="E854" s="127"/>
      <c r="F854" s="127"/>
    </row>
    <row r="855" spans="2:6">
      <c r="B855" s="127"/>
      <c r="C855" s="127"/>
      <c r="D855" s="127"/>
      <c r="E855" s="127"/>
      <c r="F855" s="127"/>
    </row>
    <row r="856" spans="2:6">
      <c r="B856" s="127"/>
      <c r="C856" s="127"/>
      <c r="D856" s="127"/>
      <c r="E856" s="127"/>
      <c r="F856" s="127"/>
    </row>
    <row r="857" spans="2:6">
      <c r="B857" s="127"/>
      <c r="C857" s="127"/>
      <c r="D857" s="127"/>
      <c r="E857" s="127"/>
      <c r="F857" s="127"/>
    </row>
    <row r="858" spans="2:6">
      <c r="B858" s="127"/>
      <c r="C858" s="127"/>
      <c r="D858" s="127"/>
      <c r="E858" s="127"/>
      <c r="F858" s="127"/>
    </row>
    <row r="859" spans="2:6">
      <c r="B859" s="127"/>
      <c r="C859" s="127"/>
      <c r="D859" s="127"/>
      <c r="E859" s="127"/>
      <c r="F859" s="127"/>
    </row>
    <row r="860" spans="2:6">
      <c r="B860" s="127"/>
      <c r="C860" s="127"/>
      <c r="D860" s="127"/>
      <c r="E860" s="127"/>
      <c r="F860" s="127"/>
    </row>
    <row r="861" spans="2:6">
      <c r="B861" s="127"/>
      <c r="C861" s="127"/>
      <c r="D861" s="127"/>
      <c r="E861" s="127"/>
      <c r="F861" s="127"/>
    </row>
    <row r="862" spans="2:6">
      <c r="B862" s="127"/>
      <c r="C862" s="127"/>
      <c r="D862" s="127"/>
      <c r="E862" s="127"/>
      <c r="F862" s="127"/>
    </row>
    <row r="863" spans="2:6">
      <c r="B863" s="127"/>
      <c r="C863" s="127"/>
      <c r="D863" s="127"/>
      <c r="E863" s="127"/>
      <c r="F863" s="127"/>
    </row>
    <row r="864" spans="2:6">
      <c r="B864" s="127"/>
      <c r="C864" s="127"/>
      <c r="D864" s="127"/>
      <c r="E864" s="127"/>
      <c r="F864" s="127"/>
    </row>
    <row r="865" spans="2:6">
      <c r="B865" s="127"/>
      <c r="C865" s="127"/>
      <c r="D865" s="127"/>
      <c r="E865" s="127"/>
      <c r="F865" s="127"/>
    </row>
    <row r="866" spans="2:6">
      <c r="B866" s="127"/>
      <c r="C866" s="127"/>
      <c r="D866" s="127"/>
      <c r="E866" s="127"/>
      <c r="F866" s="127"/>
    </row>
    <row r="867" spans="2:6">
      <c r="B867" s="127"/>
      <c r="C867" s="127"/>
      <c r="D867" s="127"/>
      <c r="E867" s="127"/>
      <c r="F867" s="127"/>
    </row>
    <row r="868" spans="2:6">
      <c r="B868" s="127"/>
      <c r="C868" s="127"/>
      <c r="D868" s="127"/>
      <c r="E868" s="127"/>
      <c r="F868" s="127"/>
    </row>
    <row r="869" spans="2:6">
      <c r="B869" s="127"/>
      <c r="C869" s="127"/>
      <c r="D869" s="127"/>
      <c r="E869" s="127"/>
      <c r="F869" s="127"/>
    </row>
    <row r="870" spans="2:6">
      <c r="B870" s="127"/>
      <c r="C870" s="127"/>
      <c r="D870" s="127"/>
      <c r="E870" s="127"/>
      <c r="F870" s="127"/>
    </row>
    <row r="871" spans="2:6">
      <c r="B871" s="127"/>
      <c r="C871" s="127"/>
      <c r="D871" s="127"/>
      <c r="E871" s="127"/>
      <c r="F871" s="127"/>
    </row>
    <row r="872" spans="2:6">
      <c r="B872" s="127"/>
      <c r="C872" s="127"/>
      <c r="D872" s="127"/>
      <c r="E872" s="127"/>
      <c r="F872" s="127"/>
    </row>
    <row r="873" spans="2:6">
      <c r="B873" s="127"/>
      <c r="C873" s="127"/>
      <c r="D873" s="127"/>
      <c r="E873" s="127"/>
      <c r="F873" s="127"/>
    </row>
    <row r="874" spans="2:6">
      <c r="B874" s="127"/>
      <c r="C874" s="127"/>
      <c r="D874" s="127"/>
      <c r="E874" s="127"/>
      <c r="F874" s="127"/>
    </row>
    <row r="875" spans="2:6">
      <c r="B875" s="127"/>
      <c r="C875" s="127"/>
      <c r="D875" s="127"/>
      <c r="E875" s="127"/>
      <c r="F875" s="127"/>
    </row>
    <row r="876" spans="2:6">
      <c r="B876" s="127"/>
      <c r="C876" s="127"/>
      <c r="D876" s="127"/>
      <c r="E876" s="127"/>
      <c r="F876" s="127"/>
    </row>
    <row r="877" spans="2:6">
      <c r="B877" s="127"/>
      <c r="C877" s="127"/>
      <c r="D877" s="127"/>
      <c r="E877" s="127"/>
      <c r="F877" s="127"/>
    </row>
    <row r="878" spans="2:6">
      <c r="B878" s="127"/>
      <c r="C878" s="127"/>
      <c r="D878" s="127"/>
      <c r="E878" s="127"/>
      <c r="F878" s="127"/>
    </row>
    <row r="879" spans="2:6">
      <c r="B879" s="127"/>
      <c r="C879" s="127"/>
      <c r="D879" s="127"/>
      <c r="E879" s="127"/>
      <c r="F879" s="127"/>
    </row>
    <row r="880" spans="2:6">
      <c r="B880" s="127"/>
      <c r="C880" s="127"/>
      <c r="D880" s="127"/>
      <c r="E880" s="127"/>
      <c r="F880" s="127"/>
    </row>
    <row r="881" spans="2:6">
      <c r="B881" s="127"/>
      <c r="C881" s="127"/>
      <c r="D881" s="127"/>
      <c r="E881" s="127"/>
      <c r="F881" s="127"/>
    </row>
    <row r="882" spans="2:6">
      <c r="B882" s="127"/>
      <c r="C882" s="127"/>
      <c r="D882" s="127"/>
      <c r="E882" s="127"/>
      <c r="F882" s="127"/>
    </row>
    <row r="883" spans="2:6">
      <c r="B883" s="127"/>
      <c r="C883" s="127"/>
      <c r="D883" s="127"/>
      <c r="E883" s="127"/>
      <c r="F883" s="127"/>
    </row>
    <row r="884" spans="2:6">
      <c r="B884" s="127"/>
      <c r="C884" s="127"/>
      <c r="D884" s="127"/>
      <c r="E884" s="127"/>
      <c r="F884" s="127"/>
    </row>
    <row r="885" spans="2:6">
      <c r="B885" s="127"/>
      <c r="C885" s="127"/>
      <c r="D885" s="127"/>
      <c r="E885" s="127"/>
      <c r="F885" s="127"/>
    </row>
    <row r="886" spans="2:6">
      <c r="B886" s="127"/>
      <c r="C886" s="127"/>
      <c r="D886" s="127"/>
      <c r="E886" s="127"/>
      <c r="F886" s="127"/>
    </row>
    <row r="887" spans="2:6">
      <c r="B887" s="127"/>
      <c r="C887" s="127"/>
      <c r="D887" s="127"/>
      <c r="E887" s="127"/>
      <c r="F887" s="127"/>
    </row>
    <row r="888" spans="2:6">
      <c r="B888" s="127"/>
      <c r="C888" s="127"/>
      <c r="D888" s="127"/>
      <c r="E888" s="127"/>
      <c r="F888" s="127"/>
    </row>
    <row r="889" spans="2:6">
      <c r="B889" s="127"/>
      <c r="C889" s="127"/>
      <c r="D889" s="127"/>
      <c r="E889" s="127"/>
      <c r="F889" s="127"/>
    </row>
    <row r="890" spans="2:6">
      <c r="B890" s="127"/>
      <c r="C890" s="127"/>
      <c r="D890" s="127"/>
      <c r="E890" s="127"/>
      <c r="F890" s="127"/>
    </row>
    <row r="891" spans="2:6">
      <c r="B891" s="127"/>
      <c r="C891" s="127"/>
      <c r="D891" s="127"/>
      <c r="E891" s="127"/>
      <c r="F891" s="127"/>
    </row>
    <row r="892" spans="2:6">
      <c r="B892" s="127"/>
      <c r="C892" s="127"/>
      <c r="D892" s="127"/>
      <c r="E892" s="127"/>
      <c r="F892" s="127"/>
    </row>
    <row r="893" spans="2:6">
      <c r="B893" s="127"/>
      <c r="C893" s="127"/>
      <c r="D893" s="127"/>
      <c r="E893" s="127"/>
      <c r="F893" s="127"/>
    </row>
    <row r="894" spans="2:6">
      <c r="B894" s="127"/>
      <c r="C894" s="127"/>
      <c r="D894" s="127"/>
      <c r="E894" s="127"/>
      <c r="F894" s="127"/>
    </row>
    <row r="895" spans="2:6">
      <c r="B895" s="127"/>
      <c r="C895" s="127"/>
      <c r="D895" s="127"/>
      <c r="E895" s="127"/>
      <c r="F895" s="127"/>
    </row>
    <row r="896" spans="2:6">
      <c r="B896" s="127"/>
      <c r="C896" s="127"/>
      <c r="D896" s="127"/>
      <c r="E896" s="127"/>
      <c r="F896" s="127"/>
    </row>
    <row r="897" spans="2:6">
      <c r="B897" s="127"/>
      <c r="C897" s="127"/>
      <c r="D897" s="127"/>
      <c r="E897" s="127"/>
      <c r="F897" s="127"/>
    </row>
    <row r="898" spans="2:6">
      <c r="B898" s="127"/>
      <c r="C898" s="127"/>
      <c r="D898" s="127"/>
      <c r="E898" s="127"/>
      <c r="F898" s="127"/>
    </row>
    <row r="899" spans="2:6">
      <c r="B899" s="127"/>
      <c r="C899" s="127"/>
      <c r="D899" s="127"/>
      <c r="E899" s="127"/>
      <c r="F899" s="127"/>
    </row>
    <row r="900" spans="2:6">
      <c r="B900" s="127"/>
      <c r="C900" s="127"/>
      <c r="D900" s="127"/>
      <c r="E900" s="127"/>
      <c r="F900" s="127"/>
    </row>
    <row r="901" spans="2:6">
      <c r="B901" s="127"/>
      <c r="C901" s="127"/>
      <c r="D901" s="127"/>
      <c r="E901" s="127"/>
      <c r="F901" s="127"/>
    </row>
    <row r="902" spans="2:6">
      <c r="B902" s="127"/>
      <c r="C902" s="127"/>
      <c r="D902" s="127"/>
      <c r="E902" s="127"/>
      <c r="F902" s="127"/>
    </row>
    <row r="903" spans="2:6">
      <c r="B903" s="127"/>
      <c r="C903" s="127"/>
      <c r="D903" s="127"/>
      <c r="E903" s="127"/>
      <c r="F903" s="127"/>
    </row>
    <row r="904" spans="2:6">
      <c r="B904" s="127"/>
      <c r="C904" s="127"/>
      <c r="D904" s="127"/>
      <c r="E904" s="127"/>
      <c r="F904" s="127"/>
    </row>
    <row r="905" spans="2:6">
      <c r="B905" s="127"/>
      <c r="C905" s="127"/>
      <c r="D905" s="127"/>
      <c r="E905" s="127"/>
      <c r="F905" s="127"/>
    </row>
    <row r="906" spans="2:6">
      <c r="B906" s="127"/>
      <c r="C906" s="127"/>
      <c r="D906" s="127"/>
      <c r="E906" s="127"/>
      <c r="F906" s="127"/>
    </row>
    <row r="907" spans="2:6">
      <c r="B907" s="127"/>
      <c r="C907" s="127"/>
      <c r="D907" s="127"/>
      <c r="E907" s="127"/>
      <c r="F907" s="127"/>
    </row>
    <row r="908" spans="2:6">
      <c r="B908" s="127"/>
      <c r="C908" s="127"/>
      <c r="D908" s="127"/>
      <c r="E908" s="127"/>
      <c r="F908" s="127"/>
    </row>
    <row r="909" spans="2:6">
      <c r="B909" s="127"/>
      <c r="C909" s="127"/>
      <c r="D909" s="127"/>
      <c r="E909" s="127"/>
      <c r="F909" s="127"/>
    </row>
    <row r="910" spans="2:6">
      <c r="B910" s="127"/>
      <c r="C910" s="127"/>
      <c r="D910" s="127"/>
      <c r="E910" s="127"/>
      <c r="F910" s="127"/>
    </row>
    <row r="911" spans="2:6">
      <c r="B911" s="127"/>
      <c r="C911" s="127"/>
      <c r="D911" s="127"/>
      <c r="E911" s="127"/>
      <c r="F911" s="127"/>
    </row>
    <row r="912" spans="2:6">
      <c r="B912" s="127"/>
      <c r="C912" s="127"/>
      <c r="D912" s="127"/>
      <c r="E912" s="127"/>
      <c r="F912" s="127"/>
    </row>
    <row r="913" spans="2:6">
      <c r="B913" s="127"/>
      <c r="C913" s="127"/>
      <c r="D913" s="127"/>
      <c r="E913" s="127"/>
      <c r="F913" s="127"/>
    </row>
    <row r="914" spans="2:6">
      <c r="B914" s="127"/>
      <c r="C914" s="127"/>
      <c r="D914" s="127"/>
      <c r="E914" s="127"/>
      <c r="F914" s="127"/>
    </row>
    <row r="915" spans="2:6">
      <c r="B915" s="127"/>
      <c r="C915" s="127"/>
      <c r="D915" s="127"/>
      <c r="E915" s="127"/>
      <c r="F915" s="127"/>
    </row>
    <row r="916" spans="2:6">
      <c r="B916" s="127"/>
      <c r="C916" s="127"/>
      <c r="D916" s="127"/>
      <c r="E916" s="127"/>
      <c r="F916" s="127"/>
    </row>
    <row r="917" spans="2:6">
      <c r="B917" s="127"/>
      <c r="C917" s="127"/>
      <c r="D917" s="127"/>
      <c r="E917" s="127"/>
      <c r="F917" s="127"/>
    </row>
    <row r="918" spans="2:6">
      <c r="B918" s="127"/>
      <c r="C918" s="127"/>
      <c r="D918" s="127"/>
      <c r="E918" s="127"/>
      <c r="F918" s="127"/>
    </row>
    <row r="919" spans="2:6">
      <c r="B919" s="127"/>
      <c r="C919" s="127"/>
      <c r="D919" s="127"/>
      <c r="E919" s="127"/>
      <c r="F919" s="127"/>
    </row>
    <row r="920" spans="2:6">
      <c r="B920" s="127"/>
      <c r="C920" s="127"/>
      <c r="D920" s="127"/>
      <c r="E920" s="127"/>
      <c r="F920" s="127"/>
    </row>
    <row r="921" spans="2:6">
      <c r="B921" s="127"/>
      <c r="C921" s="127"/>
      <c r="D921" s="127"/>
      <c r="E921" s="127"/>
      <c r="F921" s="127"/>
    </row>
    <row r="922" spans="2:6">
      <c r="B922" s="127"/>
      <c r="C922" s="127"/>
      <c r="D922" s="127"/>
      <c r="E922" s="127"/>
      <c r="F922" s="127"/>
    </row>
    <row r="923" spans="2:6">
      <c r="B923" s="127"/>
      <c r="C923" s="127"/>
      <c r="D923" s="127"/>
      <c r="E923" s="127"/>
      <c r="F923" s="127"/>
    </row>
    <row r="924" spans="2:6">
      <c r="B924" s="127"/>
      <c r="C924" s="127"/>
      <c r="D924" s="127"/>
      <c r="E924" s="127"/>
      <c r="F924" s="127"/>
    </row>
    <row r="925" spans="2:6">
      <c r="B925" s="127"/>
      <c r="C925" s="127"/>
      <c r="D925" s="127"/>
      <c r="E925" s="127"/>
      <c r="F925" s="127"/>
    </row>
    <row r="926" spans="2:6">
      <c r="B926" s="127"/>
      <c r="C926" s="127"/>
      <c r="D926" s="127"/>
      <c r="E926" s="127"/>
      <c r="F926" s="127"/>
    </row>
    <row r="927" spans="2:6">
      <c r="B927" s="127"/>
      <c r="C927" s="127"/>
      <c r="D927" s="127"/>
      <c r="E927" s="127"/>
      <c r="F927" s="127"/>
    </row>
    <row r="928" spans="2:6">
      <c r="B928" s="127"/>
      <c r="C928" s="127"/>
      <c r="D928" s="127"/>
      <c r="E928" s="127"/>
      <c r="F928" s="127"/>
    </row>
    <row r="929" spans="2:6">
      <c r="B929" s="127"/>
      <c r="C929" s="127"/>
      <c r="D929" s="127"/>
      <c r="E929" s="127"/>
      <c r="F929" s="127"/>
    </row>
    <row r="930" spans="2:6">
      <c r="B930" s="127"/>
      <c r="C930" s="127"/>
      <c r="D930" s="127"/>
      <c r="E930" s="127"/>
      <c r="F930" s="127"/>
    </row>
    <row r="931" spans="2:6">
      <c r="B931" s="127"/>
      <c r="C931" s="127"/>
      <c r="D931" s="127"/>
      <c r="E931" s="127"/>
      <c r="F931" s="127"/>
    </row>
    <row r="932" spans="2:6">
      <c r="B932" s="127"/>
      <c r="C932" s="127"/>
      <c r="D932" s="127"/>
      <c r="E932" s="127"/>
      <c r="F932" s="127"/>
    </row>
    <row r="933" spans="2:6">
      <c r="B933" s="127"/>
      <c r="C933" s="127"/>
      <c r="D933" s="127"/>
      <c r="E933" s="127"/>
      <c r="F933" s="127"/>
    </row>
    <row r="934" spans="2:6">
      <c r="B934" s="127"/>
      <c r="C934" s="127"/>
      <c r="D934" s="127"/>
      <c r="E934" s="127"/>
      <c r="F934" s="127"/>
    </row>
    <row r="935" spans="2:6">
      <c r="B935" s="127"/>
      <c r="C935" s="127"/>
      <c r="D935" s="127"/>
      <c r="E935" s="127"/>
      <c r="F935" s="127"/>
    </row>
    <row r="936" spans="2:6">
      <c r="B936" s="127"/>
      <c r="C936" s="127"/>
      <c r="D936" s="127"/>
      <c r="E936" s="127"/>
      <c r="F936" s="127"/>
    </row>
    <row r="937" spans="2:6">
      <c r="B937" s="127"/>
      <c r="C937" s="127"/>
      <c r="D937" s="127"/>
      <c r="E937" s="127"/>
      <c r="F937" s="127"/>
    </row>
    <row r="938" spans="2:6">
      <c r="B938" s="127"/>
      <c r="C938" s="127"/>
      <c r="D938" s="127"/>
      <c r="E938" s="127"/>
      <c r="F938" s="127"/>
    </row>
    <row r="939" spans="2:6">
      <c r="B939" s="127"/>
      <c r="C939" s="127"/>
      <c r="D939" s="127"/>
      <c r="E939" s="127"/>
      <c r="F939" s="127"/>
    </row>
    <row r="940" spans="2:6">
      <c r="B940" s="127"/>
      <c r="C940" s="127"/>
      <c r="D940" s="127"/>
      <c r="E940" s="127"/>
      <c r="F940" s="127"/>
    </row>
    <row r="941" spans="2:6">
      <c r="B941" s="127"/>
      <c r="C941" s="127"/>
      <c r="D941" s="127"/>
      <c r="E941" s="127"/>
      <c r="F941" s="127"/>
    </row>
    <row r="942" spans="2:6">
      <c r="B942" s="127"/>
      <c r="C942" s="127"/>
      <c r="D942" s="127"/>
      <c r="E942" s="127"/>
      <c r="F942" s="127"/>
    </row>
    <row r="943" spans="2:6">
      <c r="B943" s="127"/>
      <c r="C943" s="127"/>
      <c r="D943" s="127"/>
      <c r="E943" s="127"/>
      <c r="F943" s="127"/>
    </row>
    <row r="944" spans="2:6">
      <c r="B944" s="127"/>
      <c r="C944" s="127"/>
      <c r="D944" s="127"/>
      <c r="E944" s="127"/>
      <c r="F944" s="127"/>
    </row>
    <row r="945" spans="2:6">
      <c r="B945" s="127"/>
      <c r="C945" s="127"/>
      <c r="D945" s="127"/>
      <c r="E945" s="127"/>
      <c r="F945" s="127"/>
    </row>
    <row r="946" spans="2:6">
      <c r="B946" s="127"/>
      <c r="C946" s="127"/>
      <c r="D946" s="127"/>
      <c r="E946" s="127"/>
      <c r="F946" s="127"/>
    </row>
    <row r="947" spans="2:6">
      <c r="B947" s="127"/>
      <c r="C947" s="127"/>
      <c r="D947" s="127"/>
      <c r="E947" s="127"/>
      <c r="F947" s="127"/>
    </row>
    <row r="948" spans="2:6">
      <c r="B948" s="127"/>
      <c r="C948" s="127"/>
      <c r="D948" s="127"/>
      <c r="E948" s="127"/>
      <c r="F948" s="127"/>
    </row>
    <row r="949" spans="2:6">
      <c r="B949" s="127"/>
      <c r="C949" s="127"/>
      <c r="D949" s="127"/>
      <c r="E949" s="127"/>
      <c r="F949" s="127"/>
    </row>
    <row r="950" spans="2:6">
      <c r="B950" s="127"/>
      <c r="C950" s="127"/>
      <c r="D950" s="127"/>
      <c r="E950" s="127"/>
      <c r="F950" s="127"/>
    </row>
    <row r="951" spans="2:6">
      <c r="B951" s="127"/>
      <c r="C951" s="127"/>
      <c r="D951" s="127"/>
      <c r="E951" s="127"/>
      <c r="F951" s="127"/>
    </row>
    <row r="952" spans="2:6">
      <c r="B952" s="127"/>
      <c r="C952" s="127"/>
      <c r="D952" s="127"/>
      <c r="E952" s="127"/>
      <c r="F952" s="127"/>
    </row>
    <row r="953" spans="2:6">
      <c r="B953" s="127"/>
      <c r="C953" s="127"/>
      <c r="D953" s="127"/>
      <c r="E953" s="127"/>
      <c r="F953" s="127"/>
    </row>
    <row r="954" spans="2:6">
      <c r="B954" s="127"/>
      <c r="C954" s="127"/>
      <c r="D954" s="127"/>
      <c r="E954" s="127"/>
      <c r="F954" s="127"/>
    </row>
    <row r="955" spans="2:6">
      <c r="B955" s="127"/>
      <c r="C955" s="127"/>
      <c r="D955" s="127"/>
      <c r="E955" s="127"/>
      <c r="F955" s="127"/>
    </row>
    <row r="956" spans="2:6">
      <c r="B956" s="127"/>
      <c r="C956" s="127"/>
      <c r="D956" s="127"/>
      <c r="E956" s="127"/>
      <c r="F956" s="127"/>
    </row>
    <row r="957" spans="2:6">
      <c r="B957" s="127"/>
      <c r="C957" s="127"/>
      <c r="D957" s="127"/>
      <c r="E957" s="127"/>
      <c r="F957" s="127"/>
    </row>
    <row r="958" spans="2:6">
      <c r="B958" s="127"/>
      <c r="C958" s="127"/>
      <c r="D958" s="127"/>
      <c r="E958" s="127"/>
      <c r="F958" s="127"/>
    </row>
    <row r="959" spans="2:6">
      <c r="B959" s="127"/>
      <c r="C959" s="127"/>
      <c r="D959" s="127"/>
      <c r="E959" s="127"/>
      <c r="F959" s="127"/>
    </row>
    <row r="960" spans="2:6">
      <c r="B960" s="127"/>
      <c r="C960" s="127"/>
      <c r="D960" s="127"/>
      <c r="E960" s="127"/>
      <c r="F960" s="127"/>
    </row>
    <row r="961" spans="2:6">
      <c r="B961" s="127"/>
      <c r="C961" s="127"/>
      <c r="D961" s="127"/>
      <c r="E961" s="127"/>
      <c r="F961" s="127"/>
    </row>
    <row r="962" spans="2:6">
      <c r="B962" s="127"/>
      <c r="C962" s="127"/>
      <c r="D962" s="127"/>
      <c r="E962" s="127"/>
      <c r="F962" s="127"/>
    </row>
    <row r="963" spans="2:6">
      <c r="B963" s="127"/>
      <c r="C963" s="127"/>
      <c r="D963" s="127"/>
      <c r="E963" s="127"/>
      <c r="F963" s="127"/>
    </row>
    <row r="964" spans="2:6">
      <c r="B964" s="127"/>
      <c r="C964" s="127"/>
      <c r="D964" s="127"/>
      <c r="E964" s="127"/>
      <c r="F964" s="127"/>
    </row>
    <row r="965" spans="2:6">
      <c r="B965" s="127"/>
      <c r="C965" s="127"/>
      <c r="D965" s="127"/>
      <c r="E965" s="127"/>
      <c r="F965" s="127"/>
    </row>
    <row r="966" spans="2:6">
      <c r="B966" s="127"/>
      <c r="C966" s="127"/>
      <c r="D966" s="127"/>
      <c r="E966" s="127"/>
      <c r="F966" s="127"/>
    </row>
    <row r="967" spans="2:6">
      <c r="B967" s="127"/>
      <c r="C967" s="127"/>
      <c r="D967" s="127"/>
      <c r="E967" s="127"/>
      <c r="F967" s="127"/>
    </row>
    <row r="968" spans="2:6">
      <c r="B968" s="127"/>
      <c r="C968" s="127"/>
      <c r="D968" s="127"/>
      <c r="E968" s="127"/>
      <c r="F968" s="127"/>
    </row>
    <row r="969" spans="2:6">
      <c r="B969" s="127"/>
      <c r="C969" s="127"/>
      <c r="D969" s="127"/>
      <c r="E969" s="127"/>
      <c r="F969" s="127"/>
    </row>
    <row r="970" spans="2:6">
      <c r="B970" s="127"/>
      <c r="C970" s="127"/>
      <c r="D970" s="127"/>
      <c r="E970" s="127"/>
      <c r="F970" s="127"/>
    </row>
    <row r="971" spans="2:6">
      <c r="B971" s="127"/>
      <c r="C971" s="127"/>
      <c r="D971" s="127"/>
      <c r="E971" s="127"/>
      <c r="F971" s="127"/>
    </row>
    <row r="972" spans="2:6">
      <c r="B972" s="127"/>
      <c r="C972" s="127"/>
      <c r="D972" s="127"/>
      <c r="E972" s="127"/>
      <c r="F972" s="127"/>
    </row>
    <row r="973" spans="2:6">
      <c r="B973" s="127"/>
      <c r="C973" s="127"/>
      <c r="D973" s="127"/>
      <c r="E973" s="127"/>
      <c r="F973" s="127"/>
    </row>
    <row r="974" spans="2:6">
      <c r="B974" s="127"/>
      <c r="C974" s="127"/>
      <c r="D974" s="127"/>
      <c r="E974" s="127"/>
      <c r="F974" s="127"/>
    </row>
    <row r="975" spans="2:6">
      <c r="B975" s="127"/>
      <c r="C975" s="127"/>
      <c r="D975" s="127"/>
      <c r="E975" s="127"/>
      <c r="F975" s="127"/>
    </row>
    <row r="976" spans="2:6">
      <c r="B976" s="127"/>
      <c r="C976" s="127"/>
      <c r="D976" s="127"/>
      <c r="E976" s="127"/>
      <c r="F976" s="127"/>
    </row>
    <row r="977" spans="2:6">
      <c r="B977" s="127"/>
      <c r="C977" s="127"/>
      <c r="D977" s="127"/>
      <c r="E977" s="127"/>
      <c r="F977" s="127"/>
    </row>
    <row r="978" spans="2:6">
      <c r="B978" s="127"/>
      <c r="C978" s="127"/>
      <c r="D978" s="127"/>
      <c r="E978" s="127"/>
      <c r="F978" s="127"/>
    </row>
    <row r="979" spans="2:6">
      <c r="B979" s="127"/>
      <c r="C979" s="127"/>
      <c r="D979" s="127"/>
      <c r="E979" s="127"/>
      <c r="F979" s="127"/>
    </row>
    <row r="980" spans="2:6">
      <c r="B980" s="127"/>
      <c r="C980" s="127"/>
      <c r="D980" s="127"/>
      <c r="E980" s="127"/>
      <c r="F980" s="127"/>
    </row>
    <row r="981" spans="2:6">
      <c r="B981" s="127"/>
      <c r="C981" s="127"/>
      <c r="D981" s="127"/>
      <c r="E981" s="127"/>
      <c r="F981" s="127"/>
    </row>
    <row r="982" spans="2:6">
      <c r="B982" s="127"/>
      <c r="C982" s="127"/>
      <c r="D982" s="127"/>
      <c r="E982" s="127"/>
      <c r="F982" s="127"/>
    </row>
    <row r="983" spans="2:6">
      <c r="B983" s="127"/>
      <c r="C983" s="127"/>
      <c r="D983" s="127"/>
      <c r="E983" s="127"/>
      <c r="F983" s="127"/>
    </row>
    <row r="984" spans="2:6">
      <c r="B984" s="127"/>
      <c r="C984" s="127"/>
      <c r="D984" s="127"/>
      <c r="E984" s="127"/>
      <c r="F984" s="127"/>
    </row>
    <row r="985" spans="2:6">
      <c r="B985" s="127"/>
      <c r="C985" s="127"/>
      <c r="D985" s="127"/>
      <c r="E985" s="127"/>
      <c r="F985" s="127"/>
    </row>
    <row r="986" spans="2:6">
      <c r="B986" s="127"/>
      <c r="C986" s="127"/>
      <c r="D986" s="127"/>
      <c r="E986" s="127"/>
      <c r="F986" s="127"/>
    </row>
    <row r="987" spans="2:6">
      <c r="B987" s="127"/>
      <c r="C987" s="127"/>
      <c r="D987" s="127"/>
      <c r="E987" s="127"/>
      <c r="F987" s="127"/>
    </row>
    <row r="988" spans="2:6">
      <c r="B988" s="127"/>
      <c r="C988" s="127"/>
      <c r="D988" s="127"/>
      <c r="E988" s="127"/>
      <c r="F988" s="127"/>
    </row>
    <row r="989" spans="2:6">
      <c r="B989" s="127"/>
      <c r="C989" s="127"/>
      <c r="D989" s="127"/>
      <c r="E989" s="127"/>
      <c r="F989" s="127"/>
    </row>
    <row r="990" spans="2:6">
      <c r="B990" s="127"/>
      <c r="C990" s="127"/>
      <c r="D990" s="127"/>
      <c r="E990" s="127"/>
      <c r="F990" s="127"/>
    </row>
    <row r="991" spans="2:6">
      <c r="B991" s="127"/>
      <c r="C991" s="127"/>
      <c r="D991" s="127"/>
      <c r="E991" s="127"/>
      <c r="F991" s="127"/>
    </row>
    <row r="992" spans="2:6">
      <c r="B992" s="127"/>
      <c r="C992" s="127"/>
      <c r="D992" s="127"/>
      <c r="E992" s="127"/>
      <c r="F992" s="127"/>
    </row>
    <row r="993" spans="2:6">
      <c r="B993" s="127"/>
      <c r="C993" s="127"/>
      <c r="D993" s="127"/>
      <c r="E993" s="127"/>
      <c r="F993" s="127"/>
    </row>
    <row r="994" spans="2:6">
      <c r="B994" s="127"/>
      <c r="C994" s="127"/>
      <c r="D994" s="127"/>
      <c r="E994" s="127"/>
      <c r="F994" s="127"/>
    </row>
    <row r="995" spans="2:6">
      <c r="B995" s="127"/>
      <c r="C995" s="127"/>
      <c r="D995" s="127"/>
      <c r="E995" s="127"/>
      <c r="F995" s="127"/>
    </row>
    <row r="996" spans="2:6">
      <c r="B996" s="127"/>
      <c r="C996" s="127"/>
      <c r="D996" s="127"/>
      <c r="E996" s="127"/>
      <c r="F996" s="127"/>
    </row>
    <row r="997" spans="2:6">
      <c r="B997" s="127"/>
      <c r="C997" s="127"/>
      <c r="D997" s="127"/>
      <c r="E997" s="127"/>
      <c r="F997" s="127"/>
    </row>
    <row r="998" spans="2:6">
      <c r="B998" s="127"/>
      <c r="C998" s="127"/>
      <c r="D998" s="127"/>
      <c r="E998" s="127"/>
      <c r="F998" s="127"/>
    </row>
    <row r="999" spans="2:6">
      <c r="B999" s="127"/>
      <c r="C999" s="127"/>
      <c r="D999" s="127"/>
      <c r="E999" s="127"/>
      <c r="F999" s="127"/>
    </row>
    <row r="1000" spans="2:6">
      <c r="B1000" s="127"/>
      <c r="C1000" s="127"/>
      <c r="D1000" s="127"/>
      <c r="E1000" s="127"/>
      <c r="F1000" s="127"/>
    </row>
    <row r="1001" spans="2:6">
      <c r="B1001" s="127"/>
      <c r="C1001" s="127"/>
      <c r="D1001" s="127"/>
      <c r="E1001" s="127"/>
      <c r="F1001" s="127"/>
    </row>
    <row r="1002" spans="2:6">
      <c r="B1002" s="127"/>
      <c r="C1002" s="127"/>
      <c r="D1002" s="127"/>
      <c r="E1002" s="127"/>
      <c r="F1002" s="127"/>
    </row>
    <row r="1003" spans="2:6">
      <c r="B1003" s="127"/>
      <c r="C1003" s="127"/>
      <c r="D1003" s="127"/>
      <c r="E1003" s="127"/>
      <c r="F1003" s="127"/>
    </row>
    <row r="1004" spans="2:6">
      <c r="B1004" s="127"/>
      <c r="C1004" s="127"/>
      <c r="D1004" s="127"/>
      <c r="E1004" s="127"/>
      <c r="F1004" s="127"/>
    </row>
    <row r="1005" spans="2:6">
      <c r="B1005" s="127"/>
      <c r="C1005" s="127"/>
      <c r="D1005" s="127"/>
      <c r="E1005" s="127"/>
      <c r="F1005" s="127"/>
    </row>
    <row r="1006" spans="2:6">
      <c r="B1006" s="127"/>
      <c r="C1006" s="127"/>
      <c r="D1006" s="127"/>
      <c r="E1006" s="127"/>
      <c r="F1006" s="127"/>
    </row>
    <row r="1007" spans="2:6">
      <c r="B1007" s="127"/>
      <c r="C1007" s="127"/>
      <c r="D1007" s="127"/>
      <c r="E1007" s="127"/>
      <c r="F1007" s="127"/>
    </row>
    <row r="1008" spans="2:6">
      <c r="B1008" s="127"/>
      <c r="C1008" s="127"/>
      <c r="D1008" s="127"/>
      <c r="E1008" s="127"/>
      <c r="F1008" s="127"/>
    </row>
    <row r="1009" spans="2:6">
      <c r="B1009" s="127"/>
      <c r="C1009" s="127"/>
      <c r="D1009" s="127"/>
      <c r="E1009" s="127"/>
      <c r="F1009" s="127"/>
    </row>
    <row r="1010" spans="2:6">
      <c r="B1010" s="127"/>
      <c r="C1010" s="127"/>
      <c r="D1010" s="127"/>
      <c r="E1010" s="127"/>
      <c r="F1010" s="127"/>
    </row>
    <row r="1011" spans="2:6">
      <c r="B1011" s="127"/>
      <c r="C1011" s="127"/>
      <c r="D1011" s="127"/>
      <c r="E1011" s="127"/>
      <c r="F1011" s="127"/>
    </row>
    <row r="1012" spans="2:6">
      <c r="B1012" s="127"/>
      <c r="C1012" s="127"/>
      <c r="D1012" s="127"/>
      <c r="E1012" s="127"/>
      <c r="F1012" s="127"/>
    </row>
    <row r="1013" spans="2:6">
      <c r="B1013" s="127"/>
      <c r="C1013" s="127"/>
      <c r="D1013" s="127"/>
      <c r="E1013" s="127"/>
      <c r="F1013" s="127"/>
    </row>
    <row r="1014" spans="2:6">
      <c r="B1014" s="127"/>
      <c r="C1014" s="127"/>
      <c r="D1014" s="127"/>
      <c r="E1014" s="127"/>
      <c r="F1014" s="127"/>
    </row>
    <row r="1015" spans="2:6">
      <c r="B1015" s="127"/>
      <c r="C1015" s="127"/>
      <c r="D1015" s="127"/>
      <c r="E1015" s="127"/>
      <c r="F1015" s="127"/>
    </row>
    <row r="1016" spans="2:6">
      <c r="B1016" s="127"/>
      <c r="C1016" s="127"/>
      <c r="D1016" s="127"/>
      <c r="E1016" s="127"/>
      <c r="F1016" s="127"/>
    </row>
    <row r="1017" spans="2:6">
      <c r="B1017" s="127"/>
      <c r="C1017" s="127"/>
      <c r="D1017" s="127"/>
      <c r="E1017" s="127"/>
      <c r="F1017" s="127"/>
    </row>
    <row r="1018" spans="2:6">
      <c r="B1018" s="127"/>
      <c r="C1018" s="127"/>
      <c r="D1018" s="127"/>
      <c r="E1018" s="127"/>
      <c r="F1018" s="127"/>
    </row>
    <row r="1019" spans="2:6">
      <c r="B1019" s="127"/>
      <c r="C1019" s="127"/>
      <c r="D1019" s="127"/>
      <c r="E1019" s="127"/>
      <c r="F1019" s="127"/>
    </row>
    <row r="1020" spans="2:6">
      <c r="B1020" s="127"/>
      <c r="C1020" s="127"/>
      <c r="D1020" s="127"/>
      <c r="E1020" s="127"/>
      <c r="F1020" s="127"/>
    </row>
    <row r="1021" spans="2:6">
      <c r="B1021" s="127"/>
      <c r="C1021" s="127"/>
      <c r="D1021" s="127"/>
      <c r="E1021" s="127"/>
      <c r="F1021" s="127"/>
    </row>
    <row r="1022" spans="2:6">
      <c r="B1022" s="127"/>
      <c r="C1022" s="127"/>
      <c r="D1022" s="127"/>
      <c r="E1022" s="127"/>
      <c r="F1022" s="127"/>
    </row>
    <row r="1023" spans="2:6">
      <c r="B1023" s="127"/>
      <c r="C1023" s="127"/>
      <c r="D1023" s="127"/>
      <c r="E1023" s="127"/>
      <c r="F1023" s="127"/>
    </row>
    <row r="1024" spans="2:6">
      <c r="B1024" s="127"/>
      <c r="C1024" s="127"/>
      <c r="D1024" s="127"/>
      <c r="E1024" s="127"/>
      <c r="F1024" s="127"/>
    </row>
    <row r="1025" spans="2:6">
      <c r="B1025" s="127"/>
      <c r="C1025" s="127"/>
      <c r="D1025" s="127"/>
      <c r="E1025" s="127"/>
      <c r="F1025" s="127"/>
    </row>
    <row r="1026" spans="2:6">
      <c r="B1026" s="127"/>
      <c r="C1026" s="127"/>
      <c r="D1026" s="127"/>
      <c r="E1026" s="127"/>
      <c r="F1026" s="127"/>
    </row>
    <row r="1027" spans="2:6">
      <c r="B1027" s="127"/>
      <c r="C1027" s="127"/>
      <c r="D1027" s="127"/>
      <c r="E1027" s="127"/>
      <c r="F1027" s="127"/>
    </row>
    <row r="1028" spans="2:6">
      <c r="B1028" s="127"/>
      <c r="C1028" s="127"/>
      <c r="D1028" s="127"/>
      <c r="E1028" s="127"/>
      <c r="F1028" s="127"/>
    </row>
    <row r="1029" spans="2:6">
      <c r="B1029" s="127"/>
      <c r="C1029" s="127"/>
      <c r="D1029" s="127"/>
      <c r="E1029" s="127"/>
      <c r="F1029" s="127"/>
    </row>
    <row r="1030" spans="2:6">
      <c r="B1030" s="127"/>
      <c r="C1030" s="127"/>
      <c r="D1030" s="127"/>
      <c r="E1030" s="127"/>
      <c r="F1030" s="127"/>
    </row>
    <row r="1031" spans="2:6">
      <c r="B1031" s="127"/>
      <c r="C1031" s="127"/>
      <c r="D1031" s="127"/>
      <c r="E1031" s="127"/>
      <c r="F1031" s="127"/>
    </row>
    <row r="1032" spans="2:6">
      <c r="B1032" s="127"/>
      <c r="C1032" s="127"/>
      <c r="D1032" s="127"/>
      <c r="E1032" s="127"/>
      <c r="F1032" s="127"/>
    </row>
    <row r="1033" spans="2:6">
      <c r="B1033" s="127"/>
      <c r="C1033" s="127"/>
      <c r="D1033" s="127"/>
      <c r="E1033" s="127"/>
      <c r="F1033" s="127"/>
    </row>
    <row r="1034" spans="2:6">
      <c r="B1034" s="127"/>
      <c r="C1034" s="127"/>
      <c r="D1034" s="127"/>
      <c r="E1034" s="127"/>
      <c r="F1034" s="127"/>
    </row>
    <row r="1035" spans="2:6">
      <c r="B1035" s="127"/>
      <c r="C1035" s="127"/>
      <c r="D1035" s="127"/>
      <c r="E1035" s="127"/>
      <c r="F1035" s="127"/>
    </row>
    <row r="1036" spans="2:6">
      <c r="B1036" s="127"/>
      <c r="C1036" s="127"/>
      <c r="D1036" s="127"/>
      <c r="E1036" s="127"/>
      <c r="F1036" s="127"/>
    </row>
    <row r="1037" spans="2:6">
      <c r="B1037" s="127"/>
      <c r="C1037" s="127"/>
      <c r="D1037" s="127"/>
      <c r="E1037" s="127"/>
      <c r="F1037" s="127"/>
    </row>
    <row r="1038" spans="2:6">
      <c r="B1038" s="127"/>
      <c r="C1038" s="127"/>
      <c r="D1038" s="127"/>
      <c r="E1038" s="127"/>
      <c r="F1038" s="127"/>
    </row>
    <row r="1039" spans="2:6">
      <c r="B1039" s="127"/>
      <c r="C1039" s="127"/>
      <c r="D1039" s="127"/>
      <c r="E1039" s="127"/>
      <c r="F1039" s="127"/>
    </row>
    <row r="1040" spans="2:6">
      <c r="B1040" s="127"/>
      <c r="C1040" s="127"/>
      <c r="D1040" s="127"/>
      <c r="E1040" s="127"/>
      <c r="F1040" s="127"/>
    </row>
    <row r="1041" spans="2:6">
      <c r="B1041" s="127"/>
      <c r="C1041" s="127"/>
      <c r="D1041" s="127"/>
      <c r="E1041" s="127"/>
      <c r="F1041" s="127"/>
    </row>
    <row r="1042" spans="2:6">
      <c r="B1042" s="127"/>
      <c r="C1042" s="127"/>
      <c r="D1042" s="127"/>
      <c r="E1042" s="127"/>
      <c r="F1042" s="127"/>
    </row>
    <row r="1043" spans="2:6">
      <c r="B1043" s="127"/>
      <c r="C1043" s="127"/>
      <c r="D1043" s="127"/>
      <c r="E1043" s="127"/>
      <c r="F1043" s="127"/>
    </row>
    <row r="1044" spans="2:6">
      <c r="B1044" s="127"/>
      <c r="C1044" s="127"/>
      <c r="D1044" s="127"/>
      <c r="E1044" s="127"/>
      <c r="F1044" s="127"/>
    </row>
    <row r="1045" spans="2:6">
      <c r="B1045" s="127"/>
      <c r="C1045" s="127"/>
      <c r="D1045" s="127"/>
      <c r="E1045" s="127"/>
      <c r="F1045" s="127"/>
    </row>
    <row r="1046" spans="2:6">
      <c r="B1046" s="127"/>
      <c r="C1046" s="127"/>
      <c r="D1046" s="127"/>
      <c r="E1046" s="127"/>
      <c r="F1046" s="127"/>
    </row>
    <row r="1047" spans="2:6">
      <c r="B1047" s="127"/>
      <c r="C1047" s="127"/>
      <c r="D1047" s="127"/>
      <c r="E1047" s="127"/>
      <c r="F1047" s="127"/>
    </row>
    <row r="1048" spans="2:6">
      <c r="B1048" s="127"/>
      <c r="C1048" s="127"/>
      <c r="D1048" s="127"/>
      <c r="E1048" s="127"/>
      <c r="F1048" s="127"/>
    </row>
    <row r="1049" spans="2:6">
      <c r="B1049" s="127"/>
      <c r="C1049" s="127"/>
      <c r="D1049" s="127"/>
      <c r="E1049" s="127"/>
      <c r="F1049" s="127"/>
    </row>
    <row r="1050" spans="2:6">
      <c r="B1050" s="127"/>
      <c r="C1050" s="127"/>
      <c r="D1050" s="127"/>
      <c r="E1050" s="127"/>
      <c r="F1050" s="127"/>
    </row>
    <row r="1051" spans="2:6">
      <c r="B1051" s="127"/>
      <c r="C1051" s="127"/>
      <c r="D1051" s="127"/>
      <c r="E1051" s="127"/>
      <c r="F1051" s="127"/>
    </row>
    <row r="1052" spans="2:6">
      <c r="B1052" s="127"/>
      <c r="C1052" s="127"/>
      <c r="D1052" s="127"/>
      <c r="E1052" s="127"/>
      <c r="F1052" s="127"/>
    </row>
    <row r="1053" spans="2:6">
      <c r="B1053" s="127"/>
      <c r="C1053" s="127"/>
      <c r="D1053" s="127"/>
      <c r="E1053" s="127"/>
      <c r="F1053" s="127"/>
    </row>
    <row r="1054" spans="2:6">
      <c r="B1054" s="127"/>
      <c r="C1054" s="127"/>
      <c r="D1054" s="127"/>
      <c r="E1054" s="127"/>
      <c r="F1054" s="127"/>
    </row>
    <row r="1055" spans="2:6">
      <c r="B1055" s="127"/>
      <c r="C1055" s="127"/>
      <c r="D1055" s="127"/>
      <c r="E1055" s="127"/>
      <c r="F1055" s="127"/>
    </row>
    <row r="1056" spans="2:6">
      <c r="B1056" s="127"/>
      <c r="C1056" s="127"/>
      <c r="D1056" s="127"/>
      <c r="E1056" s="127"/>
      <c r="F1056" s="127"/>
    </row>
    <row r="1057" spans="2:6">
      <c r="B1057" s="127"/>
      <c r="C1057" s="127"/>
      <c r="D1057" s="127"/>
      <c r="E1057" s="127"/>
      <c r="F1057" s="127"/>
    </row>
    <row r="1058" spans="2:6">
      <c r="B1058" s="127"/>
      <c r="C1058" s="127"/>
      <c r="D1058" s="127"/>
      <c r="E1058" s="127"/>
      <c r="F1058" s="127"/>
    </row>
    <row r="1059" spans="2:6">
      <c r="B1059" s="127"/>
      <c r="C1059" s="127"/>
      <c r="D1059" s="127"/>
      <c r="E1059" s="127"/>
      <c r="F1059" s="127"/>
    </row>
    <row r="1060" spans="2:6">
      <c r="B1060" s="127"/>
      <c r="C1060" s="127"/>
      <c r="D1060" s="127"/>
      <c r="E1060" s="127"/>
      <c r="F1060" s="127"/>
    </row>
    <row r="1061" spans="2:6">
      <c r="B1061" s="127"/>
      <c r="C1061" s="127"/>
      <c r="D1061" s="127"/>
      <c r="E1061" s="127"/>
      <c r="F1061" s="127"/>
    </row>
    <row r="1062" spans="2:6">
      <c r="B1062" s="127"/>
      <c r="C1062" s="127"/>
      <c r="D1062" s="127"/>
      <c r="E1062" s="127"/>
      <c r="F1062" s="127"/>
    </row>
    <row r="1063" spans="2:6">
      <c r="B1063" s="127"/>
      <c r="C1063" s="127"/>
      <c r="D1063" s="127"/>
      <c r="E1063" s="127"/>
      <c r="F1063" s="127"/>
    </row>
    <row r="1064" spans="2:6">
      <c r="B1064" s="127"/>
      <c r="C1064" s="127"/>
      <c r="D1064" s="127"/>
      <c r="E1064" s="127"/>
      <c r="F1064" s="127"/>
    </row>
    <row r="1065" spans="2:6">
      <c r="B1065" s="127"/>
      <c r="C1065" s="127"/>
      <c r="D1065" s="127"/>
      <c r="E1065" s="127"/>
      <c r="F1065" s="127"/>
    </row>
    <row r="1066" spans="2:6">
      <c r="B1066" s="127"/>
      <c r="C1066" s="127"/>
      <c r="D1066" s="127"/>
      <c r="E1066" s="127"/>
      <c r="F1066" s="127"/>
    </row>
    <row r="1067" spans="2:6">
      <c r="B1067" s="127"/>
      <c r="C1067" s="127"/>
      <c r="D1067" s="127"/>
      <c r="E1067" s="127"/>
      <c r="F1067" s="127"/>
    </row>
    <row r="1068" spans="2:6">
      <c r="B1068" s="127"/>
      <c r="C1068" s="127"/>
      <c r="D1068" s="127"/>
      <c r="E1068" s="127"/>
      <c r="F1068" s="127"/>
    </row>
    <row r="1069" spans="2:6">
      <c r="B1069" s="127"/>
      <c r="C1069" s="127"/>
      <c r="D1069" s="127"/>
      <c r="E1069" s="127"/>
      <c r="F1069" s="127"/>
    </row>
    <row r="1070" spans="2:6">
      <c r="B1070" s="127"/>
      <c r="C1070" s="127"/>
      <c r="D1070" s="127"/>
      <c r="E1070" s="127"/>
      <c r="F1070" s="127"/>
    </row>
    <row r="1071" spans="2:6">
      <c r="B1071" s="127"/>
      <c r="C1071" s="127"/>
      <c r="D1071" s="127"/>
      <c r="E1071" s="127"/>
      <c r="F1071" s="127"/>
    </row>
    <row r="1072" spans="2:6">
      <c r="B1072" s="127"/>
      <c r="C1072" s="127"/>
      <c r="D1072" s="127"/>
      <c r="E1072" s="127"/>
      <c r="F1072" s="127"/>
    </row>
    <row r="1073" spans="2:6">
      <c r="B1073" s="127"/>
      <c r="C1073" s="127"/>
      <c r="D1073" s="127"/>
      <c r="E1073" s="127"/>
      <c r="F1073" s="127"/>
    </row>
    <row r="1074" spans="2:6">
      <c r="B1074" s="127"/>
      <c r="C1074" s="127"/>
      <c r="D1074" s="127"/>
      <c r="E1074" s="127"/>
      <c r="F1074" s="127"/>
    </row>
    <row r="1075" spans="2:6">
      <c r="B1075" s="127"/>
      <c r="C1075" s="127"/>
      <c r="D1075" s="127"/>
      <c r="E1075" s="127"/>
      <c r="F1075" s="127"/>
    </row>
    <row r="1076" spans="2:6">
      <c r="B1076" s="127"/>
      <c r="C1076" s="127"/>
      <c r="D1076" s="127"/>
      <c r="E1076" s="127"/>
      <c r="F1076" s="127"/>
    </row>
    <row r="1077" spans="2:6">
      <c r="B1077" s="127"/>
      <c r="C1077" s="127"/>
      <c r="D1077" s="127"/>
      <c r="E1077" s="127"/>
      <c r="F1077" s="127"/>
    </row>
    <row r="1078" spans="2:6">
      <c r="B1078" s="127"/>
      <c r="C1078" s="127"/>
      <c r="D1078" s="127"/>
      <c r="E1078" s="127"/>
      <c r="F1078" s="127"/>
    </row>
    <row r="1079" spans="2:6">
      <c r="B1079" s="127"/>
      <c r="C1079" s="127"/>
      <c r="D1079" s="127"/>
      <c r="E1079" s="127"/>
      <c r="F1079" s="127"/>
    </row>
    <row r="1080" spans="2:6">
      <c r="B1080" s="127"/>
      <c r="C1080" s="127"/>
      <c r="D1080" s="127"/>
      <c r="E1080" s="127"/>
      <c r="F1080" s="127"/>
    </row>
    <row r="1081" spans="2:6">
      <c r="B1081" s="127"/>
      <c r="C1081" s="127"/>
      <c r="D1081" s="127"/>
      <c r="E1081" s="127"/>
      <c r="F1081" s="127"/>
    </row>
    <row r="1082" spans="2:6">
      <c r="B1082" s="127"/>
      <c r="C1082" s="127"/>
      <c r="D1082" s="127"/>
      <c r="E1082" s="127"/>
      <c r="F1082" s="127"/>
    </row>
    <row r="1083" spans="2:6">
      <c r="B1083" s="127"/>
      <c r="C1083" s="127"/>
      <c r="D1083" s="127"/>
      <c r="E1083" s="127"/>
      <c r="F1083" s="127"/>
    </row>
    <row r="1084" spans="2:6">
      <c r="B1084" s="127"/>
      <c r="C1084" s="127"/>
      <c r="D1084" s="127"/>
      <c r="E1084" s="127"/>
      <c r="F1084" s="127"/>
    </row>
    <row r="1085" spans="2:6">
      <c r="B1085" s="127"/>
      <c r="C1085" s="127"/>
      <c r="D1085" s="127"/>
      <c r="E1085" s="127"/>
      <c r="F1085" s="127"/>
    </row>
    <row r="1086" spans="2:6">
      <c r="B1086" s="127"/>
      <c r="C1086" s="127"/>
      <c r="D1086" s="127"/>
      <c r="E1086" s="127"/>
      <c r="F1086" s="127"/>
    </row>
    <row r="1087" spans="2:6">
      <c r="B1087" s="127"/>
      <c r="C1087" s="127"/>
      <c r="D1087" s="127"/>
      <c r="E1087" s="127"/>
      <c r="F1087" s="127"/>
    </row>
    <row r="1088" spans="2:6">
      <c r="B1088" s="127"/>
      <c r="C1088" s="127"/>
      <c r="D1088" s="127"/>
      <c r="E1088" s="127"/>
      <c r="F1088" s="127"/>
    </row>
    <row r="1089" spans="2:6">
      <c r="B1089" s="127"/>
      <c r="C1089" s="127"/>
      <c r="D1089" s="127"/>
      <c r="E1089" s="127"/>
      <c r="F1089" s="127"/>
    </row>
    <row r="1090" spans="2:6">
      <c r="B1090" s="127"/>
      <c r="C1090" s="127"/>
      <c r="D1090" s="127"/>
      <c r="E1090" s="127"/>
      <c r="F1090" s="127"/>
    </row>
    <row r="1091" spans="2:6">
      <c r="B1091" s="127"/>
      <c r="C1091" s="127"/>
      <c r="D1091" s="127"/>
      <c r="E1091" s="127"/>
      <c r="F1091" s="127"/>
    </row>
    <row r="1092" spans="2:6">
      <c r="B1092" s="127"/>
      <c r="C1092" s="127"/>
      <c r="D1092" s="127"/>
      <c r="E1092" s="127"/>
      <c r="F1092" s="127"/>
    </row>
    <row r="1093" spans="2:6">
      <c r="B1093" s="127"/>
      <c r="C1093" s="127"/>
      <c r="D1093" s="127"/>
      <c r="E1093" s="127"/>
      <c r="F1093" s="127"/>
    </row>
    <row r="1094" spans="2:6">
      <c r="B1094" s="127"/>
      <c r="C1094" s="127"/>
      <c r="D1094" s="127"/>
      <c r="E1094" s="127"/>
      <c r="F1094" s="127"/>
    </row>
    <row r="1095" spans="2:6">
      <c r="B1095" s="127"/>
      <c r="C1095" s="127"/>
      <c r="D1095" s="127"/>
      <c r="E1095" s="127"/>
      <c r="F1095" s="127"/>
    </row>
    <row r="1096" spans="2:6">
      <c r="B1096" s="127"/>
      <c r="C1096" s="127"/>
      <c r="D1096" s="127"/>
      <c r="E1096" s="127"/>
      <c r="F1096" s="127"/>
    </row>
    <row r="1097" spans="2:6">
      <c r="B1097" s="127"/>
      <c r="C1097" s="127"/>
      <c r="D1097" s="127"/>
      <c r="E1097" s="127"/>
      <c r="F1097" s="127"/>
    </row>
    <row r="1098" spans="2:6">
      <c r="B1098" s="127"/>
      <c r="C1098" s="127"/>
      <c r="D1098" s="127"/>
      <c r="E1098" s="127"/>
      <c r="F1098" s="127"/>
    </row>
    <row r="1099" spans="2:6">
      <c r="B1099" s="127"/>
      <c r="C1099" s="127"/>
      <c r="D1099" s="127"/>
      <c r="E1099" s="127"/>
      <c r="F1099" s="127"/>
    </row>
    <row r="1100" spans="2:6">
      <c r="B1100" s="127"/>
      <c r="C1100" s="127"/>
      <c r="D1100" s="127"/>
      <c r="E1100" s="127"/>
      <c r="F1100" s="127"/>
    </row>
    <row r="1101" spans="2:6">
      <c r="B1101" s="127"/>
      <c r="C1101" s="127"/>
      <c r="D1101" s="127"/>
      <c r="E1101" s="127"/>
      <c r="F1101" s="127"/>
    </row>
    <row r="1102" spans="2:6">
      <c r="B1102" s="127"/>
      <c r="C1102" s="127"/>
      <c r="D1102" s="127"/>
      <c r="E1102" s="127"/>
      <c r="F1102" s="127"/>
    </row>
    <row r="1103" spans="2:6">
      <c r="B1103" s="127"/>
      <c r="C1103" s="127"/>
      <c r="D1103" s="127"/>
      <c r="E1103" s="127"/>
      <c r="F1103" s="127"/>
    </row>
    <row r="1104" spans="2:6">
      <c r="B1104" s="127"/>
      <c r="C1104" s="127"/>
      <c r="D1104" s="127"/>
      <c r="E1104" s="127"/>
      <c r="F1104" s="127"/>
    </row>
    <row r="1105" spans="2:6">
      <c r="B1105" s="127"/>
      <c r="C1105" s="127"/>
      <c r="D1105" s="127"/>
      <c r="E1105" s="127"/>
      <c r="F1105" s="127"/>
    </row>
    <row r="1106" spans="2:6">
      <c r="B1106" s="127"/>
      <c r="C1106" s="127"/>
      <c r="D1106" s="127"/>
      <c r="E1106" s="127"/>
      <c r="F1106" s="127"/>
    </row>
    <row r="1107" spans="2:6">
      <c r="B1107" s="127"/>
      <c r="C1107" s="127"/>
      <c r="D1107" s="127"/>
      <c r="E1107" s="127"/>
      <c r="F1107" s="127"/>
    </row>
    <row r="1108" spans="2:6">
      <c r="B1108" s="127"/>
      <c r="C1108" s="127"/>
      <c r="D1108" s="127"/>
      <c r="E1108" s="127"/>
      <c r="F1108" s="127"/>
    </row>
    <row r="1109" spans="2:6">
      <c r="B1109" s="127"/>
      <c r="C1109" s="127"/>
      <c r="D1109" s="127"/>
      <c r="E1109" s="127"/>
      <c r="F1109" s="127"/>
    </row>
    <row r="1110" spans="2:6">
      <c r="B1110" s="127"/>
      <c r="C1110" s="127"/>
      <c r="D1110" s="127"/>
      <c r="E1110" s="127"/>
      <c r="F1110" s="127"/>
    </row>
    <row r="1111" spans="2:6">
      <c r="B1111" s="127"/>
      <c r="C1111" s="127"/>
      <c r="D1111" s="127"/>
      <c r="E1111" s="127"/>
      <c r="F1111" s="127"/>
    </row>
    <row r="1112" spans="2:6">
      <c r="B1112" s="127"/>
      <c r="C1112" s="127"/>
      <c r="D1112" s="127"/>
      <c r="E1112" s="127"/>
      <c r="F1112" s="127"/>
    </row>
    <row r="1113" spans="2:6">
      <c r="B1113" s="127"/>
      <c r="C1113" s="127"/>
      <c r="D1113" s="127"/>
      <c r="E1113" s="127"/>
      <c r="F1113" s="127"/>
    </row>
    <row r="1114" spans="2:6">
      <c r="B1114" s="127"/>
      <c r="C1114" s="127"/>
      <c r="D1114" s="127"/>
      <c r="E1114" s="127"/>
      <c r="F1114" s="127"/>
    </row>
    <row r="1115" spans="2:6">
      <c r="B1115" s="127"/>
      <c r="C1115" s="127"/>
      <c r="D1115" s="127"/>
      <c r="E1115" s="127"/>
      <c r="F1115" s="127"/>
    </row>
    <row r="1116" spans="2:6">
      <c r="B1116" s="127"/>
      <c r="C1116" s="127"/>
      <c r="D1116" s="127"/>
      <c r="E1116" s="127"/>
      <c r="F1116" s="127"/>
    </row>
    <row r="1117" spans="2:6">
      <c r="B1117" s="127"/>
      <c r="C1117" s="127"/>
      <c r="D1117" s="127"/>
      <c r="E1117" s="127"/>
      <c r="F1117" s="127"/>
    </row>
    <row r="1118" spans="2:6">
      <c r="B1118" s="127"/>
      <c r="C1118" s="127"/>
      <c r="D1118" s="127"/>
      <c r="E1118" s="127"/>
      <c r="F1118" s="127"/>
    </row>
    <row r="1119" spans="2:6">
      <c r="B1119" s="127"/>
      <c r="C1119" s="127"/>
      <c r="D1119" s="127"/>
      <c r="E1119" s="127"/>
      <c r="F1119" s="127"/>
    </row>
    <row r="1120" spans="2:6">
      <c r="B1120" s="127"/>
      <c r="C1120" s="127"/>
      <c r="D1120" s="127"/>
      <c r="E1120" s="127"/>
      <c r="F1120" s="127"/>
    </row>
    <row r="1121" spans="2:6">
      <c r="B1121" s="127"/>
      <c r="C1121" s="127"/>
      <c r="D1121" s="127"/>
      <c r="E1121" s="127"/>
      <c r="F1121" s="127"/>
    </row>
    <row r="1122" spans="2:6">
      <c r="B1122" s="127"/>
      <c r="C1122" s="127"/>
      <c r="D1122" s="127"/>
      <c r="E1122" s="127"/>
      <c r="F1122" s="127"/>
    </row>
    <row r="1123" spans="2:6">
      <c r="B1123" s="127"/>
      <c r="C1123" s="127"/>
      <c r="D1123" s="127"/>
      <c r="E1123" s="127"/>
      <c r="F1123" s="127"/>
    </row>
    <row r="1124" spans="2:6">
      <c r="B1124" s="127"/>
      <c r="C1124" s="127"/>
      <c r="D1124" s="127"/>
      <c r="E1124" s="127"/>
      <c r="F1124" s="127"/>
    </row>
    <row r="1125" spans="2:6">
      <c r="B1125" s="127"/>
      <c r="C1125" s="127"/>
      <c r="D1125" s="127"/>
      <c r="E1125" s="127"/>
      <c r="F1125" s="127"/>
    </row>
    <row r="1126" spans="2:6">
      <c r="B1126" s="127"/>
      <c r="C1126" s="127"/>
      <c r="D1126" s="127"/>
      <c r="E1126" s="127"/>
      <c r="F1126" s="127"/>
    </row>
    <row r="1127" spans="2:6">
      <c r="B1127" s="127"/>
      <c r="C1127" s="127"/>
      <c r="D1127" s="127"/>
      <c r="E1127" s="127"/>
      <c r="F1127" s="127"/>
    </row>
    <row r="1128" spans="2:6">
      <c r="B1128" s="127"/>
      <c r="C1128" s="127"/>
      <c r="D1128" s="127"/>
      <c r="E1128" s="127"/>
      <c r="F1128" s="127"/>
    </row>
    <row r="1129" spans="2:6">
      <c r="B1129" s="127"/>
      <c r="C1129" s="127"/>
      <c r="D1129" s="127"/>
      <c r="E1129" s="127"/>
      <c r="F1129" s="127"/>
    </row>
    <row r="1130" spans="2:6">
      <c r="B1130" s="127"/>
      <c r="C1130" s="127"/>
      <c r="D1130" s="127"/>
      <c r="E1130" s="127"/>
      <c r="F1130" s="127"/>
    </row>
    <row r="1131" spans="2:6">
      <c r="B1131" s="127"/>
      <c r="C1131" s="127"/>
      <c r="D1131" s="127"/>
      <c r="E1131" s="127"/>
      <c r="F1131" s="127"/>
    </row>
    <row r="1132" spans="2:6">
      <c r="B1132" s="127"/>
      <c r="C1132" s="127"/>
      <c r="D1132" s="127"/>
      <c r="E1132" s="127"/>
      <c r="F1132" s="127"/>
    </row>
    <row r="1133" spans="2:6">
      <c r="B1133" s="127"/>
      <c r="C1133" s="127"/>
      <c r="D1133" s="127"/>
      <c r="E1133" s="127"/>
      <c r="F1133" s="127"/>
    </row>
    <row r="1134" spans="2:6">
      <c r="B1134" s="127"/>
      <c r="C1134" s="127"/>
      <c r="D1134" s="127"/>
      <c r="E1134" s="127"/>
      <c r="F1134" s="127"/>
    </row>
    <row r="1135" spans="2:6">
      <c r="B1135" s="127"/>
      <c r="C1135" s="127"/>
      <c r="D1135" s="127"/>
      <c r="E1135" s="127"/>
      <c r="F1135" s="127"/>
    </row>
    <row r="1136" spans="2:6">
      <c r="B1136" s="127"/>
      <c r="C1136" s="127"/>
      <c r="D1136" s="127"/>
      <c r="E1136" s="127"/>
      <c r="F1136" s="127"/>
    </row>
    <row r="1137" spans="2:6">
      <c r="B1137" s="127"/>
      <c r="C1137" s="127"/>
      <c r="D1137" s="127"/>
      <c r="E1137" s="127"/>
      <c r="F1137" s="127"/>
    </row>
    <row r="1138" spans="2:6">
      <c r="B1138" s="127"/>
      <c r="C1138" s="127"/>
      <c r="D1138" s="127"/>
      <c r="E1138" s="127"/>
      <c r="F1138" s="127"/>
    </row>
    <row r="1139" spans="2:6">
      <c r="B1139" s="127"/>
      <c r="C1139" s="127"/>
      <c r="D1139" s="127"/>
      <c r="E1139" s="127"/>
      <c r="F1139" s="127"/>
    </row>
    <row r="1140" spans="2:6">
      <c r="B1140" s="127"/>
      <c r="C1140" s="127"/>
      <c r="D1140" s="127"/>
      <c r="E1140" s="127"/>
      <c r="F1140" s="127"/>
    </row>
    <row r="1141" spans="2:6">
      <c r="B1141" s="127"/>
      <c r="C1141" s="127"/>
      <c r="D1141" s="127"/>
      <c r="E1141" s="127"/>
      <c r="F1141" s="127"/>
    </row>
    <row r="1142" spans="2:6">
      <c r="B1142" s="127"/>
      <c r="C1142" s="127"/>
      <c r="D1142" s="127"/>
      <c r="E1142" s="127"/>
      <c r="F1142" s="127"/>
    </row>
    <row r="1143" spans="2:6">
      <c r="B1143" s="127"/>
      <c r="C1143" s="127"/>
      <c r="D1143" s="127"/>
      <c r="E1143" s="127"/>
      <c r="F1143" s="127"/>
    </row>
    <row r="1144" spans="2:6">
      <c r="B1144" s="127"/>
      <c r="C1144" s="127"/>
      <c r="D1144" s="127"/>
      <c r="E1144" s="127"/>
      <c r="F1144" s="127"/>
    </row>
    <row r="1145" spans="2:6">
      <c r="B1145" s="127"/>
      <c r="C1145" s="127"/>
      <c r="D1145" s="127"/>
      <c r="E1145" s="127"/>
      <c r="F1145" s="127"/>
    </row>
    <row r="1146" spans="2:6">
      <c r="B1146" s="127"/>
      <c r="C1146" s="127"/>
      <c r="D1146" s="127"/>
      <c r="E1146" s="127"/>
      <c r="F1146" s="127"/>
    </row>
    <row r="1147" spans="2:6">
      <c r="B1147" s="127"/>
      <c r="C1147" s="127"/>
      <c r="D1147" s="127"/>
      <c r="E1147" s="127"/>
      <c r="F1147" s="127"/>
    </row>
    <row r="1148" spans="2:6">
      <c r="B1148" s="127"/>
      <c r="C1148" s="127"/>
      <c r="D1148" s="127"/>
      <c r="E1148" s="127"/>
      <c r="F1148" s="127"/>
    </row>
    <row r="1149" spans="2:6">
      <c r="B1149" s="127"/>
      <c r="C1149" s="127"/>
      <c r="D1149" s="127"/>
      <c r="E1149" s="127"/>
      <c r="F1149" s="127"/>
    </row>
    <row r="1150" spans="2:6">
      <c r="B1150" s="127"/>
      <c r="C1150" s="127"/>
      <c r="D1150" s="127"/>
      <c r="E1150" s="127"/>
      <c r="F1150" s="127"/>
    </row>
    <row r="1151" spans="2:6">
      <c r="B1151" s="127"/>
      <c r="C1151" s="127"/>
      <c r="D1151" s="127"/>
      <c r="E1151" s="127"/>
      <c r="F1151" s="127"/>
    </row>
    <row r="1152" spans="2:6">
      <c r="B1152" s="127"/>
      <c r="C1152" s="127"/>
      <c r="D1152" s="127"/>
      <c r="E1152" s="127"/>
      <c r="F1152" s="127"/>
    </row>
    <row r="1153" spans="2:6">
      <c r="B1153" s="127"/>
      <c r="C1153" s="127"/>
      <c r="D1153" s="127"/>
      <c r="E1153" s="127"/>
      <c r="F1153" s="127"/>
    </row>
    <row r="1154" spans="2:6">
      <c r="B1154" s="127"/>
      <c r="C1154" s="127"/>
      <c r="D1154" s="127"/>
      <c r="E1154" s="127"/>
      <c r="F1154" s="127"/>
    </row>
    <row r="1155" spans="2:6">
      <c r="B1155" s="127"/>
      <c r="C1155" s="127"/>
      <c r="D1155" s="127"/>
      <c r="E1155" s="127"/>
      <c r="F1155" s="127"/>
    </row>
    <row r="1156" spans="2:6">
      <c r="B1156" s="127"/>
      <c r="C1156" s="127"/>
      <c r="D1156" s="127"/>
      <c r="E1156" s="127"/>
      <c r="F1156" s="127"/>
    </row>
    <row r="1157" spans="2:6">
      <c r="B1157" s="127"/>
      <c r="C1157" s="127"/>
      <c r="D1157" s="127"/>
      <c r="E1157" s="127"/>
      <c r="F1157" s="127"/>
    </row>
    <row r="1158" spans="2:6">
      <c r="B1158" s="127"/>
      <c r="C1158" s="127"/>
      <c r="D1158" s="127"/>
      <c r="E1158" s="127"/>
      <c r="F1158" s="127"/>
    </row>
    <row r="1159" spans="2:6">
      <c r="B1159" s="127"/>
      <c r="C1159" s="127"/>
      <c r="D1159" s="127"/>
      <c r="E1159" s="127"/>
      <c r="F1159" s="127"/>
    </row>
    <row r="1160" spans="2:6">
      <c r="B1160" s="127"/>
      <c r="C1160" s="127"/>
      <c r="D1160" s="127"/>
      <c r="E1160" s="127"/>
      <c r="F1160" s="127"/>
    </row>
    <row r="1161" spans="2:6">
      <c r="B1161" s="127"/>
      <c r="C1161" s="127"/>
      <c r="D1161" s="127"/>
      <c r="E1161" s="127"/>
      <c r="F1161" s="127"/>
    </row>
    <row r="1162" spans="2:6">
      <c r="B1162" s="127"/>
      <c r="C1162" s="127"/>
      <c r="D1162" s="127"/>
      <c r="E1162" s="127"/>
      <c r="F1162" s="127"/>
    </row>
    <row r="1163" spans="2:6">
      <c r="B1163" s="127"/>
      <c r="C1163" s="127"/>
      <c r="D1163" s="127"/>
      <c r="E1163" s="127"/>
      <c r="F1163" s="127"/>
    </row>
    <row r="1164" spans="2:6">
      <c r="B1164" s="127"/>
      <c r="C1164" s="127"/>
      <c r="D1164" s="127"/>
      <c r="E1164" s="127"/>
      <c r="F1164" s="127"/>
    </row>
    <row r="1165" spans="2:6">
      <c r="B1165" s="127"/>
      <c r="C1165" s="127"/>
      <c r="D1165" s="127"/>
      <c r="E1165" s="127"/>
      <c r="F1165" s="127"/>
    </row>
    <row r="1166" spans="2:6">
      <c r="B1166" s="127"/>
      <c r="C1166" s="127"/>
      <c r="D1166" s="127"/>
      <c r="E1166" s="127"/>
      <c r="F1166" s="127"/>
    </row>
    <row r="1167" spans="2:6">
      <c r="B1167" s="127"/>
      <c r="C1167" s="127"/>
      <c r="D1167" s="127"/>
      <c r="E1167" s="127"/>
      <c r="F1167" s="127"/>
    </row>
    <row r="1168" spans="2:6">
      <c r="B1168" s="127"/>
      <c r="C1168" s="127"/>
      <c r="D1168" s="127"/>
      <c r="E1168" s="127"/>
      <c r="F1168" s="127"/>
    </row>
    <row r="1169" spans="2:6">
      <c r="B1169" s="127"/>
      <c r="C1169" s="127"/>
      <c r="D1169" s="127"/>
      <c r="E1169" s="127"/>
      <c r="F1169" s="127"/>
    </row>
    <row r="1170" spans="2:6">
      <c r="B1170" s="127"/>
      <c r="C1170" s="127"/>
      <c r="D1170" s="127"/>
      <c r="E1170" s="127"/>
      <c r="F1170" s="127"/>
    </row>
    <row r="1171" spans="2:6">
      <c r="B1171" s="127"/>
      <c r="C1171" s="127"/>
      <c r="D1171" s="127"/>
      <c r="E1171" s="127"/>
      <c r="F1171" s="127"/>
    </row>
    <row r="1172" spans="2:6">
      <c r="B1172" s="127"/>
      <c r="C1172" s="127"/>
      <c r="D1172" s="127"/>
      <c r="E1172" s="127"/>
      <c r="F1172" s="127"/>
    </row>
    <row r="1173" spans="2:6">
      <c r="B1173" s="127"/>
      <c r="C1173" s="127"/>
      <c r="D1173" s="127"/>
      <c r="E1173" s="127"/>
      <c r="F1173" s="127"/>
    </row>
    <row r="1174" spans="2:6">
      <c r="B1174" s="127"/>
      <c r="C1174" s="127"/>
      <c r="D1174" s="127"/>
      <c r="E1174" s="127"/>
      <c r="F1174" s="127"/>
    </row>
    <row r="1175" spans="2:6">
      <c r="B1175" s="127"/>
      <c r="C1175" s="127"/>
      <c r="D1175" s="127"/>
      <c r="E1175" s="127"/>
      <c r="F1175" s="127"/>
    </row>
    <row r="1176" spans="2:6">
      <c r="B1176" s="127"/>
      <c r="C1176" s="127"/>
      <c r="D1176" s="127"/>
      <c r="E1176" s="127"/>
      <c r="F1176" s="127"/>
    </row>
    <row r="1177" spans="2:6">
      <c r="B1177" s="127"/>
      <c r="C1177" s="127"/>
      <c r="D1177" s="127"/>
      <c r="E1177" s="127"/>
      <c r="F1177" s="127"/>
    </row>
    <row r="1178" spans="2:6">
      <c r="B1178" s="127"/>
      <c r="C1178" s="127"/>
      <c r="D1178" s="127"/>
      <c r="E1178" s="127"/>
      <c r="F1178" s="127"/>
    </row>
    <row r="1179" spans="2:6">
      <c r="B1179" s="127"/>
      <c r="C1179" s="127"/>
      <c r="D1179" s="127"/>
      <c r="E1179" s="127"/>
      <c r="F1179" s="127"/>
    </row>
    <row r="1180" spans="2:6">
      <c r="B1180" s="127"/>
      <c r="C1180" s="127"/>
      <c r="D1180" s="127"/>
      <c r="E1180" s="127"/>
      <c r="F1180" s="127"/>
    </row>
    <row r="1181" spans="2:6">
      <c r="B1181" s="127"/>
      <c r="C1181" s="127"/>
      <c r="D1181" s="127"/>
      <c r="E1181" s="127"/>
      <c r="F1181" s="127"/>
    </row>
    <row r="1182" spans="2:6">
      <c r="B1182" s="127"/>
      <c r="C1182" s="127"/>
      <c r="D1182" s="127"/>
      <c r="E1182" s="127"/>
      <c r="F1182" s="127"/>
    </row>
    <row r="1183" spans="2:6">
      <c r="B1183" s="127"/>
      <c r="C1183" s="127"/>
      <c r="D1183" s="127"/>
      <c r="E1183" s="127"/>
      <c r="F1183" s="127"/>
    </row>
    <row r="1184" spans="2:6">
      <c r="B1184" s="127"/>
      <c r="C1184" s="127"/>
      <c r="D1184" s="127"/>
      <c r="E1184" s="127"/>
      <c r="F1184" s="127"/>
    </row>
    <row r="1185" spans="2:6">
      <c r="B1185" s="127"/>
      <c r="C1185" s="127"/>
      <c r="D1185" s="127"/>
      <c r="E1185" s="127"/>
      <c r="F1185" s="127"/>
    </row>
    <row r="1186" spans="2:6">
      <c r="B1186" s="127"/>
      <c r="C1186" s="127"/>
      <c r="D1186" s="127"/>
      <c r="E1186" s="127"/>
      <c r="F1186" s="127"/>
    </row>
    <row r="1187" spans="2:6">
      <c r="B1187" s="127"/>
      <c r="C1187" s="127"/>
      <c r="D1187" s="127"/>
      <c r="E1187" s="127"/>
      <c r="F1187" s="127"/>
    </row>
    <row r="1188" spans="2:6">
      <c r="B1188" s="127"/>
      <c r="C1188" s="127"/>
      <c r="D1188" s="127"/>
      <c r="E1188" s="127"/>
      <c r="F1188" s="127"/>
    </row>
    <row r="1189" spans="2:6">
      <c r="B1189" s="127"/>
      <c r="C1189" s="127"/>
      <c r="D1189" s="127"/>
      <c r="E1189" s="127"/>
      <c r="F1189" s="127"/>
    </row>
    <row r="1190" spans="2:6">
      <c r="B1190" s="127"/>
      <c r="C1190" s="127"/>
      <c r="D1190" s="127"/>
      <c r="E1190" s="127"/>
      <c r="F1190" s="127"/>
    </row>
    <row r="1191" spans="2:6">
      <c r="B1191" s="127"/>
      <c r="C1191" s="127"/>
      <c r="D1191" s="127"/>
      <c r="E1191" s="127"/>
      <c r="F1191" s="127"/>
    </row>
    <row r="1192" spans="2:6">
      <c r="B1192" s="127"/>
      <c r="C1192" s="127"/>
      <c r="D1192" s="127"/>
      <c r="E1192" s="127"/>
      <c r="F1192" s="127"/>
    </row>
    <row r="1193" spans="2:6">
      <c r="B1193" s="127"/>
      <c r="C1193" s="127"/>
      <c r="D1193" s="127"/>
      <c r="E1193" s="127"/>
      <c r="F1193" s="127"/>
    </row>
    <row r="1194" spans="2:6">
      <c r="B1194" s="127"/>
      <c r="C1194" s="127"/>
      <c r="D1194" s="127"/>
      <c r="E1194" s="127"/>
      <c r="F1194" s="127"/>
    </row>
    <row r="1195" spans="2:6">
      <c r="B1195" s="127"/>
      <c r="C1195" s="127"/>
      <c r="D1195" s="127"/>
      <c r="E1195" s="127"/>
      <c r="F1195" s="127"/>
    </row>
    <row r="1196" spans="2:6">
      <c r="B1196" s="127"/>
      <c r="C1196" s="127"/>
      <c r="D1196" s="127"/>
      <c r="E1196" s="127"/>
      <c r="F1196" s="127"/>
    </row>
    <row r="1197" spans="2:6">
      <c r="B1197" s="127"/>
      <c r="C1197" s="127"/>
      <c r="D1197" s="127"/>
      <c r="E1197" s="127"/>
      <c r="F1197" s="127"/>
    </row>
    <row r="1198" spans="2:6">
      <c r="B1198" s="127"/>
      <c r="C1198" s="127"/>
      <c r="D1198" s="127"/>
      <c r="E1198" s="127"/>
      <c r="F1198" s="127"/>
    </row>
    <row r="1199" spans="2:6">
      <c r="B1199" s="127"/>
      <c r="C1199" s="127"/>
      <c r="D1199" s="127"/>
      <c r="E1199" s="127"/>
      <c r="F1199" s="127"/>
    </row>
    <row r="1200" spans="2:6">
      <c r="B1200" s="127"/>
      <c r="C1200" s="127"/>
      <c r="D1200" s="127"/>
      <c r="E1200" s="127"/>
      <c r="F1200" s="127"/>
    </row>
    <row r="1201" spans="2:6">
      <c r="B1201" s="127"/>
      <c r="C1201" s="127"/>
      <c r="D1201" s="127"/>
      <c r="E1201" s="127"/>
      <c r="F1201" s="127"/>
    </row>
    <row r="1202" spans="2:6">
      <c r="B1202" s="127"/>
      <c r="C1202" s="127"/>
      <c r="D1202" s="127"/>
      <c r="E1202" s="127"/>
      <c r="F1202" s="127"/>
    </row>
    <row r="1203" spans="2:6">
      <c r="B1203" s="127"/>
      <c r="C1203" s="127"/>
      <c r="D1203" s="127"/>
      <c r="E1203" s="127"/>
      <c r="F1203" s="127"/>
    </row>
    <row r="1204" spans="2:6">
      <c r="B1204" s="127"/>
      <c r="C1204" s="127"/>
      <c r="D1204" s="127"/>
      <c r="E1204" s="127"/>
      <c r="F1204" s="127"/>
    </row>
    <row r="1205" spans="2:6">
      <c r="B1205" s="127"/>
      <c r="C1205" s="127"/>
      <c r="D1205" s="127"/>
      <c r="E1205" s="127"/>
      <c r="F1205" s="127"/>
    </row>
    <row r="1206" spans="2:6">
      <c r="B1206" s="127"/>
      <c r="C1206" s="127"/>
      <c r="D1206" s="127"/>
      <c r="E1206" s="127"/>
      <c r="F1206" s="127"/>
    </row>
    <row r="1207" spans="2:6">
      <c r="B1207" s="127"/>
      <c r="C1207" s="127"/>
      <c r="D1207" s="127"/>
      <c r="E1207" s="127"/>
      <c r="F1207" s="127"/>
    </row>
    <row r="1208" spans="2:6">
      <c r="B1208" s="127"/>
      <c r="C1208" s="127"/>
      <c r="D1208" s="127"/>
      <c r="E1208" s="127"/>
      <c r="F1208" s="127"/>
    </row>
    <row r="1209" spans="2:6">
      <c r="B1209" s="127"/>
      <c r="C1209" s="127"/>
      <c r="D1209" s="127"/>
      <c r="E1209" s="127"/>
      <c r="F1209" s="127"/>
    </row>
    <row r="1210" spans="2:6">
      <c r="B1210" s="127"/>
      <c r="C1210" s="127"/>
      <c r="D1210" s="127"/>
      <c r="E1210" s="127"/>
      <c r="F1210" s="127"/>
    </row>
    <row r="1211" spans="2:6">
      <c r="B1211" s="127"/>
      <c r="C1211" s="127"/>
      <c r="D1211" s="127"/>
      <c r="E1211" s="127"/>
      <c r="F1211" s="127"/>
    </row>
    <row r="1212" spans="2:6">
      <c r="B1212" s="127"/>
      <c r="C1212" s="127"/>
      <c r="D1212" s="127"/>
      <c r="E1212" s="127"/>
      <c r="F1212" s="127"/>
    </row>
    <row r="1213" spans="2:6">
      <c r="B1213" s="127"/>
      <c r="C1213" s="127"/>
      <c r="D1213" s="127"/>
      <c r="E1213" s="127"/>
      <c r="F1213" s="127"/>
    </row>
    <row r="1214" spans="2:6">
      <c r="B1214" s="127"/>
      <c r="C1214" s="127"/>
      <c r="D1214" s="127"/>
      <c r="E1214" s="127"/>
      <c r="F1214" s="127"/>
    </row>
    <row r="1215" spans="2:6">
      <c r="B1215" s="127"/>
      <c r="C1215" s="127"/>
      <c r="D1215" s="127"/>
      <c r="E1215" s="127"/>
      <c r="F1215" s="127"/>
    </row>
    <row r="1216" spans="2:6">
      <c r="B1216" s="127"/>
      <c r="C1216" s="127"/>
      <c r="D1216" s="127"/>
      <c r="E1216" s="127"/>
      <c r="F1216" s="127"/>
    </row>
    <row r="1217" spans="2:6">
      <c r="B1217" s="127"/>
      <c r="C1217" s="127"/>
      <c r="D1217" s="127"/>
      <c r="E1217" s="127"/>
      <c r="F1217" s="127"/>
    </row>
    <row r="1218" spans="2:6">
      <c r="B1218" s="127"/>
      <c r="C1218" s="127"/>
      <c r="D1218" s="127"/>
      <c r="E1218" s="127"/>
      <c r="F1218" s="127"/>
    </row>
    <row r="1219" spans="2:6">
      <c r="B1219" s="127"/>
      <c r="C1219" s="127"/>
      <c r="D1219" s="127"/>
      <c r="E1219" s="127"/>
      <c r="F1219" s="127"/>
    </row>
    <row r="1220" spans="2:6">
      <c r="B1220" s="127"/>
      <c r="C1220" s="127"/>
      <c r="D1220" s="127"/>
      <c r="E1220" s="127"/>
      <c r="F1220" s="127"/>
    </row>
    <row r="1221" spans="2:6">
      <c r="B1221" s="127"/>
      <c r="C1221" s="127"/>
      <c r="D1221" s="127"/>
      <c r="E1221" s="127"/>
      <c r="F1221" s="127"/>
    </row>
    <row r="1222" spans="2:6">
      <c r="B1222" s="127"/>
      <c r="C1222" s="127"/>
      <c r="D1222" s="127"/>
      <c r="E1222" s="127"/>
      <c r="F1222" s="127"/>
    </row>
    <row r="1223" spans="2:6">
      <c r="B1223" s="127"/>
      <c r="C1223" s="127"/>
      <c r="D1223" s="127"/>
      <c r="E1223" s="127"/>
      <c r="F1223" s="127"/>
    </row>
    <row r="1224" spans="2:6">
      <c r="B1224" s="127"/>
      <c r="C1224" s="127"/>
      <c r="D1224" s="127"/>
      <c r="E1224" s="127"/>
      <c r="F1224" s="127"/>
    </row>
    <row r="1225" spans="2:6">
      <c r="B1225" s="127"/>
      <c r="C1225" s="127"/>
      <c r="D1225" s="127"/>
      <c r="E1225" s="127"/>
      <c r="F1225" s="127"/>
    </row>
    <row r="1226" spans="2:6">
      <c r="B1226" s="127"/>
      <c r="C1226" s="127"/>
      <c r="D1226" s="127"/>
      <c r="E1226" s="127"/>
      <c r="F1226" s="127"/>
    </row>
    <row r="1227" spans="2:6">
      <c r="B1227" s="127"/>
      <c r="C1227" s="127"/>
      <c r="D1227" s="127"/>
      <c r="E1227" s="127"/>
      <c r="F1227" s="127"/>
    </row>
    <row r="1228" spans="2:6">
      <c r="B1228" s="127"/>
      <c r="C1228" s="127"/>
      <c r="D1228" s="127"/>
      <c r="E1228" s="127"/>
      <c r="F1228" s="127"/>
    </row>
    <row r="1229" spans="2:6">
      <c r="B1229" s="127"/>
      <c r="C1229" s="127"/>
      <c r="D1229" s="127"/>
      <c r="E1229" s="127"/>
      <c r="F1229" s="127"/>
    </row>
    <row r="1230" spans="2:6">
      <c r="B1230" s="127"/>
      <c r="C1230" s="127"/>
      <c r="D1230" s="127"/>
      <c r="E1230" s="127"/>
      <c r="F1230" s="127"/>
    </row>
    <row r="1231" spans="2:6">
      <c r="B1231" s="127"/>
      <c r="C1231" s="127"/>
      <c r="D1231" s="127"/>
      <c r="E1231" s="127"/>
      <c r="F1231" s="127"/>
    </row>
    <row r="1232" spans="2:6">
      <c r="B1232" s="127"/>
      <c r="C1232" s="127"/>
      <c r="D1232" s="127"/>
      <c r="E1232" s="127"/>
      <c r="F1232" s="127"/>
    </row>
    <row r="1233" spans="2:6">
      <c r="B1233" s="127"/>
      <c r="C1233" s="127"/>
      <c r="D1233" s="127"/>
      <c r="E1233" s="127"/>
      <c r="F1233" s="127"/>
    </row>
    <row r="1234" spans="2:6">
      <c r="B1234" s="127"/>
      <c r="C1234" s="127"/>
      <c r="D1234" s="127"/>
      <c r="E1234" s="127"/>
      <c r="F1234" s="127"/>
    </row>
    <row r="1235" spans="2:6">
      <c r="B1235" s="127"/>
      <c r="C1235" s="127"/>
      <c r="D1235" s="127"/>
      <c r="E1235" s="127"/>
      <c r="F1235" s="127"/>
    </row>
    <row r="1236" spans="2:6">
      <c r="B1236" s="127"/>
      <c r="C1236" s="127"/>
      <c r="D1236" s="127"/>
      <c r="E1236" s="127"/>
      <c r="F1236" s="127"/>
    </row>
    <row r="1237" spans="2:6">
      <c r="B1237" s="127"/>
      <c r="C1237" s="127"/>
      <c r="D1237" s="127"/>
      <c r="E1237" s="127"/>
      <c r="F1237" s="127"/>
    </row>
    <row r="1238" spans="2:6">
      <c r="B1238" s="127"/>
      <c r="C1238" s="127"/>
      <c r="D1238" s="127"/>
      <c r="E1238" s="127"/>
      <c r="F1238" s="127"/>
    </row>
    <row r="1239" spans="2:6">
      <c r="B1239" s="127"/>
      <c r="C1239" s="127"/>
      <c r="D1239" s="127"/>
      <c r="E1239" s="127"/>
      <c r="F1239" s="127"/>
    </row>
    <row r="1240" spans="2:6">
      <c r="B1240" s="127"/>
      <c r="C1240" s="127"/>
      <c r="D1240" s="127"/>
      <c r="E1240" s="127"/>
      <c r="F1240" s="127"/>
    </row>
    <row r="1241" spans="2:6">
      <c r="B1241" s="127"/>
      <c r="C1241" s="127"/>
      <c r="D1241" s="127"/>
      <c r="E1241" s="127"/>
      <c r="F1241" s="127"/>
    </row>
    <row r="1242" spans="2:6">
      <c r="B1242" s="127"/>
      <c r="C1242" s="127"/>
      <c r="D1242" s="127"/>
      <c r="E1242" s="127"/>
      <c r="F1242" s="127"/>
    </row>
    <row r="1243" spans="2:6">
      <c r="B1243" s="127"/>
      <c r="C1243" s="127"/>
      <c r="D1243" s="127"/>
      <c r="E1243" s="127"/>
      <c r="F1243" s="127"/>
    </row>
    <row r="1244" spans="2:6">
      <c r="B1244" s="127"/>
      <c r="C1244" s="127"/>
      <c r="D1244" s="127"/>
      <c r="E1244" s="127"/>
      <c r="F1244" s="127"/>
    </row>
    <row r="1245" spans="2:6">
      <c r="B1245" s="127"/>
      <c r="C1245" s="127"/>
      <c r="D1245" s="127"/>
      <c r="E1245" s="127"/>
      <c r="F1245" s="127"/>
    </row>
    <row r="1246" spans="2:6">
      <c r="B1246" s="127"/>
      <c r="C1246" s="127"/>
      <c r="D1246" s="127"/>
      <c r="E1246" s="127"/>
      <c r="F1246" s="127"/>
    </row>
    <row r="1247" spans="2:6">
      <c r="B1247" s="127"/>
      <c r="C1247" s="127"/>
      <c r="D1247" s="127"/>
      <c r="E1247" s="127"/>
      <c r="F1247" s="127"/>
    </row>
    <row r="1248" spans="2:6">
      <c r="B1248" s="127"/>
      <c r="C1248" s="127"/>
      <c r="D1248" s="127"/>
      <c r="E1248" s="127"/>
      <c r="F1248" s="127"/>
    </row>
    <row r="1249" spans="2:6">
      <c r="B1249" s="127"/>
      <c r="C1249" s="127"/>
      <c r="D1249" s="127"/>
      <c r="E1249" s="127"/>
      <c r="F1249" s="127"/>
    </row>
    <row r="1250" spans="2:6">
      <c r="B1250" s="127"/>
      <c r="C1250" s="127"/>
      <c r="D1250" s="127"/>
      <c r="E1250" s="127"/>
      <c r="F1250" s="127"/>
    </row>
    <row r="1251" spans="2:6">
      <c r="B1251" s="127"/>
      <c r="C1251" s="127"/>
      <c r="D1251" s="127"/>
      <c r="E1251" s="127"/>
      <c r="F1251" s="127"/>
    </row>
    <row r="1252" spans="2:6">
      <c r="B1252" s="127"/>
      <c r="C1252" s="127"/>
      <c r="D1252" s="127"/>
      <c r="E1252" s="127"/>
      <c r="F1252" s="127"/>
    </row>
    <row r="1253" spans="2:6">
      <c r="B1253" s="127"/>
      <c r="C1253" s="127"/>
      <c r="D1253" s="127"/>
      <c r="E1253" s="127"/>
      <c r="F1253" s="127"/>
    </row>
    <row r="1254" spans="2:6">
      <c r="B1254" s="127"/>
      <c r="C1254" s="127"/>
      <c r="D1254" s="127"/>
      <c r="E1254" s="127"/>
      <c r="F1254" s="127"/>
    </row>
    <row r="1255" spans="2:6">
      <c r="B1255" s="127"/>
      <c r="C1255" s="127"/>
      <c r="D1255" s="127"/>
      <c r="E1255" s="127"/>
      <c r="F1255" s="127"/>
    </row>
    <row r="1256" spans="2:6">
      <c r="B1256" s="127"/>
      <c r="C1256" s="127"/>
      <c r="D1256" s="127"/>
      <c r="E1256" s="127"/>
      <c r="F1256" s="127"/>
    </row>
    <row r="1257" spans="2:6">
      <c r="B1257" s="127"/>
      <c r="C1257" s="127"/>
      <c r="D1257" s="127"/>
      <c r="E1257" s="127"/>
      <c r="F1257" s="127"/>
    </row>
    <row r="1258" spans="2:6">
      <c r="B1258" s="127"/>
      <c r="C1258" s="127"/>
      <c r="D1258" s="127"/>
      <c r="E1258" s="127"/>
      <c r="F1258" s="127"/>
    </row>
    <row r="1259" spans="2:6">
      <c r="B1259" s="127"/>
      <c r="C1259" s="127"/>
      <c r="D1259" s="127"/>
      <c r="E1259" s="127"/>
      <c r="F1259" s="127"/>
    </row>
    <row r="1260" spans="2:6">
      <c r="B1260" s="127"/>
      <c r="C1260" s="127"/>
      <c r="D1260" s="127"/>
      <c r="E1260" s="127"/>
      <c r="F1260" s="127"/>
    </row>
    <row r="1261" spans="2:6">
      <c r="B1261" s="127"/>
      <c r="C1261" s="127"/>
      <c r="D1261" s="127"/>
      <c r="E1261" s="127"/>
      <c r="F1261" s="127"/>
    </row>
    <row r="1262" spans="2:6">
      <c r="B1262" s="127"/>
      <c r="C1262" s="127"/>
      <c r="D1262" s="127"/>
      <c r="E1262" s="127"/>
      <c r="F1262" s="127"/>
    </row>
    <row r="1263" spans="2:6">
      <c r="B1263" s="127"/>
      <c r="C1263" s="127"/>
      <c r="D1263" s="127"/>
      <c r="E1263" s="127"/>
      <c r="F1263" s="127"/>
    </row>
    <row r="1264" spans="2:6">
      <c r="B1264" s="127"/>
      <c r="C1264" s="127"/>
      <c r="D1264" s="127"/>
      <c r="E1264" s="127"/>
      <c r="F1264" s="127"/>
    </row>
    <row r="1265" spans="2:6">
      <c r="B1265" s="127"/>
      <c r="C1265" s="127"/>
      <c r="D1265" s="127"/>
      <c r="E1265" s="127"/>
      <c r="F1265" s="127"/>
    </row>
    <row r="1266" spans="2:6">
      <c r="B1266" s="127"/>
      <c r="C1266" s="127"/>
      <c r="D1266" s="127"/>
      <c r="E1266" s="127"/>
      <c r="F1266" s="127"/>
    </row>
    <row r="1267" spans="2:6">
      <c r="B1267" s="127"/>
      <c r="C1267" s="127"/>
      <c r="D1267" s="127"/>
      <c r="E1267" s="127"/>
      <c r="F1267" s="127"/>
    </row>
    <row r="1268" spans="2:6">
      <c r="B1268" s="127"/>
      <c r="C1268" s="127"/>
      <c r="D1268" s="127"/>
      <c r="E1268" s="127"/>
      <c r="F1268" s="127"/>
    </row>
    <row r="1269" spans="2:6">
      <c r="B1269" s="127"/>
      <c r="C1269" s="127"/>
      <c r="D1269" s="127"/>
      <c r="E1269" s="127"/>
      <c r="F1269" s="127"/>
    </row>
    <row r="1270" spans="2:6">
      <c r="B1270" s="127"/>
      <c r="C1270" s="127"/>
      <c r="D1270" s="127"/>
      <c r="E1270" s="127"/>
      <c r="F1270" s="127"/>
    </row>
    <row r="1271" spans="2:6">
      <c r="B1271" s="127"/>
      <c r="C1271" s="127"/>
      <c r="D1271" s="127"/>
      <c r="E1271" s="127"/>
      <c r="F1271" s="127"/>
    </row>
    <row r="1272" spans="2:6">
      <c r="B1272" s="127"/>
      <c r="C1272" s="127"/>
      <c r="D1272" s="127"/>
      <c r="E1272" s="127"/>
      <c r="F1272" s="127"/>
    </row>
    <row r="1273" spans="2:6">
      <c r="B1273" s="127"/>
      <c r="C1273" s="127"/>
      <c r="D1273" s="127"/>
      <c r="E1273" s="127"/>
      <c r="F1273" s="127"/>
    </row>
    <row r="1274" spans="2:6">
      <c r="B1274" s="127"/>
      <c r="C1274" s="127"/>
      <c r="D1274" s="127"/>
      <c r="E1274" s="127"/>
      <c r="F1274" s="127"/>
    </row>
    <row r="1275" spans="2:6">
      <c r="B1275" s="127"/>
      <c r="C1275" s="127"/>
      <c r="D1275" s="127"/>
      <c r="E1275" s="127"/>
      <c r="F1275" s="127"/>
    </row>
    <row r="1276" spans="2:6">
      <c r="B1276" s="127"/>
      <c r="C1276" s="127"/>
      <c r="D1276" s="127"/>
      <c r="E1276" s="127"/>
      <c r="F1276" s="127"/>
    </row>
    <row r="1277" spans="2:6">
      <c r="B1277" s="127"/>
      <c r="C1277" s="127"/>
      <c r="D1277" s="127"/>
      <c r="E1277" s="127"/>
      <c r="F1277" s="127"/>
    </row>
    <row r="1278" spans="2:6">
      <c r="B1278" s="127"/>
      <c r="C1278" s="127"/>
      <c r="D1278" s="127"/>
      <c r="E1278" s="127"/>
      <c r="F1278" s="127"/>
    </row>
    <row r="1279" spans="2:6">
      <c r="B1279" s="127"/>
      <c r="C1279" s="127"/>
      <c r="D1279" s="127"/>
      <c r="E1279" s="127"/>
      <c r="F1279" s="127"/>
    </row>
    <row r="1280" spans="2:6">
      <c r="B1280" s="127"/>
      <c r="C1280" s="127"/>
      <c r="D1280" s="127"/>
      <c r="E1280" s="127"/>
      <c r="F1280" s="127"/>
    </row>
    <row r="1281" spans="2:6">
      <c r="B1281" s="127"/>
      <c r="C1281" s="127"/>
      <c r="D1281" s="127"/>
      <c r="E1281" s="127"/>
      <c r="F1281" s="127"/>
    </row>
    <row r="1282" spans="2:6">
      <c r="B1282" s="127"/>
      <c r="C1282" s="127"/>
      <c r="D1282" s="127"/>
      <c r="E1282" s="127"/>
      <c r="F1282" s="127"/>
    </row>
    <row r="1283" spans="2:6">
      <c r="B1283" s="127"/>
      <c r="C1283" s="127"/>
      <c r="D1283" s="127"/>
      <c r="E1283" s="127"/>
      <c r="F1283" s="127"/>
    </row>
    <row r="1284" spans="2:6">
      <c r="B1284" s="127"/>
      <c r="C1284" s="127"/>
      <c r="D1284" s="127"/>
      <c r="E1284" s="127"/>
      <c r="F1284" s="127"/>
    </row>
    <row r="1285" spans="2:6">
      <c r="B1285" s="127"/>
      <c r="C1285" s="127"/>
      <c r="D1285" s="127"/>
      <c r="E1285" s="127"/>
      <c r="F1285" s="127"/>
    </row>
    <row r="1286" spans="2:6">
      <c r="B1286" s="127"/>
      <c r="C1286" s="127"/>
      <c r="D1286" s="127"/>
      <c r="E1286" s="127"/>
      <c r="F1286" s="127"/>
    </row>
    <row r="1287" spans="2:6">
      <c r="B1287" s="127"/>
      <c r="C1287" s="127"/>
      <c r="D1287" s="127"/>
      <c r="E1287" s="127"/>
      <c r="F1287" s="127"/>
    </row>
    <row r="1288" spans="2:6">
      <c r="B1288" s="127"/>
      <c r="C1288" s="127"/>
      <c r="D1288" s="127"/>
      <c r="E1288" s="127"/>
      <c r="F1288" s="127"/>
    </row>
    <row r="1289" spans="2:6">
      <c r="B1289" s="127"/>
      <c r="C1289" s="127"/>
      <c r="D1289" s="127"/>
      <c r="E1289" s="127"/>
      <c r="F1289" s="127"/>
    </row>
    <row r="1290" spans="2:6">
      <c r="B1290" s="127"/>
      <c r="C1290" s="127"/>
      <c r="D1290" s="127"/>
      <c r="E1290" s="127"/>
      <c r="F1290" s="127"/>
    </row>
    <row r="1291" spans="2:6">
      <c r="B1291" s="127"/>
      <c r="C1291" s="127"/>
      <c r="D1291" s="127"/>
      <c r="E1291" s="127"/>
      <c r="F1291" s="127"/>
    </row>
    <row r="1292" spans="2:6">
      <c r="B1292" s="127"/>
      <c r="C1292" s="127"/>
      <c r="D1292" s="127"/>
      <c r="E1292" s="127"/>
      <c r="F1292" s="127"/>
    </row>
    <row r="1293" spans="2:6">
      <c r="B1293" s="127"/>
      <c r="C1293" s="127"/>
      <c r="D1293" s="127"/>
      <c r="E1293" s="127"/>
      <c r="F1293" s="127"/>
    </row>
    <row r="1294" spans="2:6">
      <c r="B1294" s="127"/>
      <c r="C1294" s="127"/>
      <c r="D1294" s="127"/>
      <c r="E1294" s="127"/>
      <c r="F1294" s="127"/>
    </row>
    <row r="1295" spans="2:6">
      <c r="B1295" s="127"/>
      <c r="C1295" s="127"/>
      <c r="D1295" s="127"/>
      <c r="E1295" s="127"/>
      <c r="F1295" s="127"/>
    </row>
    <row r="1296" spans="2:6">
      <c r="B1296" s="127"/>
      <c r="C1296" s="127"/>
      <c r="D1296" s="127"/>
      <c r="E1296" s="127"/>
      <c r="F1296" s="127"/>
    </row>
    <row r="1297" spans="2:6">
      <c r="B1297" s="127"/>
      <c r="C1297" s="127"/>
      <c r="D1297" s="127"/>
      <c r="E1297" s="127"/>
      <c r="F1297" s="127"/>
    </row>
    <row r="1298" spans="2:6">
      <c r="B1298" s="127"/>
      <c r="C1298" s="127"/>
      <c r="D1298" s="127"/>
      <c r="E1298" s="127"/>
      <c r="F1298" s="127"/>
    </row>
    <row r="1299" spans="2:6">
      <c r="B1299" s="127"/>
      <c r="C1299" s="127"/>
      <c r="D1299" s="127"/>
      <c r="E1299" s="127"/>
      <c r="F1299" s="127"/>
    </row>
    <row r="1300" spans="2:6">
      <c r="B1300" s="127"/>
      <c r="C1300" s="127"/>
      <c r="D1300" s="127"/>
      <c r="E1300" s="127"/>
      <c r="F1300" s="127"/>
    </row>
    <row r="1301" spans="2:6">
      <c r="B1301" s="127"/>
      <c r="C1301" s="127"/>
      <c r="D1301" s="127"/>
      <c r="E1301" s="127"/>
      <c r="F1301" s="127"/>
    </row>
    <row r="1302" spans="2:6">
      <c r="B1302" s="127"/>
      <c r="C1302" s="127"/>
      <c r="D1302" s="127"/>
      <c r="E1302" s="127"/>
      <c r="F1302" s="127"/>
    </row>
    <row r="1303" spans="2:6">
      <c r="B1303" s="127"/>
      <c r="C1303" s="127"/>
      <c r="D1303" s="127"/>
      <c r="E1303" s="127"/>
      <c r="F1303" s="127"/>
    </row>
    <row r="1304" spans="2:6">
      <c r="B1304" s="127"/>
      <c r="C1304" s="127"/>
      <c r="D1304" s="127"/>
      <c r="E1304" s="127"/>
      <c r="F1304" s="127"/>
    </row>
    <row r="1305" spans="2:6">
      <c r="B1305" s="127"/>
      <c r="C1305" s="127"/>
      <c r="D1305" s="127"/>
      <c r="E1305" s="127"/>
      <c r="F1305" s="127"/>
    </row>
    <row r="1306" spans="2:6">
      <c r="B1306" s="127"/>
      <c r="C1306" s="127"/>
      <c r="D1306" s="127"/>
      <c r="E1306" s="127"/>
      <c r="F1306" s="127"/>
    </row>
    <row r="1307" spans="2:6">
      <c r="B1307" s="127"/>
      <c r="C1307" s="127"/>
      <c r="D1307" s="127"/>
      <c r="E1307" s="127"/>
      <c r="F1307" s="127"/>
    </row>
    <row r="1308" spans="2:6">
      <c r="B1308" s="127"/>
      <c r="C1308" s="127"/>
      <c r="D1308" s="127"/>
      <c r="E1308" s="127"/>
      <c r="F1308" s="127"/>
    </row>
    <row r="1309" spans="2:6">
      <c r="B1309" s="127"/>
      <c r="C1309" s="127"/>
      <c r="D1309" s="127"/>
      <c r="E1309" s="127"/>
      <c r="F1309" s="127"/>
    </row>
    <row r="1310" spans="2:6">
      <c r="B1310" s="127"/>
      <c r="C1310" s="127"/>
      <c r="D1310" s="127"/>
      <c r="E1310" s="127"/>
      <c r="F1310" s="127"/>
    </row>
    <row r="1311" spans="2:6">
      <c r="B1311" s="127"/>
      <c r="C1311" s="127"/>
      <c r="D1311" s="127"/>
      <c r="E1311" s="127"/>
      <c r="F1311" s="127"/>
    </row>
    <row r="1312" spans="2:6">
      <c r="B1312" s="127"/>
      <c r="C1312" s="127"/>
      <c r="D1312" s="127"/>
      <c r="E1312" s="127"/>
      <c r="F1312" s="127"/>
    </row>
    <row r="1313" spans="2:6">
      <c r="B1313" s="127"/>
      <c r="C1313" s="127"/>
      <c r="D1313" s="127"/>
      <c r="E1313" s="127"/>
      <c r="F1313" s="127"/>
    </row>
    <row r="1314" spans="2:6">
      <c r="B1314" s="127"/>
      <c r="C1314" s="127"/>
      <c r="D1314" s="127"/>
      <c r="E1314" s="127"/>
      <c r="F1314" s="127"/>
    </row>
    <row r="1315" spans="2:6">
      <c r="B1315" s="127"/>
      <c r="C1315" s="127"/>
      <c r="D1315" s="127"/>
      <c r="E1315" s="127"/>
      <c r="F1315" s="127"/>
    </row>
    <row r="1316" spans="2:6">
      <c r="B1316" s="127"/>
      <c r="C1316" s="127"/>
      <c r="D1316" s="127"/>
      <c r="E1316" s="127"/>
      <c r="F1316" s="127"/>
    </row>
    <row r="1317" spans="2:6">
      <c r="B1317" s="127"/>
      <c r="C1317" s="127"/>
      <c r="D1317" s="127"/>
      <c r="E1317" s="127"/>
      <c r="F1317" s="127"/>
    </row>
    <row r="1318" spans="2:6">
      <c r="B1318" s="127"/>
      <c r="C1318" s="127"/>
      <c r="D1318" s="127"/>
      <c r="E1318" s="127"/>
      <c r="F1318" s="127"/>
    </row>
    <row r="1319" spans="2:6">
      <c r="B1319" s="127"/>
      <c r="C1319" s="127"/>
      <c r="D1319" s="127"/>
      <c r="E1319" s="127"/>
      <c r="F1319" s="127"/>
    </row>
    <row r="1320" spans="2:6">
      <c r="B1320" s="127"/>
      <c r="C1320" s="127"/>
      <c r="D1320" s="127"/>
      <c r="E1320" s="127"/>
      <c r="F1320" s="127"/>
    </row>
    <row r="1321" spans="2:6">
      <c r="B1321" s="127"/>
      <c r="C1321" s="127"/>
      <c r="D1321" s="127"/>
      <c r="E1321" s="127"/>
      <c r="F1321" s="127"/>
    </row>
    <row r="1322" spans="2:6">
      <c r="B1322" s="127"/>
      <c r="C1322" s="127"/>
      <c r="D1322" s="127"/>
      <c r="E1322" s="127"/>
      <c r="F1322" s="127"/>
    </row>
    <row r="1323" spans="2:6">
      <c r="B1323" s="127"/>
      <c r="C1323" s="127"/>
      <c r="D1323" s="127"/>
      <c r="E1323" s="127"/>
      <c r="F1323" s="127"/>
    </row>
    <row r="1324" spans="2:6">
      <c r="B1324" s="127"/>
      <c r="C1324" s="127"/>
      <c r="D1324" s="127"/>
      <c r="E1324" s="127"/>
      <c r="F1324" s="127"/>
    </row>
    <row r="1325" spans="2:6">
      <c r="B1325" s="127"/>
      <c r="C1325" s="127"/>
      <c r="D1325" s="127"/>
      <c r="E1325" s="127"/>
      <c r="F1325" s="127"/>
    </row>
    <row r="1326" spans="2:6">
      <c r="B1326" s="127"/>
      <c r="C1326" s="127"/>
      <c r="D1326" s="127"/>
      <c r="E1326" s="127"/>
      <c r="F1326" s="127"/>
    </row>
    <row r="1327" spans="2:6">
      <c r="B1327" s="127"/>
      <c r="C1327" s="127"/>
      <c r="D1327" s="127"/>
      <c r="E1327" s="127"/>
      <c r="F1327" s="127"/>
    </row>
    <row r="1328" spans="2:6">
      <c r="B1328" s="127"/>
      <c r="C1328" s="127"/>
      <c r="D1328" s="127"/>
      <c r="E1328" s="127"/>
      <c r="F1328" s="127"/>
    </row>
    <row r="1329" spans="2:6">
      <c r="B1329" s="127"/>
      <c r="C1329" s="127"/>
      <c r="D1329" s="127"/>
      <c r="E1329" s="127"/>
      <c r="F1329" s="127"/>
    </row>
    <row r="1330" spans="2:6">
      <c r="B1330" s="127"/>
      <c r="C1330" s="127"/>
      <c r="D1330" s="127"/>
      <c r="E1330" s="127"/>
      <c r="F1330" s="127"/>
    </row>
    <row r="1331" spans="2:6">
      <c r="B1331" s="127"/>
      <c r="C1331" s="127"/>
      <c r="D1331" s="127"/>
      <c r="E1331" s="127"/>
      <c r="F1331" s="127"/>
    </row>
    <row r="1332" spans="2:6">
      <c r="B1332" s="127"/>
      <c r="C1332" s="127"/>
      <c r="D1332" s="127"/>
      <c r="E1332" s="127"/>
      <c r="F1332" s="127"/>
    </row>
    <row r="1333" spans="2:6">
      <c r="B1333" s="127"/>
      <c r="C1333" s="127"/>
      <c r="D1333" s="127"/>
      <c r="E1333" s="127"/>
      <c r="F1333" s="127"/>
    </row>
    <row r="1334" spans="2:6">
      <c r="B1334" s="127"/>
      <c r="C1334" s="127"/>
      <c r="D1334" s="127"/>
      <c r="E1334" s="127"/>
      <c r="F1334" s="127"/>
    </row>
    <row r="1335" spans="2:6">
      <c r="B1335" s="127"/>
      <c r="C1335" s="127"/>
      <c r="D1335" s="127"/>
      <c r="E1335" s="127"/>
      <c r="F1335" s="127"/>
    </row>
    <row r="1336" spans="2:6">
      <c r="B1336" s="127"/>
      <c r="C1336" s="127"/>
      <c r="D1336" s="127"/>
      <c r="E1336" s="127"/>
      <c r="F1336" s="127"/>
    </row>
    <row r="1337" spans="2:6">
      <c r="B1337" s="127"/>
      <c r="C1337" s="127"/>
      <c r="D1337" s="127"/>
      <c r="E1337" s="127"/>
      <c r="F1337" s="127"/>
    </row>
    <row r="1338" spans="2:6">
      <c r="B1338" s="127"/>
      <c r="C1338" s="127"/>
      <c r="D1338" s="127"/>
      <c r="E1338" s="127"/>
      <c r="F1338" s="127"/>
    </row>
    <row r="1339" spans="2:6">
      <c r="B1339" s="127"/>
      <c r="C1339" s="127"/>
      <c r="D1339" s="127"/>
      <c r="E1339" s="127"/>
      <c r="F1339" s="127"/>
    </row>
    <row r="1340" spans="2:6">
      <c r="B1340" s="127"/>
      <c r="C1340" s="127"/>
      <c r="D1340" s="127"/>
      <c r="E1340" s="127"/>
      <c r="F1340" s="127"/>
    </row>
    <row r="1341" spans="2:6">
      <c r="B1341" s="127"/>
      <c r="C1341" s="127"/>
      <c r="D1341" s="127"/>
      <c r="E1341" s="127"/>
      <c r="F1341" s="127"/>
    </row>
    <row r="1342" spans="2:6">
      <c r="B1342" s="127"/>
      <c r="C1342" s="127"/>
      <c r="D1342" s="127"/>
      <c r="E1342" s="127"/>
      <c r="F1342" s="127"/>
    </row>
    <row r="1343" spans="2:6">
      <c r="B1343" s="127"/>
      <c r="C1343" s="127"/>
      <c r="D1343" s="127"/>
      <c r="E1343" s="127"/>
      <c r="F1343" s="127"/>
    </row>
    <row r="1344" spans="2:6">
      <c r="B1344" s="127"/>
      <c r="C1344" s="127"/>
      <c r="D1344" s="127"/>
      <c r="E1344" s="127"/>
      <c r="F1344" s="127"/>
    </row>
    <row r="1345" spans="2:6">
      <c r="B1345" s="127"/>
      <c r="C1345" s="127"/>
      <c r="D1345" s="127"/>
      <c r="E1345" s="127"/>
      <c r="F1345" s="127"/>
    </row>
    <row r="1346" spans="2:6">
      <c r="B1346" s="127"/>
      <c r="C1346" s="127"/>
      <c r="D1346" s="127"/>
      <c r="E1346" s="127"/>
      <c r="F1346" s="127"/>
    </row>
    <row r="1347" spans="2:6">
      <c r="B1347" s="127"/>
      <c r="C1347" s="127"/>
      <c r="D1347" s="127"/>
      <c r="E1347" s="127"/>
      <c r="F1347" s="127"/>
    </row>
    <row r="1348" spans="2:6">
      <c r="B1348" s="127"/>
      <c r="C1348" s="127"/>
      <c r="D1348" s="127"/>
      <c r="E1348" s="127"/>
      <c r="F1348" s="127"/>
    </row>
    <row r="1349" spans="2:6">
      <c r="B1349" s="127"/>
      <c r="C1349" s="127"/>
      <c r="D1349" s="127"/>
      <c r="E1349" s="127"/>
      <c r="F1349" s="127"/>
    </row>
    <row r="1350" spans="2:6">
      <c r="B1350" s="127"/>
      <c r="C1350" s="127"/>
      <c r="D1350" s="127"/>
      <c r="E1350" s="127"/>
      <c r="F1350" s="127"/>
    </row>
    <row r="1351" spans="2:6">
      <c r="B1351" s="127"/>
      <c r="C1351" s="127"/>
      <c r="D1351" s="127"/>
      <c r="E1351" s="127"/>
      <c r="F1351" s="127"/>
    </row>
    <row r="1352" spans="2:6">
      <c r="B1352" s="127"/>
      <c r="C1352" s="127"/>
      <c r="D1352" s="127"/>
      <c r="E1352" s="127"/>
      <c r="F1352" s="127"/>
    </row>
    <row r="1353" spans="2:6">
      <c r="B1353" s="127"/>
      <c r="C1353" s="127"/>
      <c r="D1353" s="127"/>
      <c r="E1353" s="127"/>
      <c r="F1353" s="127"/>
    </row>
    <row r="1354" spans="2:6">
      <c r="B1354" s="127"/>
      <c r="C1354" s="127"/>
      <c r="D1354" s="127"/>
      <c r="E1354" s="127"/>
      <c r="F1354" s="127"/>
    </row>
    <row r="1355" spans="2:6">
      <c r="B1355" s="127"/>
      <c r="C1355" s="127"/>
      <c r="D1355" s="127"/>
      <c r="E1355" s="127"/>
      <c r="F1355" s="127"/>
    </row>
    <row r="1356" spans="2:6">
      <c r="B1356" s="127"/>
      <c r="C1356" s="127"/>
      <c r="D1356" s="127"/>
      <c r="E1356" s="127"/>
      <c r="F1356" s="127"/>
    </row>
    <row r="1357" spans="2:6">
      <c r="B1357" s="127"/>
      <c r="C1357" s="127"/>
      <c r="D1357" s="127"/>
      <c r="E1357" s="127"/>
      <c r="F1357" s="127"/>
    </row>
    <row r="1358" spans="2:6">
      <c r="B1358" s="127"/>
      <c r="C1358" s="127"/>
      <c r="D1358" s="127"/>
      <c r="E1358" s="127"/>
      <c r="F1358" s="127"/>
    </row>
    <row r="1359" spans="2:6">
      <c r="B1359" s="127"/>
      <c r="C1359" s="127"/>
      <c r="D1359" s="127"/>
      <c r="E1359" s="127"/>
      <c r="F1359" s="127"/>
    </row>
    <row r="1360" spans="2:6">
      <c r="B1360" s="127"/>
      <c r="C1360" s="127"/>
      <c r="D1360" s="127"/>
      <c r="E1360" s="127"/>
      <c r="F1360" s="127"/>
    </row>
    <row r="1361" spans="2:6">
      <c r="B1361" s="127"/>
      <c r="C1361" s="127"/>
      <c r="D1361" s="127"/>
      <c r="E1361" s="127"/>
      <c r="F1361" s="127"/>
    </row>
    <row r="1362" spans="2:6">
      <c r="B1362" s="127"/>
      <c r="C1362" s="127"/>
      <c r="D1362" s="127"/>
      <c r="E1362" s="127"/>
      <c r="F1362" s="127"/>
    </row>
    <row r="1363" spans="2:6">
      <c r="B1363" s="127"/>
      <c r="C1363" s="127"/>
      <c r="D1363" s="127"/>
      <c r="E1363" s="127"/>
      <c r="F1363" s="127"/>
    </row>
    <row r="1364" spans="2:6">
      <c r="B1364" s="127"/>
      <c r="C1364" s="127"/>
      <c r="D1364" s="127"/>
      <c r="E1364" s="127"/>
      <c r="F1364" s="127"/>
    </row>
    <row r="1365" spans="2:6">
      <c r="B1365" s="127"/>
      <c r="C1365" s="127"/>
      <c r="D1365" s="127"/>
      <c r="E1365" s="127"/>
      <c r="F1365" s="127"/>
    </row>
    <row r="1366" spans="2:6">
      <c r="B1366" s="127"/>
      <c r="C1366" s="127"/>
      <c r="D1366" s="127"/>
      <c r="E1366" s="127"/>
      <c r="F1366" s="127"/>
    </row>
    <row r="1367" spans="2:6">
      <c r="B1367" s="127"/>
      <c r="C1367" s="127"/>
      <c r="D1367" s="127"/>
      <c r="E1367" s="127"/>
      <c r="F1367" s="127"/>
    </row>
    <row r="1368" spans="2:6">
      <c r="B1368" s="127"/>
      <c r="C1368" s="127"/>
      <c r="D1368" s="127"/>
      <c r="E1368" s="127"/>
      <c r="F1368" s="127"/>
    </row>
    <row r="1369" spans="2:6">
      <c r="B1369" s="127"/>
      <c r="C1369" s="127"/>
      <c r="D1369" s="127"/>
      <c r="E1369" s="127"/>
      <c r="F1369" s="127"/>
    </row>
    <row r="1370" spans="2:6">
      <c r="B1370" s="127"/>
      <c r="C1370" s="127"/>
      <c r="D1370" s="127"/>
      <c r="E1370" s="127"/>
      <c r="F1370" s="127"/>
    </row>
    <row r="1371" spans="2:6">
      <c r="B1371" s="127"/>
      <c r="C1371" s="127"/>
      <c r="D1371" s="127"/>
      <c r="E1371" s="127"/>
      <c r="F1371" s="127"/>
    </row>
    <row r="1372" spans="2:6">
      <c r="B1372" s="127"/>
      <c r="C1372" s="127"/>
      <c r="D1372" s="127"/>
      <c r="E1372" s="127"/>
      <c r="F1372" s="127"/>
    </row>
    <row r="1373" spans="2:6">
      <c r="B1373" s="127"/>
      <c r="C1373" s="127"/>
      <c r="D1373" s="127"/>
      <c r="E1373" s="127"/>
      <c r="F1373" s="127"/>
    </row>
    <row r="1374" spans="2:6">
      <c r="B1374" s="127"/>
      <c r="C1374" s="127"/>
      <c r="D1374" s="127"/>
      <c r="E1374" s="127"/>
      <c r="F1374" s="127"/>
    </row>
    <row r="1375" spans="2:6">
      <c r="B1375" s="127"/>
      <c r="C1375" s="127"/>
      <c r="D1375" s="127"/>
      <c r="E1375" s="127"/>
      <c r="F1375" s="127"/>
    </row>
    <row r="1376" spans="2:6">
      <c r="B1376" s="127"/>
      <c r="C1376" s="127"/>
      <c r="D1376" s="127"/>
      <c r="E1376" s="127"/>
      <c r="F1376" s="127"/>
    </row>
    <row r="1377" spans="2:6">
      <c r="B1377" s="127"/>
      <c r="C1377" s="127"/>
      <c r="D1377" s="127"/>
      <c r="E1377" s="127"/>
      <c r="F1377" s="127"/>
    </row>
    <row r="1378" spans="2:6">
      <c r="B1378" s="127"/>
      <c r="C1378" s="127"/>
      <c r="D1378" s="127"/>
      <c r="E1378" s="127"/>
      <c r="F1378" s="127"/>
    </row>
    <row r="1379" spans="2:6">
      <c r="B1379" s="127"/>
      <c r="C1379" s="127"/>
      <c r="D1379" s="127"/>
      <c r="E1379" s="127"/>
      <c r="F1379" s="127"/>
    </row>
    <row r="1380" spans="2:6">
      <c r="B1380" s="127"/>
      <c r="C1380" s="127"/>
      <c r="D1380" s="127"/>
      <c r="E1380" s="127"/>
      <c r="F1380" s="127"/>
    </row>
    <row r="1381" spans="2:6">
      <c r="B1381" s="127"/>
      <c r="C1381" s="127"/>
      <c r="D1381" s="127"/>
      <c r="E1381" s="127"/>
      <c r="F1381" s="127"/>
    </row>
    <row r="1382" spans="2:6">
      <c r="B1382" s="127"/>
      <c r="C1382" s="127"/>
      <c r="D1382" s="127"/>
      <c r="E1382" s="127"/>
      <c r="F1382" s="127"/>
    </row>
    <row r="1383" spans="2:6">
      <c r="B1383" s="127"/>
      <c r="C1383" s="127"/>
      <c r="D1383" s="127"/>
      <c r="E1383" s="127"/>
      <c r="F1383" s="127"/>
    </row>
    <row r="1384" spans="2:6">
      <c r="B1384" s="127"/>
      <c r="C1384" s="127"/>
      <c r="D1384" s="127"/>
      <c r="E1384" s="127"/>
      <c r="F1384" s="127"/>
    </row>
    <row r="1385" spans="2:6">
      <c r="B1385" s="127"/>
      <c r="C1385" s="127"/>
      <c r="D1385" s="127"/>
      <c r="E1385" s="127"/>
      <c r="F1385" s="127"/>
    </row>
    <row r="1386" spans="2:6">
      <c r="B1386" s="127"/>
      <c r="C1386" s="127"/>
      <c r="D1386" s="127"/>
      <c r="E1386" s="127"/>
      <c r="F1386" s="127"/>
    </row>
    <row r="1387" spans="2:6">
      <c r="B1387" s="127"/>
      <c r="C1387" s="127"/>
      <c r="D1387" s="127"/>
      <c r="E1387" s="127"/>
      <c r="F1387" s="127"/>
    </row>
    <row r="1388" spans="2:6">
      <c r="B1388" s="127"/>
      <c r="C1388" s="127"/>
      <c r="D1388" s="127"/>
      <c r="E1388" s="127"/>
      <c r="F1388" s="127"/>
    </row>
    <row r="1389" spans="2:6">
      <c r="B1389" s="127"/>
      <c r="C1389" s="127"/>
      <c r="D1389" s="127"/>
      <c r="E1389" s="127"/>
      <c r="F1389" s="127"/>
    </row>
    <row r="1390" spans="2:6">
      <c r="B1390" s="127"/>
      <c r="C1390" s="127"/>
      <c r="D1390" s="127"/>
      <c r="E1390" s="127"/>
      <c r="F1390" s="127"/>
    </row>
    <row r="1391" spans="2:6">
      <c r="B1391" s="127"/>
      <c r="C1391" s="127"/>
      <c r="D1391" s="127"/>
      <c r="E1391" s="127"/>
      <c r="F1391" s="127"/>
    </row>
    <row r="1392" spans="2:6">
      <c r="B1392" s="127"/>
      <c r="C1392" s="127"/>
      <c r="D1392" s="127"/>
      <c r="E1392" s="127"/>
      <c r="F1392" s="127"/>
    </row>
    <row r="1393" spans="2:6">
      <c r="B1393" s="127"/>
      <c r="C1393" s="127"/>
      <c r="D1393" s="127"/>
      <c r="E1393" s="127"/>
      <c r="F1393" s="127"/>
    </row>
    <row r="1394" spans="2:6">
      <c r="B1394" s="127"/>
      <c r="C1394" s="127"/>
      <c r="D1394" s="127"/>
      <c r="E1394" s="127"/>
      <c r="F1394" s="127"/>
    </row>
    <row r="1395" spans="2:6">
      <c r="B1395" s="127"/>
      <c r="C1395" s="127"/>
      <c r="D1395" s="127"/>
      <c r="E1395" s="127"/>
      <c r="F1395" s="127"/>
    </row>
    <row r="1396" spans="2:6">
      <c r="B1396" s="127"/>
      <c r="C1396" s="127"/>
      <c r="D1396" s="127"/>
      <c r="E1396" s="127"/>
      <c r="F1396" s="127"/>
    </row>
    <row r="1397" spans="2:6">
      <c r="B1397" s="127"/>
      <c r="C1397" s="127"/>
      <c r="D1397" s="127"/>
      <c r="E1397" s="127"/>
      <c r="F1397" s="127"/>
    </row>
    <row r="1398" spans="2:6">
      <c r="B1398" s="127"/>
      <c r="C1398" s="127"/>
      <c r="D1398" s="127"/>
      <c r="E1398" s="127"/>
      <c r="F1398" s="127"/>
    </row>
    <row r="1399" spans="2:6">
      <c r="B1399" s="127"/>
      <c r="C1399" s="127"/>
      <c r="D1399" s="127"/>
      <c r="E1399" s="127"/>
      <c r="F1399" s="127"/>
    </row>
    <row r="1400" spans="2:6">
      <c r="B1400" s="127"/>
      <c r="C1400" s="127"/>
      <c r="D1400" s="127"/>
      <c r="E1400" s="127"/>
      <c r="F1400" s="127"/>
    </row>
    <row r="1401" spans="2:6">
      <c r="B1401" s="127"/>
      <c r="C1401" s="127"/>
      <c r="D1401" s="127"/>
      <c r="E1401" s="127"/>
      <c r="F1401" s="127"/>
    </row>
    <row r="1402" spans="2:6">
      <c r="B1402" s="127"/>
      <c r="C1402" s="127"/>
      <c r="D1402" s="127"/>
      <c r="E1402" s="127"/>
      <c r="F1402" s="127"/>
    </row>
    <row r="1403" spans="2:6">
      <c r="B1403" s="127"/>
      <c r="C1403" s="127"/>
      <c r="D1403" s="127"/>
      <c r="E1403" s="127"/>
      <c r="F1403" s="127"/>
    </row>
    <row r="1404" spans="2:6">
      <c r="B1404" s="127"/>
      <c r="C1404" s="127"/>
      <c r="D1404" s="127"/>
      <c r="E1404" s="127"/>
      <c r="F1404" s="127"/>
    </row>
    <row r="1405" spans="2:6">
      <c r="B1405" s="127"/>
      <c r="C1405" s="127"/>
      <c r="D1405" s="127"/>
      <c r="E1405" s="127"/>
      <c r="F1405" s="127"/>
    </row>
    <row r="1406" spans="2:6">
      <c r="B1406" s="127"/>
      <c r="C1406" s="127"/>
      <c r="D1406" s="127"/>
      <c r="E1406" s="127"/>
      <c r="F1406" s="127"/>
    </row>
    <row r="1407" spans="2:6">
      <c r="B1407" s="127"/>
      <c r="C1407" s="127"/>
      <c r="D1407" s="127"/>
      <c r="E1407" s="127"/>
      <c r="F1407" s="127"/>
    </row>
    <row r="1408" spans="2:6">
      <c r="B1408" s="127"/>
      <c r="C1408" s="127"/>
      <c r="D1408" s="127"/>
      <c r="E1408" s="127"/>
      <c r="F1408" s="127"/>
    </row>
    <row r="1409" spans="2:6">
      <c r="B1409" s="127"/>
      <c r="C1409" s="127"/>
      <c r="D1409" s="127"/>
      <c r="E1409" s="127"/>
      <c r="F1409" s="127"/>
    </row>
    <row r="1410" spans="2:6">
      <c r="B1410" s="127"/>
      <c r="C1410" s="127"/>
      <c r="D1410" s="127"/>
      <c r="E1410" s="127"/>
      <c r="F1410" s="127"/>
    </row>
    <row r="1411" spans="2:6">
      <c r="B1411" s="127"/>
      <c r="C1411" s="127"/>
      <c r="D1411" s="127"/>
      <c r="E1411" s="127"/>
      <c r="F1411" s="127"/>
    </row>
    <row r="1412" spans="2:6">
      <c r="B1412" s="127"/>
      <c r="C1412" s="127"/>
      <c r="D1412" s="127"/>
      <c r="E1412" s="127"/>
      <c r="F1412" s="127"/>
    </row>
    <row r="1413" spans="2:6">
      <c r="B1413" s="127"/>
      <c r="C1413" s="127"/>
      <c r="D1413" s="127"/>
      <c r="E1413" s="127"/>
      <c r="F1413" s="127"/>
    </row>
    <row r="1414" spans="2:6">
      <c r="B1414" s="127"/>
      <c r="C1414" s="127"/>
      <c r="D1414" s="127"/>
      <c r="E1414" s="127"/>
      <c r="F1414" s="127"/>
    </row>
    <row r="1415" spans="2:6">
      <c r="B1415" s="127"/>
      <c r="C1415" s="127"/>
      <c r="D1415" s="127"/>
      <c r="E1415" s="127"/>
      <c r="F1415" s="127"/>
    </row>
    <row r="1416" spans="2:6">
      <c r="B1416" s="127"/>
      <c r="C1416" s="127"/>
      <c r="D1416" s="127"/>
      <c r="E1416" s="127"/>
      <c r="F1416" s="127"/>
    </row>
    <row r="1417" spans="2:6">
      <c r="B1417" s="127"/>
      <c r="C1417" s="127"/>
      <c r="D1417" s="127"/>
      <c r="E1417" s="127"/>
      <c r="F1417" s="127"/>
    </row>
    <row r="1418" spans="2:6">
      <c r="B1418" s="127"/>
      <c r="C1418" s="127"/>
      <c r="D1418" s="127"/>
      <c r="E1418" s="127"/>
      <c r="F1418" s="127"/>
    </row>
    <row r="1419" spans="2:6">
      <c r="B1419" s="127"/>
      <c r="C1419" s="127"/>
      <c r="D1419" s="127"/>
      <c r="E1419" s="127"/>
      <c r="F1419" s="127"/>
    </row>
    <row r="1420" spans="2:6">
      <c r="B1420" s="127"/>
      <c r="C1420" s="127"/>
      <c r="D1420" s="127"/>
      <c r="E1420" s="127"/>
      <c r="F1420" s="127"/>
    </row>
    <row r="1421" spans="2:6">
      <c r="B1421" s="127"/>
      <c r="C1421" s="127"/>
      <c r="D1421" s="127"/>
      <c r="E1421" s="127"/>
      <c r="F1421" s="127"/>
    </row>
    <row r="1422" spans="2:6">
      <c r="B1422" s="127"/>
      <c r="C1422" s="127"/>
      <c r="D1422" s="127"/>
      <c r="E1422" s="127"/>
      <c r="F1422" s="127"/>
    </row>
    <row r="1423" spans="2:6">
      <c r="B1423" s="127"/>
      <c r="C1423" s="127"/>
      <c r="D1423" s="127"/>
      <c r="E1423" s="127"/>
      <c r="F1423" s="127"/>
    </row>
    <row r="1424" spans="2:6">
      <c r="B1424" s="127"/>
      <c r="C1424" s="127"/>
      <c r="D1424" s="127"/>
      <c r="E1424" s="127"/>
      <c r="F1424" s="127"/>
    </row>
    <row r="1425" spans="2:6">
      <c r="B1425" s="127"/>
      <c r="C1425" s="127"/>
      <c r="D1425" s="127"/>
      <c r="E1425" s="127"/>
      <c r="F1425" s="127"/>
    </row>
    <row r="1426" spans="2:6">
      <c r="B1426" s="127"/>
      <c r="C1426" s="127"/>
      <c r="D1426" s="127"/>
      <c r="E1426" s="127"/>
      <c r="F1426" s="127"/>
    </row>
    <row r="1427" spans="2:6">
      <c r="B1427" s="127"/>
      <c r="C1427" s="127"/>
      <c r="D1427" s="127"/>
      <c r="E1427" s="127"/>
      <c r="F1427" s="127"/>
    </row>
    <row r="1428" spans="2:6">
      <c r="B1428" s="127"/>
      <c r="C1428" s="127"/>
      <c r="D1428" s="127"/>
      <c r="E1428" s="127"/>
      <c r="F1428" s="127"/>
    </row>
    <row r="1429" spans="2:6">
      <c r="B1429" s="127"/>
      <c r="C1429" s="127"/>
      <c r="D1429" s="127"/>
      <c r="E1429" s="127"/>
      <c r="F1429" s="127"/>
    </row>
    <row r="1430" spans="2:6">
      <c r="B1430" s="127"/>
      <c r="C1430" s="127"/>
      <c r="D1430" s="127"/>
      <c r="E1430" s="127"/>
      <c r="F1430" s="127"/>
    </row>
    <row r="1431" spans="2:6">
      <c r="B1431" s="127"/>
      <c r="C1431" s="127"/>
      <c r="D1431" s="127"/>
      <c r="E1431" s="127"/>
      <c r="F1431" s="127"/>
    </row>
    <row r="1432" spans="2:6">
      <c r="B1432" s="127"/>
      <c r="C1432" s="127"/>
      <c r="D1432" s="127"/>
      <c r="E1432" s="127"/>
      <c r="F1432" s="127"/>
    </row>
    <row r="1433" spans="2:6">
      <c r="B1433" s="127"/>
      <c r="C1433" s="127"/>
      <c r="D1433" s="127"/>
      <c r="E1433" s="127"/>
      <c r="F1433" s="127"/>
    </row>
    <row r="1434" spans="2:6">
      <c r="B1434" s="127"/>
      <c r="C1434" s="127"/>
      <c r="D1434" s="127"/>
      <c r="E1434" s="127"/>
      <c r="F1434" s="127"/>
    </row>
    <row r="1435" spans="2:6">
      <c r="B1435" s="127"/>
      <c r="C1435" s="127"/>
      <c r="D1435" s="127"/>
      <c r="E1435" s="127"/>
      <c r="F1435" s="127"/>
    </row>
    <row r="1436" spans="2:6">
      <c r="B1436" s="127"/>
      <c r="C1436" s="127"/>
      <c r="D1436" s="127"/>
      <c r="E1436" s="127"/>
      <c r="F1436" s="127"/>
    </row>
    <row r="1437" spans="2:6">
      <c r="B1437" s="127"/>
      <c r="C1437" s="127"/>
      <c r="D1437" s="127"/>
      <c r="E1437" s="127"/>
      <c r="F1437" s="127"/>
    </row>
    <row r="1438" spans="2:6">
      <c r="B1438" s="127"/>
      <c r="C1438" s="127"/>
      <c r="D1438" s="127"/>
      <c r="E1438" s="127"/>
      <c r="F1438" s="127"/>
    </row>
    <row r="1439" spans="2:6">
      <c r="B1439" s="127"/>
      <c r="C1439" s="127"/>
      <c r="D1439" s="127"/>
      <c r="E1439" s="127"/>
      <c r="F1439" s="127"/>
    </row>
    <row r="1440" spans="2:6">
      <c r="B1440" s="127"/>
      <c r="C1440" s="127"/>
      <c r="D1440" s="127"/>
      <c r="E1440" s="127"/>
      <c r="F1440" s="127"/>
    </row>
    <row r="1441" spans="2:6">
      <c r="B1441" s="127"/>
      <c r="C1441" s="127"/>
      <c r="D1441" s="127"/>
      <c r="E1441" s="127"/>
      <c r="F1441" s="127"/>
    </row>
    <row r="1442" spans="2:6">
      <c r="B1442" s="127"/>
      <c r="C1442" s="127"/>
      <c r="D1442" s="127"/>
      <c r="E1442" s="127"/>
      <c r="F1442" s="127"/>
    </row>
    <row r="1443" spans="2:6">
      <c r="B1443" s="127"/>
      <c r="C1443" s="127"/>
      <c r="D1443" s="127"/>
      <c r="E1443" s="127"/>
      <c r="F1443" s="127"/>
    </row>
    <row r="1444" spans="2:6">
      <c r="B1444" s="127"/>
      <c r="C1444" s="127"/>
      <c r="D1444" s="127"/>
      <c r="E1444" s="127"/>
      <c r="F1444" s="127"/>
    </row>
    <row r="1445" spans="2:6">
      <c r="B1445" s="127"/>
      <c r="C1445" s="127"/>
      <c r="D1445" s="127"/>
      <c r="E1445" s="127"/>
      <c r="F1445" s="127"/>
    </row>
    <row r="1446" spans="2:6">
      <c r="B1446" s="127"/>
      <c r="C1446" s="127"/>
      <c r="D1446" s="127"/>
      <c r="E1446" s="127"/>
      <c r="F1446" s="127"/>
    </row>
    <row r="1447" spans="2:6">
      <c r="B1447" s="127"/>
      <c r="C1447" s="127"/>
      <c r="D1447" s="127"/>
      <c r="E1447" s="127"/>
      <c r="F1447" s="127"/>
    </row>
    <row r="1448" spans="2:6">
      <c r="B1448" s="127"/>
      <c r="C1448" s="127"/>
      <c r="D1448" s="127"/>
      <c r="E1448" s="127"/>
      <c r="F1448" s="127"/>
    </row>
    <row r="1449" spans="2:6">
      <c r="B1449" s="127"/>
      <c r="C1449" s="127"/>
      <c r="D1449" s="127"/>
      <c r="E1449" s="127"/>
      <c r="F1449" s="127"/>
    </row>
    <row r="1450" spans="2:6">
      <c r="B1450" s="127"/>
      <c r="C1450" s="127"/>
      <c r="D1450" s="127"/>
      <c r="E1450" s="127"/>
      <c r="F1450" s="127"/>
    </row>
    <row r="1451" spans="2:6">
      <c r="B1451" s="127"/>
      <c r="C1451" s="127"/>
      <c r="D1451" s="127"/>
      <c r="E1451" s="127"/>
      <c r="F1451" s="127"/>
    </row>
    <row r="1452" spans="2:6">
      <c r="B1452" s="127"/>
      <c r="C1452" s="127"/>
      <c r="D1452" s="127"/>
      <c r="E1452" s="127"/>
      <c r="F1452" s="127"/>
    </row>
    <row r="1453" spans="2:6">
      <c r="B1453" s="127"/>
      <c r="C1453" s="127"/>
      <c r="D1453" s="127"/>
      <c r="E1453" s="127"/>
      <c r="F1453" s="127"/>
    </row>
    <row r="1454" spans="2:6">
      <c r="B1454" s="127"/>
      <c r="C1454" s="127"/>
      <c r="D1454" s="127"/>
      <c r="E1454" s="127"/>
      <c r="F1454" s="127"/>
    </row>
    <row r="1455" spans="2:6">
      <c r="B1455" s="127"/>
      <c r="C1455" s="127"/>
      <c r="D1455" s="127"/>
      <c r="E1455" s="127"/>
      <c r="F1455" s="127"/>
    </row>
    <row r="1456" spans="2:6">
      <c r="B1456" s="127"/>
      <c r="C1456" s="127"/>
      <c r="D1456" s="127"/>
      <c r="E1456" s="127"/>
      <c r="F1456" s="127"/>
    </row>
    <row r="1457" spans="2:6">
      <c r="B1457" s="127"/>
      <c r="C1457" s="127"/>
      <c r="D1457" s="127"/>
      <c r="E1457" s="127"/>
      <c r="F1457" s="127"/>
    </row>
    <row r="1458" spans="2:6">
      <c r="B1458" s="127"/>
      <c r="C1458" s="127"/>
      <c r="D1458" s="127"/>
      <c r="E1458" s="127"/>
      <c r="F1458" s="127"/>
    </row>
    <row r="1459" spans="2:6">
      <c r="B1459" s="127"/>
      <c r="C1459" s="127"/>
      <c r="D1459" s="127"/>
      <c r="E1459" s="127"/>
      <c r="F1459" s="127"/>
    </row>
    <row r="1460" spans="2:6">
      <c r="B1460" s="127"/>
      <c r="C1460" s="127"/>
      <c r="D1460" s="127"/>
      <c r="E1460" s="127"/>
      <c r="F1460" s="127"/>
    </row>
    <row r="1461" spans="2:6">
      <c r="B1461" s="127"/>
      <c r="C1461" s="127"/>
      <c r="D1461" s="127"/>
      <c r="E1461" s="127"/>
      <c r="F1461" s="127"/>
    </row>
    <row r="1462" spans="2:6">
      <c r="B1462" s="127"/>
      <c r="C1462" s="127"/>
      <c r="D1462" s="127"/>
      <c r="E1462" s="127"/>
      <c r="F1462" s="127"/>
    </row>
    <row r="1463" spans="2:6">
      <c r="B1463" s="127"/>
      <c r="C1463" s="127"/>
      <c r="D1463" s="127"/>
      <c r="E1463" s="127"/>
      <c r="F1463" s="127"/>
    </row>
    <row r="1464" spans="2:6">
      <c r="B1464" s="127"/>
      <c r="C1464" s="127"/>
      <c r="D1464" s="127"/>
      <c r="E1464" s="127"/>
      <c r="F1464" s="127"/>
    </row>
    <row r="1465" spans="2:6">
      <c r="B1465" s="127"/>
      <c r="C1465" s="127"/>
      <c r="D1465" s="127"/>
      <c r="E1465" s="127"/>
      <c r="F1465" s="127"/>
    </row>
    <row r="1466" spans="2:6">
      <c r="B1466" s="127"/>
      <c r="C1466" s="127"/>
      <c r="D1466" s="127"/>
      <c r="E1466" s="127"/>
      <c r="F1466" s="127"/>
    </row>
    <row r="1467" spans="2:6">
      <c r="B1467" s="127"/>
      <c r="C1467" s="127"/>
      <c r="D1467" s="127"/>
      <c r="E1467" s="127"/>
      <c r="F1467" s="127"/>
    </row>
    <row r="1468" spans="2:6">
      <c r="B1468" s="127"/>
      <c r="C1468" s="127"/>
      <c r="D1468" s="127"/>
      <c r="E1468" s="127"/>
      <c r="F1468" s="127"/>
    </row>
    <row r="1469" spans="2:6">
      <c r="B1469" s="127"/>
      <c r="C1469" s="127"/>
      <c r="D1469" s="127"/>
      <c r="E1469" s="127"/>
      <c r="F1469" s="127"/>
    </row>
    <row r="1470" spans="2:6">
      <c r="B1470" s="127"/>
      <c r="C1470" s="127"/>
      <c r="D1470" s="127"/>
      <c r="E1470" s="127"/>
      <c r="F1470" s="127"/>
    </row>
    <row r="1471" spans="2:6">
      <c r="B1471" s="127"/>
      <c r="C1471" s="127"/>
      <c r="D1471" s="127"/>
      <c r="E1471" s="127"/>
      <c r="F1471" s="127"/>
    </row>
    <row r="1472" spans="2:6">
      <c r="B1472" s="127"/>
      <c r="C1472" s="127"/>
      <c r="D1472" s="127"/>
      <c r="E1472" s="127"/>
      <c r="F1472" s="127"/>
    </row>
    <row r="1473" spans="2:6">
      <c r="B1473" s="127"/>
      <c r="C1473" s="127"/>
      <c r="D1473" s="127"/>
      <c r="E1473" s="127"/>
      <c r="F1473" s="127"/>
    </row>
    <row r="1474" spans="2:6">
      <c r="B1474" s="127"/>
      <c r="C1474" s="127"/>
      <c r="D1474" s="127"/>
      <c r="E1474" s="127"/>
      <c r="F1474" s="127"/>
    </row>
    <row r="1475" spans="2:6">
      <c r="B1475" s="127"/>
      <c r="C1475" s="127"/>
      <c r="D1475" s="127"/>
      <c r="E1475" s="127"/>
      <c r="F1475" s="127"/>
    </row>
    <row r="1476" spans="2:6">
      <c r="B1476" s="127"/>
      <c r="C1476" s="127"/>
      <c r="D1476" s="127"/>
      <c r="E1476" s="127"/>
      <c r="F1476" s="127"/>
    </row>
    <row r="1477" spans="2:6">
      <c r="B1477" s="127"/>
      <c r="C1477" s="127"/>
      <c r="D1477" s="127"/>
      <c r="E1477" s="127"/>
      <c r="F1477" s="127"/>
    </row>
    <row r="1478" spans="2:6">
      <c r="B1478" s="127"/>
      <c r="C1478" s="127"/>
      <c r="D1478" s="127"/>
      <c r="E1478" s="127"/>
      <c r="F1478" s="127"/>
    </row>
    <row r="1479" spans="2:6">
      <c r="B1479" s="127"/>
      <c r="C1479" s="127"/>
      <c r="D1479" s="127"/>
      <c r="E1479" s="127"/>
      <c r="F1479" s="127"/>
    </row>
    <row r="1480" spans="2:6">
      <c r="B1480" s="127"/>
      <c r="C1480" s="127"/>
      <c r="D1480" s="127"/>
      <c r="E1480" s="127"/>
      <c r="F1480" s="127"/>
    </row>
    <row r="1481" spans="2:6">
      <c r="B1481" s="127"/>
      <c r="C1481" s="127"/>
      <c r="D1481" s="127"/>
      <c r="E1481" s="127"/>
      <c r="F1481" s="127"/>
    </row>
    <row r="1482" spans="2:6">
      <c r="B1482" s="127"/>
      <c r="C1482" s="127"/>
      <c r="D1482" s="127"/>
      <c r="E1482" s="127"/>
      <c r="F1482" s="127"/>
    </row>
    <row r="1483" spans="2:6">
      <c r="B1483" s="127"/>
      <c r="C1483" s="127"/>
      <c r="D1483" s="127"/>
      <c r="E1483" s="127"/>
      <c r="F1483" s="127"/>
    </row>
    <row r="1484" spans="2:6">
      <c r="B1484" s="127"/>
      <c r="C1484" s="127"/>
      <c r="D1484" s="127"/>
      <c r="E1484" s="127"/>
      <c r="F1484" s="127"/>
    </row>
    <row r="1485" spans="2:6">
      <c r="B1485" s="127"/>
      <c r="C1485" s="127"/>
      <c r="D1485" s="127"/>
      <c r="E1485" s="127"/>
      <c r="F1485" s="127"/>
    </row>
    <row r="1486" spans="2:6">
      <c r="B1486" s="127"/>
      <c r="C1486" s="127"/>
      <c r="D1486" s="127"/>
      <c r="E1486" s="127"/>
      <c r="F1486" s="127"/>
    </row>
    <row r="1487" spans="2:6">
      <c r="B1487" s="127"/>
      <c r="C1487" s="127"/>
      <c r="D1487" s="127"/>
      <c r="E1487" s="127"/>
      <c r="F1487" s="127"/>
    </row>
    <row r="1488" spans="2:6">
      <c r="B1488" s="127"/>
      <c r="C1488" s="127"/>
      <c r="D1488" s="127"/>
      <c r="E1488" s="127"/>
      <c r="F1488" s="127"/>
    </row>
    <row r="1489" spans="2:6">
      <c r="B1489" s="127"/>
      <c r="C1489" s="127"/>
      <c r="D1489" s="127"/>
      <c r="E1489" s="127"/>
      <c r="F1489" s="127"/>
    </row>
    <row r="1490" spans="2:6">
      <c r="B1490" s="127"/>
      <c r="C1490" s="127"/>
      <c r="D1490" s="127"/>
      <c r="E1490" s="127"/>
      <c r="F1490" s="127"/>
    </row>
    <row r="1491" spans="2:6">
      <c r="B1491" s="127"/>
      <c r="C1491" s="127"/>
      <c r="D1491" s="127"/>
      <c r="E1491" s="127"/>
      <c r="F1491" s="127"/>
    </row>
    <row r="1492" spans="2:6">
      <c r="B1492" s="127"/>
      <c r="C1492" s="127"/>
      <c r="D1492" s="127"/>
      <c r="E1492" s="127"/>
      <c r="F1492" s="127"/>
    </row>
    <row r="1493" spans="2:6">
      <c r="B1493" s="127"/>
      <c r="C1493" s="127"/>
      <c r="D1493" s="127"/>
      <c r="E1493" s="127"/>
      <c r="F1493" s="127"/>
    </row>
    <row r="1494" spans="2:6">
      <c r="B1494" s="127"/>
      <c r="C1494" s="127"/>
      <c r="D1494" s="127"/>
      <c r="E1494" s="127"/>
      <c r="F1494" s="127"/>
    </row>
    <row r="1495" spans="2:6">
      <c r="B1495" s="127"/>
      <c r="C1495" s="127"/>
      <c r="D1495" s="127"/>
      <c r="E1495" s="127"/>
      <c r="F1495" s="127"/>
    </row>
    <row r="1496" spans="2:6">
      <c r="B1496" s="127"/>
      <c r="C1496" s="127"/>
      <c r="D1496" s="127"/>
      <c r="E1496" s="127"/>
      <c r="F1496" s="127"/>
    </row>
    <row r="1497" spans="2:6">
      <c r="B1497" s="127"/>
      <c r="C1497" s="127"/>
      <c r="D1497" s="127"/>
      <c r="E1497" s="127"/>
      <c r="F1497" s="127"/>
    </row>
    <row r="1498" spans="2:6">
      <c r="B1498" s="127"/>
      <c r="C1498" s="127"/>
      <c r="D1498" s="127"/>
      <c r="E1498" s="127"/>
      <c r="F1498" s="127"/>
    </row>
    <row r="1499" spans="2:6">
      <c r="B1499" s="127"/>
      <c r="C1499" s="127"/>
      <c r="D1499" s="127"/>
      <c r="E1499" s="127"/>
      <c r="F1499" s="127"/>
    </row>
    <row r="1500" spans="2:6">
      <c r="B1500" s="127"/>
      <c r="C1500" s="127"/>
      <c r="D1500" s="127"/>
      <c r="E1500" s="127"/>
      <c r="F1500" s="127"/>
    </row>
    <row r="1501" spans="2:6">
      <c r="B1501" s="127"/>
      <c r="C1501" s="127"/>
      <c r="D1501" s="127"/>
      <c r="E1501" s="127"/>
      <c r="F1501" s="127"/>
    </row>
    <row r="1502" spans="2:6">
      <c r="B1502" s="127"/>
      <c r="C1502" s="127"/>
      <c r="D1502" s="127"/>
      <c r="E1502" s="127"/>
      <c r="F1502" s="127"/>
    </row>
    <row r="1503" spans="2:6">
      <c r="B1503" s="127"/>
      <c r="C1503" s="127"/>
      <c r="D1503" s="127"/>
      <c r="E1503" s="127"/>
      <c r="F1503" s="127"/>
    </row>
    <row r="1504" spans="2:6">
      <c r="B1504" s="127"/>
      <c r="C1504" s="127"/>
      <c r="D1504" s="127"/>
      <c r="E1504" s="127"/>
      <c r="F1504" s="127"/>
    </row>
    <row r="1505" spans="2:6">
      <c r="B1505" s="127"/>
      <c r="C1505" s="127"/>
      <c r="D1505" s="127"/>
      <c r="E1505" s="127"/>
      <c r="F1505" s="127"/>
    </row>
    <row r="1506" spans="2:6">
      <c r="B1506" s="127"/>
      <c r="C1506" s="127"/>
      <c r="D1506" s="127"/>
      <c r="E1506" s="127"/>
      <c r="F1506" s="127"/>
    </row>
    <row r="1507" spans="2:6">
      <c r="B1507" s="127"/>
      <c r="C1507" s="127"/>
      <c r="D1507" s="127"/>
      <c r="E1507" s="127"/>
      <c r="F1507" s="127"/>
    </row>
    <row r="1508" spans="2:6">
      <c r="B1508" s="127"/>
      <c r="C1508" s="127"/>
      <c r="D1508" s="127"/>
      <c r="E1508" s="127"/>
      <c r="F1508" s="127"/>
    </row>
    <row r="1509" spans="2:6">
      <c r="B1509" s="127"/>
      <c r="C1509" s="127"/>
      <c r="D1509" s="127"/>
      <c r="E1509" s="127"/>
      <c r="F1509" s="127"/>
    </row>
    <row r="1510" spans="2:6">
      <c r="B1510" s="127"/>
      <c r="C1510" s="127"/>
      <c r="D1510" s="127"/>
      <c r="E1510" s="127"/>
      <c r="F1510" s="127"/>
    </row>
    <row r="1511" spans="2:6">
      <c r="B1511" s="127"/>
      <c r="C1511" s="127"/>
      <c r="D1511" s="127"/>
      <c r="E1511" s="127"/>
      <c r="F1511" s="127"/>
    </row>
    <row r="1512" spans="2:6">
      <c r="B1512" s="127"/>
      <c r="C1512" s="127"/>
      <c r="D1512" s="127"/>
      <c r="E1512" s="127"/>
      <c r="F1512" s="127"/>
    </row>
    <row r="1513" spans="2:6">
      <c r="B1513" s="127"/>
      <c r="C1513" s="127"/>
      <c r="D1513" s="127"/>
      <c r="E1513" s="127"/>
      <c r="F1513" s="127"/>
    </row>
    <row r="1514" spans="2:6">
      <c r="B1514" s="127"/>
      <c r="C1514" s="127"/>
      <c r="D1514" s="127"/>
      <c r="E1514" s="127"/>
      <c r="F1514" s="127"/>
    </row>
    <row r="1515" spans="2:6">
      <c r="B1515" s="127"/>
      <c r="C1515" s="127"/>
      <c r="D1515" s="127"/>
      <c r="E1515" s="127"/>
      <c r="F1515" s="127"/>
    </row>
    <row r="1516" spans="2:6">
      <c r="B1516" s="127"/>
      <c r="C1516" s="127"/>
      <c r="D1516" s="127"/>
      <c r="E1516" s="127"/>
      <c r="F1516" s="127"/>
    </row>
    <row r="1517" spans="2:6">
      <c r="B1517" s="127"/>
      <c r="C1517" s="127"/>
      <c r="D1517" s="127"/>
      <c r="E1517" s="127"/>
      <c r="F1517" s="127"/>
    </row>
    <row r="1518" spans="2:6">
      <c r="B1518" s="127"/>
      <c r="C1518" s="127"/>
      <c r="D1518" s="127"/>
      <c r="E1518" s="127"/>
      <c r="F1518" s="127"/>
    </row>
    <row r="1519" spans="2:6">
      <c r="B1519" s="127"/>
      <c r="C1519" s="127"/>
      <c r="D1519" s="127"/>
      <c r="E1519" s="127"/>
      <c r="F1519" s="127"/>
    </row>
    <row r="1520" spans="2:6">
      <c r="B1520" s="127"/>
      <c r="C1520" s="127"/>
      <c r="D1520" s="127"/>
      <c r="E1520" s="127"/>
      <c r="F1520" s="127"/>
    </row>
    <row r="1521" spans="2:6">
      <c r="B1521" s="127"/>
      <c r="C1521" s="127"/>
      <c r="D1521" s="127"/>
      <c r="E1521" s="127"/>
      <c r="F1521" s="127"/>
    </row>
    <row r="1522" spans="2:6">
      <c r="B1522" s="127"/>
      <c r="C1522" s="127"/>
      <c r="D1522" s="127"/>
      <c r="E1522" s="127"/>
      <c r="F1522" s="127"/>
    </row>
    <row r="1523" spans="2:6">
      <c r="B1523" s="127"/>
      <c r="C1523" s="127"/>
      <c r="D1523" s="127"/>
      <c r="E1523" s="127"/>
      <c r="F1523" s="127"/>
    </row>
    <row r="1524" spans="2:6">
      <c r="B1524" s="127"/>
      <c r="C1524" s="127"/>
      <c r="D1524" s="127"/>
      <c r="E1524" s="127"/>
      <c r="F1524" s="127"/>
    </row>
    <row r="1525" spans="2:6">
      <c r="B1525" s="127"/>
      <c r="C1525" s="127"/>
      <c r="D1525" s="127"/>
      <c r="E1525" s="127"/>
      <c r="F1525" s="127"/>
    </row>
    <row r="1526" spans="2:6">
      <c r="B1526" s="127"/>
      <c r="C1526" s="127"/>
      <c r="D1526" s="127"/>
      <c r="E1526" s="127"/>
      <c r="F1526" s="127"/>
    </row>
    <row r="1527" spans="2:6">
      <c r="B1527" s="127"/>
      <c r="C1527" s="127"/>
      <c r="D1527" s="127"/>
      <c r="E1527" s="127"/>
      <c r="F1527" s="127"/>
    </row>
    <row r="1528" spans="2:6">
      <c r="B1528" s="127"/>
      <c r="C1528" s="127"/>
      <c r="D1528" s="127"/>
      <c r="E1528" s="127"/>
      <c r="F1528" s="127"/>
    </row>
    <row r="1529" spans="2:6">
      <c r="B1529" s="127"/>
      <c r="C1529" s="127"/>
      <c r="D1529" s="127"/>
      <c r="E1529" s="127"/>
      <c r="F1529" s="127"/>
    </row>
    <row r="1530" spans="2:6">
      <c r="B1530" s="127"/>
      <c r="C1530" s="127"/>
      <c r="D1530" s="127"/>
      <c r="E1530" s="127"/>
      <c r="F1530" s="127"/>
    </row>
    <row r="1531" spans="2:6">
      <c r="B1531" s="127"/>
      <c r="C1531" s="127"/>
      <c r="D1531" s="127"/>
      <c r="E1531" s="127"/>
      <c r="F1531" s="127"/>
    </row>
    <row r="1532" spans="2:6">
      <c r="B1532" s="127"/>
      <c r="C1532" s="127"/>
      <c r="D1532" s="127"/>
      <c r="E1532" s="127"/>
      <c r="F1532" s="127"/>
    </row>
    <row r="1533" spans="2:6">
      <c r="B1533" s="127"/>
      <c r="C1533" s="127"/>
      <c r="D1533" s="127"/>
      <c r="E1533" s="127"/>
      <c r="F1533" s="127"/>
    </row>
    <row r="1534" spans="2:6">
      <c r="B1534" s="127"/>
      <c r="C1534" s="127"/>
      <c r="D1534" s="127"/>
      <c r="E1534" s="127"/>
      <c r="F1534" s="127"/>
    </row>
    <row r="1535" spans="2:6">
      <c r="B1535" s="127"/>
      <c r="C1535" s="127"/>
      <c r="D1535" s="127"/>
      <c r="E1535" s="127"/>
      <c r="F1535" s="127"/>
    </row>
    <row r="1536" spans="2:6">
      <c r="B1536" s="127"/>
      <c r="C1536" s="127"/>
      <c r="D1536" s="127"/>
      <c r="E1536" s="127"/>
      <c r="F1536" s="127"/>
    </row>
    <row r="1537" spans="2:6">
      <c r="B1537" s="127"/>
      <c r="C1537" s="127"/>
      <c r="D1537" s="127"/>
      <c r="E1537" s="127"/>
      <c r="F1537" s="127"/>
    </row>
    <row r="1538" spans="2:6">
      <c r="B1538" s="127"/>
      <c r="C1538" s="127"/>
      <c r="D1538" s="127"/>
      <c r="E1538" s="127"/>
      <c r="F1538" s="127"/>
    </row>
    <row r="1539" spans="2:6">
      <c r="B1539" s="127"/>
      <c r="C1539" s="127"/>
      <c r="D1539" s="127"/>
      <c r="E1539" s="127"/>
      <c r="F1539" s="127"/>
    </row>
    <row r="1540" spans="2:6">
      <c r="B1540" s="127"/>
      <c r="C1540" s="127"/>
      <c r="D1540" s="127"/>
      <c r="E1540" s="127"/>
      <c r="F1540" s="127"/>
    </row>
    <row r="1541" spans="2:6">
      <c r="B1541" s="127"/>
      <c r="C1541" s="127"/>
      <c r="D1541" s="127"/>
      <c r="E1541" s="127"/>
      <c r="F1541" s="127"/>
    </row>
    <row r="1542" spans="2:6">
      <c r="B1542" s="127"/>
      <c r="C1542" s="127"/>
      <c r="D1542" s="127"/>
      <c r="E1542" s="127"/>
      <c r="F1542" s="127"/>
    </row>
    <row r="1543" spans="2:6">
      <c r="B1543" s="127"/>
      <c r="C1543" s="127"/>
      <c r="D1543" s="127"/>
      <c r="E1543" s="127"/>
      <c r="F1543" s="127"/>
    </row>
    <row r="1544" spans="2:6">
      <c r="B1544" s="127"/>
      <c r="C1544" s="127"/>
      <c r="D1544" s="127"/>
      <c r="E1544" s="127"/>
      <c r="F1544" s="127"/>
    </row>
    <row r="1545" spans="2:6">
      <c r="B1545" s="127"/>
      <c r="C1545" s="127"/>
      <c r="D1545" s="127"/>
      <c r="E1545" s="127"/>
      <c r="F1545" s="127"/>
    </row>
    <row r="1546" spans="2:6">
      <c r="B1546" s="127"/>
      <c r="C1546" s="127"/>
      <c r="D1546" s="127"/>
      <c r="E1546" s="127"/>
      <c r="F1546" s="127"/>
    </row>
    <row r="1547" spans="2:6">
      <c r="B1547" s="127"/>
      <c r="C1547" s="127"/>
      <c r="D1547" s="127"/>
      <c r="E1547" s="127"/>
      <c r="F1547" s="127"/>
    </row>
    <row r="1548" spans="2:6">
      <c r="B1548" s="127"/>
      <c r="C1548" s="127"/>
      <c r="D1548" s="127"/>
      <c r="E1548" s="127"/>
      <c r="F1548" s="127"/>
    </row>
    <row r="1549" spans="2:6">
      <c r="B1549" s="127"/>
      <c r="C1549" s="127"/>
      <c r="D1549" s="127"/>
      <c r="E1549" s="127"/>
      <c r="F1549" s="127"/>
    </row>
    <row r="1550" spans="2:6">
      <c r="B1550" s="127"/>
      <c r="C1550" s="127"/>
      <c r="D1550" s="127"/>
      <c r="E1550" s="127"/>
      <c r="F1550" s="127"/>
    </row>
    <row r="1551" spans="2:6">
      <c r="B1551" s="127"/>
      <c r="C1551" s="127"/>
      <c r="D1551" s="127"/>
      <c r="E1551" s="127"/>
      <c r="F1551" s="127"/>
    </row>
    <row r="1552" spans="2:6">
      <c r="B1552" s="127"/>
      <c r="C1552" s="127"/>
      <c r="D1552" s="127"/>
      <c r="E1552" s="127"/>
      <c r="F1552" s="127"/>
    </row>
    <row r="1553" spans="2:6">
      <c r="B1553" s="127"/>
      <c r="C1553" s="127"/>
      <c r="D1553" s="127"/>
      <c r="E1553" s="127"/>
      <c r="F1553" s="127"/>
    </row>
    <row r="1554" spans="2:6">
      <c r="B1554" s="127"/>
      <c r="C1554" s="127"/>
      <c r="D1554" s="127"/>
      <c r="E1554" s="127"/>
      <c r="F1554" s="127"/>
    </row>
    <row r="1555" spans="2:6">
      <c r="B1555" s="127"/>
      <c r="C1555" s="127"/>
      <c r="D1555" s="127"/>
      <c r="E1555" s="127"/>
      <c r="F1555" s="127"/>
    </row>
    <row r="1556" spans="2:6">
      <c r="B1556" s="127"/>
      <c r="C1556" s="127"/>
      <c r="D1556" s="127"/>
      <c r="E1556" s="127"/>
      <c r="F1556" s="127"/>
    </row>
    <row r="1557" spans="2:6">
      <c r="B1557" s="127"/>
      <c r="C1557" s="127"/>
      <c r="D1557" s="127"/>
      <c r="E1557" s="127"/>
      <c r="F1557" s="127"/>
    </row>
    <row r="1558" spans="2:6">
      <c r="B1558" s="127"/>
      <c r="C1558" s="127"/>
      <c r="D1558" s="127"/>
      <c r="E1558" s="127"/>
      <c r="F1558" s="127"/>
    </row>
    <row r="1559" spans="2:6">
      <c r="B1559" s="127"/>
      <c r="C1559" s="127"/>
      <c r="D1559" s="127"/>
      <c r="E1559" s="127"/>
      <c r="F1559" s="127"/>
    </row>
    <row r="1560" spans="2:6">
      <c r="B1560" s="127"/>
      <c r="C1560" s="127"/>
      <c r="D1560" s="127"/>
      <c r="E1560" s="127"/>
      <c r="F1560" s="127"/>
    </row>
    <row r="1561" spans="2:6">
      <c r="B1561" s="127"/>
      <c r="C1561" s="127"/>
      <c r="D1561" s="127"/>
      <c r="E1561" s="127"/>
      <c r="F1561" s="127"/>
    </row>
    <row r="1562" spans="2:6">
      <c r="B1562" s="127"/>
      <c r="C1562" s="127"/>
      <c r="D1562" s="127"/>
      <c r="E1562" s="127"/>
      <c r="F1562" s="127"/>
    </row>
    <row r="1563" spans="2:6">
      <c r="B1563" s="127"/>
      <c r="C1563" s="127"/>
      <c r="D1563" s="127"/>
      <c r="E1563" s="127"/>
      <c r="F1563" s="127"/>
    </row>
    <row r="1564" spans="2:6">
      <c r="B1564" s="127"/>
      <c r="C1564" s="127"/>
      <c r="D1564" s="127"/>
      <c r="E1564" s="127"/>
      <c r="F1564" s="127"/>
    </row>
    <row r="1565" spans="2:6">
      <c r="B1565" s="127"/>
      <c r="C1565" s="127"/>
      <c r="D1565" s="127"/>
      <c r="E1565" s="127"/>
      <c r="F1565" s="127"/>
    </row>
    <row r="1566" spans="2:6">
      <c r="B1566" s="127"/>
      <c r="C1566" s="127"/>
      <c r="D1566" s="127"/>
      <c r="E1566" s="127"/>
      <c r="F1566" s="127"/>
    </row>
    <row r="1567" spans="2:6">
      <c r="B1567" s="127"/>
      <c r="C1567" s="127"/>
      <c r="D1567" s="127"/>
      <c r="E1567" s="127"/>
      <c r="F1567" s="127"/>
    </row>
    <row r="1568" spans="2:6">
      <c r="B1568" s="127"/>
      <c r="C1568" s="127"/>
      <c r="D1568" s="127"/>
      <c r="E1568" s="127"/>
      <c r="F1568" s="127"/>
    </row>
    <row r="1569" spans="2:6">
      <c r="B1569" s="127"/>
      <c r="C1569" s="127"/>
      <c r="D1569" s="127"/>
      <c r="E1569" s="127"/>
      <c r="F1569" s="127"/>
    </row>
    <row r="1570" spans="2:6">
      <c r="B1570" s="127"/>
      <c r="C1570" s="127"/>
      <c r="D1570" s="127"/>
      <c r="E1570" s="127"/>
      <c r="F1570" s="127"/>
    </row>
    <row r="1571" spans="2:6">
      <c r="B1571" s="127"/>
      <c r="C1571" s="127"/>
      <c r="D1571" s="127"/>
      <c r="E1571" s="127"/>
      <c r="F1571" s="127"/>
    </row>
    <row r="1572" spans="2:6">
      <c r="B1572" s="127"/>
      <c r="C1572" s="127"/>
      <c r="D1572" s="127"/>
      <c r="E1572" s="127"/>
      <c r="F1572" s="127"/>
    </row>
    <row r="1573" spans="2:6">
      <c r="B1573" s="127"/>
      <c r="C1573" s="127"/>
      <c r="D1573" s="127"/>
      <c r="E1573" s="127"/>
      <c r="F1573" s="127"/>
    </row>
    <row r="1574" spans="2:6">
      <c r="B1574" s="127"/>
      <c r="C1574" s="127"/>
      <c r="D1574" s="127"/>
      <c r="E1574" s="127"/>
      <c r="F1574" s="127"/>
    </row>
    <row r="1575" spans="2:6">
      <c r="B1575" s="127"/>
      <c r="C1575" s="127"/>
      <c r="D1575" s="127"/>
      <c r="E1575" s="127"/>
      <c r="F1575" s="127"/>
    </row>
    <row r="1576" spans="2:6">
      <c r="B1576" s="127"/>
      <c r="C1576" s="127"/>
      <c r="D1576" s="127"/>
      <c r="E1576" s="127"/>
      <c r="F1576" s="127"/>
    </row>
    <row r="1577" spans="2:6">
      <c r="B1577" s="127"/>
      <c r="C1577" s="127"/>
      <c r="D1577" s="127"/>
      <c r="E1577" s="127"/>
      <c r="F1577" s="127"/>
    </row>
    <row r="1578" spans="2:6">
      <c r="B1578" s="127"/>
      <c r="C1578" s="127"/>
      <c r="D1578" s="127"/>
      <c r="E1578" s="127"/>
      <c r="F1578" s="127"/>
    </row>
    <row r="1579" spans="2:6">
      <c r="B1579" s="127"/>
      <c r="C1579" s="127"/>
      <c r="D1579" s="127"/>
      <c r="E1579" s="127"/>
      <c r="F1579" s="127"/>
    </row>
    <row r="1580" spans="2:6">
      <c r="B1580" s="127"/>
      <c r="C1580" s="127"/>
      <c r="D1580" s="127"/>
      <c r="E1580" s="127"/>
      <c r="F1580" s="127"/>
    </row>
    <row r="1581" spans="2:6">
      <c r="B1581" s="127"/>
      <c r="C1581" s="127"/>
      <c r="D1581" s="127"/>
      <c r="E1581" s="127"/>
      <c r="F1581" s="127"/>
    </row>
    <row r="1582" spans="2:6">
      <c r="B1582" s="127"/>
      <c r="C1582" s="127"/>
      <c r="D1582" s="127"/>
      <c r="E1582" s="127"/>
      <c r="F1582" s="127"/>
    </row>
    <row r="1583" spans="2:6">
      <c r="B1583" s="127"/>
      <c r="C1583" s="127"/>
      <c r="D1583" s="127"/>
      <c r="E1583" s="127"/>
      <c r="F1583" s="127"/>
    </row>
    <row r="1584" spans="2:6">
      <c r="B1584" s="127"/>
      <c r="C1584" s="127"/>
      <c r="D1584" s="127"/>
      <c r="E1584" s="127"/>
      <c r="F1584" s="127"/>
    </row>
    <row r="1585" spans="2:6">
      <c r="B1585" s="127"/>
      <c r="C1585" s="127"/>
      <c r="D1585" s="127"/>
      <c r="E1585" s="127"/>
      <c r="F1585" s="127"/>
    </row>
    <row r="1586" spans="2:6">
      <c r="B1586" s="127"/>
      <c r="C1586" s="127"/>
      <c r="D1586" s="127"/>
      <c r="E1586" s="127"/>
      <c r="F1586" s="127"/>
    </row>
    <row r="1587" spans="2:6">
      <c r="B1587" s="127"/>
      <c r="C1587" s="127"/>
      <c r="D1587" s="127"/>
      <c r="E1587" s="127"/>
      <c r="F1587" s="127"/>
    </row>
    <row r="1588" spans="2:6">
      <c r="B1588" s="127"/>
      <c r="C1588" s="127"/>
      <c r="D1588" s="127"/>
      <c r="E1588" s="127"/>
      <c r="F1588" s="127"/>
    </row>
    <row r="1589" spans="2:6">
      <c r="B1589" s="127"/>
      <c r="C1589" s="127"/>
      <c r="D1589" s="127"/>
      <c r="E1589" s="127"/>
      <c r="F1589" s="127"/>
    </row>
    <row r="1590" spans="2:6">
      <c r="B1590" s="127"/>
      <c r="C1590" s="127"/>
      <c r="D1590" s="127"/>
      <c r="E1590" s="127"/>
      <c r="F1590" s="127"/>
    </row>
    <row r="1591" spans="2:6">
      <c r="B1591" s="127"/>
      <c r="C1591" s="127"/>
      <c r="D1591" s="127"/>
      <c r="E1591" s="127"/>
      <c r="F1591" s="127"/>
    </row>
    <row r="1592" spans="2:6">
      <c r="B1592" s="127"/>
      <c r="C1592" s="127"/>
      <c r="D1592" s="127"/>
      <c r="E1592" s="127"/>
      <c r="F1592" s="127"/>
    </row>
    <row r="1593" spans="2:6">
      <c r="B1593" s="127"/>
      <c r="C1593" s="127"/>
      <c r="D1593" s="127"/>
      <c r="E1593" s="127"/>
      <c r="F1593" s="127"/>
    </row>
    <row r="1594" spans="2:6">
      <c r="B1594" s="127"/>
      <c r="C1594" s="127"/>
      <c r="D1594" s="127"/>
      <c r="E1594" s="127"/>
      <c r="F1594" s="127"/>
    </row>
    <row r="1595" spans="2:6">
      <c r="B1595" s="127"/>
      <c r="C1595" s="127"/>
      <c r="D1595" s="127"/>
      <c r="E1595" s="127"/>
      <c r="F1595" s="127"/>
    </row>
    <row r="1596" spans="2:6">
      <c r="B1596" s="127"/>
      <c r="C1596" s="127"/>
      <c r="D1596" s="127"/>
      <c r="E1596" s="127"/>
      <c r="F1596" s="127"/>
    </row>
    <row r="1597" spans="2:6">
      <c r="B1597" s="127"/>
      <c r="C1597" s="127"/>
      <c r="D1597" s="127"/>
      <c r="E1597" s="127"/>
      <c r="F1597" s="127"/>
    </row>
    <row r="1598" spans="2:6">
      <c r="B1598" s="127"/>
      <c r="C1598" s="127"/>
      <c r="D1598" s="127"/>
      <c r="E1598" s="127"/>
      <c r="F1598" s="127"/>
    </row>
    <row r="1599" spans="2:6">
      <c r="B1599" s="127"/>
      <c r="C1599" s="127"/>
      <c r="D1599" s="127"/>
      <c r="E1599" s="127"/>
      <c r="F1599" s="127"/>
    </row>
    <row r="1600" spans="2:6">
      <c r="B1600" s="127"/>
      <c r="C1600" s="127"/>
      <c r="D1600" s="127"/>
      <c r="E1600" s="127"/>
      <c r="F1600" s="127"/>
    </row>
    <row r="1601" spans="2:6">
      <c r="B1601" s="127"/>
      <c r="C1601" s="127"/>
      <c r="D1601" s="127"/>
      <c r="E1601" s="127"/>
      <c r="F1601" s="127"/>
    </row>
    <row r="1602" spans="2:6">
      <c r="B1602" s="127"/>
      <c r="C1602" s="127"/>
      <c r="D1602" s="127"/>
      <c r="E1602" s="127"/>
      <c r="F1602" s="127"/>
    </row>
    <row r="1603" spans="2:6">
      <c r="B1603" s="127"/>
      <c r="C1603" s="127"/>
      <c r="D1603" s="127"/>
      <c r="E1603" s="127"/>
      <c r="F1603" s="127"/>
    </row>
    <row r="1604" spans="2:6">
      <c r="B1604" s="127"/>
      <c r="C1604" s="127"/>
      <c r="D1604" s="127"/>
      <c r="E1604" s="127"/>
      <c r="F1604" s="127"/>
    </row>
    <row r="1605" spans="2:6">
      <c r="B1605" s="127"/>
      <c r="C1605" s="127"/>
      <c r="D1605" s="127"/>
      <c r="E1605" s="127"/>
      <c r="F1605" s="127"/>
    </row>
    <row r="1606" spans="2:6">
      <c r="B1606" s="127"/>
      <c r="C1606" s="127"/>
      <c r="D1606" s="127"/>
      <c r="E1606" s="127"/>
      <c r="F1606" s="127"/>
    </row>
    <row r="1607" spans="2:6">
      <c r="B1607" s="127"/>
      <c r="C1607" s="127"/>
      <c r="D1607" s="127"/>
      <c r="E1607" s="127"/>
      <c r="F1607" s="127"/>
    </row>
    <row r="1608" spans="2:6">
      <c r="B1608" s="127"/>
      <c r="C1608" s="127"/>
      <c r="D1608" s="127"/>
      <c r="E1608" s="127"/>
      <c r="F1608" s="127"/>
    </row>
    <row r="1609" spans="2:6">
      <c r="B1609" s="127"/>
      <c r="C1609" s="127"/>
      <c r="D1609" s="127"/>
      <c r="E1609" s="127"/>
      <c r="F1609" s="127"/>
    </row>
    <row r="1610" spans="2:6">
      <c r="B1610" s="127"/>
      <c r="C1610" s="127"/>
      <c r="D1610" s="127"/>
      <c r="E1610" s="127"/>
      <c r="F1610" s="127"/>
    </row>
    <row r="1611" spans="2:6">
      <c r="B1611" s="127"/>
      <c r="C1611" s="127"/>
      <c r="D1611" s="127"/>
      <c r="E1611" s="127"/>
      <c r="F1611" s="127"/>
    </row>
    <row r="1612" spans="2:6">
      <c r="B1612" s="127"/>
      <c r="C1612" s="127"/>
      <c r="D1612" s="127"/>
      <c r="E1612" s="127"/>
      <c r="F1612" s="127"/>
    </row>
    <row r="1613" spans="2:6">
      <c r="B1613" s="127"/>
      <c r="C1613" s="127"/>
      <c r="D1613" s="127"/>
      <c r="E1613" s="127"/>
      <c r="F1613" s="127"/>
    </row>
    <row r="1614" spans="2:6">
      <c r="B1614" s="127"/>
      <c r="C1614" s="127"/>
      <c r="D1614" s="127"/>
      <c r="E1614" s="127"/>
      <c r="F1614" s="127"/>
    </row>
    <row r="1615" spans="2:6">
      <c r="B1615" s="127"/>
      <c r="C1615" s="127"/>
      <c r="D1615" s="127"/>
      <c r="E1615" s="127"/>
      <c r="F1615" s="127"/>
    </row>
    <row r="1616" spans="2:6">
      <c r="B1616" s="127"/>
      <c r="C1616" s="127"/>
      <c r="D1616" s="127"/>
      <c r="E1616" s="127"/>
      <c r="F1616" s="127"/>
    </row>
    <row r="1617" spans="2:6">
      <c r="B1617" s="127"/>
      <c r="C1617" s="127"/>
      <c r="D1617" s="127"/>
      <c r="E1617" s="127"/>
      <c r="F1617" s="127"/>
    </row>
    <row r="1618" spans="2:6">
      <c r="B1618" s="127"/>
      <c r="C1618" s="127"/>
      <c r="D1618" s="127"/>
      <c r="E1618" s="127"/>
      <c r="F1618" s="127"/>
    </row>
    <row r="1619" spans="2:6">
      <c r="B1619" s="127"/>
      <c r="C1619" s="127"/>
      <c r="D1619" s="127"/>
      <c r="E1619" s="127"/>
      <c r="F1619" s="127"/>
    </row>
    <row r="1620" spans="2:6">
      <c r="B1620" s="127"/>
      <c r="C1620" s="127"/>
      <c r="D1620" s="127"/>
      <c r="E1620" s="127"/>
      <c r="F1620" s="127"/>
    </row>
    <row r="1621" spans="2:6">
      <c r="B1621" s="127"/>
      <c r="C1621" s="127"/>
      <c r="D1621" s="127"/>
      <c r="E1621" s="127"/>
      <c r="F1621" s="127"/>
    </row>
    <row r="1622" spans="2:6">
      <c r="B1622" s="127"/>
      <c r="C1622" s="127"/>
      <c r="D1622" s="127"/>
      <c r="E1622" s="127"/>
      <c r="F1622" s="127"/>
    </row>
    <row r="1623" spans="2:6">
      <c r="B1623" s="127"/>
      <c r="C1623" s="127"/>
      <c r="D1623" s="127"/>
      <c r="E1623" s="127"/>
      <c r="F1623" s="127"/>
    </row>
    <row r="1624" spans="2:6">
      <c r="B1624" s="127"/>
      <c r="C1624" s="127"/>
      <c r="D1624" s="127"/>
      <c r="E1624" s="127"/>
      <c r="F1624" s="127"/>
    </row>
    <row r="1625" spans="2:6">
      <c r="B1625" s="127"/>
      <c r="C1625" s="127"/>
      <c r="D1625" s="127"/>
      <c r="E1625" s="127"/>
      <c r="F1625" s="127"/>
    </row>
    <row r="1626" spans="2:6">
      <c r="B1626" s="127"/>
      <c r="C1626" s="127"/>
      <c r="D1626" s="127"/>
      <c r="E1626" s="127"/>
      <c r="F1626" s="127"/>
    </row>
    <row r="1627" spans="2:6">
      <c r="B1627" s="127"/>
      <c r="C1627" s="127"/>
      <c r="D1627" s="127"/>
      <c r="E1627" s="127"/>
      <c r="F1627" s="127"/>
    </row>
    <row r="1628" spans="2:6">
      <c r="B1628" s="127"/>
      <c r="C1628" s="127"/>
      <c r="D1628" s="127"/>
      <c r="E1628" s="127"/>
      <c r="F1628" s="127"/>
    </row>
    <row r="1629" spans="2:6">
      <c r="B1629" s="127"/>
      <c r="C1629" s="127"/>
      <c r="D1629" s="127"/>
      <c r="E1629" s="127"/>
      <c r="F1629" s="127"/>
    </row>
    <row r="1630" spans="2:6">
      <c r="B1630" s="127"/>
      <c r="C1630" s="127"/>
      <c r="D1630" s="127"/>
      <c r="E1630" s="127"/>
      <c r="F1630" s="127"/>
    </row>
    <row r="1631" spans="2:6">
      <c r="B1631" s="127"/>
      <c r="C1631" s="127"/>
      <c r="D1631" s="127"/>
      <c r="E1631" s="127"/>
      <c r="F1631" s="127"/>
    </row>
    <row r="1632" spans="2:6">
      <c r="B1632" s="127"/>
      <c r="C1632" s="127"/>
      <c r="D1632" s="127"/>
      <c r="E1632" s="127"/>
      <c r="F1632" s="127"/>
    </row>
    <row r="1633" spans="2:6">
      <c r="B1633" s="127"/>
      <c r="C1633" s="127"/>
      <c r="D1633" s="127"/>
      <c r="E1633" s="127"/>
      <c r="F1633" s="127"/>
    </row>
    <row r="1634" spans="2:6">
      <c r="B1634" s="127"/>
      <c r="C1634" s="127"/>
      <c r="D1634" s="127"/>
      <c r="E1634" s="127"/>
      <c r="F1634" s="127"/>
    </row>
    <row r="1635" spans="2:6">
      <c r="B1635" s="127"/>
      <c r="C1635" s="127"/>
      <c r="D1635" s="127"/>
      <c r="E1635" s="127"/>
      <c r="F1635" s="127"/>
    </row>
    <row r="1636" spans="2:6">
      <c r="B1636" s="127"/>
      <c r="C1636" s="127"/>
      <c r="D1636" s="127"/>
      <c r="E1636" s="127"/>
      <c r="F1636" s="127"/>
    </row>
    <row r="1637" spans="2:6">
      <c r="B1637" s="127"/>
      <c r="C1637" s="127"/>
      <c r="D1637" s="127"/>
      <c r="E1637" s="127"/>
      <c r="F1637" s="127"/>
    </row>
    <row r="1638" spans="2:6">
      <c r="B1638" s="127"/>
      <c r="C1638" s="127"/>
      <c r="D1638" s="127"/>
      <c r="E1638" s="127"/>
      <c r="F1638" s="127"/>
    </row>
    <row r="1639" spans="2:6">
      <c r="B1639" s="127"/>
      <c r="C1639" s="127"/>
      <c r="D1639" s="127"/>
      <c r="E1639" s="127"/>
      <c r="F1639" s="127"/>
    </row>
    <row r="1640" spans="2:6">
      <c r="B1640" s="127"/>
      <c r="C1640" s="127"/>
      <c r="D1640" s="127"/>
      <c r="E1640" s="127"/>
      <c r="F1640" s="127"/>
    </row>
    <row r="1641" spans="2:6">
      <c r="B1641" s="127"/>
      <c r="C1641" s="127"/>
      <c r="D1641" s="127"/>
      <c r="E1641" s="127"/>
      <c r="F1641" s="127"/>
    </row>
    <row r="1642" spans="2:6">
      <c r="B1642" s="127"/>
      <c r="C1642" s="127"/>
      <c r="D1642" s="127"/>
      <c r="E1642" s="127"/>
      <c r="F1642" s="127"/>
    </row>
    <row r="1643" spans="2:6">
      <c r="B1643" s="127"/>
      <c r="C1643" s="127"/>
      <c r="D1643" s="127"/>
      <c r="E1643" s="127"/>
      <c r="F1643" s="127"/>
    </row>
    <row r="1644" spans="2:6">
      <c r="B1644" s="127"/>
      <c r="C1644" s="127"/>
      <c r="D1644" s="127"/>
      <c r="E1644" s="127"/>
      <c r="F1644" s="127"/>
    </row>
    <row r="1645" spans="2:6">
      <c r="B1645" s="127"/>
      <c r="C1645" s="127"/>
      <c r="D1645" s="127"/>
      <c r="E1645" s="127"/>
      <c r="F1645" s="127"/>
    </row>
    <row r="1646" spans="2:6">
      <c r="B1646" s="127"/>
      <c r="C1646" s="127"/>
      <c r="D1646" s="127"/>
      <c r="E1646" s="127"/>
      <c r="F1646" s="127"/>
    </row>
    <row r="1647" spans="2:6">
      <c r="B1647" s="127"/>
      <c r="C1647" s="127"/>
      <c r="D1647" s="127"/>
      <c r="E1647" s="127"/>
      <c r="F1647" s="127"/>
    </row>
    <row r="1648" spans="2:6">
      <c r="B1648" s="127"/>
      <c r="C1648" s="127"/>
      <c r="D1648" s="127"/>
      <c r="E1648" s="127"/>
      <c r="F1648" s="127"/>
    </row>
    <row r="1649" spans="2:6">
      <c r="B1649" s="127"/>
      <c r="C1649" s="127"/>
      <c r="D1649" s="127"/>
      <c r="E1649" s="127"/>
      <c r="F1649" s="127"/>
    </row>
    <row r="1650" spans="2:6">
      <c r="B1650" s="127"/>
      <c r="C1650" s="127"/>
      <c r="D1650" s="127"/>
      <c r="E1650" s="127"/>
      <c r="F1650" s="127"/>
    </row>
    <row r="1651" spans="2:6">
      <c r="B1651" s="127"/>
      <c r="C1651" s="127"/>
      <c r="D1651" s="127"/>
      <c r="E1651" s="127"/>
      <c r="F1651" s="127"/>
    </row>
    <row r="1652" spans="2:6">
      <c r="B1652" s="127"/>
      <c r="C1652" s="127"/>
      <c r="D1652" s="127"/>
      <c r="E1652" s="127"/>
      <c r="F1652" s="127"/>
    </row>
    <row r="1653" spans="2:6">
      <c r="B1653" s="127"/>
      <c r="C1653" s="127"/>
      <c r="D1653" s="127"/>
      <c r="E1653" s="127"/>
      <c r="F1653" s="127"/>
    </row>
    <row r="1654" spans="2:6">
      <c r="B1654" s="127"/>
      <c r="C1654" s="127"/>
      <c r="D1654" s="127"/>
      <c r="E1654" s="127"/>
      <c r="F1654" s="127"/>
    </row>
    <row r="1655" spans="2:6">
      <c r="B1655" s="127"/>
      <c r="C1655" s="127"/>
      <c r="D1655" s="127"/>
      <c r="E1655" s="127"/>
      <c r="F1655" s="127"/>
    </row>
    <row r="1656" spans="2:6">
      <c r="B1656" s="127"/>
      <c r="C1656" s="127"/>
      <c r="D1656" s="127"/>
      <c r="E1656" s="127"/>
      <c r="F1656" s="127"/>
    </row>
    <row r="1657" spans="2:6">
      <c r="B1657" s="127"/>
      <c r="C1657" s="127"/>
      <c r="D1657" s="127"/>
      <c r="E1657" s="127"/>
      <c r="F1657" s="127"/>
    </row>
    <row r="1658" spans="2:6">
      <c r="B1658" s="127"/>
      <c r="C1658" s="127"/>
      <c r="D1658" s="127"/>
      <c r="E1658" s="127"/>
      <c r="F1658" s="127"/>
    </row>
    <row r="1659" spans="2:6">
      <c r="B1659" s="127"/>
      <c r="C1659" s="127"/>
      <c r="D1659" s="127"/>
      <c r="E1659" s="127"/>
      <c r="F1659" s="127"/>
    </row>
    <row r="1660" spans="2:6">
      <c r="B1660" s="127"/>
      <c r="C1660" s="127"/>
      <c r="D1660" s="127"/>
      <c r="E1660" s="127"/>
      <c r="F1660" s="127"/>
    </row>
    <row r="1661" spans="2:6">
      <c r="B1661" s="127"/>
      <c r="C1661" s="127"/>
      <c r="D1661" s="127"/>
      <c r="E1661" s="127"/>
      <c r="F1661" s="127"/>
    </row>
    <row r="1662" spans="2:6">
      <c r="B1662" s="127"/>
      <c r="C1662" s="127"/>
      <c r="D1662" s="127"/>
      <c r="E1662" s="127"/>
      <c r="F1662" s="127"/>
    </row>
    <row r="1663" spans="2:6">
      <c r="B1663" s="127"/>
      <c r="C1663" s="127"/>
      <c r="D1663" s="127"/>
      <c r="E1663" s="127"/>
      <c r="F1663" s="127"/>
    </row>
    <row r="1664" spans="2:6">
      <c r="B1664" s="127"/>
      <c r="C1664" s="127"/>
      <c r="D1664" s="127"/>
      <c r="E1664" s="127"/>
      <c r="F1664" s="127"/>
    </row>
    <row r="1665" spans="2:6">
      <c r="B1665" s="127"/>
      <c r="C1665" s="127"/>
      <c r="D1665" s="127"/>
      <c r="E1665" s="127"/>
      <c r="F1665" s="127"/>
    </row>
    <row r="1666" spans="2:6">
      <c r="B1666" s="127"/>
      <c r="C1666" s="127"/>
      <c r="D1666" s="127"/>
      <c r="E1666" s="127"/>
      <c r="F1666" s="127"/>
    </row>
    <row r="1667" spans="2:6">
      <c r="B1667" s="127"/>
      <c r="C1667" s="127"/>
      <c r="D1667" s="127"/>
      <c r="E1667" s="127"/>
      <c r="F1667" s="127"/>
    </row>
    <row r="1668" spans="2:6">
      <c r="B1668" s="127"/>
      <c r="C1668" s="127"/>
      <c r="D1668" s="127"/>
      <c r="E1668" s="127"/>
      <c r="F1668" s="127"/>
    </row>
    <row r="1669" spans="2:6">
      <c r="B1669" s="127"/>
      <c r="C1669" s="127"/>
      <c r="D1669" s="127"/>
      <c r="E1669" s="127"/>
      <c r="F1669" s="127"/>
    </row>
    <row r="1670" spans="2:6">
      <c r="B1670" s="127"/>
      <c r="C1670" s="127"/>
      <c r="D1670" s="127"/>
      <c r="E1670" s="127"/>
      <c r="F1670" s="127"/>
    </row>
    <row r="1671" spans="2:6">
      <c r="B1671" s="127"/>
      <c r="C1671" s="127"/>
      <c r="D1671" s="127"/>
      <c r="E1671" s="127"/>
      <c r="F1671" s="127"/>
    </row>
    <row r="1672" spans="2:6">
      <c r="B1672" s="127"/>
      <c r="C1672" s="127"/>
      <c r="D1672" s="127"/>
      <c r="E1672" s="127"/>
      <c r="F1672" s="127"/>
    </row>
    <row r="1673" spans="2:6">
      <c r="B1673" s="127"/>
      <c r="C1673" s="127"/>
      <c r="D1673" s="127"/>
      <c r="E1673" s="127"/>
      <c r="F1673" s="127"/>
    </row>
    <row r="1674" spans="2:6">
      <c r="B1674" s="127"/>
      <c r="C1674" s="127"/>
      <c r="D1674" s="127"/>
      <c r="E1674" s="127"/>
      <c r="F1674" s="127"/>
    </row>
    <row r="1675" spans="2:6">
      <c r="B1675" s="127"/>
      <c r="C1675" s="127"/>
      <c r="D1675" s="127"/>
      <c r="E1675" s="127"/>
      <c r="F1675" s="127"/>
    </row>
    <row r="1676" spans="2:6">
      <c r="B1676" s="127"/>
      <c r="C1676" s="127"/>
      <c r="D1676" s="127"/>
      <c r="E1676" s="127"/>
      <c r="F1676" s="127"/>
    </row>
    <row r="1677" spans="2:6">
      <c r="B1677" s="127"/>
      <c r="C1677" s="127"/>
      <c r="D1677" s="127"/>
      <c r="E1677" s="127"/>
      <c r="F1677" s="127"/>
    </row>
    <row r="1678" spans="2:6">
      <c r="B1678" s="127"/>
      <c r="C1678" s="127"/>
      <c r="D1678" s="127"/>
      <c r="E1678" s="127"/>
      <c r="F1678" s="127"/>
    </row>
    <row r="1679" spans="2:6">
      <c r="B1679" s="127"/>
      <c r="C1679" s="127"/>
      <c r="D1679" s="127"/>
      <c r="E1679" s="127"/>
      <c r="F1679" s="127"/>
    </row>
    <row r="1680" spans="2:6">
      <c r="B1680" s="127"/>
      <c r="C1680" s="127"/>
      <c r="D1680" s="127"/>
      <c r="E1680" s="127"/>
      <c r="F1680" s="127"/>
    </row>
    <row r="1681" spans="2:6">
      <c r="B1681" s="127"/>
      <c r="C1681" s="127"/>
      <c r="D1681" s="127"/>
      <c r="E1681" s="127"/>
      <c r="F1681" s="127"/>
    </row>
    <row r="1682" spans="2:6">
      <c r="B1682" s="127"/>
      <c r="C1682" s="127"/>
      <c r="D1682" s="127"/>
      <c r="E1682" s="127"/>
      <c r="F1682" s="127"/>
    </row>
    <row r="1683" spans="2:6">
      <c r="B1683" s="127"/>
      <c r="C1683" s="127"/>
      <c r="D1683" s="127"/>
      <c r="E1683" s="127"/>
      <c r="F1683" s="127"/>
    </row>
    <row r="1684" spans="2:6">
      <c r="B1684" s="127"/>
      <c r="C1684" s="127"/>
      <c r="D1684" s="127"/>
      <c r="E1684" s="127"/>
      <c r="F1684" s="127"/>
    </row>
    <row r="1685" spans="2:6">
      <c r="B1685" s="127"/>
      <c r="C1685" s="127"/>
      <c r="D1685" s="127"/>
      <c r="E1685" s="127"/>
      <c r="F1685" s="127"/>
    </row>
    <row r="1686" spans="2:6">
      <c r="B1686" s="127"/>
      <c r="C1686" s="127"/>
      <c r="D1686" s="127"/>
      <c r="E1686" s="127"/>
      <c r="F1686" s="127"/>
    </row>
    <row r="1687" spans="2:6">
      <c r="B1687" s="127"/>
      <c r="C1687" s="127"/>
      <c r="D1687" s="127"/>
      <c r="E1687" s="127"/>
      <c r="F1687" s="127"/>
    </row>
    <row r="1688" spans="2:6">
      <c r="B1688" s="127"/>
      <c r="C1688" s="127"/>
      <c r="D1688" s="127"/>
      <c r="E1688" s="127"/>
      <c r="F1688" s="127"/>
    </row>
    <row r="1689" spans="2:6">
      <c r="B1689" s="127"/>
      <c r="C1689" s="127"/>
      <c r="D1689" s="127"/>
      <c r="E1689" s="127"/>
      <c r="F1689" s="127"/>
    </row>
    <row r="1690" spans="2:6">
      <c r="B1690" s="127"/>
      <c r="C1690" s="127"/>
      <c r="D1690" s="127"/>
      <c r="E1690" s="127"/>
      <c r="F1690" s="127"/>
    </row>
    <row r="1691" spans="2:6">
      <c r="B1691" s="127"/>
      <c r="C1691" s="127"/>
      <c r="D1691" s="127"/>
      <c r="E1691" s="127"/>
      <c r="F1691" s="127"/>
    </row>
    <row r="1692" spans="2:6">
      <c r="B1692" s="127"/>
      <c r="C1692" s="127"/>
      <c r="D1692" s="127"/>
      <c r="E1692" s="127"/>
      <c r="F1692" s="127"/>
    </row>
    <row r="1693" spans="2:6">
      <c r="B1693" s="127"/>
      <c r="C1693" s="127"/>
      <c r="D1693" s="127"/>
      <c r="E1693" s="127"/>
      <c r="F1693" s="127"/>
    </row>
    <row r="1694" spans="2:6">
      <c r="B1694" s="127"/>
      <c r="C1694" s="127"/>
      <c r="D1694" s="127"/>
      <c r="E1694" s="127"/>
      <c r="F1694" s="127"/>
    </row>
    <row r="1695" spans="2:6">
      <c r="B1695" s="127"/>
      <c r="C1695" s="127"/>
      <c r="D1695" s="127"/>
      <c r="E1695" s="127"/>
      <c r="F1695" s="127"/>
    </row>
    <row r="1696" spans="2:6">
      <c r="B1696" s="127"/>
      <c r="C1696" s="127"/>
      <c r="D1696" s="127"/>
      <c r="E1696" s="127"/>
      <c r="F1696" s="127"/>
    </row>
    <row r="1697" spans="2:6">
      <c r="B1697" s="127"/>
      <c r="C1697" s="127"/>
      <c r="D1697" s="127"/>
      <c r="E1697" s="127"/>
      <c r="F1697" s="127"/>
    </row>
    <row r="1698" spans="2:6">
      <c r="B1698" s="127"/>
      <c r="C1698" s="127"/>
      <c r="D1698" s="127"/>
      <c r="E1698" s="127"/>
      <c r="F1698" s="127"/>
    </row>
    <row r="1699" spans="2:6">
      <c r="B1699" s="127"/>
      <c r="C1699" s="127"/>
      <c r="D1699" s="127"/>
      <c r="E1699" s="127"/>
      <c r="F1699" s="127"/>
    </row>
    <row r="1700" spans="2:6">
      <c r="B1700" s="127"/>
      <c r="C1700" s="127"/>
      <c r="D1700" s="127"/>
      <c r="E1700" s="127"/>
      <c r="F1700" s="127"/>
    </row>
    <row r="1701" spans="2:6">
      <c r="B1701" s="127"/>
      <c r="C1701" s="127"/>
      <c r="D1701" s="127"/>
      <c r="E1701" s="127"/>
      <c r="F1701" s="127"/>
    </row>
    <row r="1702" spans="2:6">
      <c r="B1702" s="127"/>
      <c r="C1702" s="127"/>
      <c r="D1702" s="127"/>
      <c r="E1702" s="127"/>
      <c r="F1702" s="127"/>
    </row>
    <row r="1703" spans="2:6">
      <c r="B1703" s="127"/>
      <c r="C1703" s="127"/>
      <c r="D1703" s="127"/>
      <c r="E1703" s="127"/>
      <c r="F1703" s="127"/>
    </row>
    <row r="1704" spans="2:6">
      <c r="B1704" s="127"/>
      <c r="C1704" s="127"/>
      <c r="D1704" s="127"/>
      <c r="E1704" s="127"/>
      <c r="F1704" s="127"/>
    </row>
    <row r="1705" spans="2:6">
      <c r="B1705" s="127"/>
      <c r="C1705" s="127"/>
      <c r="D1705" s="127"/>
      <c r="E1705" s="127"/>
      <c r="F1705" s="127"/>
    </row>
    <row r="1706" spans="2:6">
      <c r="B1706" s="127"/>
      <c r="C1706" s="127"/>
      <c r="D1706" s="127"/>
      <c r="E1706" s="127"/>
      <c r="F1706" s="127"/>
    </row>
    <row r="1707" spans="2:6">
      <c r="B1707" s="127"/>
      <c r="C1707" s="127"/>
      <c r="D1707" s="127"/>
      <c r="E1707" s="127"/>
      <c r="F1707" s="127"/>
    </row>
    <row r="1708" spans="2:6">
      <c r="B1708" s="127"/>
      <c r="C1708" s="127"/>
      <c r="D1708" s="127"/>
      <c r="E1708" s="127"/>
      <c r="F1708" s="127"/>
    </row>
    <row r="1709" spans="2:6">
      <c r="B1709" s="127"/>
      <c r="C1709" s="127"/>
      <c r="D1709" s="127"/>
      <c r="E1709" s="127"/>
      <c r="F1709" s="127"/>
    </row>
    <row r="1710" spans="2:6">
      <c r="B1710" s="127"/>
      <c r="C1710" s="127"/>
      <c r="D1710" s="127"/>
      <c r="E1710" s="127"/>
      <c r="F1710" s="127"/>
    </row>
    <row r="1711" spans="2:6">
      <c r="B1711" s="127"/>
      <c r="C1711" s="127"/>
      <c r="D1711" s="127"/>
      <c r="E1711" s="127"/>
      <c r="F1711" s="127"/>
    </row>
    <row r="1712" spans="2:6">
      <c r="B1712" s="127"/>
      <c r="C1712" s="127"/>
      <c r="D1712" s="127"/>
      <c r="E1712" s="127"/>
      <c r="F1712" s="127"/>
    </row>
    <row r="1713" spans="2:6">
      <c r="B1713" s="127"/>
      <c r="C1713" s="127"/>
      <c r="D1713" s="127"/>
      <c r="E1713" s="127"/>
      <c r="F1713" s="127"/>
    </row>
    <row r="1714" spans="2:6">
      <c r="B1714" s="127"/>
      <c r="C1714" s="127"/>
      <c r="D1714" s="127"/>
      <c r="E1714" s="127"/>
      <c r="F1714" s="127"/>
    </row>
    <row r="1715" spans="2:6">
      <c r="B1715" s="127"/>
      <c r="C1715" s="127"/>
      <c r="D1715" s="127"/>
      <c r="E1715" s="127"/>
      <c r="F1715" s="127"/>
    </row>
    <row r="1716" spans="2:6">
      <c r="B1716" s="127"/>
      <c r="C1716" s="127"/>
      <c r="D1716" s="127"/>
      <c r="E1716" s="127"/>
      <c r="F1716" s="127"/>
    </row>
    <row r="1717" spans="2:6">
      <c r="B1717" s="127"/>
      <c r="C1717" s="127"/>
      <c r="D1717" s="127"/>
      <c r="E1717" s="127"/>
      <c r="F1717" s="127"/>
    </row>
    <row r="1718" spans="2:6">
      <c r="B1718" s="127"/>
      <c r="C1718" s="127"/>
      <c r="D1718" s="127"/>
      <c r="E1718" s="127"/>
      <c r="F1718" s="127"/>
    </row>
    <row r="1719" spans="2:6">
      <c r="B1719" s="127"/>
      <c r="C1719" s="127"/>
      <c r="D1719" s="127"/>
      <c r="E1719" s="127"/>
      <c r="F1719" s="127"/>
    </row>
    <row r="1720" spans="2:6">
      <c r="B1720" s="127"/>
      <c r="C1720" s="127"/>
      <c r="D1720" s="127"/>
      <c r="E1720" s="127"/>
      <c r="F1720" s="127"/>
    </row>
    <row r="1721" spans="2:6">
      <c r="B1721" s="127"/>
      <c r="C1721" s="127"/>
      <c r="D1721" s="127"/>
      <c r="E1721" s="127"/>
      <c r="F1721" s="127"/>
    </row>
    <row r="1722" spans="2:6">
      <c r="B1722" s="127"/>
      <c r="C1722" s="127"/>
      <c r="D1722" s="127"/>
      <c r="E1722" s="127"/>
      <c r="F1722" s="127"/>
    </row>
    <row r="1723" spans="2:6">
      <c r="B1723" s="127"/>
      <c r="C1723" s="127"/>
      <c r="D1723" s="127"/>
      <c r="E1723" s="127"/>
      <c r="F1723" s="127"/>
    </row>
    <row r="1724" spans="2:6">
      <c r="B1724" s="127"/>
      <c r="C1724" s="127"/>
      <c r="D1724" s="127"/>
      <c r="E1724" s="127"/>
      <c r="F1724" s="127"/>
    </row>
    <row r="1725" spans="2:6">
      <c r="B1725" s="127"/>
      <c r="C1725" s="127"/>
      <c r="D1725" s="127"/>
      <c r="E1725" s="127"/>
      <c r="F1725" s="127"/>
    </row>
    <row r="1726" spans="2:6">
      <c r="B1726" s="127"/>
      <c r="C1726" s="127"/>
      <c r="D1726" s="127"/>
      <c r="E1726" s="127"/>
      <c r="F1726" s="127"/>
    </row>
    <row r="1727" spans="2:6">
      <c r="B1727" s="127"/>
      <c r="C1727" s="127"/>
      <c r="D1727" s="127"/>
      <c r="E1727" s="127"/>
      <c r="F1727" s="127"/>
    </row>
    <row r="1728" spans="2:6">
      <c r="B1728" s="127"/>
      <c r="C1728" s="127"/>
      <c r="D1728" s="127"/>
      <c r="E1728" s="127"/>
      <c r="F1728" s="127"/>
    </row>
    <row r="1729" spans="2:6">
      <c r="B1729" s="127"/>
      <c r="C1729" s="127"/>
      <c r="D1729" s="127"/>
      <c r="E1729" s="127"/>
      <c r="F1729" s="127"/>
    </row>
    <row r="1730" spans="2:6">
      <c r="B1730" s="127"/>
      <c r="C1730" s="127"/>
      <c r="D1730" s="127"/>
      <c r="E1730" s="127"/>
      <c r="F1730" s="127"/>
    </row>
    <row r="1731" spans="2:6">
      <c r="B1731" s="127"/>
      <c r="C1731" s="127"/>
      <c r="D1731" s="127"/>
      <c r="E1731" s="127"/>
      <c r="F1731" s="127"/>
    </row>
    <row r="1732" spans="2:6">
      <c r="B1732" s="127"/>
      <c r="C1732" s="127"/>
      <c r="D1732" s="127"/>
      <c r="E1732" s="127"/>
      <c r="F1732" s="127"/>
    </row>
    <row r="1733" spans="2:6">
      <c r="B1733" s="127"/>
      <c r="C1733" s="127"/>
      <c r="D1733" s="127"/>
      <c r="E1733" s="127"/>
      <c r="F1733" s="127"/>
    </row>
    <row r="1734" spans="2:6">
      <c r="B1734" s="127"/>
      <c r="C1734" s="127"/>
      <c r="D1734" s="127"/>
      <c r="E1734" s="127"/>
      <c r="F1734" s="127"/>
    </row>
    <row r="1735" spans="2:6">
      <c r="B1735" s="127"/>
      <c r="C1735" s="127"/>
      <c r="D1735" s="127"/>
      <c r="E1735" s="127"/>
      <c r="F1735" s="127"/>
    </row>
    <row r="1736" spans="2:6">
      <c r="B1736" s="127"/>
      <c r="C1736" s="127"/>
      <c r="D1736" s="127"/>
      <c r="E1736" s="127"/>
      <c r="F1736" s="127"/>
    </row>
    <row r="1737" spans="2:6">
      <c r="B1737" s="127"/>
      <c r="C1737" s="127"/>
      <c r="D1737" s="127"/>
      <c r="E1737" s="127"/>
      <c r="F1737" s="127"/>
    </row>
    <row r="1738" spans="2:6">
      <c r="B1738" s="127"/>
      <c r="C1738" s="127"/>
      <c r="D1738" s="127"/>
      <c r="E1738" s="127"/>
      <c r="F1738" s="127"/>
    </row>
    <row r="1739" spans="2:6">
      <c r="B1739" s="127"/>
      <c r="C1739" s="127"/>
      <c r="D1739" s="127"/>
      <c r="E1739" s="127"/>
      <c r="F1739" s="127"/>
    </row>
    <row r="1740" spans="2:6">
      <c r="B1740" s="127"/>
      <c r="C1740" s="127"/>
      <c r="D1740" s="127"/>
      <c r="E1740" s="127"/>
      <c r="F1740" s="127"/>
    </row>
    <row r="1741" spans="2:6">
      <c r="B1741" s="127"/>
      <c r="C1741" s="127"/>
      <c r="D1741" s="127"/>
      <c r="E1741" s="127"/>
      <c r="F1741" s="127"/>
    </row>
    <row r="1742" spans="2:6">
      <c r="B1742" s="127"/>
      <c r="C1742" s="127"/>
      <c r="D1742" s="127"/>
      <c r="E1742" s="127"/>
      <c r="F1742" s="127"/>
    </row>
    <row r="1743" spans="2:6">
      <c r="B1743" s="127"/>
      <c r="C1743" s="127"/>
      <c r="D1743" s="127"/>
      <c r="E1743" s="127"/>
      <c r="F1743" s="127"/>
    </row>
    <row r="1744" spans="2:6">
      <c r="B1744" s="127"/>
      <c r="C1744" s="127"/>
      <c r="D1744" s="127"/>
      <c r="E1744" s="127"/>
      <c r="F1744" s="127"/>
    </row>
    <row r="1745" spans="2:6">
      <c r="B1745" s="127"/>
      <c r="C1745" s="127"/>
      <c r="D1745" s="127"/>
      <c r="E1745" s="127"/>
      <c r="F1745" s="127"/>
    </row>
    <row r="1746" spans="2:6">
      <c r="B1746" s="127"/>
      <c r="C1746" s="127"/>
      <c r="D1746" s="127"/>
      <c r="E1746" s="127"/>
      <c r="F1746" s="127"/>
    </row>
    <row r="1747" spans="2:6">
      <c r="B1747" s="127"/>
      <c r="C1747" s="127"/>
      <c r="D1747" s="127"/>
      <c r="E1747" s="127"/>
      <c r="F1747" s="127"/>
    </row>
    <row r="1748" spans="2:6">
      <c r="B1748" s="127"/>
      <c r="C1748" s="127"/>
      <c r="D1748" s="127"/>
      <c r="E1748" s="127"/>
      <c r="F1748" s="127"/>
    </row>
    <row r="1749" spans="2:6">
      <c r="B1749" s="127"/>
      <c r="C1749" s="127"/>
      <c r="D1749" s="127"/>
      <c r="E1749" s="127"/>
      <c r="F1749" s="127"/>
    </row>
    <row r="1750" spans="2:6">
      <c r="B1750" s="127"/>
      <c r="C1750" s="127"/>
      <c r="D1750" s="127"/>
      <c r="E1750" s="127"/>
      <c r="F1750" s="127"/>
    </row>
    <row r="1751" spans="2:6">
      <c r="B1751" s="127"/>
      <c r="C1751" s="127"/>
      <c r="D1751" s="127"/>
      <c r="E1751" s="127"/>
      <c r="F1751" s="127"/>
    </row>
    <row r="1752" spans="2:6">
      <c r="B1752" s="127"/>
      <c r="C1752" s="127"/>
      <c r="D1752" s="127"/>
      <c r="E1752" s="127"/>
      <c r="F1752" s="127"/>
    </row>
    <row r="1753" spans="2:6">
      <c r="B1753" s="127"/>
      <c r="C1753" s="127"/>
      <c r="D1753" s="127"/>
      <c r="E1753" s="127"/>
      <c r="F1753" s="127"/>
    </row>
    <row r="1754" spans="2:6">
      <c r="B1754" s="127"/>
      <c r="C1754" s="127"/>
      <c r="D1754" s="127"/>
      <c r="E1754" s="127"/>
      <c r="F1754" s="127"/>
    </row>
    <row r="1755" spans="2:6">
      <c r="B1755" s="127"/>
      <c r="C1755" s="127"/>
      <c r="D1755" s="127"/>
      <c r="E1755" s="127"/>
      <c r="F1755" s="127"/>
    </row>
    <row r="1756" spans="2:6">
      <c r="B1756" s="127"/>
      <c r="C1756" s="127"/>
      <c r="D1756" s="127"/>
      <c r="E1756" s="127"/>
      <c r="F1756" s="127"/>
    </row>
    <row r="1757" spans="2:6">
      <c r="B1757" s="127"/>
      <c r="C1757" s="127"/>
      <c r="D1757" s="127"/>
      <c r="E1757" s="127"/>
      <c r="F1757" s="127"/>
    </row>
    <row r="1758" spans="2:6">
      <c r="B1758" s="127"/>
      <c r="C1758" s="127"/>
      <c r="D1758" s="127"/>
      <c r="E1758" s="127"/>
      <c r="F1758" s="127"/>
    </row>
    <row r="1759" spans="2:6">
      <c r="B1759" s="127"/>
      <c r="C1759" s="127"/>
      <c r="D1759" s="127"/>
      <c r="E1759" s="127"/>
      <c r="F1759" s="127"/>
    </row>
    <row r="1760" spans="2:6">
      <c r="B1760" s="127"/>
      <c r="C1760" s="127"/>
      <c r="D1760" s="127"/>
      <c r="E1760" s="127"/>
      <c r="F1760" s="127"/>
    </row>
    <row r="1761" spans="2:6">
      <c r="B1761" s="127"/>
      <c r="C1761" s="127"/>
      <c r="D1761" s="127"/>
      <c r="E1761" s="127"/>
      <c r="F1761" s="127"/>
    </row>
    <row r="1762" spans="2:6">
      <c r="B1762" s="127"/>
      <c r="C1762" s="127"/>
      <c r="D1762" s="127"/>
      <c r="E1762" s="127"/>
      <c r="F1762" s="127"/>
    </row>
    <row r="1763" spans="2:6">
      <c r="B1763" s="127"/>
      <c r="C1763" s="127"/>
      <c r="D1763" s="127"/>
      <c r="E1763" s="127"/>
      <c r="F1763" s="127"/>
    </row>
    <row r="1764" spans="2:6">
      <c r="B1764" s="127"/>
      <c r="C1764" s="127"/>
      <c r="D1764" s="127"/>
      <c r="E1764" s="127"/>
      <c r="F1764" s="127"/>
    </row>
    <row r="1765" spans="2:6">
      <c r="B1765" s="127"/>
      <c r="C1765" s="127"/>
      <c r="D1765" s="127"/>
      <c r="E1765" s="127"/>
      <c r="F1765" s="127"/>
    </row>
    <row r="1766" spans="2:6">
      <c r="B1766" s="127"/>
      <c r="C1766" s="127"/>
      <c r="D1766" s="127"/>
      <c r="E1766" s="127"/>
      <c r="F1766" s="127"/>
    </row>
    <row r="1767" spans="2:6">
      <c r="B1767" s="127"/>
      <c r="C1767" s="127"/>
      <c r="D1767" s="127"/>
      <c r="E1767" s="127"/>
      <c r="F1767" s="127"/>
    </row>
    <row r="1768" spans="2:6">
      <c r="B1768" s="127"/>
      <c r="C1768" s="127"/>
      <c r="D1768" s="127"/>
      <c r="E1768" s="127"/>
      <c r="F1768" s="127"/>
    </row>
    <row r="1769" spans="2:6">
      <c r="B1769" s="127"/>
      <c r="C1769" s="127"/>
      <c r="D1769" s="127"/>
      <c r="E1769" s="127"/>
      <c r="F1769" s="127"/>
    </row>
    <row r="1770" spans="2:6">
      <c r="B1770" s="127"/>
      <c r="C1770" s="127"/>
      <c r="D1770" s="127"/>
      <c r="E1770" s="127"/>
      <c r="F1770" s="127"/>
    </row>
    <row r="1771" spans="2:6">
      <c r="B1771" s="127"/>
      <c r="C1771" s="127"/>
      <c r="D1771" s="127"/>
      <c r="E1771" s="127"/>
      <c r="F1771" s="127"/>
    </row>
    <row r="1772" spans="2:6">
      <c r="B1772" s="127"/>
      <c r="C1772" s="127"/>
      <c r="D1772" s="127"/>
      <c r="E1772" s="127"/>
      <c r="F1772" s="127"/>
    </row>
    <row r="1773" spans="2:6">
      <c r="B1773" s="127"/>
      <c r="C1773" s="127"/>
      <c r="D1773" s="127"/>
      <c r="E1773" s="127"/>
      <c r="F1773" s="127"/>
    </row>
    <row r="1774" spans="2:6">
      <c r="B1774" s="127"/>
      <c r="C1774" s="127"/>
      <c r="D1774" s="127"/>
      <c r="E1774" s="127"/>
      <c r="F1774" s="127"/>
    </row>
    <row r="1775" spans="2:6">
      <c r="B1775" s="127"/>
      <c r="C1775" s="127"/>
      <c r="D1775" s="127"/>
      <c r="E1775" s="127"/>
      <c r="F1775" s="127"/>
    </row>
    <row r="1776" spans="2:6">
      <c r="B1776" s="127"/>
      <c r="C1776" s="127"/>
      <c r="D1776" s="127"/>
      <c r="E1776" s="127"/>
      <c r="F1776" s="127"/>
    </row>
    <row r="1777" spans="2:6">
      <c r="B1777" s="127"/>
      <c r="C1777" s="127"/>
      <c r="D1777" s="127"/>
      <c r="E1777" s="127"/>
      <c r="F1777" s="127"/>
    </row>
    <row r="1778" spans="2:6">
      <c r="B1778" s="127"/>
      <c r="C1778" s="127"/>
      <c r="D1778" s="127"/>
      <c r="E1778" s="127"/>
      <c r="F1778" s="127"/>
    </row>
    <row r="1779" spans="2:6">
      <c r="B1779" s="127"/>
      <c r="C1779" s="127"/>
      <c r="D1779" s="127"/>
      <c r="E1779" s="127"/>
      <c r="F1779" s="127"/>
    </row>
    <row r="1780" spans="2:6">
      <c r="B1780" s="127"/>
      <c r="C1780" s="127"/>
      <c r="D1780" s="127"/>
      <c r="E1780" s="127"/>
      <c r="F1780" s="127"/>
    </row>
    <row r="1781" spans="2:6">
      <c r="B1781" s="127"/>
      <c r="C1781" s="127"/>
      <c r="D1781" s="127"/>
      <c r="E1781" s="127"/>
      <c r="F1781" s="127"/>
    </row>
    <row r="1782" spans="2:6">
      <c r="B1782" s="127"/>
      <c r="C1782" s="127"/>
      <c r="D1782" s="127"/>
      <c r="E1782" s="127"/>
      <c r="F1782" s="127"/>
    </row>
    <row r="1783" spans="2:6">
      <c r="B1783" s="127"/>
      <c r="C1783" s="127"/>
      <c r="D1783" s="127"/>
      <c r="E1783" s="127"/>
      <c r="F1783" s="127"/>
    </row>
    <row r="1784" spans="2:6">
      <c r="B1784" s="127"/>
      <c r="C1784" s="127"/>
      <c r="D1784" s="127"/>
      <c r="E1784" s="127"/>
      <c r="F1784" s="127"/>
    </row>
    <row r="1785" spans="2:6">
      <c r="B1785" s="127"/>
      <c r="C1785" s="127"/>
      <c r="D1785" s="127"/>
      <c r="E1785" s="127"/>
      <c r="F1785" s="127"/>
    </row>
    <row r="1786" spans="2:6">
      <c r="B1786" s="127"/>
      <c r="C1786" s="127"/>
      <c r="D1786" s="127"/>
      <c r="E1786" s="127"/>
      <c r="F1786" s="127"/>
    </row>
    <row r="1787" spans="2:6">
      <c r="B1787" s="127"/>
      <c r="C1787" s="127"/>
      <c r="D1787" s="127"/>
      <c r="E1787" s="127"/>
      <c r="F1787" s="127"/>
    </row>
    <row r="1788" spans="2:6">
      <c r="B1788" s="127"/>
      <c r="C1788" s="127"/>
      <c r="D1788" s="127"/>
      <c r="E1788" s="127"/>
      <c r="F1788" s="127"/>
    </row>
    <row r="1789" spans="2:6">
      <c r="B1789" s="127"/>
      <c r="C1789" s="127"/>
      <c r="D1789" s="127"/>
      <c r="E1789" s="127"/>
      <c r="F1789" s="127"/>
    </row>
    <row r="1790" spans="2:6">
      <c r="B1790" s="127"/>
      <c r="C1790" s="127"/>
      <c r="D1790" s="127"/>
      <c r="E1790" s="127"/>
      <c r="F1790" s="127"/>
    </row>
    <row r="1791" spans="2:6">
      <c r="B1791" s="127"/>
      <c r="C1791" s="127"/>
      <c r="D1791" s="127"/>
      <c r="E1791" s="127"/>
      <c r="F1791" s="127"/>
    </row>
    <row r="1792" spans="2:6">
      <c r="B1792" s="127"/>
      <c r="C1792" s="127"/>
      <c r="D1792" s="127"/>
      <c r="E1792" s="127"/>
      <c r="F1792" s="127"/>
    </row>
    <row r="1793" spans="2:6">
      <c r="B1793" s="127"/>
      <c r="C1793" s="127"/>
      <c r="D1793" s="127"/>
      <c r="E1793" s="127"/>
      <c r="F1793" s="127"/>
    </row>
    <row r="1794" spans="2:6">
      <c r="B1794" s="127"/>
      <c r="C1794" s="127"/>
      <c r="D1794" s="127"/>
      <c r="E1794" s="127"/>
      <c r="F1794" s="127"/>
    </row>
    <row r="1795" spans="2:6">
      <c r="B1795" s="127"/>
      <c r="C1795" s="127"/>
      <c r="D1795" s="127"/>
      <c r="E1795" s="127"/>
      <c r="F1795" s="127"/>
    </row>
    <row r="1796" spans="2:6">
      <c r="B1796" s="127"/>
      <c r="C1796" s="127"/>
      <c r="D1796" s="127"/>
      <c r="E1796" s="127"/>
      <c r="F1796" s="127"/>
    </row>
    <row r="1797" spans="2:6">
      <c r="B1797" s="127"/>
      <c r="C1797" s="127"/>
      <c r="D1797" s="127"/>
      <c r="E1797" s="127"/>
      <c r="F1797" s="127"/>
    </row>
    <row r="1798" spans="2:6">
      <c r="B1798" s="127"/>
      <c r="C1798" s="127"/>
      <c r="D1798" s="127"/>
      <c r="E1798" s="127"/>
      <c r="F1798" s="127"/>
    </row>
    <row r="1799" spans="2:6">
      <c r="B1799" s="127"/>
      <c r="C1799" s="127"/>
      <c r="D1799" s="127"/>
      <c r="E1799" s="127"/>
      <c r="F1799" s="127"/>
    </row>
    <row r="1800" spans="2:6">
      <c r="B1800" s="127"/>
      <c r="C1800" s="127"/>
      <c r="D1800" s="127"/>
      <c r="E1800" s="127"/>
      <c r="F1800" s="127"/>
    </row>
    <row r="1801" spans="2:6">
      <c r="B1801" s="127"/>
      <c r="C1801" s="127"/>
      <c r="D1801" s="127"/>
      <c r="E1801" s="127"/>
      <c r="F1801" s="127"/>
    </row>
    <row r="1802" spans="2:6">
      <c r="B1802" s="127"/>
      <c r="C1802" s="127"/>
      <c r="D1802" s="127"/>
      <c r="E1802" s="127"/>
      <c r="F1802" s="127"/>
    </row>
    <row r="1803" spans="2:6">
      <c r="B1803" s="127"/>
      <c r="C1803" s="127"/>
      <c r="D1803" s="127"/>
      <c r="E1803" s="127"/>
      <c r="F1803" s="127"/>
    </row>
    <row r="1804" spans="2:6">
      <c r="B1804" s="127"/>
      <c r="C1804" s="127"/>
      <c r="D1804" s="127"/>
      <c r="E1804" s="127"/>
      <c r="F1804" s="127"/>
    </row>
    <row r="1805" spans="2:6">
      <c r="B1805" s="127"/>
      <c r="C1805" s="127"/>
      <c r="D1805" s="127"/>
      <c r="E1805" s="127"/>
      <c r="F1805" s="127"/>
    </row>
    <row r="1806" spans="2:6">
      <c r="B1806" s="127"/>
      <c r="C1806" s="127"/>
      <c r="D1806" s="127"/>
      <c r="E1806" s="127"/>
      <c r="F1806" s="127"/>
    </row>
    <row r="1807" spans="2:6">
      <c r="B1807" s="127"/>
      <c r="C1807" s="127"/>
      <c r="D1807" s="127"/>
      <c r="E1807" s="127"/>
      <c r="F1807" s="127"/>
    </row>
    <row r="1808" spans="2:6">
      <c r="B1808" s="127"/>
      <c r="C1808" s="127"/>
      <c r="D1808" s="127"/>
      <c r="E1808" s="127"/>
      <c r="F1808" s="127"/>
    </row>
    <row r="1809" spans="2:6">
      <c r="B1809" s="127"/>
      <c r="C1809" s="127"/>
      <c r="D1809" s="127"/>
      <c r="E1809" s="127"/>
      <c r="F1809" s="127"/>
    </row>
    <row r="1810" spans="2:6">
      <c r="B1810" s="127"/>
      <c r="C1810" s="127"/>
      <c r="D1810" s="127"/>
      <c r="E1810" s="127"/>
      <c r="F1810" s="127"/>
    </row>
    <row r="1811" spans="2:6">
      <c r="B1811" s="127"/>
      <c r="C1811" s="127"/>
      <c r="D1811" s="127"/>
      <c r="E1811" s="127"/>
      <c r="F1811" s="127"/>
    </row>
    <row r="1812" spans="2:6">
      <c r="B1812" s="127"/>
      <c r="C1812" s="127"/>
      <c r="D1812" s="127"/>
      <c r="E1812" s="127"/>
      <c r="F1812" s="127"/>
    </row>
    <row r="1813" spans="2:6">
      <c r="B1813" s="127"/>
      <c r="C1813" s="127"/>
      <c r="D1813" s="127"/>
      <c r="E1813" s="127"/>
      <c r="F1813" s="127"/>
    </row>
    <row r="1814" spans="2:6">
      <c r="B1814" s="127"/>
      <c r="C1814" s="127"/>
      <c r="D1814" s="127"/>
      <c r="E1814" s="127"/>
      <c r="F1814" s="127"/>
    </row>
    <row r="1815" spans="2:6">
      <c r="B1815" s="127"/>
      <c r="C1815" s="127"/>
      <c r="D1815" s="127"/>
      <c r="E1815" s="127"/>
      <c r="F1815" s="127"/>
    </row>
    <row r="1816" spans="2:6">
      <c r="B1816" s="127"/>
      <c r="C1816" s="127"/>
      <c r="D1816" s="127"/>
      <c r="E1816" s="127"/>
      <c r="F1816" s="127"/>
    </row>
    <row r="1817" spans="2:6">
      <c r="B1817" s="127"/>
      <c r="C1817" s="127"/>
      <c r="D1817" s="127"/>
      <c r="E1817" s="127"/>
      <c r="F1817" s="127"/>
    </row>
    <row r="1818" spans="2:6">
      <c r="B1818" s="127"/>
      <c r="C1818" s="127"/>
      <c r="D1818" s="127"/>
      <c r="E1818" s="127"/>
      <c r="F1818" s="127"/>
    </row>
    <row r="1819" spans="2:6">
      <c r="B1819" s="127"/>
      <c r="C1819" s="127"/>
      <c r="D1819" s="127"/>
      <c r="E1819" s="127"/>
      <c r="F1819" s="127"/>
    </row>
    <row r="1820" spans="2:6">
      <c r="B1820" s="127"/>
      <c r="C1820" s="127"/>
      <c r="D1820" s="127"/>
      <c r="E1820" s="127"/>
      <c r="F1820" s="127"/>
    </row>
    <row r="1821" spans="2:6">
      <c r="B1821" s="127"/>
      <c r="C1821" s="127"/>
      <c r="D1821" s="127"/>
      <c r="E1821" s="127"/>
      <c r="F1821" s="127"/>
    </row>
    <row r="1822" spans="2:6">
      <c r="B1822" s="127"/>
      <c r="C1822" s="127"/>
      <c r="D1822" s="127"/>
      <c r="E1822" s="127"/>
      <c r="F1822" s="127"/>
    </row>
    <row r="1823" spans="2:6">
      <c r="B1823" s="127"/>
      <c r="C1823" s="127"/>
      <c r="D1823" s="127"/>
      <c r="E1823" s="127"/>
      <c r="F1823" s="127"/>
    </row>
    <row r="1824" spans="2:6">
      <c r="B1824" s="127"/>
      <c r="C1824" s="127"/>
      <c r="D1824" s="127"/>
      <c r="E1824" s="127"/>
      <c r="F1824" s="127"/>
    </row>
    <row r="1825" spans="2:6">
      <c r="B1825" s="127"/>
      <c r="C1825" s="127"/>
      <c r="D1825" s="127"/>
      <c r="E1825" s="127"/>
      <c r="F1825" s="127"/>
    </row>
    <row r="1826" spans="2:6">
      <c r="B1826" s="127"/>
      <c r="C1826" s="127"/>
      <c r="D1826" s="127"/>
      <c r="E1826" s="127"/>
      <c r="F1826" s="127"/>
    </row>
    <row r="1827" spans="2:6">
      <c r="B1827" s="127"/>
      <c r="C1827" s="127"/>
      <c r="D1827" s="127"/>
      <c r="E1827" s="127"/>
      <c r="F1827" s="127"/>
    </row>
    <row r="1828" spans="2:6">
      <c r="B1828" s="127"/>
      <c r="C1828" s="127"/>
      <c r="D1828" s="127"/>
      <c r="E1828" s="127"/>
      <c r="F1828" s="127"/>
    </row>
    <row r="1829" spans="2:6">
      <c r="B1829" s="127"/>
      <c r="C1829" s="127"/>
      <c r="D1829" s="127"/>
      <c r="E1829" s="127"/>
      <c r="F1829" s="127"/>
    </row>
    <row r="1830" spans="2:6">
      <c r="B1830" s="127"/>
      <c r="C1830" s="127"/>
      <c r="D1830" s="127"/>
      <c r="E1830" s="127"/>
      <c r="F1830" s="127"/>
    </row>
    <row r="1831" spans="2:6">
      <c r="B1831" s="127"/>
      <c r="C1831" s="127"/>
      <c r="D1831" s="127"/>
      <c r="E1831" s="127"/>
      <c r="F1831" s="127"/>
    </row>
    <row r="1832" spans="2:6">
      <c r="B1832" s="127"/>
      <c r="C1832" s="127"/>
      <c r="D1832" s="127"/>
      <c r="E1832" s="127"/>
      <c r="F1832" s="127"/>
    </row>
    <row r="1833" spans="2:6">
      <c r="B1833" s="127"/>
      <c r="C1833" s="127"/>
      <c r="D1833" s="127"/>
      <c r="E1833" s="127"/>
      <c r="F1833" s="127"/>
    </row>
    <row r="1834" spans="2:6">
      <c r="B1834" s="127"/>
      <c r="C1834" s="127"/>
      <c r="D1834" s="127"/>
      <c r="E1834" s="127"/>
      <c r="F1834" s="127"/>
    </row>
    <row r="1835" spans="2:6">
      <c r="B1835" s="127"/>
      <c r="C1835" s="127"/>
      <c r="D1835" s="127"/>
      <c r="E1835" s="127"/>
      <c r="F1835" s="127"/>
    </row>
    <row r="1836" spans="2:6">
      <c r="B1836" s="127"/>
      <c r="C1836" s="127"/>
      <c r="D1836" s="127"/>
      <c r="E1836" s="127"/>
      <c r="F1836" s="127"/>
    </row>
    <row r="1837" spans="2:6">
      <c r="B1837" s="127"/>
      <c r="C1837" s="127"/>
      <c r="D1837" s="127"/>
      <c r="E1837" s="127"/>
      <c r="F1837" s="127"/>
    </row>
    <row r="1838" spans="2:6">
      <c r="B1838" s="127"/>
      <c r="C1838" s="127"/>
      <c r="D1838" s="127"/>
      <c r="E1838" s="127"/>
      <c r="F1838" s="127"/>
    </row>
    <row r="1839" spans="2:6">
      <c r="B1839" s="127"/>
      <c r="C1839" s="127"/>
      <c r="D1839" s="127"/>
      <c r="E1839" s="127"/>
      <c r="F1839" s="127"/>
    </row>
    <row r="1840" spans="2:6">
      <c r="B1840" s="127"/>
      <c r="C1840" s="127"/>
      <c r="D1840" s="127"/>
      <c r="E1840" s="127"/>
      <c r="F1840" s="127"/>
    </row>
    <row r="1841" spans="2:6">
      <c r="B1841" s="127"/>
      <c r="C1841" s="127"/>
      <c r="D1841" s="127"/>
      <c r="E1841" s="127"/>
      <c r="F1841" s="127"/>
    </row>
    <row r="1842" spans="2:6">
      <c r="B1842" s="127"/>
      <c r="C1842" s="127"/>
      <c r="D1842" s="127"/>
      <c r="E1842" s="127"/>
      <c r="F1842" s="127"/>
    </row>
    <row r="1843" spans="2:6">
      <c r="B1843" s="127"/>
      <c r="C1843" s="127"/>
      <c r="D1843" s="127"/>
      <c r="E1843" s="127"/>
      <c r="F1843" s="127"/>
    </row>
    <row r="1844" spans="2:6">
      <c r="B1844" s="127"/>
      <c r="C1844" s="127"/>
      <c r="D1844" s="127"/>
      <c r="E1844" s="127"/>
      <c r="F1844" s="127"/>
    </row>
    <row r="1845" spans="2:6">
      <c r="B1845" s="127"/>
      <c r="C1845" s="127"/>
      <c r="D1845" s="127"/>
      <c r="E1845" s="127"/>
      <c r="F1845" s="127"/>
    </row>
    <row r="1846" spans="2:6">
      <c r="B1846" s="127"/>
      <c r="C1846" s="127"/>
      <c r="D1846" s="127"/>
      <c r="E1846" s="127"/>
      <c r="F1846" s="127"/>
    </row>
    <row r="1847" spans="2:6">
      <c r="B1847" s="127"/>
      <c r="C1847" s="127"/>
      <c r="D1847" s="127"/>
      <c r="E1847" s="127"/>
      <c r="F1847" s="127"/>
    </row>
    <row r="1848" spans="2:6">
      <c r="B1848" s="127"/>
      <c r="C1848" s="127"/>
      <c r="D1848" s="127"/>
      <c r="E1848" s="127"/>
      <c r="F1848" s="127"/>
    </row>
    <row r="1849" spans="2:6">
      <c r="B1849" s="127"/>
      <c r="C1849" s="127"/>
      <c r="D1849" s="127"/>
      <c r="E1849" s="127"/>
      <c r="F1849" s="127"/>
    </row>
    <row r="1850" spans="2:6">
      <c r="B1850" s="127"/>
      <c r="C1850" s="127"/>
      <c r="D1850" s="127"/>
      <c r="E1850" s="127"/>
      <c r="F1850" s="127"/>
    </row>
    <row r="1851" spans="2:6">
      <c r="B1851" s="127"/>
      <c r="C1851" s="127"/>
      <c r="D1851" s="127"/>
      <c r="E1851" s="127"/>
      <c r="F1851" s="127"/>
    </row>
    <row r="1852" spans="2:6">
      <c r="B1852" s="127"/>
      <c r="C1852" s="127"/>
      <c r="D1852" s="127"/>
      <c r="E1852" s="127"/>
      <c r="F1852" s="127"/>
    </row>
    <row r="1853" spans="2:6">
      <c r="B1853" s="127"/>
      <c r="C1853" s="127"/>
      <c r="D1853" s="127"/>
      <c r="E1853" s="127"/>
      <c r="F1853" s="127"/>
    </row>
    <row r="1854" spans="2:6">
      <c r="B1854" s="127"/>
      <c r="C1854" s="127"/>
      <c r="D1854" s="127"/>
      <c r="E1854" s="127"/>
      <c r="F1854" s="127"/>
    </row>
    <row r="1855" spans="2:6">
      <c r="B1855" s="127"/>
      <c r="C1855" s="127"/>
      <c r="D1855" s="127"/>
      <c r="E1855" s="127"/>
      <c r="F1855" s="127"/>
    </row>
    <row r="1856" spans="2:6">
      <c r="B1856" s="127"/>
      <c r="C1856" s="127"/>
      <c r="D1856" s="127"/>
      <c r="E1856" s="127"/>
      <c r="F1856" s="127"/>
    </row>
    <row r="1857" spans="2:6">
      <c r="B1857" s="127"/>
      <c r="C1857" s="127"/>
      <c r="D1857" s="127"/>
      <c r="E1857" s="127"/>
      <c r="F1857" s="127"/>
    </row>
    <row r="1858" spans="2:6">
      <c r="B1858" s="127"/>
      <c r="C1858" s="127"/>
      <c r="D1858" s="127"/>
      <c r="E1858" s="127"/>
      <c r="F1858" s="127"/>
    </row>
    <row r="1859" spans="2:6">
      <c r="B1859" s="127"/>
      <c r="C1859" s="127"/>
      <c r="D1859" s="127"/>
      <c r="E1859" s="127"/>
      <c r="F1859" s="127"/>
    </row>
    <row r="1860" spans="2:6">
      <c r="B1860" s="127"/>
      <c r="C1860" s="127"/>
      <c r="D1860" s="127"/>
      <c r="E1860" s="127"/>
      <c r="F1860" s="127"/>
    </row>
    <row r="1861" spans="2:6">
      <c r="B1861" s="127"/>
      <c r="C1861" s="127"/>
      <c r="D1861" s="127"/>
      <c r="E1861" s="127"/>
      <c r="F1861" s="127"/>
    </row>
    <row r="1862" spans="2:6">
      <c r="B1862" s="127"/>
      <c r="C1862" s="127"/>
      <c r="D1862" s="127"/>
      <c r="E1862" s="127"/>
      <c r="F1862" s="127"/>
    </row>
    <row r="1863" spans="2:6">
      <c r="B1863" s="127"/>
      <c r="C1863" s="127"/>
      <c r="D1863" s="127"/>
      <c r="E1863" s="127"/>
      <c r="F1863" s="127"/>
    </row>
    <row r="1864" spans="2:6">
      <c r="B1864" s="127"/>
      <c r="C1864" s="127"/>
      <c r="D1864" s="127"/>
      <c r="E1864" s="127"/>
      <c r="F1864" s="127"/>
    </row>
    <row r="1865" spans="2:6">
      <c r="B1865" s="127"/>
      <c r="C1865" s="127"/>
      <c r="D1865" s="127"/>
      <c r="E1865" s="127"/>
      <c r="F1865" s="127"/>
    </row>
    <row r="1866" spans="2:6">
      <c r="B1866" s="127"/>
      <c r="C1866" s="127"/>
      <c r="D1866" s="127"/>
      <c r="E1866" s="127"/>
      <c r="F1866" s="127"/>
    </row>
    <row r="1867" spans="2:6">
      <c r="B1867" s="127"/>
      <c r="C1867" s="127"/>
      <c r="D1867" s="127"/>
      <c r="E1867" s="127"/>
      <c r="F1867" s="127"/>
    </row>
    <row r="1868" spans="2:6">
      <c r="B1868" s="127"/>
      <c r="C1868" s="127"/>
      <c r="D1868" s="127"/>
      <c r="E1868" s="127"/>
      <c r="F1868" s="127"/>
    </row>
    <row r="1869" spans="2:6">
      <c r="B1869" s="127"/>
      <c r="C1869" s="127"/>
      <c r="D1869" s="127"/>
      <c r="E1869" s="127"/>
      <c r="F1869" s="127"/>
    </row>
    <row r="1870" spans="2:6">
      <c r="B1870" s="127"/>
      <c r="C1870" s="127"/>
      <c r="D1870" s="127"/>
      <c r="E1870" s="127"/>
      <c r="F1870" s="127"/>
    </row>
    <row r="1871" spans="2:6">
      <c r="B1871" s="127"/>
      <c r="C1871" s="127"/>
      <c r="D1871" s="127"/>
      <c r="E1871" s="127"/>
      <c r="F1871" s="127"/>
    </row>
    <row r="1872" spans="2:6">
      <c r="B1872" s="127"/>
      <c r="C1872" s="127"/>
      <c r="D1872" s="127"/>
      <c r="E1872" s="127"/>
      <c r="F1872" s="127"/>
    </row>
    <row r="1873" spans="2:6">
      <c r="B1873" s="127"/>
      <c r="C1873" s="127"/>
      <c r="D1873" s="127"/>
      <c r="E1873" s="127"/>
      <c r="F1873" s="127"/>
    </row>
    <row r="1874" spans="2:6">
      <c r="B1874" s="127"/>
      <c r="C1874" s="127"/>
      <c r="D1874" s="127"/>
      <c r="E1874" s="127"/>
      <c r="F1874" s="127"/>
    </row>
    <row r="1875" spans="2:6">
      <c r="B1875" s="127"/>
      <c r="C1875" s="127"/>
      <c r="D1875" s="127"/>
      <c r="E1875" s="127"/>
      <c r="F1875" s="127"/>
    </row>
    <row r="1876" spans="2:6">
      <c r="B1876" s="127"/>
      <c r="C1876" s="127"/>
      <c r="D1876" s="127"/>
      <c r="E1876" s="127"/>
      <c r="F1876" s="127"/>
    </row>
    <row r="1877" spans="2:6">
      <c r="B1877" s="127"/>
      <c r="C1877" s="127"/>
      <c r="D1877" s="127"/>
      <c r="E1877" s="127"/>
      <c r="F1877" s="127"/>
    </row>
    <row r="1878" spans="2:6">
      <c r="B1878" s="127"/>
      <c r="C1878" s="127"/>
      <c r="D1878" s="127"/>
      <c r="E1878" s="127"/>
      <c r="F1878" s="127"/>
    </row>
    <row r="1879" spans="2:6">
      <c r="B1879" s="127"/>
      <c r="C1879" s="127"/>
      <c r="D1879" s="127"/>
      <c r="E1879" s="127"/>
      <c r="F1879" s="127"/>
    </row>
    <row r="1880" spans="2:6">
      <c r="B1880" s="127"/>
      <c r="C1880" s="127"/>
      <c r="D1880" s="127"/>
      <c r="E1880" s="127"/>
      <c r="F1880" s="127"/>
    </row>
    <row r="1881" spans="2:6">
      <c r="B1881" s="127"/>
      <c r="C1881" s="127"/>
      <c r="D1881" s="127"/>
      <c r="E1881" s="127"/>
      <c r="F1881" s="127"/>
    </row>
    <row r="1882" spans="2:6">
      <c r="B1882" s="127"/>
      <c r="C1882" s="127"/>
      <c r="D1882" s="127"/>
      <c r="E1882" s="127"/>
      <c r="F1882" s="127"/>
    </row>
    <row r="1883" spans="2:6">
      <c r="B1883" s="127"/>
      <c r="C1883" s="127"/>
      <c r="D1883" s="127"/>
      <c r="E1883" s="127"/>
      <c r="F1883" s="127"/>
    </row>
    <row r="1884" spans="2:6">
      <c r="B1884" s="127"/>
      <c r="C1884" s="127"/>
      <c r="D1884" s="127"/>
      <c r="E1884" s="127"/>
      <c r="F1884" s="127"/>
    </row>
    <row r="1885" spans="2:6">
      <c r="B1885" s="127"/>
      <c r="C1885" s="127"/>
      <c r="D1885" s="127"/>
      <c r="E1885" s="127"/>
      <c r="F1885" s="127"/>
    </row>
    <row r="1886" spans="2:6">
      <c r="B1886" s="127"/>
      <c r="C1886" s="127"/>
      <c r="D1886" s="127"/>
      <c r="E1886" s="127"/>
      <c r="F1886" s="127"/>
    </row>
    <row r="1887" spans="2:6">
      <c r="B1887" s="127"/>
      <c r="C1887" s="127"/>
      <c r="D1887" s="127"/>
      <c r="E1887" s="127"/>
      <c r="F1887" s="127"/>
    </row>
    <row r="1888" spans="2:6">
      <c r="B1888" s="127"/>
      <c r="C1888" s="127"/>
      <c r="D1888" s="127"/>
      <c r="E1888" s="127"/>
      <c r="F1888" s="127"/>
    </row>
    <row r="1889" spans="2:6">
      <c r="B1889" s="127"/>
      <c r="C1889" s="127"/>
      <c r="D1889" s="127"/>
      <c r="E1889" s="127"/>
      <c r="F1889" s="127"/>
    </row>
    <row r="1890" spans="2:6">
      <c r="B1890" s="127"/>
      <c r="C1890" s="127"/>
      <c r="D1890" s="127"/>
      <c r="E1890" s="127"/>
      <c r="F1890" s="127"/>
    </row>
    <row r="1891" spans="2:6">
      <c r="B1891" s="127"/>
      <c r="C1891" s="127"/>
      <c r="D1891" s="127"/>
      <c r="E1891" s="127"/>
      <c r="F1891" s="127"/>
    </row>
    <row r="1892" spans="2:6">
      <c r="B1892" s="127"/>
      <c r="C1892" s="127"/>
      <c r="D1892" s="127"/>
      <c r="E1892" s="127"/>
      <c r="F1892" s="127"/>
    </row>
    <row r="1893" spans="2:6">
      <c r="B1893" s="127"/>
      <c r="C1893" s="127"/>
      <c r="D1893" s="127"/>
      <c r="E1893" s="127"/>
      <c r="F1893" s="127"/>
    </row>
    <row r="1894" spans="2:6">
      <c r="B1894" s="127"/>
      <c r="C1894" s="127"/>
      <c r="D1894" s="127"/>
      <c r="E1894" s="127"/>
      <c r="F1894" s="127"/>
    </row>
    <row r="1895" spans="2:6">
      <c r="B1895" s="127"/>
      <c r="C1895" s="127"/>
      <c r="D1895" s="127"/>
      <c r="E1895" s="127"/>
      <c r="F1895" s="127"/>
    </row>
  </sheetData>
  <mergeCells count="4">
    <mergeCell ref="A4:F4"/>
    <mergeCell ref="A5:F5"/>
    <mergeCell ref="A2:F2"/>
    <mergeCell ref="A3:F3"/>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zoomScale="70" zoomScaleNormal="70" workbookViewId="0">
      <selection activeCell="C71" sqref="C71"/>
    </sheetView>
  </sheetViews>
  <sheetFormatPr defaultColWidth="9.140625" defaultRowHeight="15"/>
  <cols>
    <col min="1" max="1" width="21.28515625" style="87" customWidth="1"/>
    <col min="2" max="2" width="24.28515625" style="87" customWidth="1"/>
    <col min="3" max="3" width="25.42578125" style="87" customWidth="1"/>
    <col min="4" max="4" width="29.42578125" style="87" customWidth="1"/>
    <col min="5" max="5" width="21.42578125" style="87" customWidth="1"/>
    <col min="6" max="6" width="22.28515625" style="87" customWidth="1"/>
    <col min="7" max="7" width="26.85546875" style="87" customWidth="1"/>
    <col min="8" max="8" width="21.28515625" style="87" customWidth="1"/>
    <col min="9" max="9" width="27.140625" style="87" customWidth="1"/>
    <col min="10" max="10" width="19.5703125" style="87" customWidth="1"/>
    <col min="11" max="11" width="24" style="87" customWidth="1"/>
    <col min="12" max="256" width="9.140625" style="87"/>
    <col min="257" max="257" width="21.28515625" style="87" customWidth="1"/>
    <col min="258" max="258" width="24.28515625" style="87" customWidth="1"/>
    <col min="259" max="259" width="25.42578125" style="87" customWidth="1"/>
    <col min="260" max="260" width="29.42578125" style="87" customWidth="1"/>
    <col min="261" max="261" width="21.42578125" style="87" customWidth="1"/>
    <col min="262" max="262" width="22.28515625" style="87" customWidth="1"/>
    <col min="263" max="263" width="26.85546875" style="87" customWidth="1"/>
    <col min="264" max="264" width="21.28515625" style="87" customWidth="1"/>
    <col min="265" max="265" width="27.140625" style="87" customWidth="1"/>
    <col min="266" max="266" width="25.42578125" style="87" customWidth="1"/>
    <col min="267" max="267" width="27.28515625" style="87" customWidth="1"/>
    <col min="268" max="512" width="9.140625" style="87"/>
    <col min="513" max="513" width="21.28515625" style="87" customWidth="1"/>
    <col min="514" max="514" width="24.28515625" style="87" customWidth="1"/>
    <col min="515" max="515" width="25.42578125" style="87" customWidth="1"/>
    <col min="516" max="516" width="29.42578125" style="87" customWidth="1"/>
    <col min="517" max="517" width="21.42578125" style="87" customWidth="1"/>
    <col min="518" max="518" width="22.28515625" style="87" customWidth="1"/>
    <col min="519" max="519" width="26.85546875" style="87" customWidth="1"/>
    <col min="520" max="520" width="21.28515625" style="87" customWidth="1"/>
    <col min="521" max="521" width="27.140625" style="87" customWidth="1"/>
    <col min="522" max="522" width="25.42578125" style="87" customWidth="1"/>
    <col min="523" max="523" width="27.28515625" style="87" customWidth="1"/>
    <col min="524" max="768" width="9.140625" style="87"/>
    <col min="769" max="769" width="21.28515625" style="87" customWidth="1"/>
    <col min="770" max="770" width="24.28515625" style="87" customWidth="1"/>
    <col min="771" max="771" width="25.42578125" style="87" customWidth="1"/>
    <col min="772" max="772" width="29.42578125" style="87" customWidth="1"/>
    <col min="773" max="773" width="21.42578125" style="87" customWidth="1"/>
    <col min="774" max="774" width="22.28515625" style="87" customWidth="1"/>
    <col min="775" max="775" width="26.85546875" style="87" customWidth="1"/>
    <col min="776" max="776" width="21.28515625" style="87" customWidth="1"/>
    <col min="777" max="777" width="27.140625" style="87" customWidth="1"/>
    <col min="778" max="778" width="25.42578125" style="87" customWidth="1"/>
    <col min="779" max="779" width="27.28515625" style="87" customWidth="1"/>
    <col min="780" max="1024" width="9.140625" style="87"/>
    <col min="1025" max="1025" width="21.28515625" style="87" customWidth="1"/>
    <col min="1026" max="1026" width="24.28515625" style="87" customWidth="1"/>
    <col min="1027" max="1027" width="25.42578125" style="87" customWidth="1"/>
    <col min="1028" max="1028" width="29.42578125" style="87" customWidth="1"/>
    <col min="1029" max="1029" width="21.42578125" style="87" customWidth="1"/>
    <col min="1030" max="1030" width="22.28515625" style="87" customWidth="1"/>
    <col min="1031" max="1031" width="26.85546875" style="87" customWidth="1"/>
    <col min="1032" max="1032" width="21.28515625" style="87" customWidth="1"/>
    <col min="1033" max="1033" width="27.140625" style="87" customWidth="1"/>
    <col min="1034" max="1034" width="25.42578125" style="87" customWidth="1"/>
    <col min="1035" max="1035" width="27.28515625" style="87" customWidth="1"/>
    <col min="1036" max="1280" width="9.140625" style="87"/>
    <col min="1281" max="1281" width="21.28515625" style="87" customWidth="1"/>
    <col min="1282" max="1282" width="24.28515625" style="87" customWidth="1"/>
    <col min="1283" max="1283" width="25.42578125" style="87" customWidth="1"/>
    <col min="1284" max="1284" width="29.42578125" style="87" customWidth="1"/>
    <col min="1285" max="1285" width="21.42578125" style="87" customWidth="1"/>
    <col min="1286" max="1286" width="22.28515625" style="87" customWidth="1"/>
    <col min="1287" max="1287" width="26.85546875" style="87" customWidth="1"/>
    <col min="1288" max="1288" width="21.28515625" style="87" customWidth="1"/>
    <col min="1289" max="1289" width="27.140625" style="87" customWidth="1"/>
    <col min="1290" max="1290" width="25.42578125" style="87" customWidth="1"/>
    <col min="1291" max="1291" width="27.28515625" style="87" customWidth="1"/>
    <col min="1292" max="1536" width="9.140625" style="87"/>
    <col min="1537" max="1537" width="21.28515625" style="87" customWidth="1"/>
    <col min="1538" max="1538" width="24.28515625" style="87" customWidth="1"/>
    <col min="1539" max="1539" width="25.42578125" style="87" customWidth="1"/>
    <col min="1540" max="1540" width="29.42578125" style="87" customWidth="1"/>
    <col min="1541" max="1541" width="21.42578125" style="87" customWidth="1"/>
    <col min="1542" max="1542" width="22.28515625" style="87" customWidth="1"/>
    <col min="1543" max="1543" width="26.85546875" style="87" customWidth="1"/>
    <col min="1544" max="1544" width="21.28515625" style="87" customWidth="1"/>
    <col min="1545" max="1545" width="27.140625" style="87" customWidth="1"/>
    <col min="1546" max="1546" width="25.42578125" style="87" customWidth="1"/>
    <col min="1547" max="1547" width="27.28515625" style="87" customWidth="1"/>
    <col min="1548" max="1792" width="9.140625" style="87"/>
    <col min="1793" max="1793" width="21.28515625" style="87" customWidth="1"/>
    <col min="1794" max="1794" width="24.28515625" style="87" customWidth="1"/>
    <col min="1795" max="1795" width="25.42578125" style="87" customWidth="1"/>
    <col min="1796" max="1796" width="29.42578125" style="87" customWidth="1"/>
    <col min="1797" max="1797" width="21.42578125" style="87" customWidth="1"/>
    <col min="1798" max="1798" width="22.28515625" style="87" customWidth="1"/>
    <col min="1799" max="1799" width="26.85546875" style="87" customWidth="1"/>
    <col min="1800" max="1800" width="21.28515625" style="87" customWidth="1"/>
    <col min="1801" max="1801" width="27.140625" style="87" customWidth="1"/>
    <col min="1802" max="1802" width="25.42578125" style="87" customWidth="1"/>
    <col min="1803" max="1803" width="27.28515625" style="87" customWidth="1"/>
    <col min="1804" max="2048" width="9.140625" style="87"/>
    <col min="2049" max="2049" width="21.28515625" style="87" customWidth="1"/>
    <col min="2050" max="2050" width="24.28515625" style="87" customWidth="1"/>
    <col min="2051" max="2051" width="25.42578125" style="87" customWidth="1"/>
    <col min="2052" max="2052" width="29.42578125" style="87" customWidth="1"/>
    <col min="2053" max="2053" width="21.42578125" style="87" customWidth="1"/>
    <col min="2054" max="2054" width="22.28515625" style="87" customWidth="1"/>
    <col min="2055" max="2055" width="26.85546875" style="87" customWidth="1"/>
    <col min="2056" max="2056" width="21.28515625" style="87" customWidth="1"/>
    <col min="2057" max="2057" width="27.140625" style="87" customWidth="1"/>
    <col min="2058" max="2058" width="25.42578125" style="87" customWidth="1"/>
    <col min="2059" max="2059" width="27.28515625" style="87" customWidth="1"/>
    <col min="2060" max="2304" width="9.140625" style="87"/>
    <col min="2305" max="2305" width="21.28515625" style="87" customWidth="1"/>
    <col min="2306" max="2306" width="24.28515625" style="87" customWidth="1"/>
    <col min="2307" max="2307" width="25.42578125" style="87" customWidth="1"/>
    <col min="2308" max="2308" width="29.42578125" style="87" customWidth="1"/>
    <col min="2309" max="2309" width="21.42578125" style="87" customWidth="1"/>
    <col min="2310" max="2310" width="22.28515625" style="87" customWidth="1"/>
    <col min="2311" max="2311" width="26.85546875" style="87" customWidth="1"/>
    <col min="2312" max="2312" width="21.28515625" style="87" customWidth="1"/>
    <col min="2313" max="2313" width="27.140625" style="87" customWidth="1"/>
    <col min="2314" max="2314" width="25.42578125" style="87" customWidth="1"/>
    <col min="2315" max="2315" width="27.28515625" style="87" customWidth="1"/>
    <col min="2316" max="2560" width="9.140625" style="87"/>
    <col min="2561" max="2561" width="21.28515625" style="87" customWidth="1"/>
    <col min="2562" max="2562" width="24.28515625" style="87" customWidth="1"/>
    <col min="2563" max="2563" width="25.42578125" style="87" customWidth="1"/>
    <col min="2564" max="2564" width="29.42578125" style="87" customWidth="1"/>
    <col min="2565" max="2565" width="21.42578125" style="87" customWidth="1"/>
    <col min="2566" max="2566" width="22.28515625" style="87" customWidth="1"/>
    <col min="2567" max="2567" width="26.85546875" style="87" customWidth="1"/>
    <col min="2568" max="2568" width="21.28515625" style="87" customWidth="1"/>
    <col min="2569" max="2569" width="27.140625" style="87" customWidth="1"/>
    <col min="2570" max="2570" width="25.42578125" style="87" customWidth="1"/>
    <col min="2571" max="2571" width="27.28515625" style="87" customWidth="1"/>
    <col min="2572" max="2816" width="9.140625" style="87"/>
    <col min="2817" max="2817" width="21.28515625" style="87" customWidth="1"/>
    <col min="2818" max="2818" width="24.28515625" style="87" customWidth="1"/>
    <col min="2819" max="2819" width="25.42578125" style="87" customWidth="1"/>
    <col min="2820" max="2820" width="29.42578125" style="87" customWidth="1"/>
    <col min="2821" max="2821" width="21.42578125" style="87" customWidth="1"/>
    <col min="2822" max="2822" width="22.28515625" style="87" customWidth="1"/>
    <col min="2823" max="2823" width="26.85546875" style="87" customWidth="1"/>
    <col min="2824" max="2824" width="21.28515625" style="87" customWidth="1"/>
    <col min="2825" max="2825" width="27.140625" style="87" customWidth="1"/>
    <col min="2826" max="2826" width="25.42578125" style="87" customWidth="1"/>
    <col min="2827" max="2827" width="27.28515625" style="87" customWidth="1"/>
    <col min="2828" max="3072" width="9.140625" style="87"/>
    <col min="3073" max="3073" width="21.28515625" style="87" customWidth="1"/>
    <col min="3074" max="3074" width="24.28515625" style="87" customWidth="1"/>
    <col min="3075" max="3075" width="25.42578125" style="87" customWidth="1"/>
    <col min="3076" max="3076" width="29.42578125" style="87" customWidth="1"/>
    <col min="3077" max="3077" width="21.42578125" style="87" customWidth="1"/>
    <col min="3078" max="3078" width="22.28515625" style="87" customWidth="1"/>
    <col min="3079" max="3079" width="26.85546875" style="87" customWidth="1"/>
    <col min="3080" max="3080" width="21.28515625" style="87" customWidth="1"/>
    <col min="3081" max="3081" width="27.140625" style="87" customWidth="1"/>
    <col min="3082" max="3082" width="25.42578125" style="87" customWidth="1"/>
    <col min="3083" max="3083" width="27.28515625" style="87" customWidth="1"/>
    <col min="3084" max="3328" width="9.140625" style="87"/>
    <col min="3329" max="3329" width="21.28515625" style="87" customWidth="1"/>
    <col min="3330" max="3330" width="24.28515625" style="87" customWidth="1"/>
    <col min="3331" max="3331" width="25.42578125" style="87" customWidth="1"/>
    <col min="3332" max="3332" width="29.42578125" style="87" customWidth="1"/>
    <col min="3333" max="3333" width="21.42578125" style="87" customWidth="1"/>
    <col min="3334" max="3334" width="22.28515625" style="87" customWidth="1"/>
    <col min="3335" max="3335" width="26.85546875" style="87" customWidth="1"/>
    <col min="3336" max="3336" width="21.28515625" style="87" customWidth="1"/>
    <col min="3337" max="3337" width="27.140625" style="87" customWidth="1"/>
    <col min="3338" max="3338" width="25.42578125" style="87" customWidth="1"/>
    <col min="3339" max="3339" width="27.28515625" style="87" customWidth="1"/>
    <col min="3340" max="3584" width="9.140625" style="87"/>
    <col min="3585" max="3585" width="21.28515625" style="87" customWidth="1"/>
    <col min="3586" max="3586" width="24.28515625" style="87" customWidth="1"/>
    <col min="3587" max="3587" width="25.42578125" style="87" customWidth="1"/>
    <col min="3588" max="3588" width="29.42578125" style="87" customWidth="1"/>
    <col min="3589" max="3589" width="21.42578125" style="87" customWidth="1"/>
    <col min="3590" max="3590" width="22.28515625" style="87" customWidth="1"/>
    <col min="3591" max="3591" width="26.85546875" style="87" customWidth="1"/>
    <col min="3592" max="3592" width="21.28515625" style="87" customWidth="1"/>
    <col min="3593" max="3593" width="27.140625" style="87" customWidth="1"/>
    <col min="3594" max="3594" width="25.42578125" style="87" customWidth="1"/>
    <col min="3595" max="3595" width="27.28515625" style="87" customWidth="1"/>
    <col min="3596" max="3840" width="9.140625" style="87"/>
    <col min="3841" max="3841" width="21.28515625" style="87" customWidth="1"/>
    <col min="3842" max="3842" width="24.28515625" style="87" customWidth="1"/>
    <col min="3843" max="3843" width="25.42578125" style="87" customWidth="1"/>
    <col min="3844" max="3844" width="29.42578125" style="87" customWidth="1"/>
    <col min="3845" max="3845" width="21.42578125" style="87" customWidth="1"/>
    <col min="3846" max="3846" width="22.28515625" style="87" customWidth="1"/>
    <col min="3847" max="3847" width="26.85546875" style="87" customWidth="1"/>
    <col min="3848" max="3848" width="21.28515625" style="87" customWidth="1"/>
    <col min="3849" max="3849" width="27.140625" style="87" customWidth="1"/>
    <col min="3850" max="3850" width="25.42578125" style="87" customWidth="1"/>
    <col min="3851" max="3851" width="27.28515625" style="87" customWidth="1"/>
    <col min="3852" max="4096" width="9.140625" style="87"/>
    <col min="4097" max="4097" width="21.28515625" style="87" customWidth="1"/>
    <col min="4098" max="4098" width="24.28515625" style="87" customWidth="1"/>
    <col min="4099" max="4099" width="25.42578125" style="87" customWidth="1"/>
    <col min="4100" max="4100" width="29.42578125" style="87" customWidth="1"/>
    <col min="4101" max="4101" width="21.42578125" style="87" customWidth="1"/>
    <col min="4102" max="4102" width="22.28515625" style="87" customWidth="1"/>
    <col min="4103" max="4103" width="26.85546875" style="87" customWidth="1"/>
    <col min="4104" max="4104" width="21.28515625" style="87" customWidth="1"/>
    <col min="4105" max="4105" width="27.140625" style="87" customWidth="1"/>
    <col min="4106" max="4106" width="25.42578125" style="87" customWidth="1"/>
    <col min="4107" max="4107" width="27.28515625" style="87" customWidth="1"/>
    <col min="4108" max="4352" width="9.140625" style="87"/>
    <col min="4353" max="4353" width="21.28515625" style="87" customWidth="1"/>
    <col min="4354" max="4354" width="24.28515625" style="87" customWidth="1"/>
    <col min="4355" max="4355" width="25.42578125" style="87" customWidth="1"/>
    <col min="4356" max="4356" width="29.42578125" style="87" customWidth="1"/>
    <col min="4357" max="4357" width="21.42578125" style="87" customWidth="1"/>
    <col min="4358" max="4358" width="22.28515625" style="87" customWidth="1"/>
    <col min="4359" max="4359" width="26.85546875" style="87" customWidth="1"/>
    <col min="4360" max="4360" width="21.28515625" style="87" customWidth="1"/>
    <col min="4361" max="4361" width="27.140625" style="87" customWidth="1"/>
    <col min="4362" max="4362" width="25.42578125" style="87" customWidth="1"/>
    <col min="4363" max="4363" width="27.28515625" style="87" customWidth="1"/>
    <col min="4364" max="4608" width="9.140625" style="87"/>
    <col min="4609" max="4609" width="21.28515625" style="87" customWidth="1"/>
    <col min="4610" max="4610" width="24.28515625" style="87" customWidth="1"/>
    <col min="4611" max="4611" width="25.42578125" style="87" customWidth="1"/>
    <col min="4612" max="4612" width="29.42578125" style="87" customWidth="1"/>
    <col min="4613" max="4613" width="21.42578125" style="87" customWidth="1"/>
    <col min="4614" max="4614" width="22.28515625" style="87" customWidth="1"/>
    <col min="4615" max="4615" width="26.85546875" style="87" customWidth="1"/>
    <col min="4616" max="4616" width="21.28515625" style="87" customWidth="1"/>
    <col min="4617" max="4617" width="27.140625" style="87" customWidth="1"/>
    <col min="4618" max="4618" width="25.42578125" style="87" customWidth="1"/>
    <col min="4619" max="4619" width="27.28515625" style="87" customWidth="1"/>
    <col min="4620" max="4864" width="9.140625" style="87"/>
    <col min="4865" max="4865" width="21.28515625" style="87" customWidth="1"/>
    <col min="4866" max="4866" width="24.28515625" style="87" customWidth="1"/>
    <col min="4867" max="4867" width="25.42578125" style="87" customWidth="1"/>
    <col min="4868" max="4868" width="29.42578125" style="87" customWidth="1"/>
    <col min="4869" max="4869" width="21.42578125" style="87" customWidth="1"/>
    <col min="4870" max="4870" width="22.28515625" style="87" customWidth="1"/>
    <col min="4871" max="4871" width="26.85546875" style="87" customWidth="1"/>
    <col min="4872" max="4872" width="21.28515625" style="87" customWidth="1"/>
    <col min="4873" max="4873" width="27.140625" style="87" customWidth="1"/>
    <col min="4874" max="4874" width="25.42578125" style="87" customWidth="1"/>
    <col min="4875" max="4875" width="27.28515625" style="87" customWidth="1"/>
    <col min="4876" max="5120" width="9.140625" style="87"/>
    <col min="5121" max="5121" width="21.28515625" style="87" customWidth="1"/>
    <col min="5122" max="5122" width="24.28515625" style="87" customWidth="1"/>
    <col min="5123" max="5123" width="25.42578125" style="87" customWidth="1"/>
    <col min="5124" max="5124" width="29.42578125" style="87" customWidth="1"/>
    <col min="5125" max="5125" width="21.42578125" style="87" customWidth="1"/>
    <col min="5126" max="5126" width="22.28515625" style="87" customWidth="1"/>
    <col min="5127" max="5127" width="26.85546875" style="87" customWidth="1"/>
    <col min="5128" max="5128" width="21.28515625" style="87" customWidth="1"/>
    <col min="5129" max="5129" width="27.140625" style="87" customWidth="1"/>
    <col min="5130" max="5130" width="25.42578125" style="87" customWidth="1"/>
    <col min="5131" max="5131" width="27.28515625" style="87" customWidth="1"/>
    <col min="5132" max="5376" width="9.140625" style="87"/>
    <col min="5377" max="5377" width="21.28515625" style="87" customWidth="1"/>
    <col min="5378" max="5378" width="24.28515625" style="87" customWidth="1"/>
    <col min="5379" max="5379" width="25.42578125" style="87" customWidth="1"/>
    <col min="5380" max="5380" width="29.42578125" style="87" customWidth="1"/>
    <col min="5381" max="5381" width="21.42578125" style="87" customWidth="1"/>
    <col min="5382" max="5382" width="22.28515625" style="87" customWidth="1"/>
    <col min="5383" max="5383" width="26.85546875" style="87" customWidth="1"/>
    <col min="5384" max="5384" width="21.28515625" style="87" customWidth="1"/>
    <col min="5385" max="5385" width="27.140625" style="87" customWidth="1"/>
    <col min="5386" max="5386" width="25.42578125" style="87" customWidth="1"/>
    <col min="5387" max="5387" width="27.28515625" style="87" customWidth="1"/>
    <col min="5388" max="5632" width="9.140625" style="87"/>
    <col min="5633" max="5633" width="21.28515625" style="87" customWidth="1"/>
    <col min="5634" max="5634" width="24.28515625" style="87" customWidth="1"/>
    <col min="5635" max="5635" width="25.42578125" style="87" customWidth="1"/>
    <col min="5636" max="5636" width="29.42578125" style="87" customWidth="1"/>
    <col min="5637" max="5637" width="21.42578125" style="87" customWidth="1"/>
    <col min="5638" max="5638" width="22.28515625" style="87" customWidth="1"/>
    <col min="5639" max="5639" width="26.85546875" style="87" customWidth="1"/>
    <col min="5640" max="5640" width="21.28515625" style="87" customWidth="1"/>
    <col min="5641" max="5641" width="27.140625" style="87" customWidth="1"/>
    <col min="5642" max="5642" width="25.42578125" style="87" customWidth="1"/>
    <col min="5643" max="5643" width="27.28515625" style="87" customWidth="1"/>
    <col min="5644" max="5888" width="9.140625" style="87"/>
    <col min="5889" max="5889" width="21.28515625" style="87" customWidth="1"/>
    <col min="5890" max="5890" width="24.28515625" style="87" customWidth="1"/>
    <col min="5891" max="5891" width="25.42578125" style="87" customWidth="1"/>
    <col min="5892" max="5892" width="29.42578125" style="87" customWidth="1"/>
    <col min="5893" max="5893" width="21.42578125" style="87" customWidth="1"/>
    <col min="5894" max="5894" width="22.28515625" style="87" customWidth="1"/>
    <col min="5895" max="5895" width="26.85546875" style="87" customWidth="1"/>
    <col min="5896" max="5896" width="21.28515625" style="87" customWidth="1"/>
    <col min="5897" max="5897" width="27.140625" style="87" customWidth="1"/>
    <col min="5898" max="5898" width="25.42578125" style="87" customWidth="1"/>
    <col min="5899" max="5899" width="27.28515625" style="87" customWidth="1"/>
    <col min="5900" max="6144" width="9.140625" style="87"/>
    <col min="6145" max="6145" width="21.28515625" style="87" customWidth="1"/>
    <col min="6146" max="6146" width="24.28515625" style="87" customWidth="1"/>
    <col min="6147" max="6147" width="25.42578125" style="87" customWidth="1"/>
    <col min="6148" max="6148" width="29.42578125" style="87" customWidth="1"/>
    <col min="6149" max="6149" width="21.42578125" style="87" customWidth="1"/>
    <col min="6150" max="6150" width="22.28515625" style="87" customWidth="1"/>
    <col min="6151" max="6151" width="26.85546875" style="87" customWidth="1"/>
    <col min="6152" max="6152" width="21.28515625" style="87" customWidth="1"/>
    <col min="6153" max="6153" width="27.140625" style="87" customWidth="1"/>
    <col min="6154" max="6154" width="25.42578125" style="87" customWidth="1"/>
    <col min="6155" max="6155" width="27.28515625" style="87" customWidth="1"/>
    <col min="6156" max="6400" width="9.140625" style="87"/>
    <col min="6401" max="6401" width="21.28515625" style="87" customWidth="1"/>
    <col min="6402" max="6402" width="24.28515625" style="87" customWidth="1"/>
    <col min="6403" max="6403" width="25.42578125" style="87" customWidth="1"/>
    <col min="6404" max="6404" width="29.42578125" style="87" customWidth="1"/>
    <col min="6405" max="6405" width="21.42578125" style="87" customWidth="1"/>
    <col min="6406" max="6406" width="22.28515625" style="87" customWidth="1"/>
    <col min="6407" max="6407" width="26.85546875" style="87" customWidth="1"/>
    <col min="6408" max="6408" width="21.28515625" style="87" customWidth="1"/>
    <col min="6409" max="6409" width="27.140625" style="87" customWidth="1"/>
    <col min="6410" max="6410" width="25.42578125" style="87" customWidth="1"/>
    <col min="6411" max="6411" width="27.28515625" style="87" customWidth="1"/>
    <col min="6412" max="6656" width="9.140625" style="87"/>
    <col min="6657" max="6657" width="21.28515625" style="87" customWidth="1"/>
    <col min="6658" max="6658" width="24.28515625" style="87" customWidth="1"/>
    <col min="6659" max="6659" width="25.42578125" style="87" customWidth="1"/>
    <col min="6660" max="6660" width="29.42578125" style="87" customWidth="1"/>
    <col min="6661" max="6661" width="21.42578125" style="87" customWidth="1"/>
    <col min="6662" max="6662" width="22.28515625" style="87" customWidth="1"/>
    <col min="6663" max="6663" width="26.85546875" style="87" customWidth="1"/>
    <col min="6664" max="6664" width="21.28515625" style="87" customWidth="1"/>
    <col min="6665" max="6665" width="27.140625" style="87" customWidth="1"/>
    <col min="6666" max="6666" width="25.42578125" style="87" customWidth="1"/>
    <col min="6667" max="6667" width="27.28515625" style="87" customWidth="1"/>
    <col min="6668" max="6912" width="9.140625" style="87"/>
    <col min="6913" max="6913" width="21.28515625" style="87" customWidth="1"/>
    <col min="6914" max="6914" width="24.28515625" style="87" customWidth="1"/>
    <col min="6915" max="6915" width="25.42578125" style="87" customWidth="1"/>
    <col min="6916" max="6916" width="29.42578125" style="87" customWidth="1"/>
    <col min="6917" max="6917" width="21.42578125" style="87" customWidth="1"/>
    <col min="6918" max="6918" width="22.28515625" style="87" customWidth="1"/>
    <col min="6919" max="6919" width="26.85546875" style="87" customWidth="1"/>
    <col min="6920" max="6920" width="21.28515625" style="87" customWidth="1"/>
    <col min="6921" max="6921" width="27.140625" style="87" customWidth="1"/>
    <col min="6922" max="6922" width="25.42578125" style="87" customWidth="1"/>
    <col min="6923" max="6923" width="27.28515625" style="87" customWidth="1"/>
    <col min="6924" max="7168" width="9.140625" style="87"/>
    <col min="7169" max="7169" width="21.28515625" style="87" customWidth="1"/>
    <col min="7170" max="7170" width="24.28515625" style="87" customWidth="1"/>
    <col min="7171" max="7171" width="25.42578125" style="87" customWidth="1"/>
    <col min="7172" max="7172" width="29.42578125" style="87" customWidth="1"/>
    <col min="7173" max="7173" width="21.42578125" style="87" customWidth="1"/>
    <col min="7174" max="7174" width="22.28515625" style="87" customWidth="1"/>
    <col min="7175" max="7175" width="26.85546875" style="87" customWidth="1"/>
    <col min="7176" max="7176" width="21.28515625" style="87" customWidth="1"/>
    <col min="7177" max="7177" width="27.140625" style="87" customWidth="1"/>
    <col min="7178" max="7178" width="25.42578125" style="87" customWidth="1"/>
    <col min="7179" max="7179" width="27.28515625" style="87" customWidth="1"/>
    <col min="7180" max="7424" width="9.140625" style="87"/>
    <col min="7425" max="7425" width="21.28515625" style="87" customWidth="1"/>
    <col min="7426" max="7426" width="24.28515625" style="87" customWidth="1"/>
    <col min="7427" max="7427" width="25.42578125" style="87" customWidth="1"/>
    <col min="7428" max="7428" width="29.42578125" style="87" customWidth="1"/>
    <col min="7429" max="7429" width="21.42578125" style="87" customWidth="1"/>
    <col min="7430" max="7430" width="22.28515625" style="87" customWidth="1"/>
    <col min="7431" max="7431" width="26.85546875" style="87" customWidth="1"/>
    <col min="7432" max="7432" width="21.28515625" style="87" customWidth="1"/>
    <col min="7433" max="7433" width="27.140625" style="87" customWidth="1"/>
    <col min="7434" max="7434" width="25.42578125" style="87" customWidth="1"/>
    <col min="7435" max="7435" width="27.28515625" style="87" customWidth="1"/>
    <col min="7436" max="7680" width="9.140625" style="87"/>
    <col min="7681" max="7681" width="21.28515625" style="87" customWidth="1"/>
    <col min="7682" max="7682" width="24.28515625" style="87" customWidth="1"/>
    <col min="7683" max="7683" width="25.42578125" style="87" customWidth="1"/>
    <col min="7684" max="7684" width="29.42578125" style="87" customWidth="1"/>
    <col min="7685" max="7685" width="21.42578125" style="87" customWidth="1"/>
    <col min="7686" max="7686" width="22.28515625" style="87" customWidth="1"/>
    <col min="7687" max="7687" width="26.85546875" style="87" customWidth="1"/>
    <col min="7688" max="7688" width="21.28515625" style="87" customWidth="1"/>
    <col min="7689" max="7689" width="27.140625" style="87" customWidth="1"/>
    <col min="7690" max="7690" width="25.42578125" style="87" customWidth="1"/>
    <col min="7691" max="7691" width="27.28515625" style="87" customWidth="1"/>
    <col min="7692" max="7936" width="9.140625" style="87"/>
    <col min="7937" max="7937" width="21.28515625" style="87" customWidth="1"/>
    <col min="7938" max="7938" width="24.28515625" style="87" customWidth="1"/>
    <col min="7939" max="7939" width="25.42578125" style="87" customWidth="1"/>
    <col min="7940" max="7940" width="29.42578125" style="87" customWidth="1"/>
    <col min="7941" max="7941" width="21.42578125" style="87" customWidth="1"/>
    <col min="7942" max="7942" width="22.28515625" style="87" customWidth="1"/>
    <col min="7943" max="7943" width="26.85546875" style="87" customWidth="1"/>
    <col min="7944" max="7944" width="21.28515625" style="87" customWidth="1"/>
    <col min="7945" max="7945" width="27.140625" style="87" customWidth="1"/>
    <col min="7946" max="7946" width="25.42578125" style="87" customWidth="1"/>
    <col min="7947" max="7947" width="27.28515625" style="87" customWidth="1"/>
    <col min="7948" max="8192" width="9.140625" style="87"/>
    <col min="8193" max="8193" width="21.28515625" style="87" customWidth="1"/>
    <col min="8194" max="8194" width="24.28515625" style="87" customWidth="1"/>
    <col min="8195" max="8195" width="25.42578125" style="87" customWidth="1"/>
    <col min="8196" max="8196" width="29.42578125" style="87" customWidth="1"/>
    <col min="8197" max="8197" width="21.42578125" style="87" customWidth="1"/>
    <col min="8198" max="8198" width="22.28515625" style="87" customWidth="1"/>
    <col min="8199" max="8199" width="26.85546875" style="87" customWidth="1"/>
    <col min="8200" max="8200" width="21.28515625" style="87" customWidth="1"/>
    <col min="8201" max="8201" width="27.140625" style="87" customWidth="1"/>
    <col min="8202" max="8202" width="25.42578125" style="87" customWidth="1"/>
    <col min="8203" max="8203" width="27.28515625" style="87" customWidth="1"/>
    <col min="8204" max="8448" width="9.140625" style="87"/>
    <col min="8449" max="8449" width="21.28515625" style="87" customWidth="1"/>
    <col min="8450" max="8450" width="24.28515625" style="87" customWidth="1"/>
    <col min="8451" max="8451" width="25.42578125" style="87" customWidth="1"/>
    <col min="8452" max="8452" width="29.42578125" style="87" customWidth="1"/>
    <col min="8453" max="8453" width="21.42578125" style="87" customWidth="1"/>
    <col min="8454" max="8454" width="22.28515625" style="87" customWidth="1"/>
    <col min="8455" max="8455" width="26.85546875" style="87" customWidth="1"/>
    <col min="8456" max="8456" width="21.28515625" style="87" customWidth="1"/>
    <col min="8457" max="8457" width="27.140625" style="87" customWidth="1"/>
    <col min="8458" max="8458" width="25.42578125" style="87" customWidth="1"/>
    <col min="8459" max="8459" width="27.28515625" style="87" customWidth="1"/>
    <col min="8460" max="8704" width="9.140625" style="87"/>
    <col min="8705" max="8705" width="21.28515625" style="87" customWidth="1"/>
    <col min="8706" max="8706" width="24.28515625" style="87" customWidth="1"/>
    <col min="8707" max="8707" width="25.42578125" style="87" customWidth="1"/>
    <col min="8708" max="8708" width="29.42578125" style="87" customWidth="1"/>
    <col min="8709" max="8709" width="21.42578125" style="87" customWidth="1"/>
    <col min="8710" max="8710" width="22.28515625" style="87" customWidth="1"/>
    <col min="8711" max="8711" width="26.85546875" style="87" customWidth="1"/>
    <col min="8712" max="8712" width="21.28515625" style="87" customWidth="1"/>
    <col min="8713" max="8713" width="27.140625" style="87" customWidth="1"/>
    <col min="8714" max="8714" width="25.42578125" style="87" customWidth="1"/>
    <col min="8715" max="8715" width="27.28515625" style="87" customWidth="1"/>
    <col min="8716" max="8960" width="9.140625" style="87"/>
    <col min="8961" max="8961" width="21.28515625" style="87" customWidth="1"/>
    <col min="8962" max="8962" width="24.28515625" style="87" customWidth="1"/>
    <col min="8963" max="8963" width="25.42578125" style="87" customWidth="1"/>
    <col min="8964" max="8964" width="29.42578125" style="87" customWidth="1"/>
    <col min="8965" max="8965" width="21.42578125" style="87" customWidth="1"/>
    <col min="8966" max="8966" width="22.28515625" style="87" customWidth="1"/>
    <col min="8967" max="8967" width="26.85546875" style="87" customWidth="1"/>
    <col min="8968" max="8968" width="21.28515625" style="87" customWidth="1"/>
    <col min="8969" max="8969" width="27.140625" style="87" customWidth="1"/>
    <col min="8970" max="8970" width="25.42578125" style="87" customWidth="1"/>
    <col min="8971" max="8971" width="27.28515625" style="87" customWidth="1"/>
    <col min="8972" max="9216" width="9.140625" style="87"/>
    <col min="9217" max="9217" width="21.28515625" style="87" customWidth="1"/>
    <col min="9218" max="9218" width="24.28515625" style="87" customWidth="1"/>
    <col min="9219" max="9219" width="25.42578125" style="87" customWidth="1"/>
    <col min="9220" max="9220" width="29.42578125" style="87" customWidth="1"/>
    <col min="9221" max="9221" width="21.42578125" style="87" customWidth="1"/>
    <col min="9222" max="9222" width="22.28515625" style="87" customWidth="1"/>
    <col min="9223" max="9223" width="26.85546875" style="87" customWidth="1"/>
    <col min="9224" max="9224" width="21.28515625" style="87" customWidth="1"/>
    <col min="9225" max="9225" width="27.140625" style="87" customWidth="1"/>
    <col min="9226" max="9226" width="25.42578125" style="87" customWidth="1"/>
    <col min="9227" max="9227" width="27.28515625" style="87" customWidth="1"/>
    <col min="9228" max="9472" width="9.140625" style="87"/>
    <col min="9473" max="9473" width="21.28515625" style="87" customWidth="1"/>
    <col min="9474" max="9474" width="24.28515625" style="87" customWidth="1"/>
    <col min="9475" max="9475" width="25.42578125" style="87" customWidth="1"/>
    <col min="9476" max="9476" width="29.42578125" style="87" customWidth="1"/>
    <col min="9477" max="9477" width="21.42578125" style="87" customWidth="1"/>
    <col min="9478" max="9478" width="22.28515625" style="87" customWidth="1"/>
    <col min="9479" max="9479" width="26.85546875" style="87" customWidth="1"/>
    <col min="9480" max="9480" width="21.28515625" style="87" customWidth="1"/>
    <col min="9481" max="9481" width="27.140625" style="87" customWidth="1"/>
    <col min="9482" max="9482" width="25.42578125" style="87" customWidth="1"/>
    <col min="9483" max="9483" width="27.28515625" style="87" customWidth="1"/>
    <col min="9484" max="9728" width="9.140625" style="87"/>
    <col min="9729" max="9729" width="21.28515625" style="87" customWidth="1"/>
    <col min="9730" max="9730" width="24.28515625" style="87" customWidth="1"/>
    <col min="9731" max="9731" width="25.42578125" style="87" customWidth="1"/>
    <col min="9732" max="9732" width="29.42578125" style="87" customWidth="1"/>
    <col min="9733" max="9733" width="21.42578125" style="87" customWidth="1"/>
    <col min="9734" max="9734" width="22.28515625" style="87" customWidth="1"/>
    <col min="9735" max="9735" width="26.85546875" style="87" customWidth="1"/>
    <col min="9736" max="9736" width="21.28515625" style="87" customWidth="1"/>
    <col min="9737" max="9737" width="27.140625" style="87" customWidth="1"/>
    <col min="9738" max="9738" width="25.42578125" style="87" customWidth="1"/>
    <col min="9739" max="9739" width="27.28515625" style="87" customWidth="1"/>
    <col min="9740" max="9984" width="9.140625" style="87"/>
    <col min="9985" max="9985" width="21.28515625" style="87" customWidth="1"/>
    <col min="9986" max="9986" width="24.28515625" style="87" customWidth="1"/>
    <col min="9987" max="9987" width="25.42578125" style="87" customWidth="1"/>
    <col min="9988" max="9988" width="29.42578125" style="87" customWidth="1"/>
    <col min="9989" max="9989" width="21.42578125" style="87" customWidth="1"/>
    <col min="9990" max="9990" width="22.28515625" style="87" customWidth="1"/>
    <col min="9991" max="9991" width="26.85546875" style="87" customWidth="1"/>
    <col min="9992" max="9992" width="21.28515625" style="87" customWidth="1"/>
    <col min="9993" max="9993" width="27.140625" style="87" customWidth="1"/>
    <col min="9994" max="9994" width="25.42578125" style="87" customWidth="1"/>
    <col min="9995" max="9995" width="27.28515625" style="87" customWidth="1"/>
    <col min="9996" max="10240" width="9.140625" style="87"/>
    <col min="10241" max="10241" width="21.28515625" style="87" customWidth="1"/>
    <col min="10242" max="10242" width="24.28515625" style="87" customWidth="1"/>
    <col min="10243" max="10243" width="25.42578125" style="87" customWidth="1"/>
    <col min="10244" max="10244" width="29.42578125" style="87" customWidth="1"/>
    <col min="10245" max="10245" width="21.42578125" style="87" customWidth="1"/>
    <col min="10246" max="10246" width="22.28515625" style="87" customWidth="1"/>
    <col min="10247" max="10247" width="26.85546875" style="87" customWidth="1"/>
    <col min="10248" max="10248" width="21.28515625" style="87" customWidth="1"/>
    <col min="10249" max="10249" width="27.140625" style="87" customWidth="1"/>
    <col min="10250" max="10250" width="25.42578125" style="87" customWidth="1"/>
    <col min="10251" max="10251" width="27.28515625" style="87" customWidth="1"/>
    <col min="10252" max="10496" width="9.140625" style="87"/>
    <col min="10497" max="10497" width="21.28515625" style="87" customWidth="1"/>
    <col min="10498" max="10498" width="24.28515625" style="87" customWidth="1"/>
    <col min="10499" max="10499" width="25.42578125" style="87" customWidth="1"/>
    <col min="10500" max="10500" width="29.42578125" style="87" customWidth="1"/>
    <col min="10501" max="10501" width="21.42578125" style="87" customWidth="1"/>
    <col min="10502" max="10502" width="22.28515625" style="87" customWidth="1"/>
    <col min="10503" max="10503" width="26.85546875" style="87" customWidth="1"/>
    <col min="10504" max="10504" width="21.28515625" style="87" customWidth="1"/>
    <col min="10505" max="10505" width="27.140625" style="87" customWidth="1"/>
    <col min="10506" max="10506" width="25.42578125" style="87" customWidth="1"/>
    <col min="10507" max="10507" width="27.28515625" style="87" customWidth="1"/>
    <col min="10508" max="10752" width="9.140625" style="87"/>
    <col min="10753" max="10753" width="21.28515625" style="87" customWidth="1"/>
    <col min="10754" max="10754" width="24.28515625" style="87" customWidth="1"/>
    <col min="10755" max="10755" width="25.42578125" style="87" customWidth="1"/>
    <col min="10756" max="10756" width="29.42578125" style="87" customWidth="1"/>
    <col min="10757" max="10757" width="21.42578125" style="87" customWidth="1"/>
    <col min="10758" max="10758" width="22.28515625" style="87" customWidth="1"/>
    <col min="10759" max="10759" width="26.85546875" style="87" customWidth="1"/>
    <col min="10760" max="10760" width="21.28515625" style="87" customWidth="1"/>
    <col min="10761" max="10761" width="27.140625" style="87" customWidth="1"/>
    <col min="10762" max="10762" width="25.42578125" style="87" customWidth="1"/>
    <col min="10763" max="10763" width="27.28515625" style="87" customWidth="1"/>
    <col min="10764" max="11008" width="9.140625" style="87"/>
    <col min="11009" max="11009" width="21.28515625" style="87" customWidth="1"/>
    <col min="11010" max="11010" width="24.28515625" style="87" customWidth="1"/>
    <col min="11011" max="11011" width="25.42578125" style="87" customWidth="1"/>
    <col min="11012" max="11012" width="29.42578125" style="87" customWidth="1"/>
    <col min="11013" max="11013" width="21.42578125" style="87" customWidth="1"/>
    <col min="11014" max="11014" width="22.28515625" style="87" customWidth="1"/>
    <col min="11015" max="11015" width="26.85546875" style="87" customWidth="1"/>
    <col min="11016" max="11016" width="21.28515625" style="87" customWidth="1"/>
    <col min="11017" max="11017" width="27.140625" style="87" customWidth="1"/>
    <col min="11018" max="11018" width="25.42578125" style="87" customWidth="1"/>
    <col min="11019" max="11019" width="27.28515625" style="87" customWidth="1"/>
    <col min="11020" max="11264" width="9.140625" style="87"/>
    <col min="11265" max="11265" width="21.28515625" style="87" customWidth="1"/>
    <col min="11266" max="11266" width="24.28515625" style="87" customWidth="1"/>
    <col min="11267" max="11267" width="25.42578125" style="87" customWidth="1"/>
    <col min="11268" max="11268" width="29.42578125" style="87" customWidth="1"/>
    <col min="11269" max="11269" width="21.42578125" style="87" customWidth="1"/>
    <col min="11270" max="11270" width="22.28515625" style="87" customWidth="1"/>
    <col min="11271" max="11271" width="26.85546875" style="87" customWidth="1"/>
    <col min="11272" max="11272" width="21.28515625" style="87" customWidth="1"/>
    <col min="11273" max="11273" width="27.140625" style="87" customWidth="1"/>
    <col min="11274" max="11274" width="25.42578125" style="87" customWidth="1"/>
    <col min="11275" max="11275" width="27.28515625" style="87" customWidth="1"/>
    <col min="11276" max="11520" width="9.140625" style="87"/>
    <col min="11521" max="11521" width="21.28515625" style="87" customWidth="1"/>
    <col min="11522" max="11522" width="24.28515625" style="87" customWidth="1"/>
    <col min="11523" max="11523" width="25.42578125" style="87" customWidth="1"/>
    <col min="11524" max="11524" width="29.42578125" style="87" customWidth="1"/>
    <col min="11525" max="11525" width="21.42578125" style="87" customWidth="1"/>
    <col min="11526" max="11526" width="22.28515625" style="87" customWidth="1"/>
    <col min="11527" max="11527" width="26.85546875" style="87" customWidth="1"/>
    <col min="11528" max="11528" width="21.28515625" style="87" customWidth="1"/>
    <col min="11529" max="11529" width="27.140625" style="87" customWidth="1"/>
    <col min="11530" max="11530" width="25.42578125" style="87" customWidth="1"/>
    <col min="11531" max="11531" width="27.28515625" style="87" customWidth="1"/>
    <col min="11532" max="11776" width="9.140625" style="87"/>
    <col min="11777" max="11777" width="21.28515625" style="87" customWidth="1"/>
    <col min="11778" max="11778" width="24.28515625" style="87" customWidth="1"/>
    <col min="11779" max="11779" width="25.42578125" style="87" customWidth="1"/>
    <col min="11780" max="11780" width="29.42578125" style="87" customWidth="1"/>
    <col min="11781" max="11781" width="21.42578125" style="87" customWidth="1"/>
    <col min="11782" max="11782" width="22.28515625" style="87" customWidth="1"/>
    <col min="11783" max="11783" width="26.85546875" style="87" customWidth="1"/>
    <col min="11784" max="11784" width="21.28515625" style="87" customWidth="1"/>
    <col min="11785" max="11785" width="27.140625" style="87" customWidth="1"/>
    <col min="11786" max="11786" width="25.42578125" style="87" customWidth="1"/>
    <col min="11787" max="11787" width="27.28515625" style="87" customWidth="1"/>
    <col min="11788" max="12032" width="9.140625" style="87"/>
    <col min="12033" max="12033" width="21.28515625" style="87" customWidth="1"/>
    <col min="12034" max="12034" width="24.28515625" style="87" customWidth="1"/>
    <col min="12035" max="12035" width="25.42578125" style="87" customWidth="1"/>
    <col min="12036" max="12036" width="29.42578125" style="87" customWidth="1"/>
    <col min="12037" max="12037" width="21.42578125" style="87" customWidth="1"/>
    <col min="12038" max="12038" width="22.28515625" style="87" customWidth="1"/>
    <col min="12039" max="12039" width="26.85546875" style="87" customWidth="1"/>
    <col min="12040" max="12040" width="21.28515625" style="87" customWidth="1"/>
    <col min="12041" max="12041" width="27.140625" style="87" customWidth="1"/>
    <col min="12042" max="12042" width="25.42578125" style="87" customWidth="1"/>
    <col min="12043" max="12043" width="27.28515625" style="87" customWidth="1"/>
    <col min="12044" max="12288" width="9.140625" style="87"/>
    <col min="12289" max="12289" width="21.28515625" style="87" customWidth="1"/>
    <col min="12290" max="12290" width="24.28515625" style="87" customWidth="1"/>
    <col min="12291" max="12291" width="25.42578125" style="87" customWidth="1"/>
    <col min="12292" max="12292" width="29.42578125" style="87" customWidth="1"/>
    <col min="12293" max="12293" width="21.42578125" style="87" customWidth="1"/>
    <col min="12294" max="12294" width="22.28515625" style="87" customWidth="1"/>
    <col min="12295" max="12295" width="26.85546875" style="87" customWidth="1"/>
    <col min="12296" max="12296" width="21.28515625" style="87" customWidth="1"/>
    <col min="12297" max="12297" width="27.140625" style="87" customWidth="1"/>
    <col min="12298" max="12298" width="25.42578125" style="87" customWidth="1"/>
    <col min="12299" max="12299" width="27.28515625" style="87" customWidth="1"/>
    <col min="12300" max="12544" width="9.140625" style="87"/>
    <col min="12545" max="12545" width="21.28515625" style="87" customWidth="1"/>
    <col min="12546" max="12546" width="24.28515625" style="87" customWidth="1"/>
    <col min="12547" max="12547" width="25.42578125" style="87" customWidth="1"/>
    <col min="12548" max="12548" width="29.42578125" style="87" customWidth="1"/>
    <col min="12549" max="12549" width="21.42578125" style="87" customWidth="1"/>
    <col min="12550" max="12550" width="22.28515625" style="87" customWidth="1"/>
    <col min="12551" max="12551" width="26.85546875" style="87" customWidth="1"/>
    <col min="12552" max="12552" width="21.28515625" style="87" customWidth="1"/>
    <col min="12553" max="12553" width="27.140625" style="87" customWidth="1"/>
    <col min="12554" max="12554" width="25.42578125" style="87" customWidth="1"/>
    <col min="12555" max="12555" width="27.28515625" style="87" customWidth="1"/>
    <col min="12556" max="12800" width="9.140625" style="87"/>
    <col min="12801" max="12801" width="21.28515625" style="87" customWidth="1"/>
    <col min="12802" max="12802" width="24.28515625" style="87" customWidth="1"/>
    <col min="12803" max="12803" width="25.42578125" style="87" customWidth="1"/>
    <col min="12804" max="12804" width="29.42578125" style="87" customWidth="1"/>
    <col min="12805" max="12805" width="21.42578125" style="87" customWidth="1"/>
    <col min="12806" max="12806" width="22.28515625" style="87" customWidth="1"/>
    <col min="12807" max="12807" width="26.85546875" style="87" customWidth="1"/>
    <col min="12808" max="12808" width="21.28515625" style="87" customWidth="1"/>
    <col min="12809" max="12809" width="27.140625" style="87" customWidth="1"/>
    <col min="12810" max="12810" width="25.42578125" style="87" customWidth="1"/>
    <col min="12811" max="12811" width="27.28515625" style="87" customWidth="1"/>
    <col min="12812" max="13056" width="9.140625" style="87"/>
    <col min="13057" max="13057" width="21.28515625" style="87" customWidth="1"/>
    <col min="13058" max="13058" width="24.28515625" style="87" customWidth="1"/>
    <col min="13059" max="13059" width="25.42578125" style="87" customWidth="1"/>
    <col min="13060" max="13060" width="29.42578125" style="87" customWidth="1"/>
    <col min="13061" max="13061" width="21.42578125" style="87" customWidth="1"/>
    <col min="13062" max="13062" width="22.28515625" style="87" customWidth="1"/>
    <col min="13063" max="13063" width="26.85546875" style="87" customWidth="1"/>
    <col min="13064" max="13064" width="21.28515625" style="87" customWidth="1"/>
    <col min="13065" max="13065" width="27.140625" style="87" customWidth="1"/>
    <col min="13066" max="13066" width="25.42578125" style="87" customWidth="1"/>
    <col min="13067" max="13067" width="27.28515625" style="87" customWidth="1"/>
    <col min="13068" max="13312" width="9.140625" style="87"/>
    <col min="13313" max="13313" width="21.28515625" style="87" customWidth="1"/>
    <col min="13314" max="13314" width="24.28515625" style="87" customWidth="1"/>
    <col min="13315" max="13315" width="25.42578125" style="87" customWidth="1"/>
    <col min="13316" max="13316" width="29.42578125" style="87" customWidth="1"/>
    <col min="13317" max="13317" width="21.42578125" style="87" customWidth="1"/>
    <col min="13318" max="13318" width="22.28515625" style="87" customWidth="1"/>
    <col min="13319" max="13319" width="26.85546875" style="87" customWidth="1"/>
    <col min="13320" max="13320" width="21.28515625" style="87" customWidth="1"/>
    <col min="13321" max="13321" width="27.140625" style="87" customWidth="1"/>
    <col min="13322" max="13322" width="25.42578125" style="87" customWidth="1"/>
    <col min="13323" max="13323" width="27.28515625" style="87" customWidth="1"/>
    <col min="13324" max="13568" width="9.140625" style="87"/>
    <col min="13569" max="13569" width="21.28515625" style="87" customWidth="1"/>
    <col min="13570" max="13570" width="24.28515625" style="87" customWidth="1"/>
    <col min="13571" max="13571" width="25.42578125" style="87" customWidth="1"/>
    <col min="13572" max="13572" width="29.42578125" style="87" customWidth="1"/>
    <col min="13573" max="13573" width="21.42578125" style="87" customWidth="1"/>
    <col min="13574" max="13574" width="22.28515625" style="87" customWidth="1"/>
    <col min="13575" max="13575" width="26.85546875" style="87" customWidth="1"/>
    <col min="13576" max="13576" width="21.28515625" style="87" customWidth="1"/>
    <col min="13577" max="13577" width="27.140625" style="87" customWidth="1"/>
    <col min="13578" max="13578" width="25.42578125" style="87" customWidth="1"/>
    <col min="13579" max="13579" width="27.28515625" style="87" customWidth="1"/>
    <col min="13580" max="13824" width="9.140625" style="87"/>
    <col min="13825" max="13825" width="21.28515625" style="87" customWidth="1"/>
    <col min="13826" max="13826" width="24.28515625" style="87" customWidth="1"/>
    <col min="13827" max="13827" width="25.42578125" style="87" customWidth="1"/>
    <col min="13828" max="13828" width="29.42578125" style="87" customWidth="1"/>
    <col min="13829" max="13829" width="21.42578125" style="87" customWidth="1"/>
    <col min="13830" max="13830" width="22.28515625" style="87" customWidth="1"/>
    <col min="13831" max="13831" width="26.85546875" style="87" customWidth="1"/>
    <col min="13832" max="13832" width="21.28515625" style="87" customWidth="1"/>
    <col min="13833" max="13833" width="27.140625" style="87" customWidth="1"/>
    <col min="13834" max="13834" width="25.42578125" style="87" customWidth="1"/>
    <col min="13835" max="13835" width="27.28515625" style="87" customWidth="1"/>
    <col min="13836" max="14080" width="9.140625" style="87"/>
    <col min="14081" max="14081" width="21.28515625" style="87" customWidth="1"/>
    <col min="14082" max="14082" width="24.28515625" style="87" customWidth="1"/>
    <col min="14083" max="14083" width="25.42578125" style="87" customWidth="1"/>
    <col min="14084" max="14084" width="29.42578125" style="87" customWidth="1"/>
    <col min="14085" max="14085" width="21.42578125" style="87" customWidth="1"/>
    <col min="14086" max="14086" width="22.28515625" style="87" customWidth="1"/>
    <col min="14087" max="14087" width="26.85546875" style="87" customWidth="1"/>
    <col min="14088" max="14088" width="21.28515625" style="87" customWidth="1"/>
    <col min="14089" max="14089" width="27.140625" style="87" customWidth="1"/>
    <col min="14090" max="14090" width="25.42578125" style="87" customWidth="1"/>
    <col min="14091" max="14091" width="27.28515625" style="87" customWidth="1"/>
    <col min="14092" max="14336" width="9.140625" style="87"/>
    <col min="14337" max="14337" width="21.28515625" style="87" customWidth="1"/>
    <col min="14338" max="14338" width="24.28515625" style="87" customWidth="1"/>
    <col min="14339" max="14339" width="25.42578125" style="87" customWidth="1"/>
    <col min="14340" max="14340" width="29.42578125" style="87" customWidth="1"/>
    <col min="14341" max="14341" width="21.42578125" style="87" customWidth="1"/>
    <col min="14342" max="14342" width="22.28515625" style="87" customWidth="1"/>
    <col min="14343" max="14343" width="26.85546875" style="87" customWidth="1"/>
    <col min="14344" max="14344" width="21.28515625" style="87" customWidth="1"/>
    <col min="14345" max="14345" width="27.140625" style="87" customWidth="1"/>
    <col min="14346" max="14346" width="25.42578125" style="87" customWidth="1"/>
    <col min="14347" max="14347" width="27.28515625" style="87" customWidth="1"/>
    <col min="14348" max="14592" width="9.140625" style="87"/>
    <col min="14593" max="14593" width="21.28515625" style="87" customWidth="1"/>
    <col min="14594" max="14594" width="24.28515625" style="87" customWidth="1"/>
    <col min="14595" max="14595" width="25.42578125" style="87" customWidth="1"/>
    <col min="14596" max="14596" width="29.42578125" style="87" customWidth="1"/>
    <col min="14597" max="14597" width="21.42578125" style="87" customWidth="1"/>
    <col min="14598" max="14598" width="22.28515625" style="87" customWidth="1"/>
    <col min="14599" max="14599" width="26.85546875" style="87" customWidth="1"/>
    <col min="14600" max="14600" width="21.28515625" style="87" customWidth="1"/>
    <col min="14601" max="14601" width="27.140625" style="87" customWidth="1"/>
    <col min="14602" max="14602" width="25.42578125" style="87" customWidth="1"/>
    <col min="14603" max="14603" width="27.28515625" style="87" customWidth="1"/>
    <col min="14604" max="14848" width="9.140625" style="87"/>
    <col min="14849" max="14849" width="21.28515625" style="87" customWidth="1"/>
    <col min="14850" max="14850" width="24.28515625" style="87" customWidth="1"/>
    <col min="14851" max="14851" width="25.42578125" style="87" customWidth="1"/>
    <col min="14852" max="14852" width="29.42578125" style="87" customWidth="1"/>
    <col min="14853" max="14853" width="21.42578125" style="87" customWidth="1"/>
    <col min="14854" max="14854" width="22.28515625" style="87" customWidth="1"/>
    <col min="14855" max="14855" width="26.85546875" style="87" customWidth="1"/>
    <col min="14856" max="14856" width="21.28515625" style="87" customWidth="1"/>
    <col min="14857" max="14857" width="27.140625" style="87" customWidth="1"/>
    <col min="14858" max="14858" width="25.42578125" style="87" customWidth="1"/>
    <col min="14859" max="14859" width="27.28515625" style="87" customWidth="1"/>
    <col min="14860" max="15104" width="9.140625" style="87"/>
    <col min="15105" max="15105" width="21.28515625" style="87" customWidth="1"/>
    <col min="15106" max="15106" width="24.28515625" style="87" customWidth="1"/>
    <col min="15107" max="15107" width="25.42578125" style="87" customWidth="1"/>
    <col min="15108" max="15108" width="29.42578125" style="87" customWidth="1"/>
    <col min="15109" max="15109" width="21.42578125" style="87" customWidth="1"/>
    <col min="15110" max="15110" width="22.28515625" style="87" customWidth="1"/>
    <col min="15111" max="15111" width="26.85546875" style="87" customWidth="1"/>
    <col min="15112" max="15112" width="21.28515625" style="87" customWidth="1"/>
    <col min="15113" max="15113" width="27.140625" style="87" customWidth="1"/>
    <col min="15114" max="15114" width="25.42578125" style="87" customWidth="1"/>
    <col min="15115" max="15115" width="27.28515625" style="87" customWidth="1"/>
    <col min="15116" max="15360" width="9.140625" style="87"/>
    <col min="15361" max="15361" width="21.28515625" style="87" customWidth="1"/>
    <col min="15362" max="15362" width="24.28515625" style="87" customWidth="1"/>
    <col min="15363" max="15363" width="25.42578125" style="87" customWidth="1"/>
    <col min="15364" max="15364" width="29.42578125" style="87" customWidth="1"/>
    <col min="15365" max="15365" width="21.42578125" style="87" customWidth="1"/>
    <col min="15366" max="15366" width="22.28515625" style="87" customWidth="1"/>
    <col min="15367" max="15367" width="26.85546875" style="87" customWidth="1"/>
    <col min="15368" max="15368" width="21.28515625" style="87" customWidth="1"/>
    <col min="15369" max="15369" width="27.140625" style="87" customWidth="1"/>
    <col min="15370" max="15370" width="25.42578125" style="87" customWidth="1"/>
    <col min="15371" max="15371" width="27.28515625" style="87" customWidth="1"/>
    <col min="15372" max="15616" width="9.140625" style="87"/>
    <col min="15617" max="15617" width="21.28515625" style="87" customWidth="1"/>
    <col min="15618" max="15618" width="24.28515625" style="87" customWidth="1"/>
    <col min="15619" max="15619" width="25.42578125" style="87" customWidth="1"/>
    <col min="15620" max="15620" width="29.42578125" style="87" customWidth="1"/>
    <col min="15621" max="15621" width="21.42578125" style="87" customWidth="1"/>
    <col min="15622" max="15622" width="22.28515625" style="87" customWidth="1"/>
    <col min="15623" max="15623" width="26.85546875" style="87" customWidth="1"/>
    <col min="15624" max="15624" width="21.28515625" style="87" customWidth="1"/>
    <col min="15625" max="15625" width="27.140625" style="87" customWidth="1"/>
    <col min="15626" max="15626" width="25.42578125" style="87" customWidth="1"/>
    <col min="15627" max="15627" width="27.28515625" style="87" customWidth="1"/>
    <col min="15628" max="15872" width="9.140625" style="87"/>
    <col min="15873" max="15873" width="21.28515625" style="87" customWidth="1"/>
    <col min="15874" max="15874" width="24.28515625" style="87" customWidth="1"/>
    <col min="15875" max="15875" width="25.42578125" style="87" customWidth="1"/>
    <col min="15876" max="15876" width="29.42578125" style="87" customWidth="1"/>
    <col min="15877" max="15877" width="21.42578125" style="87" customWidth="1"/>
    <col min="15878" max="15878" width="22.28515625" style="87" customWidth="1"/>
    <col min="15879" max="15879" width="26.85546875" style="87" customWidth="1"/>
    <col min="15880" max="15880" width="21.28515625" style="87" customWidth="1"/>
    <col min="15881" max="15881" width="27.140625" style="87" customWidth="1"/>
    <col min="15882" max="15882" width="25.42578125" style="87" customWidth="1"/>
    <col min="15883" max="15883" width="27.28515625" style="87" customWidth="1"/>
    <col min="15884" max="16128" width="9.140625" style="87"/>
    <col min="16129" max="16129" width="21.28515625" style="87" customWidth="1"/>
    <col min="16130" max="16130" width="24.28515625" style="87" customWidth="1"/>
    <col min="16131" max="16131" width="25.42578125" style="87" customWidth="1"/>
    <col min="16132" max="16132" width="29.42578125" style="87" customWidth="1"/>
    <col min="16133" max="16133" width="21.42578125" style="87" customWidth="1"/>
    <col min="16134" max="16134" width="22.28515625" style="87" customWidth="1"/>
    <col min="16135" max="16135" width="26.85546875" style="87" customWidth="1"/>
    <col min="16136" max="16136" width="21.28515625" style="87" customWidth="1"/>
    <col min="16137" max="16137" width="27.140625" style="87" customWidth="1"/>
    <col min="16138" max="16138" width="25.42578125" style="87" customWidth="1"/>
    <col min="16139" max="16139" width="27.28515625" style="87" customWidth="1"/>
    <col min="16140" max="16384" width="9.140625" style="87"/>
  </cols>
  <sheetData>
    <row r="1" spans="1:11" ht="9" customHeight="1">
      <c r="A1" s="1022"/>
      <c r="B1" s="1022"/>
      <c r="C1" s="1022"/>
      <c r="D1" s="1022"/>
      <c r="E1" s="1022"/>
      <c r="F1" s="1022"/>
      <c r="G1" s="1022"/>
      <c r="H1" s="1022"/>
      <c r="I1" s="1022"/>
      <c r="J1" s="1022"/>
      <c r="K1" s="1022"/>
    </row>
    <row r="2" spans="1:11" ht="23.25">
      <c r="A2" s="1022" t="s">
        <v>1163</v>
      </c>
      <c r="B2" s="1022"/>
      <c r="C2" s="1022"/>
      <c r="D2" s="1022"/>
      <c r="E2" s="1022"/>
      <c r="F2" s="1022"/>
      <c r="G2" s="1022"/>
      <c r="H2" s="1022"/>
      <c r="I2" s="1022"/>
      <c r="J2" s="1022"/>
      <c r="K2" s="1022"/>
    </row>
    <row r="3" spans="1:11" ht="23.25">
      <c r="A3" s="1022" t="s">
        <v>1164</v>
      </c>
      <c r="B3" s="1022"/>
      <c r="C3" s="1022"/>
      <c r="D3" s="1022"/>
      <c r="E3" s="1022"/>
      <c r="F3" s="1022"/>
      <c r="G3" s="1022"/>
      <c r="H3" s="1022"/>
      <c r="I3" s="1022"/>
      <c r="J3" s="1022"/>
      <c r="K3" s="1022"/>
    </row>
    <row r="4" spans="1:11" ht="23.25">
      <c r="A4" s="1022" t="s">
        <v>1500</v>
      </c>
      <c r="B4" s="1022"/>
      <c r="C4" s="1022"/>
      <c r="D4" s="1022"/>
      <c r="E4" s="1022"/>
      <c r="F4" s="1022"/>
      <c r="G4" s="1022"/>
      <c r="H4" s="1022"/>
      <c r="I4" s="1022"/>
      <c r="J4" s="1022"/>
      <c r="K4" s="1022"/>
    </row>
    <row r="5" spans="1:11" ht="34.5" customHeight="1" thickBot="1">
      <c r="A5" s="1023" t="s">
        <v>1391</v>
      </c>
      <c r="B5" s="1023"/>
      <c r="C5" s="1023"/>
      <c r="D5" s="1023"/>
      <c r="E5" s="1023"/>
      <c r="F5" s="1023"/>
      <c r="G5" s="1023"/>
      <c r="H5" s="1023"/>
      <c r="I5" s="1023"/>
      <c r="J5" s="1023"/>
      <c r="K5" s="1023"/>
    </row>
    <row r="6" spans="1:11" s="983" customFormat="1" ht="18.75" thickTop="1" thickBot="1">
      <c r="A6" s="981" t="s">
        <v>1036</v>
      </c>
      <c r="B6" s="982" t="s">
        <v>1165</v>
      </c>
      <c r="C6" s="982" t="s">
        <v>1166</v>
      </c>
      <c r="D6" s="982" t="s">
        <v>1167</v>
      </c>
      <c r="E6" s="982" t="s">
        <v>1168</v>
      </c>
      <c r="F6" s="982" t="s">
        <v>1169</v>
      </c>
      <c r="G6" s="982" t="s">
        <v>1170</v>
      </c>
      <c r="H6" s="982" t="s">
        <v>1171</v>
      </c>
      <c r="I6" s="982" t="s">
        <v>1172</v>
      </c>
      <c r="J6" s="982" t="s">
        <v>1173</v>
      </c>
      <c r="K6" s="982" t="s">
        <v>1174</v>
      </c>
    </row>
    <row r="7" spans="1:11" s="88" customFormat="1" ht="15.75" thickTop="1">
      <c r="A7" s="984" t="s">
        <v>1176</v>
      </c>
      <c r="B7" s="984"/>
      <c r="C7" s="984"/>
      <c r="D7" s="984"/>
      <c r="E7" s="984"/>
      <c r="F7" s="984"/>
      <c r="G7" s="984"/>
      <c r="H7" s="984"/>
      <c r="I7" s="984"/>
      <c r="J7" s="985"/>
      <c r="K7" s="986"/>
    </row>
    <row r="8" spans="1:11" s="652" customFormat="1" ht="14.25">
      <c r="A8" s="93" t="s">
        <v>310</v>
      </c>
      <c r="B8" s="991">
        <v>104102.53315999999</v>
      </c>
      <c r="C8" s="991">
        <v>7601428.3734099995</v>
      </c>
      <c r="D8" s="991">
        <v>800604.52252</v>
      </c>
      <c r="E8" s="991">
        <v>155470.07853999999</v>
      </c>
      <c r="F8" s="991">
        <v>163401.05043999999</v>
      </c>
      <c r="G8" s="991">
        <v>147064.56147999997</v>
      </c>
      <c r="H8" s="991">
        <v>2073082.8355999999</v>
      </c>
      <c r="I8" s="991">
        <v>7394.1502</v>
      </c>
      <c r="J8" s="991">
        <v>0</v>
      </c>
      <c r="K8" s="991">
        <v>11052548.105349999</v>
      </c>
    </row>
    <row r="9" spans="1:11" s="652" customFormat="1" ht="14.25">
      <c r="A9" s="93" t="s">
        <v>315</v>
      </c>
      <c r="B9" s="991">
        <v>0</v>
      </c>
      <c r="C9" s="991">
        <v>45762.423149999995</v>
      </c>
      <c r="D9" s="991">
        <v>0</v>
      </c>
      <c r="E9" s="991">
        <v>0</v>
      </c>
      <c r="F9" s="991">
        <v>0</v>
      </c>
      <c r="G9" s="991">
        <v>0</v>
      </c>
      <c r="H9" s="991">
        <v>40025.885630000004</v>
      </c>
      <c r="I9" s="991">
        <v>0</v>
      </c>
      <c r="J9" s="991">
        <v>0</v>
      </c>
      <c r="K9" s="991">
        <v>85788.308779999992</v>
      </c>
    </row>
    <row r="10" spans="1:11" s="652" customFormat="1" ht="14.25">
      <c r="A10" s="93" t="s">
        <v>312</v>
      </c>
      <c r="B10" s="991">
        <v>0</v>
      </c>
      <c r="C10" s="991">
        <v>1030010.4390700001</v>
      </c>
      <c r="D10" s="991">
        <v>508636.21541</v>
      </c>
      <c r="E10" s="991">
        <v>0</v>
      </c>
      <c r="F10" s="991">
        <v>0</v>
      </c>
      <c r="G10" s="991">
        <v>42328.681219999999</v>
      </c>
      <c r="H10" s="991">
        <v>4299461.5636899993</v>
      </c>
      <c r="I10" s="991">
        <v>0</v>
      </c>
      <c r="J10" s="991">
        <v>0</v>
      </c>
      <c r="K10" s="991">
        <v>5880436.899389999</v>
      </c>
    </row>
    <row r="11" spans="1:11" s="652" customFormat="1" ht="14.25">
      <c r="A11" s="93" t="s">
        <v>317</v>
      </c>
      <c r="B11" s="991">
        <v>63771.843670000002</v>
      </c>
      <c r="C11" s="991">
        <v>1401818.0572500001</v>
      </c>
      <c r="D11" s="991">
        <v>105342.41505</v>
      </c>
      <c r="E11" s="991">
        <v>37363.652150000002</v>
      </c>
      <c r="F11" s="991">
        <v>0</v>
      </c>
      <c r="G11" s="991">
        <v>68516.914279999997</v>
      </c>
      <c r="H11" s="991">
        <v>170428.61394000001</v>
      </c>
      <c r="I11" s="991">
        <v>0</v>
      </c>
      <c r="J11" s="991">
        <v>0</v>
      </c>
      <c r="K11" s="991">
        <v>1847241.4963400001</v>
      </c>
    </row>
    <row r="12" spans="1:11" s="652" customFormat="1" ht="14.25">
      <c r="A12" s="93" t="s">
        <v>1178</v>
      </c>
      <c r="B12" s="991">
        <v>18533.902489999997</v>
      </c>
      <c r="C12" s="991">
        <v>425059.90119</v>
      </c>
      <c r="D12" s="991">
        <v>126608.78533</v>
      </c>
      <c r="E12" s="991">
        <v>11409.66453</v>
      </c>
      <c r="F12" s="991">
        <v>6075.8992600000001</v>
      </c>
      <c r="G12" s="991">
        <v>23266.644690000001</v>
      </c>
      <c r="H12" s="991">
        <v>7503867.5016200002</v>
      </c>
      <c r="I12" s="991">
        <v>0</v>
      </c>
      <c r="J12" s="991">
        <v>0</v>
      </c>
      <c r="K12" s="991">
        <v>8114822.29911</v>
      </c>
    </row>
    <row r="13" spans="1:11" s="652" customFormat="1" ht="14.25">
      <c r="A13" s="93" t="s">
        <v>311</v>
      </c>
      <c r="B13" s="991">
        <v>41932.431710000004</v>
      </c>
      <c r="C13" s="991">
        <v>2339972.9666900001</v>
      </c>
      <c r="D13" s="991">
        <v>254607.38884</v>
      </c>
      <c r="E13" s="991">
        <v>62217.926530000004</v>
      </c>
      <c r="F13" s="991">
        <v>0</v>
      </c>
      <c r="G13" s="991">
        <v>137611.45369999998</v>
      </c>
      <c r="H13" s="991">
        <v>3767633.8116899999</v>
      </c>
      <c r="I13" s="991">
        <v>145748.93631999998</v>
      </c>
      <c r="J13" s="991">
        <v>11739.962320000001</v>
      </c>
      <c r="K13" s="991">
        <v>6761464.8777999999</v>
      </c>
    </row>
    <row r="14" spans="1:11" s="652" customFormat="1" ht="14.25">
      <c r="A14" s="93" t="s">
        <v>316</v>
      </c>
      <c r="B14" s="991">
        <v>78968.579010000001</v>
      </c>
      <c r="C14" s="991">
        <v>5194981.7672100002</v>
      </c>
      <c r="D14" s="991">
        <v>388636.71854999999</v>
      </c>
      <c r="E14" s="991">
        <v>86272.166769999996</v>
      </c>
      <c r="F14" s="991">
        <v>272712.65585000004</v>
      </c>
      <c r="G14" s="991">
        <v>186367.22347999999</v>
      </c>
      <c r="H14" s="991">
        <v>740910.94825000002</v>
      </c>
      <c r="I14" s="991">
        <v>27521.817579999999</v>
      </c>
      <c r="J14" s="991">
        <v>35873.566100000004</v>
      </c>
      <c r="K14" s="991">
        <v>7012245.4428000012</v>
      </c>
    </row>
    <row r="15" spans="1:11" s="652" customFormat="1" ht="14.25">
      <c r="A15" s="93" t="s">
        <v>309</v>
      </c>
      <c r="B15" s="991">
        <v>272990.98213000002</v>
      </c>
      <c r="C15" s="991">
        <v>5802751.2547299992</v>
      </c>
      <c r="D15" s="991">
        <v>1284122.37629</v>
      </c>
      <c r="E15" s="991">
        <v>172723.69491999998</v>
      </c>
      <c r="F15" s="991">
        <v>172299.09158000001</v>
      </c>
      <c r="G15" s="991">
        <v>312980.89944000001</v>
      </c>
      <c r="H15" s="991">
        <v>4282754.17894</v>
      </c>
      <c r="I15" s="991">
        <v>17441.871309999999</v>
      </c>
      <c r="J15" s="991">
        <v>39308.053619999999</v>
      </c>
      <c r="K15" s="991">
        <v>12357372.402959999</v>
      </c>
    </row>
    <row r="16" spans="1:11" s="652" customFormat="1" ht="14.25">
      <c r="A16" s="93" t="s">
        <v>308</v>
      </c>
      <c r="B16" s="991">
        <v>279838.58066000004</v>
      </c>
      <c r="C16" s="991">
        <v>10235643.526620001</v>
      </c>
      <c r="D16" s="991">
        <v>1844501.4709600001</v>
      </c>
      <c r="E16" s="991">
        <v>385710.56581</v>
      </c>
      <c r="F16" s="991">
        <v>207376.26624999999</v>
      </c>
      <c r="G16" s="991">
        <v>390715.04164000001</v>
      </c>
      <c r="H16" s="991">
        <v>5716456.2249600003</v>
      </c>
      <c r="I16" s="991">
        <v>82711.648520000002</v>
      </c>
      <c r="J16" s="991">
        <v>25320.068600000002</v>
      </c>
      <c r="K16" s="991">
        <v>19168273.394020002</v>
      </c>
    </row>
    <row r="17" spans="1:11" s="652" customFormat="1" ht="14.25">
      <c r="A17" s="93" t="s">
        <v>314</v>
      </c>
      <c r="B17" s="991">
        <v>0</v>
      </c>
      <c r="C17" s="991">
        <v>0</v>
      </c>
      <c r="D17" s="991">
        <v>0</v>
      </c>
      <c r="E17" s="991">
        <v>0</v>
      </c>
      <c r="F17" s="991">
        <v>0</v>
      </c>
      <c r="G17" s="991">
        <v>0</v>
      </c>
      <c r="H17" s="991">
        <v>66539.956550000003</v>
      </c>
      <c r="I17" s="991">
        <v>0</v>
      </c>
      <c r="J17" s="991">
        <v>0</v>
      </c>
      <c r="K17" s="991">
        <v>66539.956550000003</v>
      </c>
    </row>
    <row r="18" spans="1:11" s="652" customFormat="1" ht="14.25">
      <c r="A18" s="93" t="s">
        <v>306</v>
      </c>
      <c r="B18" s="991">
        <v>547777.63638000004</v>
      </c>
      <c r="C18" s="991">
        <v>6868968.6392000001</v>
      </c>
      <c r="D18" s="991">
        <v>3286961.0348299998</v>
      </c>
      <c r="E18" s="991">
        <v>560090.27594000008</v>
      </c>
      <c r="F18" s="991">
        <v>394983.21243999997</v>
      </c>
      <c r="G18" s="991">
        <v>413662.27237999998</v>
      </c>
      <c r="H18" s="991">
        <v>4962625.2363999998</v>
      </c>
      <c r="I18" s="991">
        <v>240062.82012000002</v>
      </c>
      <c r="J18" s="991">
        <v>17308.971030000001</v>
      </c>
      <c r="K18" s="991">
        <v>17292440.098720003</v>
      </c>
    </row>
    <row r="19" spans="1:11" s="652" customFormat="1" ht="14.25">
      <c r="A19" s="93" t="s">
        <v>1179</v>
      </c>
      <c r="B19" s="991">
        <v>116819.7931</v>
      </c>
      <c r="C19" s="991">
        <v>3797628.6754000001</v>
      </c>
      <c r="D19" s="991">
        <v>527586.02318000002</v>
      </c>
      <c r="E19" s="991">
        <v>54044.450509999995</v>
      </c>
      <c r="F19" s="991">
        <v>191496.06794000001</v>
      </c>
      <c r="G19" s="991">
        <v>149614.14981999999</v>
      </c>
      <c r="H19" s="991">
        <v>527661.31874000002</v>
      </c>
      <c r="I19" s="991">
        <v>116340.63473999999</v>
      </c>
      <c r="J19" s="991">
        <v>28538.853440000003</v>
      </c>
      <c r="K19" s="991">
        <v>5509729.9668699997</v>
      </c>
    </row>
    <row r="20" spans="1:11" s="652" customFormat="1" ht="14.25">
      <c r="A20" s="93" t="s">
        <v>313</v>
      </c>
      <c r="B20" s="991">
        <v>153117.15786000001</v>
      </c>
      <c r="C20" s="991">
        <v>4599656.7901400002</v>
      </c>
      <c r="D20" s="991">
        <v>658614.56939999992</v>
      </c>
      <c r="E20" s="991">
        <v>78760.595000000001</v>
      </c>
      <c r="F20" s="991">
        <v>24791.353190000002</v>
      </c>
      <c r="G20" s="991">
        <v>80060.012470000001</v>
      </c>
      <c r="H20" s="991">
        <v>705938.38128999993</v>
      </c>
      <c r="I20" s="991">
        <v>19278.782510000001</v>
      </c>
      <c r="J20" s="991">
        <v>8113.0012699999997</v>
      </c>
      <c r="K20" s="991">
        <v>6328330.6431300007</v>
      </c>
    </row>
    <row r="21" spans="1:11" s="652" customFormat="1" ht="14.25">
      <c r="A21" s="93" t="s">
        <v>307</v>
      </c>
      <c r="B21" s="991">
        <v>383006.95087</v>
      </c>
      <c r="C21" s="991">
        <v>7393243.5585099999</v>
      </c>
      <c r="D21" s="991">
        <v>1963603.0140199999</v>
      </c>
      <c r="E21" s="991">
        <v>267254.09133999998</v>
      </c>
      <c r="F21" s="991">
        <v>251519.19940000001</v>
      </c>
      <c r="G21" s="991">
        <v>607334.32779999997</v>
      </c>
      <c r="H21" s="991">
        <v>4160978.7647199999</v>
      </c>
      <c r="I21" s="991">
        <v>298017.22326</v>
      </c>
      <c r="J21" s="991">
        <v>98937.689849999995</v>
      </c>
      <c r="K21" s="991">
        <v>15423894.819770001</v>
      </c>
    </row>
    <row r="22" spans="1:11" s="652" customFormat="1">
      <c r="A22" s="987" t="s">
        <v>1041</v>
      </c>
      <c r="B22" s="992">
        <v>2060860.3910399999</v>
      </c>
      <c r="C22" s="992">
        <v>56736926.372570001</v>
      </c>
      <c r="D22" s="992">
        <v>11749824.53438</v>
      </c>
      <c r="E22" s="992">
        <v>1871317.1620400003</v>
      </c>
      <c r="F22" s="992">
        <v>1684654.79635</v>
      </c>
      <c r="G22" s="992">
        <v>2559522.1823999998</v>
      </c>
      <c r="H22" s="992">
        <v>39018365.222019993</v>
      </c>
      <c r="I22" s="992">
        <v>954517.88456000003</v>
      </c>
      <c r="J22" s="992">
        <v>265140.16622999997</v>
      </c>
      <c r="K22" s="992">
        <v>116901128.71158999</v>
      </c>
    </row>
    <row r="23" spans="1:11" s="652" customFormat="1">
      <c r="A23" s="988" t="s">
        <v>1177</v>
      </c>
      <c r="B23" s="993"/>
      <c r="C23" s="993"/>
      <c r="D23" s="993"/>
      <c r="E23" s="993"/>
      <c r="F23" s="993"/>
      <c r="G23" s="993"/>
      <c r="H23" s="993"/>
      <c r="I23" s="994"/>
      <c r="J23" s="993"/>
      <c r="K23" s="993" t="s">
        <v>849</v>
      </c>
    </row>
    <row r="24" spans="1:11" s="652" customFormat="1" ht="14.25">
      <c r="A24" s="989" t="s">
        <v>1180</v>
      </c>
      <c r="B24" s="991">
        <v>73942.1535</v>
      </c>
      <c r="C24" s="991">
        <v>2077086.7989700001</v>
      </c>
      <c r="D24" s="991">
        <v>282680.88568000001</v>
      </c>
      <c r="E24" s="991">
        <v>22877.480920000002</v>
      </c>
      <c r="F24" s="991">
        <v>52965.951670000002</v>
      </c>
      <c r="G24" s="991">
        <v>72875.747140000007</v>
      </c>
      <c r="H24" s="991">
        <v>945098.25207000005</v>
      </c>
      <c r="I24" s="991">
        <v>37735.40163</v>
      </c>
      <c r="J24" s="991">
        <v>8825.2208699999992</v>
      </c>
      <c r="K24" s="991">
        <v>3574087.8924499997</v>
      </c>
    </row>
    <row r="25" spans="1:11" s="652" customFormat="1" ht="14.25">
      <c r="A25" s="989" t="s">
        <v>1182</v>
      </c>
      <c r="B25" s="991">
        <v>0</v>
      </c>
      <c r="C25" s="991">
        <v>10895.221609999999</v>
      </c>
      <c r="D25" s="991">
        <v>656346.55295000004</v>
      </c>
      <c r="E25" s="991">
        <v>0</v>
      </c>
      <c r="F25" s="991">
        <v>0</v>
      </c>
      <c r="G25" s="991">
        <v>0</v>
      </c>
      <c r="H25" s="991">
        <v>6695.3901599999999</v>
      </c>
      <c r="I25" s="991">
        <v>0</v>
      </c>
      <c r="J25" s="991">
        <v>0</v>
      </c>
      <c r="K25" s="991">
        <v>673937.16472</v>
      </c>
    </row>
    <row r="26" spans="1:11" s="652" customFormat="1" ht="14.25">
      <c r="A26" s="989" t="s">
        <v>1181</v>
      </c>
      <c r="B26" s="991">
        <v>25580.755359999999</v>
      </c>
      <c r="C26" s="991">
        <v>1881678.4935699999</v>
      </c>
      <c r="D26" s="991">
        <v>61114.449070000002</v>
      </c>
      <c r="E26" s="991">
        <v>67317.997049999991</v>
      </c>
      <c r="F26" s="991">
        <v>30634.995370000001</v>
      </c>
      <c r="G26" s="991">
        <v>24058.254420000001</v>
      </c>
      <c r="H26" s="991">
        <v>190173.18656999999</v>
      </c>
      <c r="I26" s="991">
        <v>9872.1550900000002</v>
      </c>
      <c r="J26" s="991">
        <v>1182.3306599999999</v>
      </c>
      <c r="K26" s="991">
        <v>2291612.6171599999</v>
      </c>
    </row>
    <row r="27" spans="1:11" s="652" customFormat="1" ht="14.25">
      <c r="A27" s="989" t="s">
        <v>1041</v>
      </c>
      <c r="B27" s="991">
        <v>99522.908859999996</v>
      </c>
      <c r="C27" s="991">
        <v>3969660.5141500002</v>
      </c>
      <c r="D27" s="991">
        <v>1000141.8877</v>
      </c>
      <c r="E27" s="991">
        <v>90195.477969999993</v>
      </c>
      <c r="F27" s="991">
        <v>83600.947039999999</v>
      </c>
      <c r="G27" s="991">
        <v>96934.001560000004</v>
      </c>
      <c r="H27" s="991">
        <v>1141966.8288</v>
      </c>
      <c r="I27" s="991">
        <v>47607.55672</v>
      </c>
      <c r="J27" s="991">
        <v>10007.551529999999</v>
      </c>
      <c r="K27" s="991">
        <v>6539637.6743299998</v>
      </c>
    </row>
    <row r="28" spans="1:11" s="652" customFormat="1">
      <c r="A28" s="988" t="s">
        <v>883</v>
      </c>
      <c r="B28" s="993"/>
      <c r="C28" s="993"/>
      <c r="D28" s="993"/>
      <c r="E28" s="993"/>
      <c r="F28" s="993"/>
      <c r="G28" s="993"/>
      <c r="H28" s="993"/>
      <c r="I28" s="994"/>
      <c r="J28" s="993"/>
      <c r="K28" s="993" t="s">
        <v>849</v>
      </c>
    </row>
    <row r="29" spans="1:11" s="652" customFormat="1" ht="14.25">
      <c r="A29" s="989" t="s">
        <v>865</v>
      </c>
      <c r="B29" s="991">
        <v>0</v>
      </c>
      <c r="C29" s="991">
        <v>1494275.9967499999</v>
      </c>
      <c r="D29" s="991">
        <v>1799.7708400000001</v>
      </c>
      <c r="E29" s="991">
        <v>0</v>
      </c>
      <c r="F29" s="991">
        <v>0</v>
      </c>
      <c r="G29" s="991">
        <v>14987.212750000001</v>
      </c>
      <c r="H29" s="991">
        <v>17187.8668</v>
      </c>
      <c r="I29" s="991">
        <v>0</v>
      </c>
      <c r="J29" s="991">
        <v>0</v>
      </c>
      <c r="K29" s="991">
        <v>1528250.8471399997</v>
      </c>
    </row>
    <row r="30" spans="1:11" s="652" customFormat="1" ht="14.25">
      <c r="A30" s="989" t="s">
        <v>866</v>
      </c>
      <c r="B30" s="991">
        <v>0</v>
      </c>
      <c r="C30" s="991">
        <v>790605.49045000004</v>
      </c>
      <c r="D30" s="991">
        <v>0</v>
      </c>
      <c r="E30" s="991">
        <v>0</v>
      </c>
      <c r="F30" s="991">
        <v>0</v>
      </c>
      <c r="G30" s="991">
        <v>0</v>
      </c>
      <c r="H30" s="991">
        <v>1838.5150000000001</v>
      </c>
      <c r="I30" s="991">
        <v>0</v>
      </c>
      <c r="J30" s="991">
        <v>0</v>
      </c>
      <c r="K30" s="991">
        <v>792444.00545000006</v>
      </c>
    </row>
    <row r="31" spans="1:11" s="652" customFormat="1" ht="14.25">
      <c r="A31" s="989" t="s">
        <v>872</v>
      </c>
      <c r="B31" s="991">
        <v>0</v>
      </c>
      <c r="C31" s="991">
        <v>0</v>
      </c>
      <c r="D31" s="991">
        <v>0</v>
      </c>
      <c r="E31" s="991">
        <v>0</v>
      </c>
      <c r="F31" s="991">
        <v>0</v>
      </c>
      <c r="G31" s="991">
        <v>0</v>
      </c>
      <c r="H31" s="991">
        <v>0</v>
      </c>
      <c r="I31" s="991">
        <v>0</v>
      </c>
      <c r="J31" s="991">
        <v>36545.548740000006</v>
      </c>
      <c r="K31" s="991">
        <v>36545.548740000006</v>
      </c>
    </row>
    <row r="32" spans="1:11" s="652" customFormat="1" ht="14.25">
      <c r="A32" s="989" t="s">
        <v>868</v>
      </c>
      <c r="B32" s="991">
        <v>0</v>
      </c>
      <c r="C32" s="991">
        <v>0</v>
      </c>
      <c r="D32" s="991">
        <v>0</v>
      </c>
      <c r="E32" s="991">
        <v>179228.05133000002</v>
      </c>
      <c r="F32" s="991">
        <v>0</v>
      </c>
      <c r="G32" s="991">
        <v>0</v>
      </c>
      <c r="H32" s="991">
        <v>0</v>
      </c>
      <c r="I32" s="991">
        <v>0</v>
      </c>
      <c r="J32" s="991">
        <v>0</v>
      </c>
      <c r="K32" s="991">
        <v>179228.05133000002</v>
      </c>
    </row>
    <row r="33" spans="1:11" s="652" customFormat="1" ht="14.25">
      <c r="A33" s="989" t="s">
        <v>869</v>
      </c>
      <c r="B33" s="991">
        <v>89737.003389999998</v>
      </c>
      <c r="C33" s="991">
        <v>0</v>
      </c>
      <c r="D33" s="991">
        <v>0</v>
      </c>
      <c r="E33" s="991">
        <v>0</v>
      </c>
      <c r="F33" s="991">
        <v>0</v>
      </c>
      <c r="G33" s="991">
        <v>0</v>
      </c>
      <c r="H33" s="991">
        <v>0</v>
      </c>
      <c r="I33" s="991">
        <v>0</v>
      </c>
      <c r="J33" s="991">
        <v>0</v>
      </c>
      <c r="K33" s="991">
        <v>89737.003389999998</v>
      </c>
    </row>
    <row r="34" spans="1:11" s="652" customFormat="1" ht="14.25">
      <c r="A34" s="989" t="s">
        <v>867</v>
      </c>
      <c r="B34" s="991">
        <v>0</v>
      </c>
      <c r="C34" s="991">
        <v>0</v>
      </c>
      <c r="D34" s="991">
        <v>542549.85846000002</v>
      </c>
      <c r="E34" s="991">
        <v>0</v>
      </c>
      <c r="F34" s="991">
        <v>0</v>
      </c>
      <c r="G34" s="991">
        <v>0</v>
      </c>
      <c r="H34" s="991">
        <v>0</v>
      </c>
      <c r="I34" s="991">
        <v>0</v>
      </c>
      <c r="J34" s="991">
        <v>0</v>
      </c>
      <c r="K34" s="991">
        <v>542549.85846000002</v>
      </c>
    </row>
    <row r="35" spans="1:11" s="652" customFormat="1" ht="14.25">
      <c r="A35" s="989" t="s">
        <v>870</v>
      </c>
      <c r="B35" s="991">
        <v>0</v>
      </c>
      <c r="C35" s="991">
        <v>0</v>
      </c>
      <c r="D35" s="991">
        <v>0</v>
      </c>
      <c r="E35" s="991">
        <v>0</v>
      </c>
      <c r="F35" s="991">
        <v>79683.295830000003</v>
      </c>
      <c r="G35" s="991">
        <v>0</v>
      </c>
      <c r="H35" s="991">
        <v>0</v>
      </c>
      <c r="I35" s="991">
        <v>0</v>
      </c>
      <c r="J35" s="991">
        <v>0</v>
      </c>
      <c r="K35" s="991">
        <v>79683.295830000003</v>
      </c>
    </row>
    <row r="36" spans="1:11" s="652" customFormat="1" ht="14.25">
      <c r="A36" s="989" t="s">
        <v>871</v>
      </c>
      <c r="B36" s="991">
        <v>0</v>
      </c>
      <c r="C36" s="991">
        <v>0</v>
      </c>
      <c r="D36" s="991">
        <v>0</v>
      </c>
      <c r="E36" s="991">
        <v>0</v>
      </c>
      <c r="F36" s="991">
        <v>0</v>
      </c>
      <c r="G36" s="991">
        <v>0</v>
      </c>
      <c r="H36" s="991">
        <v>0</v>
      </c>
      <c r="I36" s="991">
        <v>48712.428719999996</v>
      </c>
      <c r="J36" s="991">
        <v>0</v>
      </c>
      <c r="K36" s="991">
        <v>48712.428719999996</v>
      </c>
    </row>
    <row r="37" spans="1:11" s="652" customFormat="1" ht="14.25">
      <c r="A37" s="93" t="s">
        <v>1041</v>
      </c>
      <c r="B37" s="991">
        <v>89737.003389999998</v>
      </c>
      <c r="C37" s="991">
        <v>2284881.4871999999</v>
      </c>
      <c r="D37" s="991">
        <v>544349.62930000003</v>
      </c>
      <c r="E37" s="991">
        <v>179228.05133000002</v>
      </c>
      <c r="F37" s="991">
        <v>79683.295830000003</v>
      </c>
      <c r="G37" s="991">
        <v>14987.212750000001</v>
      </c>
      <c r="H37" s="991">
        <v>19026.381799999999</v>
      </c>
      <c r="I37" s="991">
        <v>48712.428719999996</v>
      </c>
      <c r="J37" s="991">
        <v>36545.548740000006</v>
      </c>
      <c r="K37" s="991">
        <v>3297151.0390600003</v>
      </c>
    </row>
    <row r="38" spans="1:11" s="652" customFormat="1">
      <c r="A38" s="984" t="s">
        <v>884</v>
      </c>
      <c r="B38" s="994"/>
      <c r="C38" s="994"/>
      <c r="D38" s="994"/>
      <c r="E38" s="994"/>
      <c r="F38" s="994"/>
      <c r="G38" s="994"/>
      <c r="H38" s="994"/>
      <c r="I38" s="994"/>
      <c r="J38" s="994"/>
      <c r="K38" s="993" t="s">
        <v>849</v>
      </c>
    </row>
    <row r="39" spans="1:11" s="652" customFormat="1" ht="14.25">
      <c r="A39" s="93" t="s">
        <v>905</v>
      </c>
      <c r="B39" s="991">
        <v>0</v>
      </c>
      <c r="C39" s="991">
        <v>0</v>
      </c>
      <c r="D39" s="991">
        <v>0</v>
      </c>
      <c r="E39" s="991">
        <v>68769.935099999988</v>
      </c>
      <c r="F39" s="991">
        <v>124990.14368000001</v>
      </c>
      <c r="G39" s="991">
        <v>0</v>
      </c>
      <c r="H39" s="991">
        <v>0</v>
      </c>
      <c r="I39" s="991">
        <v>0</v>
      </c>
      <c r="J39" s="991">
        <v>0</v>
      </c>
      <c r="K39" s="991">
        <v>193760.07877999998</v>
      </c>
    </row>
    <row r="40" spans="1:11" s="652" customFormat="1" ht="14.25">
      <c r="A40" s="93" t="s">
        <v>906</v>
      </c>
      <c r="B40" s="991">
        <v>0</v>
      </c>
      <c r="C40" s="991">
        <v>0</v>
      </c>
      <c r="D40" s="991">
        <v>0</v>
      </c>
      <c r="E40" s="991">
        <v>0</v>
      </c>
      <c r="F40" s="991">
        <v>0</v>
      </c>
      <c r="G40" s="991">
        <v>105591.10145</v>
      </c>
      <c r="H40" s="991">
        <v>0</v>
      </c>
      <c r="I40" s="991">
        <v>0</v>
      </c>
      <c r="J40" s="991">
        <v>0</v>
      </c>
      <c r="K40" s="991">
        <v>105591.10145</v>
      </c>
    </row>
    <row r="41" spans="1:11" s="652" customFormat="1" ht="14.25">
      <c r="A41" s="93" t="s">
        <v>910</v>
      </c>
      <c r="B41" s="991">
        <v>0</v>
      </c>
      <c r="C41" s="991">
        <v>0</v>
      </c>
      <c r="D41" s="991">
        <v>77404.697590000011</v>
      </c>
      <c r="E41" s="991">
        <v>0</v>
      </c>
      <c r="F41" s="991">
        <v>0</v>
      </c>
      <c r="G41" s="991">
        <v>0</v>
      </c>
      <c r="H41" s="991">
        <v>0</v>
      </c>
      <c r="I41" s="991">
        <v>0</v>
      </c>
      <c r="J41" s="991">
        <v>0</v>
      </c>
      <c r="K41" s="991">
        <v>77404.697590000011</v>
      </c>
    </row>
    <row r="42" spans="1:11" s="652" customFormat="1" ht="14.25">
      <c r="A42" s="93" t="s">
        <v>898</v>
      </c>
      <c r="B42" s="991">
        <v>0</v>
      </c>
      <c r="C42" s="991">
        <v>0</v>
      </c>
      <c r="D42" s="991">
        <v>0</v>
      </c>
      <c r="E42" s="991">
        <v>0</v>
      </c>
      <c r="F42" s="991">
        <v>0</v>
      </c>
      <c r="G42" s="991">
        <v>0</v>
      </c>
      <c r="H42" s="991">
        <v>106489.63914</v>
      </c>
      <c r="I42" s="991">
        <v>0</v>
      </c>
      <c r="J42" s="991">
        <v>0</v>
      </c>
      <c r="K42" s="991">
        <v>106489.63914</v>
      </c>
    </row>
    <row r="43" spans="1:11" s="652" customFormat="1" ht="14.25">
      <c r="A43" s="93" t="s">
        <v>904</v>
      </c>
      <c r="B43" s="991">
        <v>3297.75398</v>
      </c>
      <c r="C43" s="991">
        <v>0</v>
      </c>
      <c r="D43" s="991">
        <v>0</v>
      </c>
      <c r="E43" s="991">
        <v>0</v>
      </c>
      <c r="F43" s="991">
        <v>146506.3621</v>
      </c>
      <c r="G43" s="991">
        <v>0</v>
      </c>
      <c r="H43" s="991">
        <v>0</v>
      </c>
      <c r="I43" s="991">
        <v>0</v>
      </c>
      <c r="J43" s="991">
        <v>0</v>
      </c>
      <c r="K43" s="991">
        <v>149804.11608000001</v>
      </c>
    </row>
    <row r="44" spans="1:11" s="652" customFormat="1" ht="14.25">
      <c r="A44" s="93" t="s">
        <v>897</v>
      </c>
      <c r="B44" s="991">
        <v>0</v>
      </c>
      <c r="C44" s="991">
        <v>0</v>
      </c>
      <c r="D44" s="991">
        <v>0</v>
      </c>
      <c r="E44" s="991">
        <v>0</v>
      </c>
      <c r="F44" s="991">
        <v>120364.85621</v>
      </c>
      <c r="G44" s="991">
        <v>20191.577789999999</v>
      </c>
      <c r="H44" s="991">
        <v>0</v>
      </c>
      <c r="I44" s="991">
        <v>0</v>
      </c>
      <c r="J44" s="991">
        <v>0</v>
      </c>
      <c r="K44" s="991">
        <v>140556.43400000001</v>
      </c>
    </row>
    <row r="45" spans="1:11" s="652" customFormat="1" ht="14.25">
      <c r="A45" s="93" t="s">
        <v>896</v>
      </c>
      <c r="B45" s="991">
        <v>0</v>
      </c>
      <c r="C45" s="991">
        <v>0</v>
      </c>
      <c r="D45" s="991">
        <v>0</v>
      </c>
      <c r="E45" s="991">
        <v>0</v>
      </c>
      <c r="F45" s="991">
        <v>0</v>
      </c>
      <c r="G45" s="991">
        <v>50309.228499999997</v>
      </c>
      <c r="H45" s="991">
        <v>0</v>
      </c>
      <c r="I45" s="991">
        <v>0</v>
      </c>
      <c r="J45" s="991">
        <v>0</v>
      </c>
      <c r="K45" s="991">
        <v>50309.228499999997</v>
      </c>
    </row>
    <row r="46" spans="1:11" s="652" customFormat="1" ht="14.25">
      <c r="A46" s="93" t="s">
        <v>887</v>
      </c>
      <c r="B46" s="991">
        <v>0</v>
      </c>
      <c r="C46" s="991">
        <v>0</v>
      </c>
      <c r="D46" s="991">
        <v>0</v>
      </c>
      <c r="E46" s="991">
        <v>0</v>
      </c>
      <c r="F46" s="991">
        <v>0</v>
      </c>
      <c r="G46" s="991">
        <v>0</v>
      </c>
      <c r="H46" s="991">
        <v>419493.85142000002</v>
      </c>
      <c r="I46" s="991">
        <v>0</v>
      </c>
      <c r="J46" s="991">
        <v>0</v>
      </c>
      <c r="K46" s="991">
        <v>419493.85142000002</v>
      </c>
    </row>
    <row r="47" spans="1:11" s="652" customFormat="1" ht="14.25">
      <c r="A47" s="93" t="s">
        <v>892</v>
      </c>
      <c r="B47" s="991">
        <v>0</v>
      </c>
      <c r="C47" s="991">
        <v>0</v>
      </c>
      <c r="D47" s="991">
        <v>136401.84093000001</v>
      </c>
      <c r="E47" s="991">
        <v>0</v>
      </c>
      <c r="F47" s="991">
        <v>0</v>
      </c>
      <c r="G47" s="991">
        <v>0</v>
      </c>
      <c r="H47" s="991">
        <v>0</v>
      </c>
      <c r="I47" s="991">
        <v>0</v>
      </c>
      <c r="J47" s="991">
        <v>0</v>
      </c>
      <c r="K47" s="991">
        <v>136401.84093000001</v>
      </c>
    </row>
    <row r="48" spans="1:11" s="652" customFormat="1" ht="14.25">
      <c r="A48" s="93" t="s">
        <v>903</v>
      </c>
      <c r="B48" s="991">
        <v>0</v>
      </c>
      <c r="C48" s="991">
        <v>0</v>
      </c>
      <c r="D48" s="991">
        <v>0</v>
      </c>
      <c r="E48" s="991">
        <v>0</v>
      </c>
      <c r="F48" s="991">
        <v>0</v>
      </c>
      <c r="G48" s="991">
        <v>55706.465779999999</v>
      </c>
      <c r="H48" s="991">
        <v>0</v>
      </c>
      <c r="I48" s="991">
        <v>0</v>
      </c>
      <c r="J48" s="991">
        <v>0</v>
      </c>
      <c r="K48" s="991">
        <v>55706.465779999999</v>
      </c>
    </row>
    <row r="49" spans="1:11" s="652" customFormat="1" ht="14.25">
      <c r="A49" s="93" t="s">
        <v>885</v>
      </c>
      <c r="B49" s="991">
        <v>0</v>
      </c>
      <c r="C49" s="991">
        <v>0</v>
      </c>
      <c r="D49" s="991">
        <v>19343.50373</v>
      </c>
      <c r="E49" s="991">
        <v>0</v>
      </c>
      <c r="F49" s="991">
        <v>0</v>
      </c>
      <c r="G49" s="991">
        <v>0</v>
      </c>
      <c r="H49" s="991">
        <v>1177706.9165899998</v>
      </c>
      <c r="I49" s="991">
        <v>14241.839970000001</v>
      </c>
      <c r="J49" s="991">
        <v>10080.97176</v>
      </c>
      <c r="K49" s="991">
        <v>1221373.23205</v>
      </c>
    </row>
    <row r="50" spans="1:11" s="652" customFormat="1" ht="14.25">
      <c r="A50" s="93" t="s">
        <v>901</v>
      </c>
      <c r="B50" s="991">
        <v>0</v>
      </c>
      <c r="C50" s="991">
        <v>0</v>
      </c>
      <c r="D50" s="991">
        <v>79479.279949999996</v>
      </c>
      <c r="E50" s="991">
        <v>0</v>
      </c>
      <c r="F50" s="991">
        <v>0</v>
      </c>
      <c r="G50" s="991">
        <v>0</v>
      </c>
      <c r="H50" s="991">
        <v>0</v>
      </c>
      <c r="I50" s="991">
        <v>0</v>
      </c>
      <c r="J50" s="991">
        <v>0</v>
      </c>
      <c r="K50" s="991">
        <v>79479.279949999996</v>
      </c>
    </row>
    <row r="51" spans="1:11" s="652" customFormat="1" ht="14.25">
      <c r="A51" s="93" t="s">
        <v>894</v>
      </c>
      <c r="B51" s="991">
        <v>0</v>
      </c>
      <c r="C51" s="991">
        <v>0</v>
      </c>
      <c r="D51" s="991">
        <v>85450.062510000003</v>
      </c>
      <c r="E51" s="991">
        <v>0</v>
      </c>
      <c r="F51" s="991">
        <v>0</v>
      </c>
      <c r="G51" s="991">
        <v>0</v>
      </c>
      <c r="H51" s="991">
        <v>0</v>
      </c>
      <c r="I51" s="991">
        <v>0</v>
      </c>
      <c r="J51" s="991">
        <v>0</v>
      </c>
      <c r="K51" s="991">
        <v>85450.062510000003</v>
      </c>
    </row>
    <row r="52" spans="1:11" s="652" customFormat="1" ht="14.25">
      <c r="A52" s="93" t="s">
        <v>889</v>
      </c>
      <c r="B52" s="991">
        <v>0</v>
      </c>
      <c r="C52" s="991">
        <v>0</v>
      </c>
      <c r="D52" s="991">
        <v>130737.53177</v>
      </c>
      <c r="E52" s="991">
        <v>0</v>
      </c>
      <c r="F52" s="991">
        <v>0</v>
      </c>
      <c r="G52" s="991">
        <v>0</v>
      </c>
      <c r="H52" s="991">
        <v>0</v>
      </c>
      <c r="I52" s="991">
        <v>0</v>
      </c>
      <c r="J52" s="991">
        <v>0</v>
      </c>
      <c r="K52" s="991">
        <v>130737.53177</v>
      </c>
    </row>
    <row r="53" spans="1:11" s="652" customFormat="1" ht="14.25">
      <c r="A53" s="93" t="s">
        <v>909</v>
      </c>
      <c r="B53" s="991">
        <v>0</v>
      </c>
      <c r="C53" s="991">
        <v>0</v>
      </c>
      <c r="D53" s="991">
        <v>0</v>
      </c>
      <c r="E53" s="991">
        <v>0</v>
      </c>
      <c r="F53" s="991">
        <v>0</v>
      </c>
      <c r="G53" s="991">
        <v>0</v>
      </c>
      <c r="H53" s="991">
        <v>261376.87437999999</v>
      </c>
      <c r="I53" s="991">
        <v>4424.7645300000004</v>
      </c>
      <c r="J53" s="991">
        <v>0</v>
      </c>
      <c r="K53" s="991">
        <v>265801.63890999998</v>
      </c>
    </row>
    <row r="54" spans="1:11" s="652" customFormat="1" ht="14.25">
      <c r="A54" s="93" t="s">
        <v>895</v>
      </c>
      <c r="B54" s="991">
        <v>0</v>
      </c>
      <c r="C54" s="991">
        <v>0</v>
      </c>
      <c r="D54" s="991">
        <v>0</v>
      </c>
      <c r="E54" s="991">
        <v>0</v>
      </c>
      <c r="F54" s="991">
        <v>49763.31611</v>
      </c>
      <c r="G54" s="991">
        <v>8494.2160600000007</v>
      </c>
      <c r="H54" s="991">
        <v>0</v>
      </c>
      <c r="I54" s="991">
        <v>0</v>
      </c>
      <c r="J54" s="991">
        <v>0</v>
      </c>
      <c r="K54" s="991">
        <v>58257.532169999999</v>
      </c>
    </row>
    <row r="55" spans="1:11" s="652" customFormat="1" ht="14.25">
      <c r="A55" s="93" t="s">
        <v>908</v>
      </c>
      <c r="B55" s="991">
        <v>0</v>
      </c>
      <c r="C55" s="991">
        <v>0</v>
      </c>
      <c r="D55" s="991">
        <v>0</v>
      </c>
      <c r="E55" s="991">
        <v>0</v>
      </c>
      <c r="F55" s="991">
        <v>0</v>
      </c>
      <c r="G55" s="991">
        <v>81808.895470000003</v>
      </c>
      <c r="H55" s="991">
        <v>0</v>
      </c>
      <c r="I55" s="991">
        <v>0</v>
      </c>
      <c r="J55" s="991">
        <v>0</v>
      </c>
      <c r="K55" s="991">
        <v>81808.895470000003</v>
      </c>
    </row>
    <row r="56" spans="1:11" s="652" customFormat="1" ht="14.25">
      <c r="A56" s="93" t="s">
        <v>902</v>
      </c>
      <c r="B56" s="991">
        <v>0</v>
      </c>
      <c r="C56" s="991">
        <v>0</v>
      </c>
      <c r="D56" s="991">
        <v>0</v>
      </c>
      <c r="E56" s="991">
        <v>0</v>
      </c>
      <c r="F56" s="991">
        <v>0</v>
      </c>
      <c r="G56" s="991">
        <v>104118.38357999999</v>
      </c>
      <c r="H56" s="991">
        <v>0</v>
      </c>
      <c r="I56" s="991">
        <v>0</v>
      </c>
      <c r="J56" s="991">
        <v>0</v>
      </c>
      <c r="K56" s="991">
        <v>104118.38357999999</v>
      </c>
    </row>
    <row r="57" spans="1:11" s="652" customFormat="1" ht="14.25">
      <c r="A57" s="93" t="s">
        <v>891</v>
      </c>
      <c r="B57" s="991">
        <v>0</v>
      </c>
      <c r="C57" s="991">
        <v>0</v>
      </c>
      <c r="D57" s="991">
        <v>133679.23671999999</v>
      </c>
      <c r="E57" s="991">
        <v>0</v>
      </c>
      <c r="F57" s="991">
        <v>0</v>
      </c>
      <c r="G57" s="991">
        <v>0</v>
      </c>
      <c r="H57" s="991">
        <v>0</v>
      </c>
      <c r="I57" s="991">
        <v>0</v>
      </c>
      <c r="J57" s="991">
        <v>0</v>
      </c>
      <c r="K57" s="991">
        <v>133679.23671999999</v>
      </c>
    </row>
    <row r="58" spans="1:11" s="652" customFormat="1" ht="14.25">
      <c r="A58" s="93" t="s">
        <v>893</v>
      </c>
      <c r="B58" s="991">
        <v>0</v>
      </c>
      <c r="C58" s="991">
        <v>0</v>
      </c>
      <c r="D58" s="991">
        <v>126053.5052</v>
      </c>
      <c r="E58" s="991">
        <v>0</v>
      </c>
      <c r="F58" s="991">
        <v>0</v>
      </c>
      <c r="G58" s="991">
        <v>0</v>
      </c>
      <c r="H58" s="991">
        <v>0</v>
      </c>
      <c r="I58" s="991">
        <v>0</v>
      </c>
      <c r="J58" s="991">
        <v>0</v>
      </c>
      <c r="K58" s="991">
        <v>126053.5052</v>
      </c>
    </row>
    <row r="59" spans="1:11" s="652" customFormat="1" ht="14.25">
      <c r="A59" s="93" t="s">
        <v>890</v>
      </c>
      <c r="B59" s="991">
        <v>0</v>
      </c>
      <c r="C59" s="991">
        <v>0</v>
      </c>
      <c r="D59" s="991">
        <v>197501.19224999999</v>
      </c>
      <c r="E59" s="991">
        <v>0</v>
      </c>
      <c r="F59" s="991">
        <v>0</v>
      </c>
      <c r="G59" s="991">
        <v>0</v>
      </c>
      <c r="H59" s="991">
        <v>0</v>
      </c>
      <c r="I59" s="991">
        <v>0</v>
      </c>
      <c r="J59" s="991">
        <v>0</v>
      </c>
      <c r="K59" s="991">
        <v>197501.19224999999</v>
      </c>
    </row>
    <row r="60" spans="1:11" s="652" customFormat="1" ht="14.25">
      <c r="A60" s="93" t="s">
        <v>886</v>
      </c>
      <c r="B60" s="991">
        <v>14900.44634</v>
      </c>
      <c r="C60" s="991">
        <v>0</v>
      </c>
      <c r="D60" s="991">
        <v>48838.809560000002</v>
      </c>
      <c r="E60" s="991">
        <v>0</v>
      </c>
      <c r="F60" s="991">
        <v>0</v>
      </c>
      <c r="G60" s="991">
        <v>68295.397670000006</v>
      </c>
      <c r="H60" s="991">
        <v>581579.12263</v>
      </c>
      <c r="I60" s="991">
        <v>0</v>
      </c>
      <c r="J60" s="991">
        <v>0</v>
      </c>
      <c r="K60" s="991">
        <v>713613.77619999996</v>
      </c>
    </row>
    <row r="61" spans="1:11" s="652" customFormat="1" ht="14.25">
      <c r="A61" s="93" t="s">
        <v>888</v>
      </c>
      <c r="B61" s="991">
        <v>0</v>
      </c>
      <c r="C61" s="991">
        <v>0</v>
      </c>
      <c r="D61" s="991">
        <v>106560.83811</v>
      </c>
      <c r="E61" s="991">
        <v>0</v>
      </c>
      <c r="F61" s="991">
        <v>0</v>
      </c>
      <c r="G61" s="991">
        <v>0</v>
      </c>
      <c r="H61" s="991">
        <v>0</v>
      </c>
      <c r="I61" s="991">
        <v>0</v>
      </c>
      <c r="J61" s="991">
        <v>0</v>
      </c>
      <c r="K61" s="991">
        <v>106560.83811</v>
      </c>
    </row>
    <row r="62" spans="1:11" s="652" customFormat="1" ht="14.25">
      <c r="A62" s="93" t="s">
        <v>907</v>
      </c>
      <c r="B62" s="991">
        <v>134372.32566</v>
      </c>
      <c r="C62" s="991">
        <v>0</v>
      </c>
      <c r="D62" s="991">
        <v>0</v>
      </c>
      <c r="E62" s="991">
        <v>0</v>
      </c>
      <c r="F62" s="991">
        <v>0</v>
      </c>
      <c r="G62" s="991">
        <v>0</v>
      </c>
      <c r="H62" s="991">
        <v>0</v>
      </c>
      <c r="I62" s="991">
        <v>0</v>
      </c>
      <c r="J62" s="991">
        <v>0</v>
      </c>
      <c r="K62" s="991">
        <v>134372.32566</v>
      </c>
    </row>
    <row r="63" spans="1:11" s="652" customFormat="1" ht="14.25">
      <c r="A63" s="93" t="s">
        <v>899</v>
      </c>
      <c r="B63" s="991">
        <v>0</v>
      </c>
      <c r="C63" s="991">
        <v>0</v>
      </c>
      <c r="D63" s="991">
        <v>0</v>
      </c>
      <c r="E63" s="991">
        <v>0</v>
      </c>
      <c r="F63" s="991">
        <v>0</v>
      </c>
      <c r="G63" s="991">
        <v>0</v>
      </c>
      <c r="H63" s="991">
        <v>68165.562720000002</v>
      </c>
      <c r="I63" s="991">
        <v>0</v>
      </c>
      <c r="J63" s="991">
        <v>0</v>
      </c>
      <c r="K63" s="991">
        <v>68165.562720000002</v>
      </c>
    </row>
    <row r="64" spans="1:11" s="652" customFormat="1" ht="14.25">
      <c r="A64" s="93" t="s">
        <v>900</v>
      </c>
      <c r="B64" s="991">
        <v>0</v>
      </c>
      <c r="C64" s="991">
        <v>0</v>
      </c>
      <c r="D64" s="991">
        <v>0</v>
      </c>
      <c r="E64" s="991">
        <v>0</v>
      </c>
      <c r="F64" s="991">
        <v>0</v>
      </c>
      <c r="G64" s="991">
        <v>0</v>
      </c>
      <c r="H64" s="991">
        <v>0</v>
      </c>
      <c r="I64" s="991">
        <v>45440.106310000003</v>
      </c>
      <c r="J64" s="991">
        <v>0</v>
      </c>
      <c r="K64" s="991">
        <v>45440.106310000003</v>
      </c>
    </row>
    <row r="65" spans="1:12" s="652" customFormat="1" ht="14.25">
      <c r="A65" s="93" t="s">
        <v>1041</v>
      </c>
      <c r="B65" s="991">
        <v>152570.52598000001</v>
      </c>
      <c r="C65" s="991">
        <v>0</v>
      </c>
      <c r="D65" s="991">
        <v>1141450.49832</v>
      </c>
      <c r="E65" s="991">
        <v>68769.935099999988</v>
      </c>
      <c r="F65" s="991">
        <v>441624.67810000002</v>
      </c>
      <c r="G65" s="991">
        <v>494515.26630000002</v>
      </c>
      <c r="H65" s="991">
        <v>2614811.9668799997</v>
      </c>
      <c r="I65" s="991">
        <v>64106.710810000004</v>
      </c>
      <c r="J65" s="991">
        <v>10080.97176</v>
      </c>
      <c r="K65" s="991">
        <v>4987930.5532499989</v>
      </c>
    </row>
    <row r="66" spans="1:12" s="652" customFormat="1">
      <c r="A66" s="990" t="s">
        <v>6</v>
      </c>
      <c r="B66" s="994">
        <v>2402690.8292699996</v>
      </c>
      <c r="C66" s="994">
        <v>62991468.373920001</v>
      </c>
      <c r="D66" s="994">
        <v>14435766.549699999</v>
      </c>
      <c r="E66" s="994">
        <v>2209510.6264400003</v>
      </c>
      <c r="F66" s="994">
        <v>2289563.7173199998</v>
      </c>
      <c r="G66" s="994">
        <v>3165958.6630099998</v>
      </c>
      <c r="H66" s="994">
        <v>42794170.39949999</v>
      </c>
      <c r="I66" s="994">
        <v>1114944.58081</v>
      </c>
      <c r="J66" s="994">
        <v>321774.23825999995</v>
      </c>
      <c r="K66" s="994">
        <v>131725847.97823</v>
      </c>
    </row>
    <row r="67" spans="1:12" s="88" customFormat="1" ht="5.25" customHeight="1" thickBot="1">
      <c r="A67" s="89"/>
      <c r="B67" s="89"/>
      <c r="C67" s="89"/>
      <c r="D67" s="89"/>
      <c r="E67" s="89"/>
      <c r="F67" s="89"/>
      <c r="G67" s="89"/>
      <c r="H67" s="89"/>
      <c r="I67" s="89"/>
      <c r="J67" s="89"/>
      <c r="K67" s="89"/>
      <c r="L67" s="652"/>
    </row>
    <row r="68" spans="1:12" s="88" customFormat="1" ht="15.75" customHeight="1" thickTop="1">
      <c r="A68" s="995" t="s">
        <v>1501</v>
      </c>
      <c r="B68" s="671"/>
      <c r="C68" s="671"/>
      <c r="D68" s="671"/>
      <c r="E68" s="671"/>
      <c r="F68" s="671"/>
      <c r="G68" s="671"/>
      <c r="H68" s="671"/>
      <c r="I68" s="671"/>
      <c r="J68" s="671"/>
      <c r="K68" s="671"/>
      <c r="L68" s="652"/>
    </row>
    <row r="69" spans="1:12" s="88" customFormat="1" ht="15.75">
      <c r="A69" s="90"/>
      <c r="B69" s="91"/>
      <c r="C69" s="91"/>
      <c r="D69" s="91"/>
      <c r="E69" s="91"/>
      <c r="F69" s="91"/>
      <c r="G69" s="91"/>
      <c r="H69" s="91"/>
      <c r="I69" s="91"/>
      <c r="J69" s="91"/>
      <c r="K69" s="92"/>
    </row>
    <row r="70" spans="1:12" s="88" customFormat="1"/>
    <row r="71" spans="1:12" s="88" customFormat="1"/>
    <row r="72" spans="1:12" s="88" customFormat="1" ht="15.75">
      <c r="A72" s="93"/>
      <c r="B72" s="94"/>
      <c r="C72" s="94"/>
      <c r="D72" s="94"/>
      <c r="E72" s="94"/>
      <c r="F72" s="95"/>
      <c r="G72" s="95"/>
      <c r="H72" s="94"/>
      <c r="I72" s="94"/>
      <c r="J72" s="94"/>
      <c r="K72" s="94"/>
      <c r="L72" s="87"/>
    </row>
  </sheetData>
  <mergeCells count="5">
    <mergeCell ref="A1:K1"/>
    <mergeCell ref="A2:K2"/>
    <mergeCell ref="A3:K3"/>
    <mergeCell ref="A4:K4"/>
    <mergeCell ref="A5:K5"/>
  </mergeCells>
  <conditionalFormatting sqref="K72:K197 K69 K39:K64">
    <cfRule type="expression" dxfId="5" priority="5" stopIfTrue="1">
      <formula>OR(A39="BANCOS",A39="MUTUALES", A39="FFP", A39="COOPERATIVAS", A39="TOTAL")</formula>
    </cfRule>
  </conditionalFormatting>
  <conditionalFormatting sqref="K68">
    <cfRule type="expression" dxfId="4" priority="2" stopIfTrue="1">
      <formula>OR(A68="BANCOS",A68="MUTUALES", A68="FONDOS", A68="COOPERATIVAS", A68="TOTAL")</formula>
    </cfRule>
  </conditionalFormatting>
  <conditionalFormatting sqref="K68">
    <cfRule type="expression" dxfId="3" priority="3" stopIfTrue="1">
      <formula>OR(#REF!="BANCOS",#REF!="MUTUALES",#REF!= "FFP",#REF!= "COOPERATIVAS",#REF!= "TOTAL")</formula>
    </cfRule>
  </conditionalFormatting>
  <conditionalFormatting sqref="K68">
    <cfRule type="expression" dxfId="2" priority="4" stopIfTrue="1">
      <formula>OR(#REF!="BANCOS",#REF!="MUTUALES",#REF!= "FONDOS",#REF!= "COOPERATIVAS",#REF!= "TOTAL")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4"/>
  <sheetViews>
    <sheetView zoomScale="70" zoomScaleNormal="70" workbookViewId="0">
      <selection activeCell="A7" sqref="A7"/>
    </sheetView>
  </sheetViews>
  <sheetFormatPr defaultColWidth="9.140625" defaultRowHeight="15"/>
  <cols>
    <col min="1" max="3" width="20.7109375" style="787" customWidth="1"/>
    <col min="4" max="4" width="21.85546875" style="787" customWidth="1"/>
    <col min="5" max="11" width="20.7109375" style="787" customWidth="1"/>
    <col min="12" max="12" width="11.28515625" style="787" customWidth="1"/>
    <col min="13" max="256" width="9.140625" style="787"/>
    <col min="257" max="257" width="19.85546875" style="787" bestFit="1" customWidth="1"/>
    <col min="258" max="258" width="12.85546875" style="787" bestFit="1" customWidth="1"/>
    <col min="259" max="259" width="10.85546875" style="787" bestFit="1" customWidth="1"/>
    <col min="260" max="260" width="14.140625" style="787" bestFit="1" customWidth="1"/>
    <col min="261" max="261" width="11.42578125" style="787" bestFit="1" customWidth="1"/>
    <col min="262" max="263" width="10.85546875" style="787" bestFit="1" customWidth="1"/>
    <col min="264" max="264" width="12.140625" style="787" bestFit="1" customWidth="1"/>
    <col min="265" max="265" width="11.42578125" style="787" bestFit="1" customWidth="1"/>
    <col min="266" max="267" width="10.85546875" style="787" bestFit="1" customWidth="1"/>
    <col min="268" max="512" width="9.140625" style="787"/>
    <col min="513" max="513" width="19.85546875" style="787" bestFit="1" customWidth="1"/>
    <col min="514" max="514" width="12.85546875" style="787" bestFit="1" customWidth="1"/>
    <col min="515" max="515" width="10.85546875" style="787" bestFit="1" customWidth="1"/>
    <col min="516" max="516" width="14.140625" style="787" bestFit="1" customWidth="1"/>
    <col min="517" max="517" width="11.42578125" style="787" bestFit="1" customWidth="1"/>
    <col min="518" max="519" width="10.85546875" style="787" bestFit="1" customWidth="1"/>
    <col min="520" max="520" width="12.140625" style="787" bestFit="1" customWidth="1"/>
    <col min="521" max="521" width="11.42578125" style="787" bestFit="1" customWidth="1"/>
    <col min="522" max="523" width="10.85546875" style="787" bestFit="1" customWidth="1"/>
    <col min="524" max="768" width="9.140625" style="787"/>
    <col min="769" max="769" width="19.85546875" style="787" bestFit="1" customWidth="1"/>
    <col min="770" max="770" width="12.85546875" style="787" bestFit="1" customWidth="1"/>
    <col min="771" max="771" width="10.85546875" style="787" bestFit="1" customWidth="1"/>
    <col min="772" max="772" width="14.140625" style="787" bestFit="1" customWidth="1"/>
    <col min="773" max="773" width="11.42578125" style="787" bestFit="1" customWidth="1"/>
    <col min="774" max="775" width="10.85546875" style="787" bestFit="1" customWidth="1"/>
    <col min="776" max="776" width="12.140625" style="787" bestFit="1" customWidth="1"/>
    <col min="777" max="777" width="11.42578125" style="787" bestFit="1" customWidth="1"/>
    <col min="778" max="779" width="10.85546875" style="787" bestFit="1" customWidth="1"/>
    <col min="780" max="1024" width="9.140625" style="787"/>
    <col min="1025" max="1025" width="19.85546875" style="787" bestFit="1" customWidth="1"/>
    <col min="1026" max="1026" width="12.85546875" style="787" bestFit="1" customWidth="1"/>
    <col min="1027" max="1027" width="10.85546875" style="787" bestFit="1" customWidth="1"/>
    <col min="1028" max="1028" width="14.140625" style="787" bestFit="1" customWidth="1"/>
    <col min="1029" max="1029" width="11.42578125" style="787" bestFit="1" customWidth="1"/>
    <col min="1030" max="1031" width="10.85546875" style="787" bestFit="1" customWidth="1"/>
    <col min="1032" max="1032" width="12.140625" style="787" bestFit="1" customWidth="1"/>
    <col min="1033" max="1033" width="11.42578125" style="787" bestFit="1" customWidth="1"/>
    <col min="1034" max="1035" width="10.85546875" style="787" bestFit="1" customWidth="1"/>
    <col min="1036" max="1280" width="9.140625" style="787"/>
    <col min="1281" max="1281" width="19.85546875" style="787" bestFit="1" customWidth="1"/>
    <col min="1282" max="1282" width="12.85546875" style="787" bestFit="1" customWidth="1"/>
    <col min="1283" max="1283" width="10.85546875" style="787" bestFit="1" customWidth="1"/>
    <col min="1284" max="1284" width="14.140625" style="787" bestFit="1" customWidth="1"/>
    <col min="1285" max="1285" width="11.42578125" style="787" bestFit="1" customWidth="1"/>
    <col min="1286" max="1287" width="10.85546875" style="787" bestFit="1" customWidth="1"/>
    <col min="1288" max="1288" width="12.140625" style="787" bestFit="1" customWidth="1"/>
    <col min="1289" max="1289" width="11.42578125" style="787" bestFit="1" customWidth="1"/>
    <col min="1290" max="1291" width="10.85546875" style="787" bestFit="1" customWidth="1"/>
    <col min="1292" max="1536" width="9.140625" style="787"/>
    <col min="1537" max="1537" width="19.85546875" style="787" bestFit="1" customWidth="1"/>
    <col min="1538" max="1538" width="12.85546875" style="787" bestFit="1" customWidth="1"/>
    <col min="1539" max="1539" width="10.85546875" style="787" bestFit="1" customWidth="1"/>
    <col min="1540" max="1540" width="14.140625" style="787" bestFit="1" customWidth="1"/>
    <col min="1541" max="1541" width="11.42578125" style="787" bestFit="1" customWidth="1"/>
    <col min="1542" max="1543" width="10.85546875" style="787" bestFit="1" customWidth="1"/>
    <col min="1544" max="1544" width="12.140625" style="787" bestFit="1" customWidth="1"/>
    <col min="1545" max="1545" width="11.42578125" style="787" bestFit="1" customWidth="1"/>
    <col min="1546" max="1547" width="10.85546875" style="787" bestFit="1" customWidth="1"/>
    <col min="1548" max="1792" width="9.140625" style="787"/>
    <col min="1793" max="1793" width="19.85546875" style="787" bestFit="1" customWidth="1"/>
    <col min="1794" max="1794" width="12.85546875" style="787" bestFit="1" customWidth="1"/>
    <col min="1795" max="1795" width="10.85546875" style="787" bestFit="1" customWidth="1"/>
    <col min="1796" max="1796" width="14.140625" style="787" bestFit="1" customWidth="1"/>
    <col min="1797" max="1797" width="11.42578125" style="787" bestFit="1" customWidth="1"/>
    <col min="1798" max="1799" width="10.85546875" style="787" bestFit="1" customWidth="1"/>
    <col min="1800" max="1800" width="12.140625" style="787" bestFit="1" customWidth="1"/>
    <col min="1801" max="1801" width="11.42578125" style="787" bestFit="1" customWidth="1"/>
    <col min="1802" max="1803" width="10.85546875" style="787" bestFit="1" customWidth="1"/>
    <col min="1804" max="2048" width="9.140625" style="787"/>
    <col min="2049" max="2049" width="19.85546875" style="787" bestFit="1" customWidth="1"/>
    <col min="2050" max="2050" width="12.85546875" style="787" bestFit="1" customWidth="1"/>
    <col min="2051" max="2051" width="10.85546875" style="787" bestFit="1" customWidth="1"/>
    <col min="2052" max="2052" width="14.140625" style="787" bestFit="1" customWidth="1"/>
    <col min="2053" max="2053" width="11.42578125" style="787" bestFit="1" customWidth="1"/>
    <col min="2054" max="2055" width="10.85546875" style="787" bestFit="1" customWidth="1"/>
    <col min="2056" max="2056" width="12.140625" style="787" bestFit="1" customWidth="1"/>
    <col min="2057" max="2057" width="11.42578125" style="787" bestFit="1" customWidth="1"/>
    <col min="2058" max="2059" width="10.85546875" style="787" bestFit="1" customWidth="1"/>
    <col min="2060" max="2304" width="9.140625" style="787"/>
    <col min="2305" max="2305" width="19.85546875" style="787" bestFit="1" customWidth="1"/>
    <col min="2306" max="2306" width="12.85546875" style="787" bestFit="1" customWidth="1"/>
    <col min="2307" max="2307" width="10.85546875" style="787" bestFit="1" customWidth="1"/>
    <col min="2308" max="2308" width="14.140625" style="787" bestFit="1" customWidth="1"/>
    <col min="2309" max="2309" width="11.42578125" style="787" bestFit="1" customWidth="1"/>
    <col min="2310" max="2311" width="10.85546875" style="787" bestFit="1" customWidth="1"/>
    <col min="2312" max="2312" width="12.140625" style="787" bestFit="1" customWidth="1"/>
    <col min="2313" max="2313" width="11.42578125" style="787" bestFit="1" customWidth="1"/>
    <col min="2314" max="2315" width="10.85546875" style="787" bestFit="1" customWidth="1"/>
    <col min="2316" max="2560" width="9.140625" style="787"/>
    <col min="2561" max="2561" width="19.85546875" style="787" bestFit="1" customWidth="1"/>
    <col min="2562" max="2562" width="12.85546875" style="787" bestFit="1" customWidth="1"/>
    <col min="2563" max="2563" width="10.85546875" style="787" bestFit="1" customWidth="1"/>
    <col min="2564" max="2564" width="14.140625" style="787" bestFit="1" customWidth="1"/>
    <col min="2565" max="2565" width="11.42578125" style="787" bestFit="1" customWidth="1"/>
    <col min="2566" max="2567" width="10.85546875" style="787" bestFit="1" customWidth="1"/>
    <col min="2568" max="2568" width="12.140625" style="787" bestFit="1" customWidth="1"/>
    <col min="2569" max="2569" width="11.42578125" style="787" bestFit="1" customWidth="1"/>
    <col min="2570" max="2571" width="10.85546875" style="787" bestFit="1" customWidth="1"/>
    <col min="2572" max="2816" width="9.140625" style="787"/>
    <col min="2817" max="2817" width="19.85546875" style="787" bestFit="1" customWidth="1"/>
    <col min="2818" max="2818" width="12.85546875" style="787" bestFit="1" customWidth="1"/>
    <col min="2819" max="2819" width="10.85546875" style="787" bestFit="1" customWidth="1"/>
    <col min="2820" max="2820" width="14.140625" style="787" bestFit="1" customWidth="1"/>
    <col min="2821" max="2821" width="11.42578125" style="787" bestFit="1" customWidth="1"/>
    <col min="2822" max="2823" width="10.85546875" style="787" bestFit="1" customWidth="1"/>
    <col min="2824" max="2824" width="12.140625" style="787" bestFit="1" customWidth="1"/>
    <col min="2825" max="2825" width="11.42578125" style="787" bestFit="1" customWidth="1"/>
    <col min="2826" max="2827" width="10.85546875" style="787" bestFit="1" customWidth="1"/>
    <col min="2828" max="3072" width="9.140625" style="787"/>
    <col min="3073" max="3073" width="19.85546875" style="787" bestFit="1" customWidth="1"/>
    <col min="3074" max="3074" width="12.85546875" style="787" bestFit="1" customWidth="1"/>
    <col min="3075" max="3075" width="10.85546875" style="787" bestFit="1" customWidth="1"/>
    <col min="3076" max="3076" width="14.140625" style="787" bestFit="1" customWidth="1"/>
    <col min="3077" max="3077" width="11.42578125" style="787" bestFit="1" customWidth="1"/>
    <col min="3078" max="3079" width="10.85546875" style="787" bestFit="1" customWidth="1"/>
    <col min="3080" max="3080" width="12.140625" style="787" bestFit="1" customWidth="1"/>
    <col min="3081" max="3081" width="11.42578125" style="787" bestFit="1" customWidth="1"/>
    <col min="3082" max="3083" width="10.85546875" style="787" bestFit="1" customWidth="1"/>
    <col min="3084" max="3328" width="9.140625" style="787"/>
    <col min="3329" max="3329" width="19.85546875" style="787" bestFit="1" customWidth="1"/>
    <col min="3330" max="3330" width="12.85546875" style="787" bestFit="1" customWidth="1"/>
    <col min="3331" max="3331" width="10.85546875" style="787" bestFit="1" customWidth="1"/>
    <col min="3332" max="3332" width="14.140625" style="787" bestFit="1" customWidth="1"/>
    <col min="3333" max="3333" width="11.42578125" style="787" bestFit="1" customWidth="1"/>
    <col min="3334" max="3335" width="10.85546875" style="787" bestFit="1" customWidth="1"/>
    <col min="3336" max="3336" width="12.140625" style="787" bestFit="1" customWidth="1"/>
    <col min="3337" max="3337" width="11.42578125" style="787" bestFit="1" customWidth="1"/>
    <col min="3338" max="3339" width="10.85546875" style="787" bestFit="1" customWidth="1"/>
    <col min="3340" max="3584" width="9.140625" style="787"/>
    <col min="3585" max="3585" width="19.85546875" style="787" bestFit="1" customWidth="1"/>
    <col min="3586" max="3586" width="12.85546875" style="787" bestFit="1" customWidth="1"/>
    <col min="3587" max="3587" width="10.85546875" style="787" bestFit="1" customWidth="1"/>
    <col min="3588" max="3588" width="14.140625" style="787" bestFit="1" customWidth="1"/>
    <col min="3589" max="3589" width="11.42578125" style="787" bestFit="1" customWidth="1"/>
    <col min="3590" max="3591" width="10.85546875" style="787" bestFit="1" customWidth="1"/>
    <col min="3592" max="3592" width="12.140625" style="787" bestFit="1" customWidth="1"/>
    <col min="3593" max="3593" width="11.42578125" style="787" bestFit="1" customWidth="1"/>
    <col min="3594" max="3595" width="10.85546875" style="787" bestFit="1" customWidth="1"/>
    <col min="3596" max="3840" width="9.140625" style="787"/>
    <col min="3841" max="3841" width="19.85546875" style="787" bestFit="1" customWidth="1"/>
    <col min="3842" max="3842" width="12.85546875" style="787" bestFit="1" customWidth="1"/>
    <col min="3843" max="3843" width="10.85546875" style="787" bestFit="1" customWidth="1"/>
    <col min="3844" max="3844" width="14.140625" style="787" bestFit="1" customWidth="1"/>
    <col min="3845" max="3845" width="11.42578125" style="787" bestFit="1" customWidth="1"/>
    <col min="3846" max="3847" width="10.85546875" style="787" bestFit="1" customWidth="1"/>
    <col min="3848" max="3848" width="12.140625" style="787" bestFit="1" customWidth="1"/>
    <col min="3849" max="3849" width="11.42578125" style="787" bestFit="1" customWidth="1"/>
    <col min="3850" max="3851" width="10.85546875" style="787" bestFit="1" customWidth="1"/>
    <col min="3852" max="4096" width="9.140625" style="787"/>
    <col min="4097" max="4097" width="19.85546875" style="787" bestFit="1" customWidth="1"/>
    <col min="4098" max="4098" width="12.85546875" style="787" bestFit="1" customWidth="1"/>
    <col min="4099" max="4099" width="10.85546875" style="787" bestFit="1" customWidth="1"/>
    <col min="4100" max="4100" width="14.140625" style="787" bestFit="1" customWidth="1"/>
    <col min="4101" max="4101" width="11.42578125" style="787" bestFit="1" customWidth="1"/>
    <col min="4102" max="4103" width="10.85546875" style="787" bestFit="1" customWidth="1"/>
    <col min="4104" max="4104" width="12.140625" style="787" bestFit="1" customWidth="1"/>
    <col min="4105" max="4105" width="11.42578125" style="787" bestFit="1" customWidth="1"/>
    <col min="4106" max="4107" width="10.85546875" style="787" bestFit="1" customWidth="1"/>
    <col min="4108" max="4352" width="9.140625" style="787"/>
    <col min="4353" max="4353" width="19.85546875" style="787" bestFit="1" customWidth="1"/>
    <col min="4354" max="4354" width="12.85546875" style="787" bestFit="1" customWidth="1"/>
    <col min="4355" max="4355" width="10.85546875" style="787" bestFit="1" customWidth="1"/>
    <col min="4356" max="4356" width="14.140625" style="787" bestFit="1" customWidth="1"/>
    <col min="4357" max="4357" width="11.42578125" style="787" bestFit="1" customWidth="1"/>
    <col min="4358" max="4359" width="10.85546875" style="787" bestFit="1" customWidth="1"/>
    <col min="4360" max="4360" width="12.140625" style="787" bestFit="1" customWidth="1"/>
    <col min="4361" max="4361" width="11.42578125" style="787" bestFit="1" customWidth="1"/>
    <col min="4362" max="4363" width="10.85546875" style="787" bestFit="1" customWidth="1"/>
    <col min="4364" max="4608" width="9.140625" style="787"/>
    <col min="4609" max="4609" width="19.85546875" style="787" bestFit="1" customWidth="1"/>
    <col min="4610" max="4610" width="12.85546875" style="787" bestFit="1" customWidth="1"/>
    <col min="4611" max="4611" width="10.85546875" style="787" bestFit="1" customWidth="1"/>
    <col min="4612" max="4612" width="14.140625" style="787" bestFit="1" customWidth="1"/>
    <col min="4613" max="4613" width="11.42578125" style="787" bestFit="1" customWidth="1"/>
    <col min="4614" max="4615" width="10.85546875" style="787" bestFit="1" customWidth="1"/>
    <col min="4616" max="4616" width="12.140625" style="787" bestFit="1" customWidth="1"/>
    <col min="4617" max="4617" width="11.42578125" style="787" bestFit="1" customWidth="1"/>
    <col min="4618" max="4619" width="10.85546875" style="787" bestFit="1" customWidth="1"/>
    <col min="4620" max="4864" width="9.140625" style="787"/>
    <col min="4865" max="4865" width="19.85546875" style="787" bestFit="1" customWidth="1"/>
    <col min="4866" max="4866" width="12.85546875" style="787" bestFit="1" customWidth="1"/>
    <col min="4867" max="4867" width="10.85546875" style="787" bestFit="1" customWidth="1"/>
    <col min="4868" max="4868" width="14.140625" style="787" bestFit="1" customWidth="1"/>
    <col min="4869" max="4869" width="11.42578125" style="787" bestFit="1" customWidth="1"/>
    <col min="4870" max="4871" width="10.85546875" style="787" bestFit="1" customWidth="1"/>
    <col min="4872" max="4872" width="12.140625" style="787" bestFit="1" customWidth="1"/>
    <col min="4873" max="4873" width="11.42578125" style="787" bestFit="1" customWidth="1"/>
    <col min="4874" max="4875" width="10.85546875" style="787" bestFit="1" customWidth="1"/>
    <col min="4876" max="5120" width="9.140625" style="787"/>
    <col min="5121" max="5121" width="19.85546875" style="787" bestFit="1" customWidth="1"/>
    <col min="5122" max="5122" width="12.85546875" style="787" bestFit="1" customWidth="1"/>
    <col min="5123" max="5123" width="10.85546875" style="787" bestFit="1" customWidth="1"/>
    <col min="5124" max="5124" width="14.140625" style="787" bestFit="1" customWidth="1"/>
    <col min="5125" max="5125" width="11.42578125" style="787" bestFit="1" customWidth="1"/>
    <col min="5126" max="5127" width="10.85546875" style="787" bestFit="1" customWidth="1"/>
    <col min="5128" max="5128" width="12.140625" style="787" bestFit="1" customWidth="1"/>
    <col min="5129" max="5129" width="11.42578125" style="787" bestFit="1" customWidth="1"/>
    <col min="5130" max="5131" width="10.85546875" style="787" bestFit="1" customWidth="1"/>
    <col min="5132" max="5376" width="9.140625" style="787"/>
    <col min="5377" max="5377" width="19.85546875" style="787" bestFit="1" customWidth="1"/>
    <col min="5378" max="5378" width="12.85546875" style="787" bestFit="1" customWidth="1"/>
    <col min="5379" max="5379" width="10.85546875" style="787" bestFit="1" customWidth="1"/>
    <col min="5380" max="5380" width="14.140625" style="787" bestFit="1" customWidth="1"/>
    <col min="5381" max="5381" width="11.42578125" style="787" bestFit="1" customWidth="1"/>
    <col min="5382" max="5383" width="10.85546875" style="787" bestFit="1" customWidth="1"/>
    <col min="5384" max="5384" width="12.140625" style="787" bestFit="1" customWidth="1"/>
    <col min="5385" max="5385" width="11.42578125" style="787" bestFit="1" customWidth="1"/>
    <col min="5386" max="5387" width="10.85546875" style="787" bestFit="1" customWidth="1"/>
    <col min="5388" max="5632" width="9.140625" style="787"/>
    <col min="5633" max="5633" width="19.85546875" style="787" bestFit="1" customWidth="1"/>
    <col min="5634" max="5634" width="12.85546875" style="787" bestFit="1" customWidth="1"/>
    <col min="5635" max="5635" width="10.85546875" style="787" bestFit="1" customWidth="1"/>
    <col min="5636" max="5636" width="14.140625" style="787" bestFit="1" customWidth="1"/>
    <col min="5637" max="5637" width="11.42578125" style="787" bestFit="1" customWidth="1"/>
    <col min="5638" max="5639" width="10.85546875" style="787" bestFit="1" customWidth="1"/>
    <col min="5640" max="5640" width="12.140625" style="787" bestFit="1" customWidth="1"/>
    <col min="5641" max="5641" width="11.42578125" style="787" bestFit="1" customWidth="1"/>
    <col min="5642" max="5643" width="10.85546875" style="787" bestFit="1" customWidth="1"/>
    <col min="5644" max="5888" width="9.140625" style="787"/>
    <col min="5889" max="5889" width="19.85546875" style="787" bestFit="1" customWidth="1"/>
    <col min="5890" max="5890" width="12.85546875" style="787" bestFit="1" customWidth="1"/>
    <col min="5891" max="5891" width="10.85546875" style="787" bestFit="1" customWidth="1"/>
    <col min="5892" max="5892" width="14.140625" style="787" bestFit="1" customWidth="1"/>
    <col min="5893" max="5893" width="11.42578125" style="787" bestFit="1" customWidth="1"/>
    <col min="5894" max="5895" width="10.85546875" style="787" bestFit="1" customWidth="1"/>
    <col min="5896" max="5896" width="12.140625" style="787" bestFit="1" customWidth="1"/>
    <col min="5897" max="5897" width="11.42578125" style="787" bestFit="1" customWidth="1"/>
    <col min="5898" max="5899" width="10.85546875" style="787" bestFit="1" customWidth="1"/>
    <col min="5900" max="6144" width="9.140625" style="787"/>
    <col min="6145" max="6145" width="19.85546875" style="787" bestFit="1" customWidth="1"/>
    <col min="6146" max="6146" width="12.85546875" style="787" bestFit="1" customWidth="1"/>
    <col min="6147" max="6147" width="10.85546875" style="787" bestFit="1" customWidth="1"/>
    <col min="6148" max="6148" width="14.140625" style="787" bestFit="1" customWidth="1"/>
    <col min="6149" max="6149" width="11.42578125" style="787" bestFit="1" customWidth="1"/>
    <col min="6150" max="6151" width="10.85546875" style="787" bestFit="1" customWidth="1"/>
    <col min="6152" max="6152" width="12.140625" style="787" bestFit="1" customWidth="1"/>
    <col min="6153" max="6153" width="11.42578125" style="787" bestFit="1" customWidth="1"/>
    <col min="6154" max="6155" width="10.85546875" style="787" bestFit="1" customWidth="1"/>
    <col min="6156" max="6400" width="9.140625" style="787"/>
    <col min="6401" max="6401" width="19.85546875" style="787" bestFit="1" customWidth="1"/>
    <col min="6402" max="6402" width="12.85546875" style="787" bestFit="1" customWidth="1"/>
    <col min="6403" max="6403" width="10.85546875" style="787" bestFit="1" customWidth="1"/>
    <col min="6404" max="6404" width="14.140625" style="787" bestFit="1" customWidth="1"/>
    <col min="6405" max="6405" width="11.42578125" style="787" bestFit="1" customWidth="1"/>
    <col min="6406" max="6407" width="10.85546875" style="787" bestFit="1" customWidth="1"/>
    <col min="6408" max="6408" width="12.140625" style="787" bestFit="1" customWidth="1"/>
    <col min="6409" max="6409" width="11.42578125" style="787" bestFit="1" customWidth="1"/>
    <col min="6410" max="6411" width="10.85546875" style="787" bestFit="1" customWidth="1"/>
    <col min="6412" max="6656" width="9.140625" style="787"/>
    <col min="6657" max="6657" width="19.85546875" style="787" bestFit="1" customWidth="1"/>
    <col min="6658" max="6658" width="12.85546875" style="787" bestFit="1" customWidth="1"/>
    <col min="6659" max="6659" width="10.85546875" style="787" bestFit="1" customWidth="1"/>
    <col min="6660" max="6660" width="14.140625" style="787" bestFit="1" customWidth="1"/>
    <col min="6661" max="6661" width="11.42578125" style="787" bestFit="1" customWidth="1"/>
    <col min="6662" max="6663" width="10.85546875" style="787" bestFit="1" customWidth="1"/>
    <col min="6664" max="6664" width="12.140625" style="787" bestFit="1" customWidth="1"/>
    <col min="6665" max="6665" width="11.42578125" style="787" bestFit="1" customWidth="1"/>
    <col min="6666" max="6667" width="10.85546875" style="787" bestFit="1" customWidth="1"/>
    <col min="6668" max="6912" width="9.140625" style="787"/>
    <col min="6913" max="6913" width="19.85546875" style="787" bestFit="1" customWidth="1"/>
    <col min="6914" max="6914" width="12.85546875" style="787" bestFit="1" customWidth="1"/>
    <col min="6915" max="6915" width="10.85546875" style="787" bestFit="1" customWidth="1"/>
    <col min="6916" max="6916" width="14.140625" style="787" bestFit="1" customWidth="1"/>
    <col min="6917" max="6917" width="11.42578125" style="787" bestFit="1" customWidth="1"/>
    <col min="6918" max="6919" width="10.85546875" style="787" bestFit="1" customWidth="1"/>
    <col min="6920" max="6920" width="12.140625" style="787" bestFit="1" customWidth="1"/>
    <col min="6921" max="6921" width="11.42578125" style="787" bestFit="1" customWidth="1"/>
    <col min="6922" max="6923" width="10.85546875" style="787" bestFit="1" customWidth="1"/>
    <col min="6924" max="7168" width="9.140625" style="787"/>
    <col min="7169" max="7169" width="19.85546875" style="787" bestFit="1" customWidth="1"/>
    <col min="7170" max="7170" width="12.85546875" style="787" bestFit="1" customWidth="1"/>
    <col min="7171" max="7171" width="10.85546875" style="787" bestFit="1" customWidth="1"/>
    <col min="7172" max="7172" width="14.140625" style="787" bestFit="1" customWidth="1"/>
    <col min="7173" max="7173" width="11.42578125" style="787" bestFit="1" customWidth="1"/>
    <col min="7174" max="7175" width="10.85546875" style="787" bestFit="1" customWidth="1"/>
    <col min="7176" max="7176" width="12.140625" style="787" bestFit="1" customWidth="1"/>
    <col min="7177" max="7177" width="11.42578125" style="787" bestFit="1" customWidth="1"/>
    <col min="7178" max="7179" width="10.85546875" style="787" bestFit="1" customWidth="1"/>
    <col min="7180" max="7424" width="9.140625" style="787"/>
    <col min="7425" max="7425" width="19.85546875" style="787" bestFit="1" customWidth="1"/>
    <col min="7426" max="7426" width="12.85546875" style="787" bestFit="1" customWidth="1"/>
    <col min="7427" max="7427" width="10.85546875" style="787" bestFit="1" customWidth="1"/>
    <col min="7428" max="7428" width="14.140625" style="787" bestFit="1" customWidth="1"/>
    <col min="7429" max="7429" width="11.42578125" style="787" bestFit="1" customWidth="1"/>
    <col min="7430" max="7431" width="10.85546875" style="787" bestFit="1" customWidth="1"/>
    <col min="7432" max="7432" width="12.140625" style="787" bestFit="1" customWidth="1"/>
    <col min="7433" max="7433" width="11.42578125" style="787" bestFit="1" customWidth="1"/>
    <col min="7434" max="7435" width="10.85546875" style="787" bestFit="1" customWidth="1"/>
    <col min="7436" max="7680" width="9.140625" style="787"/>
    <col min="7681" max="7681" width="19.85546875" style="787" bestFit="1" customWidth="1"/>
    <col min="7682" max="7682" width="12.85546875" style="787" bestFit="1" customWidth="1"/>
    <col min="7683" max="7683" width="10.85546875" style="787" bestFit="1" customWidth="1"/>
    <col min="7684" max="7684" width="14.140625" style="787" bestFit="1" customWidth="1"/>
    <col min="7685" max="7685" width="11.42578125" style="787" bestFit="1" customWidth="1"/>
    <col min="7686" max="7687" width="10.85546875" style="787" bestFit="1" customWidth="1"/>
    <col min="7688" max="7688" width="12.140625" style="787" bestFit="1" customWidth="1"/>
    <col min="7689" max="7689" width="11.42578125" style="787" bestFit="1" customWidth="1"/>
    <col min="7690" max="7691" width="10.85546875" style="787" bestFit="1" customWidth="1"/>
    <col min="7692" max="7936" width="9.140625" style="787"/>
    <col min="7937" max="7937" width="19.85546875" style="787" bestFit="1" customWidth="1"/>
    <col min="7938" max="7938" width="12.85546875" style="787" bestFit="1" customWidth="1"/>
    <col min="7939" max="7939" width="10.85546875" style="787" bestFit="1" customWidth="1"/>
    <col min="7940" max="7940" width="14.140625" style="787" bestFit="1" customWidth="1"/>
    <col min="7941" max="7941" width="11.42578125" style="787" bestFit="1" customWidth="1"/>
    <col min="7942" max="7943" width="10.85546875" style="787" bestFit="1" customWidth="1"/>
    <col min="7944" max="7944" width="12.140625" style="787" bestFit="1" customWidth="1"/>
    <col min="7945" max="7945" width="11.42578125" style="787" bestFit="1" customWidth="1"/>
    <col min="7946" max="7947" width="10.85546875" style="787" bestFit="1" customWidth="1"/>
    <col min="7948" max="8192" width="9.140625" style="787"/>
    <col min="8193" max="8193" width="19.85546875" style="787" bestFit="1" customWidth="1"/>
    <col min="8194" max="8194" width="12.85546875" style="787" bestFit="1" customWidth="1"/>
    <col min="8195" max="8195" width="10.85546875" style="787" bestFit="1" customWidth="1"/>
    <col min="8196" max="8196" width="14.140625" style="787" bestFit="1" customWidth="1"/>
    <col min="8197" max="8197" width="11.42578125" style="787" bestFit="1" customWidth="1"/>
    <col min="8198" max="8199" width="10.85546875" style="787" bestFit="1" customWidth="1"/>
    <col min="8200" max="8200" width="12.140625" style="787" bestFit="1" customWidth="1"/>
    <col min="8201" max="8201" width="11.42578125" style="787" bestFit="1" customWidth="1"/>
    <col min="8202" max="8203" width="10.85546875" style="787" bestFit="1" customWidth="1"/>
    <col min="8204" max="8448" width="9.140625" style="787"/>
    <col min="8449" max="8449" width="19.85546875" style="787" bestFit="1" customWidth="1"/>
    <col min="8450" max="8450" width="12.85546875" style="787" bestFit="1" customWidth="1"/>
    <col min="8451" max="8451" width="10.85546875" style="787" bestFit="1" customWidth="1"/>
    <col min="8452" max="8452" width="14.140625" style="787" bestFit="1" customWidth="1"/>
    <col min="8453" max="8453" width="11.42578125" style="787" bestFit="1" customWidth="1"/>
    <col min="8454" max="8455" width="10.85546875" style="787" bestFit="1" customWidth="1"/>
    <col min="8456" max="8456" width="12.140625" style="787" bestFit="1" customWidth="1"/>
    <col min="8457" max="8457" width="11.42578125" style="787" bestFit="1" customWidth="1"/>
    <col min="8458" max="8459" width="10.85546875" style="787" bestFit="1" customWidth="1"/>
    <col min="8460" max="8704" width="9.140625" style="787"/>
    <col min="8705" max="8705" width="19.85546875" style="787" bestFit="1" customWidth="1"/>
    <col min="8706" max="8706" width="12.85546875" style="787" bestFit="1" customWidth="1"/>
    <col min="8707" max="8707" width="10.85546875" style="787" bestFit="1" customWidth="1"/>
    <col min="8708" max="8708" width="14.140625" style="787" bestFit="1" customWidth="1"/>
    <col min="8709" max="8709" width="11.42578125" style="787" bestFit="1" customWidth="1"/>
    <col min="8710" max="8711" width="10.85546875" style="787" bestFit="1" customWidth="1"/>
    <col min="8712" max="8712" width="12.140625" style="787" bestFit="1" customWidth="1"/>
    <col min="8713" max="8713" width="11.42578125" style="787" bestFit="1" customWidth="1"/>
    <col min="8714" max="8715" width="10.85546875" style="787" bestFit="1" customWidth="1"/>
    <col min="8716" max="8960" width="9.140625" style="787"/>
    <col min="8961" max="8961" width="19.85546875" style="787" bestFit="1" customWidth="1"/>
    <col min="8962" max="8962" width="12.85546875" style="787" bestFit="1" customWidth="1"/>
    <col min="8963" max="8963" width="10.85546875" style="787" bestFit="1" customWidth="1"/>
    <col min="8964" max="8964" width="14.140625" style="787" bestFit="1" customWidth="1"/>
    <col min="8965" max="8965" width="11.42578125" style="787" bestFit="1" customWidth="1"/>
    <col min="8966" max="8967" width="10.85546875" style="787" bestFit="1" customWidth="1"/>
    <col min="8968" max="8968" width="12.140625" style="787" bestFit="1" customWidth="1"/>
    <col min="8969" max="8969" width="11.42578125" style="787" bestFit="1" customWidth="1"/>
    <col min="8970" max="8971" width="10.85546875" style="787" bestFit="1" customWidth="1"/>
    <col min="8972" max="9216" width="9.140625" style="787"/>
    <col min="9217" max="9217" width="19.85546875" style="787" bestFit="1" customWidth="1"/>
    <col min="9218" max="9218" width="12.85546875" style="787" bestFit="1" customWidth="1"/>
    <col min="9219" max="9219" width="10.85546875" style="787" bestFit="1" customWidth="1"/>
    <col min="9220" max="9220" width="14.140625" style="787" bestFit="1" customWidth="1"/>
    <col min="9221" max="9221" width="11.42578125" style="787" bestFit="1" customWidth="1"/>
    <col min="9222" max="9223" width="10.85546875" style="787" bestFit="1" customWidth="1"/>
    <col min="9224" max="9224" width="12.140625" style="787" bestFit="1" customWidth="1"/>
    <col min="9225" max="9225" width="11.42578125" style="787" bestFit="1" customWidth="1"/>
    <col min="9226" max="9227" width="10.85546875" style="787" bestFit="1" customWidth="1"/>
    <col min="9228" max="9472" width="9.140625" style="787"/>
    <col min="9473" max="9473" width="19.85546875" style="787" bestFit="1" customWidth="1"/>
    <col min="9474" max="9474" width="12.85546875" style="787" bestFit="1" customWidth="1"/>
    <col min="9475" max="9475" width="10.85546875" style="787" bestFit="1" customWidth="1"/>
    <col min="9476" max="9476" width="14.140625" style="787" bestFit="1" customWidth="1"/>
    <col min="9477" max="9477" width="11.42578125" style="787" bestFit="1" customWidth="1"/>
    <col min="9478" max="9479" width="10.85546875" style="787" bestFit="1" customWidth="1"/>
    <col min="9480" max="9480" width="12.140625" style="787" bestFit="1" customWidth="1"/>
    <col min="9481" max="9481" width="11.42578125" style="787" bestFit="1" customWidth="1"/>
    <col min="9482" max="9483" width="10.85546875" style="787" bestFit="1" customWidth="1"/>
    <col min="9484" max="9728" width="9.140625" style="787"/>
    <col min="9729" max="9729" width="19.85546875" style="787" bestFit="1" customWidth="1"/>
    <col min="9730" max="9730" width="12.85546875" style="787" bestFit="1" customWidth="1"/>
    <col min="9731" max="9731" width="10.85546875" style="787" bestFit="1" customWidth="1"/>
    <col min="9732" max="9732" width="14.140625" style="787" bestFit="1" customWidth="1"/>
    <col min="9733" max="9733" width="11.42578125" style="787" bestFit="1" customWidth="1"/>
    <col min="9734" max="9735" width="10.85546875" style="787" bestFit="1" customWidth="1"/>
    <col min="9736" max="9736" width="12.140625" style="787" bestFit="1" customWidth="1"/>
    <col min="9737" max="9737" width="11.42578125" style="787" bestFit="1" customWidth="1"/>
    <col min="9738" max="9739" width="10.85546875" style="787" bestFit="1" customWidth="1"/>
    <col min="9740" max="9984" width="9.140625" style="787"/>
    <col min="9985" max="9985" width="19.85546875" style="787" bestFit="1" customWidth="1"/>
    <col min="9986" max="9986" width="12.85546875" style="787" bestFit="1" customWidth="1"/>
    <col min="9987" max="9987" width="10.85546875" style="787" bestFit="1" customWidth="1"/>
    <col min="9988" max="9988" width="14.140625" style="787" bestFit="1" customWidth="1"/>
    <col min="9989" max="9989" width="11.42578125" style="787" bestFit="1" customWidth="1"/>
    <col min="9990" max="9991" width="10.85546875" style="787" bestFit="1" customWidth="1"/>
    <col min="9992" max="9992" width="12.140625" style="787" bestFit="1" customWidth="1"/>
    <col min="9993" max="9993" width="11.42578125" style="787" bestFit="1" customWidth="1"/>
    <col min="9994" max="9995" width="10.85546875" style="787" bestFit="1" customWidth="1"/>
    <col min="9996" max="10240" width="9.140625" style="787"/>
    <col min="10241" max="10241" width="19.85546875" style="787" bestFit="1" customWidth="1"/>
    <col min="10242" max="10242" width="12.85546875" style="787" bestFit="1" customWidth="1"/>
    <col min="10243" max="10243" width="10.85546875" style="787" bestFit="1" customWidth="1"/>
    <col min="10244" max="10244" width="14.140625" style="787" bestFit="1" customWidth="1"/>
    <col min="10245" max="10245" width="11.42578125" style="787" bestFit="1" customWidth="1"/>
    <col min="10246" max="10247" width="10.85546875" style="787" bestFit="1" customWidth="1"/>
    <col min="10248" max="10248" width="12.140625" style="787" bestFit="1" customWidth="1"/>
    <col min="10249" max="10249" width="11.42578125" style="787" bestFit="1" customWidth="1"/>
    <col min="10250" max="10251" width="10.85546875" style="787" bestFit="1" customWidth="1"/>
    <col min="10252" max="10496" width="9.140625" style="787"/>
    <col min="10497" max="10497" width="19.85546875" style="787" bestFit="1" customWidth="1"/>
    <col min="10498" max="10498" width="12.85546875" style="787" bestFit="1" customWidth="1"/>
    <col min="10499" max="10499" width="10.85546875" style="787" bestFit="1" customWidth="1"/>
    <col min="10500" max="10500" width="14.140625" style="787" bestFit="1" customWidth="1"/>
    <col min="10501" max="10501" width="11.42578125" style="787" bestFit="1" customWidth="1"/>
    <col min="10502" max="10503" width="10.85546875" style="787" bestFit="1" customWidth="1"/>
    <col min="10504" max="10504" width="12.140625" style="787" bestFit="1" customWidth="1"/>
    <col min="10505" max="10505" width="11.42578125" style="787" bestFit="1" customWidth="1"/>
    <col min="10506" max="10507" width="10.85546875" style="787" bestFit="1" customWidth="1"/>
    <col min="10508" max="10752" width="9.140625" style="787"/>
    <col min="10753" max="10753" width="19.85546875" style="787" bestFit="1" customWidth="1"/>
    <col min="10754" max="10754" width="12.85546875" style="787" bestFit="1" customWidth="1"/>
    <col min="10755" max="10755" width="10.85546875" style="787" bestFit="1" customWidth="1"/>
    <col min="10756" max="10756" width="14.140625" style="787" bestFit="1" customWidth="1"/>
    <col min="10757" max="10757" width="11.42578125" style="787" bestFit="1" customWidth="1"/>
    <col min="10758" max="10759" width="10.85546875" style="787" bestFit="1" customWidth="1"/>
    <col min="10760" max="10760" width="12.140625" style="787" bestFit="1" customWidth="1"/>
    <col min="10761" max="10761" width="11.42578125" style="787" bestFit="1" customWidth="1"/>
    <col min="10762" max="10763" width="10.85546875" style="787" bestFit="1" customWidth="1"/>
    <col min="10764" max="11008" width="9.140625" style="787"/>
    <col min="11009" max="11009" width="19.85546875" style="787" bestFit="1" customWidth="1"/>
    <col min="11010" max="11010" width="12.85546875" style="787" bestFit="1" customWidth="1"/>
    <col min="11011" max="11011" width="10.85546875" style="787" bestFit="1" customWidth="1"/>
    <col min="11012" max="11012" width="14.140625" style="787" bestFit="1" customWidth="1"/>
    <col min="11013" max="11013" width="11.42578125" style="787" bestFit="1" customWidth="1"/>
    <col min="11014" max="11015" width="10.85546875" style="787" bestFit="1" customWidth="1"/>
    <col min="11016" max="11016" width="12.140625" style="787" bestFit="1" customWidth="1"/>
    <col min="11017" max="11017" width="11.42578125" style="787" bestFit="1" customWidth="1"/>
    <col min="11018" max="11019" width="10.85546875" style="787" bestFit="1" customWidth="1"/>
    <col min="11020" max="11264" width="9.140625" style="787"/>
    <col min="11265" max="11265" width="19.85546875" style="787" bestFit="1" customWidth="1"/>
    <col min="11266" max="11266" width="12.85546875" style="787" bestFit="1" customWidth="1"/>
    <col min="11267" max="11267" width="10.85546875" style="787" bestFit="1" customWidth="1"/>
    <col min="11268" max="11268" width="14.140625" style="787" bestFit="1" customWidth="1"/>
    <col min="11269" max="11269" width="11.42578125" style="787" bestFit="1" customWidth="1"/>
    <col min="11270" max="11271" width="10.85546875" style="787" bestFit="1" customWidth="1"/>
    <col min="11272" max="11272" width="12.140625" style="787" bestFit="1" customWidth="1"/>
    <col min="11273" max="11273" width="11.42578125" style="787" bestFit="1" customWidth="1"/>
    <col min="11274" max="11275" width="10.85546875" style="787" bestFit="1" customWidth="1"/>
    <col min="11276" max="11520" width="9.140625" style="787"/>
    <col min="11521" max="11521" width="19.85546875" style="787" bestFit="1" customWidth="1"/>
    <col min="11522" max="11522" width="12.85546875" style="787" bestFit="1" customWidth="1"/>
    <col min="11523" max="11523" width="10.85546875" style="787" bestFit="1" customWidth="1"/>
    <col min="11524" max="11524" width="14.140625" style="787" bestFit="1" customWidth="1"/>
    <col min="11525" max="11525" width="11.42578125" style="787" bestFit="1" customWidth="1"/>
    <col min="11526" max="11527" width="10.85546875" style="787" bestFit="1" customWidth="1"/>
    <col min="11528" max="11528" width="12.140625" style="787" bestFit="1" customWidth="1"/>
    <col min="11529" max="11529" width="11.42578125" style="787" bestFit="1" customWidth="1"/>
    <col min="11530" max="11531" width="10.85546875" style="787" bestFit="1" customWidth="1"/>
    <col min="11532" max="11776" width="9.140625" style="787"/>
    <col min="11777" max="11777" width="19.85546875" style="787" bestFit="1" customWidth="1"/>
    <col min="11778" max="11778" width="12.85546875" style="787" bestFit="1" customWidth="1"/>
    <col min="11779" max="11779" width="10.85546875" style="787" bestFit="1" customWidth="1"/>
    <col min="11780" max="11780" width="14.140625" style="787" bestFit="1" customWidth="1"/>
    <col min="11781" max="11781" width="11.42578125" style="787" bestFit="1" customWidth="1"/>
    <col min="11782" max="11783" width="10.85546875" style="787" bestFit="1" customWidth="1"/>
    <col min="11784" max="11784" width="12.140625" style="787" bestFit="1" customWidth="1"/>
    <col min="11785" max="11785" width="11.42578125" style="787" bestFit="1" customWidth="1"/>
    <col min="11786" max="11787" width="10.85546875" style="787" bestFit="1" customWidth="1"/>
    <col min="11788" max="12032" width="9.140625" style="787"/>
    <col min="12033" max="12033" width="19.85546875" style="787" bestFit="1" customWidth="1"/>
    <col min="12034" max="12034" width="12.85546875" style="787" bestFit="1" customWidth="1"/>
    <col min="12035" max="12035" width="10.85546875" style="787" bestFit="1" customWidth="1"/>
    <col min="12036" max="12036" width="14.140625" style="787" bestFit="1" customWidth="1"/>
    <col min="12037" max="12037" width="11.42578125" style="787" bestFit="1" customWidth="1"/>
    <col min="12038" max="12039" width="10.85546875" style="787" bestFit="1" customWidth="1"/>
    <col min="12040" max="12040" width="12.140625" style="787" bestFit="1" customWidth="1"/>
    <col min="12041" max="12041" width="11.42578125" style="787" bestFit="1" customWidth="1"/>
    <col min="12042" max="12043" width="10.85546875" style="787" bestFit="1" customWidth="1"/>
    <col min="12044" max="12288" width="9.140625" style="787"/>
    <col min="12289" max="12289" width="19.85546875" style="787" bestFit="1" customWidth="1"/>
    <col min="12290" max="12290" width="12.85546875" style="787" bestFit="1" customWidth="1"/>
    <col min="12291" max="12291" width="10.85546875" style="787" bestFit="1" customWidth="1"/>
    <col min="12292" max="12292" width="14.140625" style="787" bestFit="1" customWidth="1"/>
    <col min="12293" max="12293" width="11.42578125" style="787" bestFit="1" customWidth="1"/>
    <col min="12294" max="12295" width="10.85546875" style="787" bestFit="1" customWidth="1"/>
    <col min="12296" max="12296" width="12.140625" style="787" bestFit="1" customWidth="1"/>
    <col min="12297" max="12297" width="11.42578125" style="787" bestFit="1" customWidth="1"/>
    <col min="12298" max="12299" width="10.85546875" style="787" bestFit="1" customWidth="1"/>
    <col min="12300" max="12544" width="9.140625" style="787"/>
    <col min="12545" max="12545" width="19.85546875" style="787" bestFit="1" customWidth="1"/>
    <col min="12546" max="12546" width="12.85546875" style="787" bestFit="1" customWidth="1"/>
    <col min="12547" max="12547" width="10.85546875" style="787" bestFit="1" customWidth="1"/>
    <col min="12548" max="12548" width="14.140625" style="787" bestFit="1" customWidth="1"/>
    <col min="12549" max="12549" width="11.42578125" style="787" bestFit="1" customWidth="1"/>
    <col min="12550" max="12551" width="10.85546875" style="787" bestFit="1" customWidth="1"/>
    <col min="12552" max="12552" width="12.140625" style="787" bestFit="1" customWidth="1"/>
    <col min="12553" max="12553" width="11.42578125" style="787" bestFit="1" customWidth="1"/>
    <col min="12554" max="12555" width="10.85546875" style="787" bestFit="1" customWidth="1"/>
    <col min="12556" max="12800" width="9.140625" style="787"/>
    <col min="12801" max="12801" width="19.85546875" style="787" bestFit="1" customWidth="1"/>
    <col min="12802" max="12802" width="12.85546875" style="787" bestFit="1" customWidth="1"/>
    <col min="12803" max="12803" width="10.85546875" style="787" bestFit="1" customWidth="1"/>
    <col min="12804" max="12804" width="14.140625" style="787" bestFit="1" customWidth="1"/>
    <col min="12805" max="12805" width="11.42578125" style="787" bestFit="1" customWidth="1"/>
    <col min="12806" max="12807" width="10.85546875" style="787" bestFit="1" customWidth="1"/>
    <col min="12808" max="12808" width="12.140625" style="787" bestFit="1" customWidth="1"/>
    <col min="12809" max="12809" width="11.42578125" style="787" bestFit="1" customWidth="1"/>
    <col min="12810" max="12811" width="10.85546875" style="787" bestFit="1" customWidth="1"/>
    <col min="12812" max="13056" width="9.140625" style="787"/>
    <col min="13057" max="13057" width="19.85546875" style="787" bestFit="1" customWidth="1"/>
    <col min="13058" max="13058" width="12.85546875" style="787" bestFit="1" customWidth="1"/>
    <col min="13059" max="13059" width="10.85546875" style="787" bestFit="1" customWidth="1"/>
    <col min="13060" max="13060" width="14.140625" style="787" bestFit="1" customWidth="1"/>
    <col min="13061" max="13061" width="11.42578125" style="787" bestFit="1" customWidth="1"/>
    <col min="13062" max="13063" width="10.85546875" style="787" bestFit="1" customWidth="1"/>
    <col min="13064" max="13064" width="12.140625" style="787" bestFit="1" customWidth="1"/>
    <col min="13065" max="13065" width="11.42578125" style="787" bestFit="1" customWidth="1"/>
    <col min="13066" max="13067" width="10.85546875" style="787" bestFit="1" customWidth="1"/>
    <col min="13068" max="13312" width="9.140625" style="787"/>
    <col min="13313" max="13313" width="19.85546875" style="787" bestFit="1" customWidth="1"/>
    <col min="13314" max="13314" width="12.85546875" style="787" bestFit="1" customWidth="1"/>
    <col min="13315" max="13315" width="10.85546875" style="787" bestFit="1" customWidth="1"/>
    <col min="13316" max="13316" width="14.140625" style="787" bestFit="1" customWidth="1"/>
    <col min="13317" max="13317" width="11.42578125" style="787" bestFit="1" customWidth="1"/>
    <col min="13318" max="13319" width="10.85546875" style="787" bestFit="1" customWidth="1"/>
    <col min="13320" max="13320" width="12.140625" style="787" bestFit="1" customWidth="1"/>
    <col min="13321" max="13321" width="11.42578125" style="787" bestFit="1" customWidth="1"/>
    <col min="13322" max="13323" width="10.85546875" style="787" bestFit="1" customWidth="1"/>
    <col min="13324" max="13568" width="9.140625" style="787"/>
    <col min="13569" max="13569" width="19.85546875" style="787" bestFit="1" customWidth="1"/>
    <col min="13570" max="13570" width="12.85546875" style="787" bestFit="1" customWidth="1"/>
    <col min="13571" max="13571" width="10.85546875" style="787" bestFit="1" customWidth="1"/>
    <col min="13572" max="13572" width="14.140625" style="787" bestFit="1" customWidth="1"/>
    <col min="13573" max="13573" width="11.42578125" style="787" bestFit="1" customWidth="1"/>
    <col min="13574" max="13575" width="10.85546875" style="787" bestFit="1" customWidth="1"/>
    <col min="13576" max="13576" width="12.140625" style="787" bestFit="1" customWidth="1"/>
    <col min="13577" max="13577" width="11.42578125" style="787" bestFit="1" customWidth="1"/>
    <col min="13578" max="13579" width="10.85546875" style="787" bestFit="1" customWidth="1"/>
    <col min="13580" max="13824" width="9.140625" style="787"/>
    <col min="13825" max="13825" width="19.85546875" style="787" bestFit="1" customWidth="1"/>
    <col min="13826" max="13826" width="12.85546875" style="787" bestFit="1" customWidth="1"/>
    <col min="13827" max="13827" width="10.85546875" style="787" bestFit="1" customWidth="1"/>
    <col min="13828" max="13828" width="14.140625" style="787" bestFit="1" customWidth="1"/>
    <col min="13829" max="13829" width="11.42578125" style="787" bestFit="1" customWidth="1"/>
    <col min="13830" max="13831" width="10.85546875" style="787" bestFit="1" customWidth="1"/>
    <col min="13832" max="13832" width="12.140625" style="787" bestFit="1" customWidth="1"/>
    <col min="13833" max="13833" width="11.42578125" style="787" bestFit="1" customWidth="1"/>
    <col min="13834" max="13835" width="10.85546875" style="787" bestFit="1" customWidth="1"/>
    <col min="13836" max="14080" width="9.140625" style="787"/>
    <col min="14081" max="14081" width="19.85546875" style="787" bestFit="1" customWidth="1"/>
    <col min="14082" max="14082" width="12.85546875" style="787" bestFit="1" customWidth="1"/>
    <col min="14083" max="14083" width="10.85546875" style="787" bestFit="1" customWidth="1"/>
    <col min="14084" max="14084" width="14.140625" style="787" bestFit="1" customWidth="1"/>
    <col min="14085" max="14085" width="11.42578125" style="787" bestFit="1" customWidth="1"/>
    <col min="14086" max="14087" width="10.85546875" style="787" bestFit="1" customWidth="1"/>
    <col min="14088" max="14088" width="12.140625" style="787" bestFit="1" customWidth="1"/>
    <col min="14089" max="14089" width="11.42578125" style="787" bestFit="1" customWidth="1"/>
    <col min="14090" max="14091" width="10.85546875" style="787" bestFit="1" customWidth="1"/>
    <col min="14092" max="14336" width="9.140625" style="787"/>
    <col min="14337" max="14337" width="19.85546875" style="787" bestFit="1" customWidth="1"/>
    <col min="14338" max="14338" width="12.85546875" style="787" bestFit="1" customWidth="1"/>
    <col min="14339" max="14339" width="10.85546875" style="787" bestFit="1" customWidth="1"/>
    <col min="14340" max="14340" width="14.140625" style="787" bestFit="1" customWidth="1"/>
    <col min="14341" max="14341" width="11.42578125" style="787" bestFit="1" customWidth="1"/>
    <col min="14342" max="14343" width="10.85546875" style="787" bestFit="1" customWidth="1"/>
    <col min="14344" max="14344" width="12.140625" style="787" bestFit="1" customWidth="1"/>
    <col min="14345" max="14345" width="11.42578125" style="787" bestFit="1" customWidth="1"/>
    <col min="14346" max="14347" width="10.85546875" style="787" bestFit="1" customWidth="1"/>
    <col min="14348" max="14592" width="9.140625" style="787"/>
    <col min="14593" max="14593" width="19.85546875" style="787" bestFit="1" customWidth="1"/>
    <col min="14594" max="14594" width="12.85546875" style="787" bestFit="1" customWidth="1"/>
    <col min="14595" max="14595" width="10.85546875" style="787" bestFit="1" customWidth="1"/>
    <col min="14596" max="14596" width="14.140625" style="787" bestFit="1" customWidth="1"/>
    <col min="14597" max="14597" width="11.42578125" style="787" bestFit="1" customWidth="1"/>
    <col min="14598" max="14599" width="10.85546875" style="787" bestFit="1" customWidth="1"/>
    <col min="14600" max="14600" width="12.140625" style="787" bestFit="1" customWidth="1"/>
    <col min="14601" max="14601" width="11.42578125" style="787" bestFit="1" customWidth="1"/>
    <col min="14602" max="14603" width="10.85546875" style="787" bestFit="1" customWidth="1"/>
    <col min="14604" max="14848" width="9.140625" style="787"/>
    <col min="14849" max="14849" width="19.85546875" style="787" bestFit="1" customWidth="1"/>
    <col min="14850" max="14850" width="12.85546875" style="787" bestFit="1" customWidth="1"/>
    <col min="14851" max="14851" width="10.85546875" style="787" bestFit="1" customWidth="1"/>
    <col min="14852" max="14852" width="14.140625" style="787" bestFit="1" customWidth="1"/>
    <col min="14853" max="14853" width="11.42578125" style="787" bestFit="1" customWidth="1"/>
    <col min="14854" max="14855" width="10.85546875" style="787" bestFit="1" customWidth="1"/>
    <col min="14856" max="14856" width="12.140625" style="787" bestFit="1" customWidth="1"/>
    <col min="14857" max="14857" width="11.42578125" style="787" bestFit="1" customWidth="1"/>
    <col min="14858" max="14859" width="10.85546875" style="787" bestFit="1" customWidth="1"/>
    <col min="14860" max="15104" width="9.140625" style="787"/>
    <col min="15105" max="15105" width="19.85546875" style="787" bestFit="1" customWidth="1"/>
    <col min="15106" max="15106" width="12.85546875" style="787" bestFit="1" customWidth="1"/>
    <col min="15107" max="15107" width="10.85546875" style="787" bestFit="1" customWidth="1"/>
    <col min="15108" max="15108" width="14.140625" style="787" bestFit="1" customWidth="1"/>
    <col min="15109" max="15109" width="11.42578125" style="787" bestFit="1" customWidth="1"/>
    <col min="15110" max="15111" width="10.85546875" style="787" bestFit="1" customWidth="1"/>
    <col min="15112" max="15112" width="12.140625" style="787" bestFit="1" customWidth="1"/>
    <col min="15113" max="15113" width="11.42578125" style="787" bestFit="1" customWidth="1"/>
    <col min="15114" max="15115" width="10.85546875" style="787" bestFit="1" customWidth="1"/>
    <col min="15116" max="15360" width="9.140625" style="787"/>
    <col min="15361" max="15361" width="19.85546875" style="787" bestFit="1" customWidth="1"/>
    <col min="15362" max="15362" width="12.85546875" style="787" bestFit="1" customWidth="1"/>
    <col min="15363" max="15363" width="10.85546875" style="787" bestFit="1" customWidth="1"/>
    <col min="15364" max="15364" width="14.140625" style="787" bestFit="1" customWidth="1"/>
    <col min="15365" max="15365" width="11.42578125" style="787" bestFit="1" customWidth="1"/>
    <col min="15366" max="15367" width="10.85546875" style="787" bestFit="1" customWidth="1"/>
    <col min="15368" max="15368" width="12.140625" style="787" bestFit="1" customWidth="1"/>
    <col min="15369" max="15369" width="11.42578125" style="787" bestFit="1" customWidth="1"/>
    <col min="15370" max="15371" width="10.85546875" style="787" bestFit="1" customWidth="1"/>
    <col min="15372" max="15616" width="9.140625" style="787"/>
    <col min="15617" max="15617" width="19.85546875" style="787" bestFit="1" customWidth="1"/>
    <col min="15618" max="15618" width="12.85546875" style="787" bestFit="1" customWidth="1"/>
    <col min="15619" max="15619" width="10.85546875" style="787" bestFit="1" customWidth="1"/>
    <col min="15620" max="15620" width="14.140625" style="787" bestFit="1" customWidth="1"/>
    <col min="15621" max="15621" width="11.42578125" style="787" bestFit="1" customWidth="1"/>
    <col min="15622" max="15623" width="10.85546875" style="787" bestFit="1" customWidth="1"/>
    <col min="15624" max="15624" width="12.140625" style="787" bestFit="1" customWidth="1"/>
    <col min="15625" max="15625" width="11.42578125" style="787" bestFit="1" customWidth="1"/>
    <col min="15626" max="15627" width="10.85546875" style="787" bestFit="1" customWidth="1"/>
    <col min="15628" max="15872" width="9.140625" style="787"/>
    <col min="15873" max="15873" width="19.85546875" style="787" bestFit="1" customWidth="1"/>
    <col min="15874" max="15874" width="12.85546875" style="787" bestFit="1" customWidth="1"/>
    <col min="15875" max="15875" width="10.85546875" style="787" bestFit="1" customWidth="1"/>
    <col min="15876" max="15876" width="14.140625" style="787" bestFit="1" customWidth="1"/>
    <col min="15877" max="15877" width="11.42578125" style="787" bestFit="1" customWidth="1"/>
    <col min="15878" max="15879" width="10.85546875" style="787" bestFit="1" customWidth="1"/>
    <col min="15880" max="15880" width="12.140625" style="787" bestFit="1" customWidth="1"/>
    <col min="15881" max="15881" width="11.42578125" style="787" bestFit="1" customWidth="1"/>
    <col min="15882" max="15883" width="10.85546875" style="787" bestFit="1" customWidth="1"/>
    <col min="15884" max="16128" width="9.140625" style="787"/>
    <col min="16129" max="16129" width="19.85546875" style="787" bestFit="1" customWidth="1"/>
    <col min="16130" max="16130" width="12.85546875" style="787" bestFit="1" customWidth="1"/>
    <col min="16131" max="16131" width="10.85546875" style="787" bestFit="1" customWidth="1"/>
    <col min="16132" max="16132" width="14.140625" style="787" bestFit="1" customWidth="1"/>
    <col min="16133" max="16133" width="11.42578125" style="787" bestFit="1" customWidth="1"/>
    <col min="16134" max="16135" width="10.85546875" style="787" bestFit="1" customWidth="1"/>
    <col min="16136" max="16136" width="12.140625" style="787" bestFit="1" customWidth="1"/>
    <col min="16137" max="16137" width="11.42578125" style="787" bestFit="1" customWidth="1"/>
    <col min="16138" max="16139" width="10.85546875" style="787" bestFit="1" customWidth="1"/>
    <col min="16140" max="16384" width="9.140625" style="787"/>
  </cols>
  <sheetData>
    <row r="1" spans="1:11" ht="23.25">
      <c r="A1" s="1024"/>
      <c r="B1" s="1024"/>
      <c r="C1" s="1024"/>
      <c r="D1" s="1024"/>
      <c r="E1" s="1024"/>
      <c r="F1" s="1024"/>
      <c r="G1" s="1024"/>
      <c r="H1" s="1024"/>
      <c r="I1" s="1024"/>
      <c r="J1" s="1024"/>
      <c r="K1" s="1024"/>
    </row>
    <row r="2" spans="1:11" ht="23.25">
      <c r="A2" s="1024" t="s">
        <v>1052</v>
      </c>
      <c r="B2" s="1024"/>
      <c r="C2" s="1024"/>
      <c r="D2" s="1024"/>
      <c r="E2" s="1024"/>
      <c r="F2" s="1024"/>
      <c r="G2" s="1024"/>
      <c r="H2" s="1024"/>
      <c r="I2" s="1024"/>
      <c r="J2" s="1024"/>
      <c r="K2" s="1024"/>
    </row>
    <row r="3" spans="1:11" ht="23.25">
      <c r="A3" s="1024" t="s">
        <v>1482</v>
      </c>
      <c r="B3" s="1024"/>
      <c r="C3" s="1024"/>
      <c r="D3" s="1024"/>
      <c r="E3" s="1024"/>
      <c r="F3" s="1024"/>
      <c r="G3" s="1024"/>
      <c r="H3" s="1024"/>
      <c r="I3" s="1024"/>
      <c r="J3" s="1024"/>
      <c r="K3" s="1024"/>
    </row>
    <row r="4" spans="1:11" ht="23.25">
      <c r="A4" s="1024" t="s">
        <v>1500</v>
      </c>
      <c r="B4" s="1024"/>
      <c r="C4" s="1024"/>
      <c r="D4" s="1024"/>
      <c r="E4" s="1024"/>
      <c r="F4" s="1024"/>
      <c r="G4" s="1024"/>
      <c r="H4" s="1024"/>
      <c r="I4" s="1024"/>
      <c r="J4" s="1024"/>
      <c r="K4" s="1024"/>
    </row>
    <row r="5" spans="1:11" ht="24" thickBot="1">
      <c r="A5" s="1025" t="s">
        <v>1391</v>
      </c>
      <c r="B5" s="1025"/>
      <c r="C5" s="1025"/>
      <c r="D5" s="1025"/>
      <c r="E5" s="1025"/>
      <c r="F5" s="1025"/>
      <c r="G5" s="1025"/>
      <c r="H5" s="1025"/>
      <c r="I5" s="1025"/>
      <c r="J5" s="1025"/>
      <c r="K5" s="1025"/>
    </row>
    <row r="6" spans="1:11" ht="18" thickTop="1" thickBot="1">
      <c r="A6" s="1005" t="s">
        <v>1036</v>
      </c>
      <c r="B6" s="1006" t="s">
        <v>1165</v>
      </c>
      <c r="C6" s="1006" t="s">
        <v>1166</v>
      </c>
      <c r="D6" s="1006" t="s">
        <v>1167</v>
      </c>
      <c r="E6" s="1006" t="s">
        <v>1168</v>
      </c>
      <c r="F6" s="1006" t="s">
        <v>1169</v>
      </c>
      <c r="G6" s="1007" t="s">
        <v>1170</v>
      </c>
      <c r="H6" s="1007" t="s">
        <v>1171</v>
      </c>
      <c r="I6" s="1007" t="s">
        <v>1172</v>
      </c>
      <c r="J6" s="1007" t="s">
        <v>1173</v>
      </c>
      <c r="K6" s="1007" t="s">
        <v>1174</v>
      </c>
    </row>
    <row r="7" spans="1:11" ht="15.75" thickTop="1">
      <c r="A7" s="993" t="s">
        <v>1176</v>
      </c>
      <c r="B7" s="993"/>
      <c r="C7" s="993"/>
      <c r="D7" s="993"/>
      <c r="E7" s="993"/>
      <c r="F7" s="993"/>
      <c r="G7" s="993"/>
      <c r="H7" s="993"/>
      <c r="I7" s="993"/>
      <c r="J7" s="997"/>
      <c r="K7" s="998"/>
    </row>
    <row r="8" spans="1:11">
      <c r="A8" s="999" t="s">
        <v>310</v>
      </c>
      <c r="B8" s="1000">
        <v>449644.38377999997</v>
      </c>
      <c r="C8" s="1000">
        <v>2388401.08978</v>
      </c>
      <c r="D8" s="1000">
        <v>1455873.5582399999</v>
      </c>
      <c r="E8" s="1000">
        <v>198036.84777000002</v>
      </c>
      <c r="F8" s="1000">
        <v>168504.55650999999</v>
      </c>
      <c r="G8" s="1000">
        <v>378835.80268000002</v>
      </c>
      <c r="H8" s="1000">
        <v>4155286.0606</v>
      </c>
      <c r="I8" s="1000">
        <v>49341.8007</v>
      </c>
      <c r="J8" s="1000">
        <v>0</v>
      </c>
      <c r="K8" s="991">
        <v>9243924.1000599992</v>
      </c>
    </row>
    <row r="9" spans="1:11">
      <c r="A9" s="999" t="s">
        <v>315</v>
      </c>
      <c r="B9" s="1000">
        <v>0</v>
      </c>
      <c r="C9" s="1000">
        <v>12334.925230000001</v>
      </c>
      <c r="D9" s="1000">
        <v>0</v>
      </c>
      <c r="E9" s="1000">
        <v>0</v>
      </c>
      <c r="F9" s="1000">
        <v>0</v>
      </c>
      <c r="G9" s="1000">
        <v>0</v>
      </c>
      <c r="H9" s="1000">
        <v>219090.39794999998</v>
      </c>
      <c r="I9" s="1000">
        <v>0</v>
      </c>
      <c r="J9" s="1000">
        <v>0</v>
      </c>
      <c r="K9" s="991">
        <v>231425.32317999998</v>
      </c>
    </row>
    <row r="10" spans="1:11">
      <c r="A10" s="999" t="s">
        <v>312</v>
      </c>
      <c r="B10" s="1000">
        <v>0</v>
      </c>
      <c r="C10" s="1000">
        <v>1027080.3164700001</v>
      </c>
      <c r="D10" s="1000">
        <v>1044872.3733099999</v>
      </c>
      <c r="E10" s="1000">
        <v>0</v>
      </c>
      <c r="F10" s="1000">
        <v>0</v>
      </c>
      <c r="G10" s="1000">
        <v>115329.83565000001</v>
      </c>
      <c r="H10" s="1000">
        <v>3345677.5342199998</v>
      </c>
      <c r="I10" s="1000">
        <v>0</v>
      </c>
      <c r="J10" s="1000">
        <v>0</v>
      </c>
      <c r="K10" s="991">
        <v>5532960.0596500002</v>
      </c>
    </row>
    <row r="11" spans="1:11">
      <c r="A11" s="999" t="s">
        <v>317</v>
      </c>
      <c r="B11" s="1000">
        <v>95401.895489999995</v>
      </c>
      <c r="C11" s="1000">
        <v>516810.72573000001</v>
      </c>
      <c r="D11" s="1000">
        <v>281810.63722000003</v>
      </c>
      <c r="E11" s="1000">
        <v>157396.03810000001</v>
      </c>
      <c r="F11" s="1000">
        <v>0</v>
      </c>
      <c r="G11" s="1000">
        <v>139276.46597999998</v>
      </c>
      <c r="H11" s="1000">
        <v>535950.20943000005</v>
      </c>
      <c r="I11" s="1000">
        <v>0</v>
      </c>
      <c r="J11" s="1000">
        <v>0</v>
      </c>
      <c r="K11" s="991">
        <v>1726645.9719499999</v>
      </c>
    </row>
    <row r="12" spans="1:11">
      <c r="A12" s="999" t="s">
        <v>1178</v>
      </c>
      <c r="B12" s="1000">
        <v>85203.994150000013</v>
      </c>
      <c r="C12" s="1000">
        <v>304336.55894999998</v>
      </c>
      <c r="D12" s="1000">
        <v>450547.06349000003</v>
      </c>
      <c r="E12" s="1000">
        <v>16858.609230000002</v>
      </c>
      <c r="F12" s="1000">
        <v>11048.084269999999</v>
      </c>
      <c r="G12" s="1000">
        <v>82743.433239999998</v>
      </c>
      <c r="H12" s="1000">
        <v>5420890.8698500004</v>
      </c>
      <c r="I12" s="1000">
        <v>0</v>
      </c>
      <c r="J12" s="1000">
        <v>0</v>
      </c>
      <c r="K12" s="991">
        <v>6371628.6131800003</v>
      </c>
    </row>
    <row r="13" spans="1:11">
      <c r="A13" s="999" t="s">
        <v>311</v>
      </c>
      <c r="B13" s="1000">
        <v>49013.936580000001</v>
      </c>
      <c r="C13" s="1000">
        <v>487186.19005999999</v>
      </c>
      <c r="D13" s="1000">
        <v>396263.20361000003</v>
      </c>
      <c r="E13" s="1000">
        <v>29081.382000000001</v>
      </c>
      <c r="F13" s="1000">
        <v>0</v>
      </c>
      <c r="G13" s="1000">
        <v>119550.57657999999</v>
      </c>
      <c r="H13" s="1000">
        <v>4164556.8879699996</v>
      </c>
      <c r="I13" s="1000">
        <v>307823.60224000004</v>
      </c>
      <c r="J13" s="1000">
        <v>16476.06322</v>
      </c>
      <c r="K13" s="991">
        <v>5569951.8422599994</v>
      </c>
    </row>
    <row r="14" spans="1:11">
      <c r="A14" s="999" t="s">
        <v>316</v>
      </c>
      <c r="B14" s="1000">
        <v>307429.07539000001</v>
      </c>
      <c r="C14" s="1000">
        <v>3679583.33403</v>
      </c>
      <c r="D14" s="1000">
        <v>859764.72362000006</v>
      </c>
      <c r="E14" s="1000">
        <v>233845.9424</v>
      </c>
      <c r="F14" s="1000">
        <v>434476.42642999999</v>
      </c>
      <c r="G14" s="1000">
        <v>430260.29875000002</v>
      </c>
      <c r="H14" s="1000">
        <v>1487803.35995</v>
      </c>
      <c r="I14" s="1000">
        <v>147477.05348</v>
      </c>
      <c r="J14" s="1000">
        <v>315939.48982999998</v>
      </c>
      <c r="K14" s="991">
        <v>7896579.7038799999</v>
      </c>
    </row>
    <row r="15" spans="1:11">
      <c r="A15" s="999" t="s">
        <v>309</v>
      </c>
      <c r="B15" s="1000">
        <v>329019.71325999999</v>
      </c>
      <c r="C15" s="1000">
        <v>2705955.34883</v>
      </c>
      <c r="D15" s="1000">
        <v>1304165.1213699998</v>
      </c>
      <c r="E15" s="1000">
        <v>120974.47954</v>
      </c>
      <c r="F15" s="1000">
        <v>242491.43468000001</v>
      </c>
      <c r="G15" s="1000">
        <v>338269.64123000001</v>
      </c>
      <c r="H15" s="1000">
        <v>3420341.2654499998</v>
      </c>
      <c r="I15" s="1000">
        <v>105275.14331999999</v>
      </c>
      <c r="J15" s="1000">
        <v>118714.46986</v>
      </c>
      <c r="K15" s="991">
        <v>8685206.61754</v>
      </c>
    </row>
    <row r="16" spans="1:11">
      <c r="A16" s="999" t="s">
        <v>308</v>
      </c>
      <c r="B16" s="1000">
        <v>392739.07139999996</v>
      </c>
      <c r="C16" s="1000">
        <v>2859173.0237199999</v>
      </c>
      <c r="D16" s="1000">
        <v>2490079.3539100001</v>
      </c>
      <c r="E16" s="1000">
        <v>512099.66662000003</v>
      </c>
      <c r="F16" s="1000">
        <v>230479.24888999999</v>
      </c>
      <c r="G16" s="1000">
        <v>547488.63835000002</v>
      </c>
      <c r="H16" s="1000">
        <v>6100801.3983300002</v>
      </c>
      <c r="I16" s="1000">
        <v>210174.90872000001</v>
      </c>
      <c r="J16" s="1000">
        <v>67358.399579999998</v>
      </c>
      <c r="K16" s="991">
        <v>13410393.709520001</v>
      </c>
    </row>
    <row r="17" spans="1:11">
      <c r="A17" s="999" t="s">
        <v>314</v>
      </c>
      <c r="B17" s="1000">
        <v>0</v>
      </c>
      <c r="C17" s="1000">
        <v>0</v>
      </c>
      <c r="D17" s="1000">
        <v>0</v>
      </c>
      <c r="E17" s="1000">
        <v>0</v>
      </c>
      <c r="F17" s="1000">
        <v>0</v>
      </c>
      <c r="G17" s="1000">
        <v>0</v>
      </c>
      <c r="H17" s="1000">
        <v>126871.18775</v>
      </c>
      <c r="I17" s="1000">
        <v>0</v>
      </c>
      <c r="J17" s="1000">
        <v>0</v>
      </c>
      <c r="K17" s="991">
        <v>126871.18775</v>
      </c>
    </row>
    <row r="18" spans="1:11">
      <c r="A18" s="999" t="s">
        <v>306</v>
      </c>
      <c r="B18" s="1000">
        <v>538862.59503999993</v>
      </c>
      <c r="C18" s="1000">
        <v>3121654.2858800003</v>
      </c>
      <c r="D18" s="1000">
        <v>2573263.3009899999</v>
      </c>
      <c r="E18" s="1000">
        <v>420066.71541</v>
      </c>
      <c r="F18" s="1000">
        <v>268191.52856000001</v>
      </c>
      <c r="G18" s="1000">
        <v>382630.90893000003</v>
      </c>
      <c r="H18" s="1000">
        <v>4095130.4892399996</v>
      </c>
      <c r="I18" s="1000">
        <v>334160.75767000002</v>
      </c>
      <c r="J18" s="1000">
        <v>49507.718630000003</v>
      </c>
      <c r="K18" s="991">
        <v>11783468.300349999</v>
      </c>
    </row>
    <row r="19" spans="1:11">
      <c r="A19" s="999" t="s">
        <v>1179</v>
      </c>
      <c r="B19" s="1000">
        <v>305152.59273000003</v>
      </c>
      <c r="C19" s="1000">
        <v>1401818.4294200002</v>
      </c>
      <c r="D19" s="1000">
        <v>1557048.3875299999</v>
      </c>
      <c r="E19" s="1000">
        <v>139079.52797</v>
      </c>
      <c r="F19" s="1000">
        <v>275029.32913999999</v>
      </c>
      <c r="G19" s="1000">
        <v>317735.58557999996</v>
      </c>
      <c r="H19" s="1000">
        <v>1166839.45417</v>
      </c>
      <c r="I19" s="1000">
        <v>388839.55373000004</v>
      </c>
      <c r="J19" s="1000">
        <v>107318.08703</v>
      </c>
      <c r="K19" s="991">
        <v>5658860.9473000001</v>
      </c>
    </row>
    <row r="20" spans="1:11">
      <c r="A20" s="999" t="s">
        <v>313</v>
      </c>
      <c r="B20" s="1000">
        <v>329229.91213000001</v>
      </c>
      <c r="C20" s="1000">
        <v>3242229.6313899998</v>
      </c>
      <c r="D20" s="1000">
        <v>1915507.20007</v>
      </c>
      <c r="E20" s="1000">
        <v>195123.06833000001</v>
      </c>
      <c r="F20" s="1000">
        <v>80757.944370000012</v>
      </c>
      <c r="G20" s="1000">
        <v>295981.67206000001</v>
      </c>
      <c r="H20" s="1000">
        <v>1705628.04528</v>
      </c>
      <c r="I20" s="1000">
        <v>81291.342189999996</v>
      </c>
      <c r="J20" s="1000">
        <v>75776.80584999999</v>
      </c>
      <c r="K20" s="991">
        <v>7921525.6216700003</v>
      </c>
    </row>
    <row r="21" spans="1:11">
      <c r="A21" s="999" t="s">
        <v>307</v>
      </c>
      <c r="B21" s="1000">
        <v>776349.83664999995</v>
      </c>
      <c r="C21" s="1000">
        <v>2696509.3324699998</v>
      </c>
      <c r="D21" s="1000">
        <v>2061202.7127999999</v>
      </c>
      <c r="E21" s="1000">
        <v>289282.64769000001</v>
      </c>
      <c r="F21" s="1000">
        <v>398829.92485000001</v>
      </c>
      <c r="G21" s="1000">
        <v>533240.44880999997</v>
      </c>
      <c r="H21" s="1000">
        <v>3146527.0698000002</v>
      </c>
      <c r="I21" s="1000">
        <v>420041.55556999997</v>
      </c>
      <c r="J21" s="1000">
        <v>218061.91133999999</v>
      </c>
      <c r="K21" s="991">
        <v>10540045.43998</v>
      </c>
    </row>
    <row r="22" spans="1:11">
      <c r="A22" s="999" t="s">
        <v>1041</v>
      </c>
      <c r="B22" s="1000">
        <v>3658047.0066</v>
      </c>
      <c r="C22" s="1000">
        <v>24443073.19196</v>
      </c>
      <c r="D22" s="1000">
        <v>16390397.636159999</v>
      </c>
      <c r="E22" s="1000">
        <v>2311844.9250599998</v>
      </c>
      <c r="F22" s="1000">
        <v>2109808.4776999997</v>
      </c>
      <c r="G22" s="1000">
        <v>3681343.3078399999</v>
      </c>
      <c r="H22" s="1000">
        <v>39091394.229989998</v>
      </c>
      <c r="I22" s="1000">
        <v>2044425.7176200002</v>
      </c>
      <c r="J22" s="1000">
        <v>969152.94534000009</v>
      </c>
      <c r="K22" s="1000">
        <v>94699487.438270003</v>
      </c>
    </row>
    <row r="23" spans="1:11">
      <c r="A23" s="1001" t="s">
        <v>1177</v>
      </c>
      <c r="B23" s="1002"/>
      <c r="C23" s="1002"/>
      <c r="D23" s="1002"/>
      <c r="E23" s="1002"/>
      <c r="F23" s="1002"/>
      <c r="G23" s="1002"/>
      <c r="H23" s="1002"/>
      <c r="I23" s="1002"/>
      <c r="J23" s="1002"/>
      <c r="K23" s="1002" t="s">
        <v>849</v>
      </c>
    </row>
    <row r="24" spans="1:11">
      <c r="A24" s="999" t="s">
        <v>1180</v>
      </c>
      <c r="B24" s="1000">
        <v>340325.55326999997</v>
      </c>
      <c r="C24" s="1000">
        <v>1164892.4201300002</v>
      </c>
      <c r="D24" s="1000">
        <v>674586.79848999996</v>
      </c>
      <c r="E24" s="1000">
        <v>20397.431420000001</v>
      </c>
      <c r="F24" s="1000">
        <v>99280.863140000001</v>
      </c>
      <c r="G24" s="1000">
        <v>238642.96904</v>
      </c>
      <c r="H24" s="1000">
        <v>1311922.76502</v>
      </c>
      <c r="I24" s="1000">
        <v>219889.85186000002</v>
      </c>
      <c r="J24" s="1000">
        <v>58058.876090000005</v>
      </c>
      <c r="K24" s="991">
        <v>4127997.5284600002</v>
      </c>
    </row>
    <row r="25" spans="1:11">
      <c r="A25" s="999" t="s">
        <v>1182</v>
      </c>
      <c r="B25" s="1000">
        <v>0</v>
      </c>
      <c r="C25" s="1000">
        <v>66878.797860000006</v>
      </c>
      <c r="D25" s="1000">
        <v>635348.03394000011</v>
      </c>
      <c r="E25" s="1000">
        <v>0</v>
      </c>
      <c r="F25" s="1000">
        <v>0</v>
      </c>
      <c r="G25" s="1000">
        <v>0</v>
      </c>
      <c r="H25" s="1000">
        <v>70133.581439999994</v>
      </c>
      <c r="I25" s="1000">
        <v>0</v>
      </c>
      <c r="J25" s="1000">
        <v>0</v>
      </c>
      <c r="K25" s="991">
        <v>772360.41324000014</v>
      </c>
    </row>
    <row r="26" spans="1:11">
      <c r="A26" s="999" t="s">
        <v>1181</v>
      </c>
      <c r="B26" s="1000">
        <v>159132.88545</v>
      </c>
      <c r="C26" s="1000">
        <v>679548.21666999999</v>
      </c>
      <c r="D26" s="1000">
        <v>363571.13448000001</v>
      </c>
      <c r="E26" s="1000">
        <v>360271.28107999999</v>
      </c>
      <c r="F26" s="1000">
        <v>171426.94686000003</v>
      </c>
      <c r="G26" s="1000">
        <v>186870.84141999998</v>
      </c>
      <c r="H26" s="1000">
        <v>504645.36093999998</v>
      </c>
      <c r="I26" s="1000">
        <v>167250.15036000003</v>
      </c>
      <c r="J26" s="1000">
        <v>11353.787269999999</v>
      </c>
      <c r="K26" s="991">
        <v>2604070.6045300001</v>
      </c>
    </row>
    <row r="27" spans="1:11">
      <c r="A27" s="999" t="s">
        <v>1041</v>
      </c>
      <c r="B27" s="1000">
        <v>499458.43871999998</v>
      </c>
      <c r="C27" s="1000">
        <v>1911319.4346600003</v>
      </c>
      <c r="D27" s="1000">
        <v>1673505.96691</v>
      </c>
      <c r="E27" s="1000">
        <v>380668.71249999997</v>
      </c>
      <c r="F27" s="1000">
        <v>270707.81000000006</v>
      </c>
      <c r="G27" s="1000">
        <v>425513.81045999995</v>
      </c>
      <c r="H27" s="1000">
        <v>1886701.7074000002</v>
      </c>
      <c r="I27" s="1000">
        <v>387140.00222000002</v>
      </c>
      <c r="J27" s="1000">
        <v>69412.663360000006</v>
      </c>
      <c r="K27" s="1000">
        <v>7504428.5462300004</v>
      </c>
    </row>
    <row r="28" spans="1:11">
      <c r="A28" s="1001" t="s">
        <v>864</v>
      </c>
      <c r="B28" s="1002"/>
      <c r="C28" s="1002"/>
      <c r="D28" s="1002"/>
      <c r="E28" s="1002"/>
      <c r="F28" s="1002"/>
      <c r="G28" s="1002"/>
      <c r="H28" s="1002"/>
      <c r="I28" s="1002"/>
      <c r="J28" s="1002"/>
      <c r="K28" s="1002" t="s">
        <v>849</v>
      </c>
    </row>
    <row r="29" spans="1:11">
      <c r="A29" s="999" t="s">
        <v>865</v>
      </c>
      <c r="B29" s="1000">
        <v>0</v>
      </c>
      <c r="C29" s="1000">
        <v>1146896.18019</v>
      </c>
      <c r="D29" s="1000">
        <v>16826.71932</v>
      </c>
      <c r="E29" s="1000">
        <v>0</v>
      </c>
      <c r="F29" s="1000">
        <v>0</v>
      </c>
      <c r="G29" s="1000">
        <v>139823.63830000002</v>
      </c>
      <c r="H29" s="1000">
        <v>233719.22977999999</v>
      </c>
      <c r="I29" s="1000">
        <v>0</v>
      </c>
      <c r="J29" s="1000">
        <v>0</v>
      </c>
      <c r="K29" s="991">
        <v>1537265.7675899998</v>
      </c>
    </row>
    <row r="30" spans="1:11">
      <c r="A30" s="999" t="s">
        <v>866</v>
      </c>
      <c r="B30" s="1000">
        <v>0</v>
      </c>
      <c r="C30" s="1000">
        <v>795249.44566999993</v>
      </c>
      <c r="D30" s="1000">
        <v>0</v>
      </c>
      <c r="E30" s="1000">
        <v>0</v>
      </c>
      <c r="F30" s="1000">
        <v>0</v>
      </c>
      <c r="G30" s="1000">
        <v>0</v>
      </c>
      <c r="H30" s="1000">
        <v>17381.083149999999</v>
      </c>
      <c r="I30" s="1000">
        <v>0</v>
      </c>
      <c r="J30" s="1000">
        <v>0</v>
      </c>
      <c r="K30" s="991">
        <v>812630.52881999989</v>
      </c>
    </row>
    <row r="31" spans="1:11">
      <c r="A31" s="999" t="s">
        <v>872</v>
      </c>
      <c r="B31" s="1000">
        <v>0</v>
      </c>
      <c r="C31" s="1000">
        <v>0</v>
      </c>
      <c r="D31" s="1000">
        <v>0</v>
      </c>
      <c r="E31" s="1000">
        <v>0</v>
      </c>
      <c r="F31" s="1000">
        <v>0</v>
      </c>
      <c r="G31" s="1000">
        <v>0</v>
      </c>
      <c r="H31" s="1000">
        <v>0</v>
      </c>
      <c r="I31" s="1000">
        <v>0</v>
      </c>
      <c r="J31" s="1000">
        <v>46110.248350000002</v>
      </c>
      <c r="K31" s="991">
        <v>46110.248350000002</v>
      </c>
    </row>
    <row r="32" spans="1:11">
      <c r="A32" s="999" t="s">
        <v>868</v>
      </c>
      <c r="B32" s="1000">
        <v>0</v>
      </c>
      <c r="C32" s="1000">
        <v>0</v>
      </c>
      <c r="D32" s="1000">
        <v>0</v>
      </c>
      <c r="E32" s="1000">
        <v>187668.33405999999</v>
      </c>
      <c r="F32" s="1000">
        <v>0</v>
      </c>
      <c r="G32" s="1000">
        <v>0</v>
      </c>
      <c r="H32" s="1000">
        <v>0</v>
      </c>
      <c r="I32" s="1000">
        <v>0</v>
      </c>
      <c r="J32" s="1000">
        <v>0</v>
      </c>
      <c r="K32" s="991">
        <v>187668.33405999999</v>
      </c>
    </row>
    <row r="33" spans="1:11">
      <c r="A33" s="999" t="s">
        <v>869</v>
      </c>
      <c r="B33" s="1000">
        <v>127537.90515999999</v>
      </c>
      <c r="C33" s="1000">
        <v>0</v>
      </c>
      <c r="D33" s="1000">
        <v>0</v>
      </c>
      <c r="E33" s="1000">
        <v>0</v>
      </c>
      <c r="F33" s="1000">
        <v>0</v>
      </c>
      <c r="G33" s="1000">
        <v>0</v>
      </c>
      <c r="H33" s="1000">
        <v>0</v>
      </c>
      <c r="I33" s="1000">
        <v>0</v>
      </c>
      <c r="J33" s="1000">
        <v>0</v>
      </c>
      <c r="K33" s="991">
        <v>127537.90515999999</v>
      </c>
    </row>
    <row r="34" spans="1:11">
      <c r="A34" s="999" t="s">
        <v>867</v>
      </c>
      <c r="B34" s="1000">
        <v>0</v>
      </c>
      <c r="C34" s="1000">
        <v>0</v>
      </c>
      <c r="D34" s="1000">
        <v>528530.85024000006</v>
      </c>
      <c r="E34" s="1000">
        <v>0</v>
      </c>
      <c r="F34" s="1000">
        <v>0</v>
      </c>
      <c r="G34" s="1000">
        <v>0</v>
      </c>
      <c r="H34" s="1000">
        <v>0</v>
      </c>
      <c r="I34" s="1000">
        <v>0</v>
      </c>
      <c r="J34" s="1000">
        <v>0</v>
      </c>
      <c r="K34" s="991">
        <v>528530.85024000006</v>
      </c>
    </row>
    <row r="35" spans="1:11">
      <c r="A35" s="999" t="s">
        <v>870</v>
      </c>
      <c r="B35" s="1000">
        <v>0</v>
      </c>
      <c r="C35" s="1000">
        <v>0</v>
      </c>
      <c r="D35" s="1000">
        <v>0</v>
      </c>
      <c r="E35" s="1000">
        <v>0</v>
      </c>
      <c r="F35" s="1000">
        <v>69216.482409999997</v>
      </c>
      <c r="G35" s="1000">
        <v>0</v>
      </c>
      <c r="H35" s="1000">
        <v>0</v>
      </c>
      <c r="I35" s="1000">
        <v>0</v>
      </c>
      <c r="J35" s="1000">
        <v>0</v>
      </c>
      <c r="K35" s="991">
        <v>69216.482409999997</v>
      </c>
    </row>
    <row r="36" spans="1:11">
      <c r="A36" s="999" t="s">
        <v>871</v>
      </c>
      <c r="B36" s="1000">
        <v>0</v>
      </c>
      <c r="C36" s="1000">
        <v>0</v>
      </c>
      <c r="D36" s="1000">
        <v>0</v>
      </c>
      <c r="E36" s="1000">
        <v>0</v>
      </c>
      <c r="F36" s="1000">
        <v>0</v>
      </c>
      <c r="G36" s="1000">
        <v>0</v>
      </c>
      <c r="H36" s="1000">
        <v>0</v>
      </c>
      <c r="I36" s="1000">
        <v>49558.773000000001</v>
      </c>
      <c r="J36" s="1000">
        <v>0</v>
      </c>
      <c r="K36" s="991">
        <v>49558.773000000001</v>
      </c>
    </row>
    <row r="37" spans="1:11">
      <c r="A37" s="999" t="s">
        <v>1041</v>
      </c>
      <c r="B37" s="1000">
        <v>127537.90515999999</v>
      </c>
      <c r="C37" s="1000">
        <v>1942145.62586</v>
      </c>
      <c r="D37" s="1000">
        <v>545357.56956000009</v>
      </c>
      <c r="E37" s="1000">
        <v>187668.33405999999</v>
      </c>
      <c r="F37" s="1000">
        <v>69216.482409999997</v>
      </c>
      <c r="G37" s="1000">
        <v>139823.63830000002</v>
      </c>
      <c r="H37" s="1000">
        <v>251100.31292999999</v>
      </c>
      <c r="I37" s="1000">
        <v>49558.773000000001</v>
      </c>
      <c r="J37" s="1000">
        <v>46110.248350000002</v>
      </c>
      <c r="K37" s="1000">
        <v>3358518.8896300001</v>
      </c>
    </row>
    <row r="38" spans="1:11">
      <c r="A38" s="1001" t="s">
        <v>915</v>
      </c>
      <c r="B38" s="1002"/>
      <c r="C38" s="1002"/>
      <c r="D38" s="1002"/>
      <c r="E38" s="1002"/>
      <c r="F38" s="1002"/>
      <c r="G38" s="1002"/>
      <c r="H38" s="1002"/>
      <c r="I38" s="1002"/>
      <c r="J38" s="1002"/>
      <c r="K38" s="1002" t="s">
        <v>849</v>
      </c>
    </row>
    <row r="39" spans="1:11">
      <c r="A39" s="999" t="s">
        <v>905</v>
      </c>
      <c r="B39" s="1000">
        <v>0</v>
      </c>
      <c r="C39" s="1000">
        <v>0</v>
      </c>
      <c r="D39" s="1000">
        <v>0</v>
      </c>
      <c r="E39" s="1000">
        <v>73294.860610000003</v>
      </c>
      <c r="F39" s="1000">
        <v>99006.035909999991</v>
      </c>
      <c r="G39" s="1000">
        <v>0</v>
      </c>
      <c r="H39" s="1000">
        <v>0</v>
      </c>
      <c r="I39" s="1000">
        <v>0</v>
      </c>
      <c r="J39" s="1000">
        <v>0</v>
      </c>
      <c r="K39" s="991">
        <v>172300.89652000001</v>
      </c>
    </row>
    <row r="40" spans="1:11">
      <c r="A40" s="999" t="s">
        <v>906</v>
      </c>
      <c r="B40" s="1000">
        <v>0</v>
      </c>
      <c r="C40" s="1000">
        <v>0</v>
      </c>
      <c r="D40" s="1000">
        <v>0</v>
      </c>
      <c r="E40" s="1000">
        <v>0</v>
      </c>
      <c r="F40" s="1000">
        <v>0</v>
      </c>
      <c r="G40" s="1000">
        <v>99655.525989999995</v>
      </c>
      <c r="H40" s="1000">
        <v>0</v>
      </c>
      <c r="I40" s="1000">
        <v>0</v>
      </c>
      <c r="J40" s="1000">
        <v>0</v>
      </c>
      <c r="K40" s="991">
        <v>99655.525989999995</v>
      </c>
    </row>
    <row r="41" spans="1:11">
      <c r="A41" s="999" t="s">
        <v>910</v>
      </c>
      <c r="B41" s="1000">
        <v>0</v>
      </c>
      <c r="C41" s="1000">
        <v>0</v>
      </c>
      <c r="D41" s="1000">
        <v>80496.397459999993</v>
      </c>
      <c r="E41" s="1000">
        <v>0</v>
      </c>
      <c r="F41" s="1000">
        <v>0</v>
      </c>
      <c r="G41" s="1000">
        <v>0</v>
      </c>
      <c r="H41" s="1000">
        <v>0</v>
      </c>
      <c r="I41" s="1000">
        <v>0</v>
      </c>
      <c r="J41" s="1000">
        <v>0</v>
      </c>
      <c r="K41" s="991">
        <v>80496.397459999993</v>
      </c>
    </row>
    <row r="42" spans="1:11">
      <c r="A42" s="999" t="s">
        <v>898</v>
      </c>
      <c r="B42" s="1000">
        <v>0</v>
      </c>
      <c r="C42" s="1000">
        <v>0</v>
      </c>
      <c r="D42" s="1000">
        <v>0</v>
      </c>
      <c r="E42" s="1000">
        <v>0</v>
      </c>
      <c r="F42" s="1000">
        <v>0</v>
      </c>
      <c r="G42" s="1000">
        <v>0</v>
      </c>
      <c r="H42" s="1000">
        <v>95444.989390000002</v>
      </c>
      <c r="I42" s="1000">
        <v>0</v>
      </c>
      <c r="J42" s="1000">
        <v>0</v>
      </c>
      <c r="K42" s="991">
        <v>95444.989390000002</v>
      </c>
    </row>
    <row r="43" spans="1:11">
      <c r="A43" s="999" t="s">
        <v>904</v>
      </c>
      <c r="B43" s="1000">
        <v>16855.45534</v>
      </c>
      <c r="C43" s="1000">
        <v>0</v>
      </c>
      <c r="D43" s="1000">
        <v>0</v>
      </c>
      <c r="E43" s="1000">
        <v>0</v>
      </c>
      <c r="F43" s="1000">
        <v>127827.16264</v>
      </c>
      <c r="G43" s="1000">
        <v>0</v>
      </c>
      <c r="H43" s="1000">
        <v>0</v>
      </c>
      <c r="I43" s="1000">
        <v>0</v>
      </c>
      <c r="J43" s="1000">
        <v>0</v>
      </c>
      <c r="K43" s="991">
        <v>144682.61797999998</v>
      </c>
    </row>
    <row r="44" spans="1:11">
      <c r="A44" s="999" t="s">
        <v>897</v>
      </c>
      <c r="B44" s="1000">
        <v>0</v>
      </c>
      <c r="C44" s="1000">
        <v>0</v>
      </c>
      <c r="D44" s="1000">
        <v>0</v>
      </c>
      <c r="E44" s="1000">
        <v>0</v>
      </c>
      <c r="F44" s="1000">
        <v>126395.59852</v>
      </c>
      <c r="G44" s="1000">
        <v>29087.125969999997</v>
      </c>
      <c r="H44" s="1000">
        <v>0</v>
      </c>
      <c r="I44" s="1000">
        <v>0</v>
      </c>
      <c r="J44" s="1000">
        <v>0</v>
      </c>
      <c r="K44" s="991">
        <v>155482.72448999999</v>
      </c>
    </row>
    <row r="45" spans="1:11">
      <c r="A45" s="999" t="s">
        <v>896</v>
      </c>
      <c r="B45" s="1000">
        <v>0</v>
      </c>
      <c r="C45" s="1000">
        <v>0</v>
      </c>
      <c r="D45" s="1000">
        <v>0</v>
      </c>
      <c r="E45" s="1000">
        <v>0</v>
      </c>
      <c r="F45" s="1000">
        <v>0</v>
      </c>
      <c r="G45" s="1000">
        <v>54760.626609999999</v>
      </c>
      <c r="H45" s="1000">
        <v>0</v>
      </c>
      <c r="I45" s="1000">
        <v>0</v>
      </c>
      <c r="J45" s="1000">
        <v>0</v>
      </c>
      <c r="K45" s="991">
        <v>54760.626609999999</v>
      </c>
    </row>
    <row r="46" spans="1:11">
      <c r="A46" s="999" t="s">
        <v>887</v>
      </c>
      <c r="B46" s="1000">
        <v>0</v>
      </c>
      <c r="C46" s="1000">
        <v>0</v>
      </c>
      <c r="D46" s="1000">
        <v>0</v>
      </c>
      <c r="E46" s="1000">
        <v>0</v>
      </c>
      <c r="F46" s="1000">
        <v>0</v>
      </c>
      <c r="G46" s="1000">
        <v>0</v>
      </c>
      <c r="H46" s="1000">
        <v>363712.09872000001</v>
      </c>
      <c r="I46" s="1000">
        <v>0</v>
      </c>
      <c r="J46" s="1000">
        <v>0</v>
      </c>
      <c r="K46" s="991">
        <v>363712.09872000001</v>
      </c>
    </row>
    <row r="47" spans="1:11">
      <c r="A47" s="999" t="s">
        <v>892</v>
      </c>
      <c r="B47" s="1000">
        <v>0</v>
      </c>
      <c r="C47" s="1000">
        <v>0</v>
      </c>
      <c r="D47" s="1000">
        <v>146783.37716999999</v>
      </c>
      <c r="E47" s="1000">
        <v>0</v>
      </c>
      <c r="F47" s="1000">
        <v>0</v>
      </c>
      <c r="G47" s="1000">
        <v>0</v>
      </c>
      <c r="H47" s="1000">
        <v>0</v>
      </c>
      <c r="I47" s="1000">
        <v>0</v>
      </c>
      <c r="J47" s="1000">
        <v>0</v>
      </c>
      <c r="K47" s="991">
        <v>146783.37716999999</v>
      </c>
    </row>
    <row r="48" spans="1:11">
      <c r="A48" s="999" t="s">
        <v>903</v>
      </c>
      <c r="B48" s="1000">
        <v>0</v>
      </c>
      <c r="C48" s="1000">
        <v>0</v>
      </c>
      <c r="D48" s="1000">
        <v>0</v>
      </c>
      <c r="E48" s="1000">
        <v>0</v>
      </c>
      <c r="F48" s="1000">
        <v>0</v>
      </c>
      <c r="G48" s="1000">
        <v>55574.660670000005</v>
      </c>
      <c r="H48" s="1000">
        <v>0</v>
      </c>
      <c r="I48" s="1000">
        <v>0</v>
      </c>
      <c r="J48" s="1000">
        <v>0</v>
      </c>
      <c r="K48" s="991">
        <v>55574.660670000005</v>
      </c>
    </row>
    <row r="49" spans="1:11">
      <c r="A49" s="999" t="s">
        <v>885</v>
      </c>
      <c r="B49" s="1000">
        <v>0</v>
      </c>
      <c r="C49" s="1000">
        <v>0</v>
      </c>
      <c r="D49" s="1000">
        <v>83176.25351000001</v>
      </c>
      <c r="E49" s="1000">
        <v>0</v>
      </c>
      <c r="F49" s="1000">
        <v>0</v>
      </c>
      <c r="G49" s="1000">
        <v>0</v>
      </c>
      <c r="H49" s="1000">
        <v>866064.79132000008</v>
      </c>
      <c r="I49" s="1000">
        <v>116414.42823</v>
      </c>
      <c r="J49" s="1000">
        <v>91377.816609999994</v>
      </c>
      <c r="K49" s="991">
        <v>1157033.2896700001</v>
      </c>
    </row>
    <row r="50" spans="1:11">
      <c r="A50" s="999" t="s">
        <v>901</v>
      </c>
      <c r="B50" s="1000">
        <v>0</v>
      </c>
      <c r="C50" s="1000">
        <v>0</v>
      </c>
      <c r="D50" s="1000">
        <v>72304.354630000002</v>
      </c>
      <c r="E50" s="1000">
        <v>0</v>
      </c>
      <c r="F50" s="1000">
        <v>0</v>
      </c>
      <c r="G50" s="1000">
        <v>0</v>
      </c>
      <c r="H50" s="1000">
        <v>0</v>
      </c>
      <c r="I50" s="1000">
        <v>0</v>
      </c>
      <c r="J50" s="1000">
        <v>0</v>
      </c>
      <c r="K50" s="991">
        <v>72304.354630000002</v>
      </c>
    </row>
    <row r="51" spans="1:11">
      <c r="A51" s="999" t="s">
        <v>894</v>
      </c>
      <c r="B51" s="1000">
        <v>0</v>
      </c>
      <c r="C51" s="1000">
        <v>0</v>
      </c>
      <c r="D51" s="1000">
        <v>98893.893079999994</v>
      </c>
      <c r="E51" s="1000">
        <v>0</v>
      </c>
      <c r="F51" s="1000">
        <v>0</v>
      </c>
      <c r="G51" s="1000">
        <v>0</v>
      </c>
      <c r="H51" s="1000">
        <v>0</v>
      </c>
      <c r="I51" s="1000">
        <v>0</v>
      </c>
      <c r="J51" s="1000">
        <v>0</v>
      </c>
      <c r="K51" s="991">
        <v>98893.893079999994</v>
      </c>
    </row>
    <row r="52" spans="1:11">
      <c r="A52" s="999" t="s">
        <v>889</v>
      </c>
      <c r="B52" s="1000">
        <v>0</v>
      </c>
      <c r="C52" s="1000">
        <v>0</v>
      </c>
      <c r="D52" s="1000">
        <v>140138.63222</v>
      </c>
      <c r="E52" s="1000">
        <v>0</v>
      </c>
      <c r="F52" s="1000">
        <v>0</v>
      </c>
      <c r="G52" s="1000">
        <v>0</v>
      </c>
      <c r="H52" s="1000">
        <v>0</v>
      </c>
      <c r="I52" s="1000">
        <v>0</v>
      </c>
      <c r="J52" s="1000">
        <v>0</v>
      </c>
      <c r="K52" s="991">
        <v>140138.63222</v>
      </c>
    </row>
    <row r="53" spans="1:11">
      <c r="A53" s="999" t="s">
        <v>909</v>
      </c>
      <c r="B53" s="1000">
        <v>0</v>
      </c>
      <c r="C53" s="1000">
        <v>0</v>
      </c>
      <c r="D53" s="1000">
        <v>0</v>
      </c>
      <c r="E53" s="1000">
        <v>0</v>
      </c>
      <c r="F53" s="1000">
        <v>0</v>
      </c>
      <c r="G53" s="1000">
        <v>0</v>
      </c>
      <c r="H53" s="1000">
        <v>209097.13111000002</v>
      </c>
      <c r="I53" s="1000">
        <v>19680.136269999999</v>
      </c>
      <c r="J53" s="1000">
        <v>0</v>
      </c>
      <c r="K53" s="991">
        <v>228777.26738</v>
      </c>
    </row>
    <row r="54" spans="1:11">
      <c r="A54" s="999" t="s">
        <v>895</v>
      </c>
      <c r="B54" s="1000">
        <v>0</v>
      </c>
      <c r="C54" s="1000">
        <v>0</v>
      </c>
      <c r="D54" s="1000">
        <v>0</v>
      </c>
      <c r="E54" s="1000">
        <v>0</v>
      </c>
      <c r="F54" s="1000">
        <v>57196.123799999994</v>
      </c>
      <c r="G54" s="1000">
        <v>17578.573329999999</v>
      </c>
      <c r="H54" s="1000">
        <v>0</v>
      </c>
      <c r="I54" s="1000">
        <v>0</v>
      </c>
      <c r="J54" s="1000">
        <v>0</v>
      </c>
      <c r="K54" s="991">
        <v>74774.697129999986</v>
      </c>
    </row>
    <row r="55" spans="1:11">
      <c r="A55" s="999" t="s">
        <v>908</v>
      </c>
      <c r="B55" s="1000">
        <v>0</v>
      </c>
      <c r="C55" s="1000">
        <v>0</v>
      </c>
      <c r="D55" s="1000">
        <v>0</v>
      </c>
      <c r="E55" s="1000">
        <v>0</v>
      </c>
      <c r="F55" s="1000">
        <v>0</v>
      </c>
      <c r="G55" s="1000">
        <v>80166.277749999994</v>
      </c>
      <c r="H55" s="1000">
        <v>0</v>
      </c>
      <c r="I55" s="1000">
        <v>0</v>
      </c>
      <c r="J55" s="1000">
        <v>0</v>
      </c>
      <c r="K55" s="991">
        <v>80166.277749999994</v>
      </c>
    </row>
    <row r="56" spans="1:11">
      <c r="A56" s="999" t="s">
        <v>902</v>
      </c>
      <c r="B56" s="1000">
        <v>0</v>
      </c>
      <c r="C56" s="1000">
        <v>0</v>
      </c>
      <c r="D56" s="1000">
        <v>0</v>
      </c>
      <c r="E56" s="1000">
        <v>0</v>
      </c>
      <c r="F56" s="1000">
        <v>0</v>
      </c>
      <c r="G56" s="1000">
        <v>112150.4203</v>
      </c>
      <c r="H56" s="1000">
        <v>0</v>
      </c>
      <c r="I56" s="1000">
        <v>0</v>
      </c>
      <c r="J56" s="1000">
        <v>0</v>
      </c>
      <c r="K56" s="991">
        <v>112150.4203</v>
      </c>
    </row>
    <row r="57" spans="1:11">
      <c r="A57" s="999" t="s">
        <v>891</v>
      </c>
      <c r="B57" s="1000">
        <v>0</v>
      </c>
      <c r="C57" s="1000">
        <v>0</v>
      </c>
      <c r="D57" s="1000">
        <v>162174.01196999999</v>
      </c>
      <c r="E57" s="1000">
        <v>0</v>
      </c>
      <c r="F57" s="1000">
        <v>0</v>
      </c>
      <c r="G57" s="1000">
        <v>0</v>
      </c>
      <c r="H57" s="1000">
        <v>0</v>
      </c>
      <c r="I57" s="1000">
        <v>0</v>
      </c>
      <c r="J57" s="1000">
        <v>0</v>
      </c>
      <c r="K57" s="991">
        <v>162174.01196999999</v>
      </c>
    </row>
    <row r="58" spans="1:11">
      <c r="A58" s="999" t="s">
        <v>893</v>
      </c>
      <c r="B58" s="1000">
        <v>0</v>
      </c>
      <c r="C58" s="1000">
        <v>0</v>
      </c>
      <c r="D58" s="1000">
        <v>138746.63318</v>
      </c>
      <c r="E58" s="1000">
        <v>0</v>
      </c>
      <c r="F58" s="1000">
        <v>0</v>
      </c>
      <c r="G58" s="1000">
        <v>0</v>
      </c>
      <c r="H58" s="1000">
        <v>0</v>
      </c>
      <c r="I58" s="1000">
        <v>0</v>
      </c>
      <c r="J58" s="1000">
        <v>0</v>
      </c>
      <c r="K58" s="991">
        <v>138746.63318</v>
      </c>
    </row>
    <row r="59" spans="1:11">
      <c r="A59" s="999" t="s">
        <v>890</v>
      </c>
      <c r="B59" s="1000">
        <v>0</v>
      </c>
      <c r="C59" s="1000">
        <v>0</v>
      </c>
      <c r="D59" s="1000">
        <v>225055.91461000001</v>
      </c>
      <c r="E59" s="1000">
        <v>0</v>
      </c>
      <c r="F59" s="1000">
        <v>0</v>
      </c>
      <c r="G59" s="1000">
        <v>0</v>
      </c>
      <c r="H59" s="1000">
        <v>0</v>
      </c>
      <c r="I59" s="1000">
        <v>0</v>
      </c>
      <c r="J59" s="1000">
        <v>0</v>
      </c>
      <c r="K59" s="991">
        <v>225055.91461000001</v>
      </c>
    </row>
    <row r="60" spans="1:11">
      <c r="A60" s="999" t="s">
        <v>886</v>
      </c>
      <c r="B60" s="1000">
        <v>26327.395280000001</v>
      </c>
      <c r="C60" s="1000">
        <v>0</v>
      </c>
      <c r="D60" s="1000">
        <v>30394.504710000001</v>
      </c>
      <c r="E60" s="1000">
        <v>0</v>
      </c>
      <c r="F60" s="1000">
        <v>0</v>
      </c>
      <c r="G60" s="1000">
        <v>114512.12334999999</v>
      </c>
      <c r="H60" s="1000">
        <v>529602.13501999993</v>
      </c>
      <c r="I60" s="1000">
        <v>0</v>
      </c>
      <c r="J60" s="1000">
        <v>0</v>
      </c>
      <c r="K60" s="991">
        <v>700836.15836</v>
      </c>
    </row>
    <row r="61" spans="1:11">
      <c r="A61" s="999" t="s">
        <v>888</v>
      </c>
      <c r="B61" s="1000">
        <v>0</v>
      </c>
      <c r="C61" s="1000">
        <v>0</v>
      </c>
      <c r="D61" s="1000">
        <v>94134.09004000001</v>
      </c>
      <c r="E61" s="1000">
        <v>0</v>
      </c>
      <c r="F61" s="1000">
        <v>0</v>
      </c>
      <c r="G61" s="1000">
        <v>0</v>
      </c>
      <c r="H61" s="1000">
        <v>0</v>
      </c>
      <c r="I61" s="1000">
        <v>0</v>
      </c>
      <c r="J61" s="1000">
        <v>0</v>
      </c>
      <c r="K61" s="991">
        <v>94134.09004000001</v>
      </c>
    </row>
    <row r="62" spans="1:11">
      <c r="A62" s="999" t="s">
        <v>907</v>
      </c>
      <c r="B62" s="1000">
        <v>125788.64698</v>
      </c>
      <c r="C62" s="1000">
        <v>0</v>
      </c>
      <c r="D62" s="1000">
        <v>0</v>
      </c>
      <c r="E62" s="1000">
        <v>0</v>
      </c>
      <c r="F62" s="1000">
        <v>0</v>
      </c>
      <c r="G62" s="1000">
        <v>0</v>
      </c>
      <c r="H62" s="1000">
        <v>0</v>
      </c>
      <c r="I62" s="1000">
        <v>0</v>
      </c>
      <c r="J62" s="1000">
        <v>0</v>
      </c>
      <c r="K62" s="991">
        <v>125788.64698</v>
      </c>
    </row>
    <row r="63" spans="1:11">
      <c r="A63" s="999" t="s">
        <v>899</v>
      </c>
      <c r="B63" s="1000">
        <v>0</v>
      </c>
      <c r="C63" s="1000">
        <v>0</v>
      </c>
      <c r="D63" s="1000">
        <v>0</v>
      </c>
      <c r="E63" s="1000">
        <v>0</v>
      </c>
      <c r="F63" s="1000">
        <v>0</v>
      </c>
      <c r="G63" s="1000">
        <v>0</v>
      </c>
      <c r="H63" s="1000">
        <v>65972.729600000006</v>
      </c>
      <c r="I63" s="1000">
        <v>0</v>
      </c>
      <c r="J63" s="1000">
        <v>0</v>
      </c>
      <c r="K63" s="991">
        <v>65972.729600000006</v>
      </c>
    </row>
    <row r="64" spans="1:11">
      <c r="A64" s="999" t="s">
        <v>900</v>
      </c>
      <c r="B64" s="1000">
        <v>0</v>
      </c>
      <c r="C64" s="1000">
        <v>0</v>
      </c>
      <c r="D64" s="1000">
        <v>0</v>
      </c>
      <c r="E64" s="1000">
        <v>0</v>
      </c>
      <c r="F64" s="1000">
        <v>0</v>
      </c>
      <c r="G64" s="1000">
        <v>0</v>
      </c>
      <c r="H64" s="1000">
        <v>0</v>
      </c>
      <c r="I64" s="1000">
        <v>49883.971869999994</v>
      </c>
      <c r="J64" s="1000">
        <v>0</v>
      </c>
      <c r="K64" s="991">
        <v>49883.971869999994</v>
      </c>
    </row>
    <row r="65" spans="1:11">
      <c r="A65" s="1003" t="s">
        <v>1041</v>
      </c>
      <c r="B65" s="1000">
        <v>168971.4976</v>
      </c>
      <c r="C65" s="1000">
        <v>0</v>
      </c>
      <c r="D65" s="1000">
        <v>1272298.0625799999</v>
      </c>
      <c r="E65" s="1000">
        <v>73294.860610000003</v>
      </c>
      <c r="F65" s="1000">
        <v>410424.92086999997</v>
      </c>
      <c r="G65" s="1000">
        <v>563485.33397000004</v>
      </c>
      <c r="H65" s="1000">
        <v>2129893.8751600003</v>
      </c>
      <c r="I65" s="1000">
        <v>185978.53636999999</v>
      </c>
      <c r="J65" s="1000">
        <v>91377.816609999994</v>
      </c>
      <c r="K65" s="991">
        <v>4895724.9037699988</v>
      </c>
    </row>
    <row r="66" spans="1:11">
      <c r="A66" s="1004" t="s">
        <v>6</v>
      </c>
      <c r="B66" s="994">
        <v>4454014.8480799999</v>
      </c>
      <c r="C66" s="994">
        <v>28296538.25248</v>
      </c>
      <c r="D66" s="994">
        <v>19881559.235209998</v>
      </c>
      <c r="E66" s="994">
        <v>2953476.8322299998</v>
      </c>
      <c r="F66" s="994">
        <v>2860157.6909799995</v>
      </c>
      <c r="G66" s="994">
        <v>4810166.09057</v>
      </c>
      <c r="H66" s="1004">
        <v>43359090.125479996</v>
      </c>
      <c r="I66" s="994">
        <v>2667103.0292100003</v>
      </c>
      <c r="J66" s="994">
        <v>1176053.6736600001</v>
      </c>
      <c r="K66" s="994">
        <v>110458159.77790001</v>
      </c>
    </row>
    <row r="67" spans="1:11" ht="15.75" thickBot="1">
      <c r="A67" s="98"/>
      <c r="B67" s="99"/>
      <c r="C67" s="100"/>
      <c r="D67" s="100"/>
      <c r="E67" s="99"/>
      <c r="F67" s="99"/>
      <c r="G67" s="99"/>
      <c r="H67" s="98"/>
      <c r="I67" s="99"/>
      <c r="J67" s="100"/>
      <c r="K67" s="99" t="s">
        <v>849</v>
      </c>
    </row>
    <row r="68" spans="1:11" ht="16.5" thickTop="1">
      <c r="K68" s="788" t="s">
        <v>849</v>
      </c>
    </row>
    <row r="69" spans="1:11" ht="15.75">
      <c r="K69" s="788"/>
    </row>
    <row r="70" spans="1:11" ht="15.75">
      <c r="K70" s="788" t="s">
        <v>849</v>
      </c>
    </row>
    <row r="71" spans="1:11" ht="15.75">
      <c r="K71" s="788" t="s">
        <v>849</v>
      </c>
    </row>
    <row r="72" spans="1:11" ht="15.75">
      <c r="K72" s="788" t="s">
        <v>849</v>
      </c>
    </row>
    <row r="73" spans="1:11" ht="15.75">
      <c r="K73" s="788" t="s">
        <v>849</v>
      </c>
    </row>
    <row r="74" spans="1:11" ht="15.75">
      <c r="K74" s="788" t="s">
        <v>849</v>
      </c>
    </row>
  </sheetData>
  <mergeCells count="5">
    <mergeCell ref="A1:K1"/>
    <mergeCell ref="A2:K2"/>
    <mergeCell ref="A3:K3"/>
    <mergeCell ref="A4:K4"/>
    <mergeCell ref="A5:K5"/>
  </mergeCells>
  <conditionalFormatting sqref="K67:K74 K39:K64 K29:K36 K8:K21 K24:K26">
    <cfRule type="expression" dxfId="1" priority="2" stopIfTrue="1">
      <formula>OR(A8="BANCOS",A8="MUTUALES", A8="FFP", A8="COOPERATIVAS", A8="TOTAL")</formula>
    </cfRule>
  </conditionalFormatting>
  <conditionalFormatting sqref="K65">
    <cfRule type="expression" dxfId="0" priority="1" stopIfTrue="1">
      <formula>OR(A65="BANCOS",A65="MUTUALES", A65="FFP", A65="COOPERATIVAS", A65="TOTAL")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07"/>
  <sheetViews>
    <sheetView workbookViewId="0">
      <selection activeCell="L26" sqref="L26"/>
    </sheetView>
  </sheetViews>
  <sheetFormatPr defaultRowHeight="15"/>
  <cols>
    <col min="1" max="1" width="73.85546875" style="128" customWidth="1"/>
    <col min="2" max="6" width="12.5703125" style="959" customWidth="1"/>
    <col min="7" max="7" width="1.85546875" style="132" customWidth="1"/>
    <col min="8" max="8" width="9.140625" style="790" customWidth="1"/>
    <col min="9" max="9" width="10.7109375" style="790" bestFit="1" customWidth="1"/>
    <col min="10" max="256" width="9.140625" style="790"/>
    <col min="257" max="257" width="64.5703125" style="790" bestFit="1" customWidth="1"/>
    <col min="258" max="262" width="12.5703125" style="790" customWidth="1"/>
    <col min="263" max="263" width="1.85546875" style="790" customWidth="1"/>
    <col min="264" max="264" width="9.140625" style="790" customWidth="1"/>
    <col min="265" max="265" width="10.7109375" style="790" bestFit="1" customWidth="1"/>
    <col min="266" max="512" width="9.140625" style="790"/>
    <col min="513" max="513" width="64.5703125" style="790" bestFit="1" customWidth="1"/>
    <col min="514" max="518" width="12.5703125" style="790" customWidth="1"/>
    <col min="519" max="519" width="1.85546875" style="790" customWidth="1"/>
    <col min="520" max="520" width="9.140625" style="790" customWidth="1"/>
    <col min="521" max="521" width="10.7109375" style="790" bestFit="1" customWidth="1"/>
    <col min="522" max="768" width="9.140625" style="790"/>
    <col min="769" max="769" width="64.5703125" style="790" bestFit="1" customWidth="1"/>
    <col min="770" max="774" width="12.5703125" style="790" customWidth="1"/>
    <col min="775" max="775" width="1.85546875" style="790" customWidth="1"/>
    <col min="776" max="776" width="9.140625" style="790" customWidth="1"/>
    <col min="777" max="777" width="10.7109375" style="790" bestFit="1" customWidth="1"/>
    <col min="778" max="1024" width="9.140625" style="790"/>
    <col min="1025" max="1025" width="64.5703125" style="790" bestFit="1" customWidth="1"/>
    <col min="1026" max="1030" width="12.5703125" style="790" customWidth="1"/>
    <col min="1031" max="1031" width="1.85546875" style="790" customWidth="1"/>
    <col min="1032" max="1032" width="9.140625" style="790" customWidth="1"/>
    <col min="1033" max="1033" width="10.7109375" style="790" bestFit="1" customWidth="1"/>
    <col min="1034" max="1280" width="9.140625" style="790"/>
    <col min="1281" max="1281" width="64.5703125" style="790" bestFit="1" customWidth="1"/>
    <col min="1282" max="1286" width="12.5703125" style="790" customWidth="1"/>
    <col min="1287" max="1287" width="1.85546875" style="790" customWidth="1"/>
    <col min="1288" max="1288" width="9.140625" style="790" customWidth="1"/>
    <col min="1289" max="1289" width="10.7109375" style="790" bestFit="1" customWidth="1"/>
    <col min="1290" max="1536" width="9.140625" style="790"/>
    <col min="1537" max="1537" width="64.5703125" style="790" bestFit="1" customWidth="1"/>
    <col min="1538" max="1542" width="12.5703125" style="790" customWidth="1"/>
    <col min="1543" max="1543" width="1.85546875" style="790" customWidth="1"/>
    <col min="1544" max="1544" width="9.140625" style="790" customWidth="1"/>
    <col min="1545" max="1545" width="10.7109375" style="790" bestFit="1" customWidth="1"/>
    <col min="1546" max="1792" width="9.140625" style="790"/>
    <col min="1793" max="1793" width="64.5703125" style="790" bestFit="1" customWidth="1"/>
    <col min="1794" max="1798" width="12.5703125" style="790" customWidth="1"/>
    <col min="1799" max="1799" width="1.85546875" style="790" customWidth="1"/>
    <col min="1800" max="1800" width="9.140625" style="790" customWidth="1"/>
    <col min="1801" max="1801" width="10.7109375" style="790" bestFit="1" customWidth="1"/>
    <col min="1802" max="2048" width="9.140625" style="790"/>
    <col min="2049" max="2049" width="64.5703125" style="790" bestFit="1" customWidth="1"/>
    <col min="2050" max="2054" width="12.5703125" style="790" customWidth="1"/>
    <col min="2055" max="2055" width="1.85546875" style="790" customWidth="1"/>
    <col min="2056" max="2056" width="9.140625" style="790" customWidth="1"/>
    <col min="2057" max="2057" width="10.7109375" style="790" bestFit="1" customWidth="1"/>
    <col min="2058" max="2304" width="9.140625" style="790"/>
    <col min="2305" max="2305" width="64.5703125" style="790" bestFit="1" customWidth="1"/>
    <col min="2306" max="2310" width="12.5703125" style="790" customWidth="1"/>
    <col min="2311" max="2311" width="1.85546875" style="790" customWidth="1"/>
    <col min="2312" max="2312" width="9.140625" style="790" customWidth="1"/>
    <col min="2313" max="2313" width="10.7109375" style="790" bestFit="1" customWidth="1"/>
    <col min="2314" max="2560" width="9.140625" style="790"/>
    <col min="2561" max="2561" width="64.5703125" style="790" bestFit="1" customWidth="1"/>
    <col min="2562" max="2566" width="12.5703125" style="790" customWidth="1"/>
    <col min="2567" max="2567" width="1.85546875" style="790" customWidth="1"/>
    <col min="2568" max="2568" width="9.140625" style="790" customWidth="1"/>
    <col min="2569" max="2569" width="10.7109375" style="790" bestFit="1" customWidth="1"/>
    <col min="2570" max="2816" width="9.140625" style="790"/>
    <col min="2817" max="2817" width="64.5703125" style="790" bestFit="1" customWidth="1"/>
    <col min="2818" max="2822" width="12.5703125" style="790" customWidth="1"/>
    <col min="2823" max="2823" width="1.85546875" style="790" customWidth="1"/>
    <col min="2824" max="2824" width="9.140625" style="790" customWidth="1"/>
    <col min="2825" max="2825" width="10.7109375" style="790" bestFit="1" customWidth="1"/>
    <col min="2826" max="3072" width="9.140625" style="790"/>
    <col min="3073" max="3073" width="64.5703125" style="790" bestFit="1" customWidth="1"/>
    <col min="3074" max="3078" width="12.5703125" style="790" customWidth="1"/>
    <col min="3079" max="3079" width="1.85546875" style="790" customWidth="1"/>
    <col min="3080" max="3080" width="9.140625" style="790" customWidth="1"/>
    <col min="3081" max="3081" width="10.7109375" style="790" bestFit="1" customWidth="1"/>
    <col min="3082" max="3328" width="9.140625" style="790"/>
    <col min="3329" max="3329" width="64.5703125" style="790" bestFit="1" customWidth="1"/>
    <col min="3330" max="3334" width="12.5703125" style="790" customWidth="1"/>
    <col min="3335" max="3335" width="1.85546875" style="790" customWidth="1"/>
    <col min="3336" max="3336" width="9.140625" style="790" customWidth="1"/>
    <col min="3337" max="3337" width="10.7109375" style="790" bestFit="1" customWidth="1"/>
    <col min="3338" max="3584" width="9.140625" style="790"/>
    <col min="3585" max="3585" width="64.5703125" style="790" bestFit="1" customWidth="1"/>
    <col min="3586" max="3590" width="12.5703125" style="790" customWidth="1"/>
    <col min="3591" max="3591" width="1.85546875" style="790" customWidth="1"/>
    <col min="3592" max="3592" width="9.140625" style="790" customWidth="1"/>
    <col min="3593" max="3593" width="10.7109375" style="790" bestFit="1" customWidth="1"/>
    <col min="3594" max="3840" width="9.140625" style="790"/>
    <col min="3841" max="3841" width="64.5703125" style="790" bestFit="1" customWidth="1"/>
    <col min="3842" max="3846" width="12.5703125" style="790" customWidth="1"/>
    <col min="3847" max="3847" width="1.85546875" style="790" customWidth="1"/>
    <col min="3848" max="3848" width="9.140625" style="790" customWidth="1"/>
    <col min="3849" max="3849" width="10.7109375" style="790" bestFit="1" customWidth="1"/>
    <col min="3850" max="4096" width="9.140625" style="790"/>
    <col min="4097" max="4097" width="64.5703125" style="790" bestFit="1" customWidth="1"/>
    <col min="4098" max="4102" width="12.5703125" style="790" customWidth="1"/>
    <col min="4103" max="4103" width="1.85546875" style="790" customWidth="1"/>
    <col min="4104" max="4104" width="9.140625" style="790" customWidth="1"/>
    <col min="4105" max="4105" width="10.7109375" style="790" bestFit="1" customWidth="1"/>
    <col min="4106" max="4352" width="9.140625" style="790"/>
    <col min="4353" max="4353" width="64.5703125" style="790" bestFit="1" customWidth="1"/>
    <col min="4354" max="4358" width="12.5703125" style="790" customWidth="1"/>
    <col min="4359" max="4359" width="1.85546875" style="790" customWidth="1"/>
    <col min="4360" max="4360" width="9.140625" style="790" customWidth="1"/>
    <col min="4361" max="4361" width="10.7109375" style="790" bestFit="1" customWidth="1"/>
    <col min="4362" max="4608" width="9.140625" style="790"/>
    <col min="4609" max="4609" width="64.5703125" style="790" bestFit="1" customWidth="1"/>
    <col min="4610" max="4614" width="12.5703125" style="790" customWidth="1"/>
    <col min="4615" max="4615" width="1.85546875" style="790" customWidth="1"/>
    <col min="4616" max="4616" width="9.140625" style="790" customWidth="1"/>
    <col min="4617" max="4617" width="10.7109375" style="790" bestFit="1" customWidth="1"/>
    <col min="4618" max="4864" width="9.140625" style="790"/>
    <col min="4865" max="4865" width="64.5703125" style="790" bestFit="1" customWidth="1"/>
    <col min="4866" max="4870" width="12.5703125" style="790" customWidth="1"/>
    <col min="4871" max="4871" width="1.85546875" style="790" customWidth="1"/>
    <col min="4872" max="4872" width="9.140625" style="790" customWidth="1"/>
    <col min="4873" max="4873" width="10.7109375" style="790" bestFit="1" customWidth="1"/>
    <col min="4874" max="5120" width="9.140625" style="790"/>
    <col min="5121" max="5121" width="64.5703125" style="790" bestFit="1" customWidth="1"/>
    <col min="5122" max="5126" width="12.5703125" style="790" customWidth="1"/>
    <col min="5127" max="5127" width="1.85546875" style="790" customWidth="1"/>
    <col min="5128" max="5128" width="9.140625" style="790" customWidth="1"/>
    <col min="5129" max="5129" width="10.7109375" style="790" bestFit="1" customWidth="1"/>
    <col min="5130" max="5376" width="9.140625" style="790"/>
    <col min="5377" max="5377" width="64.5703125" style="790" bestFit="1" customWidth="1"/>
    <col min="5378" max="5382" width="12.5703125" style="790" customWidth="1"/>
    <col min="5383" max="5383" width="1.85546875" style="790" customWidth="1"/>
    <col min="5384" max="5384" width="9.140625" style="790" customWidth="1"/>
    <col min="5385" max="5385" width="10.7109375" style="790" bestFit="1" customWidth="1"/>
    <col min="5386" max="5632" width="9.140625" style="790"/>
    <col min="5633" max="5633" width="64.5703125" style="790" bestFit="1" customWidth="1"/>
    <col min="5634" max="5638" width="12.5703125" style="790" customWidth="1"/>
    <col min="5639" max="5639" width="1.85546875" style="790" customWidth="1"/>
    <col min="5640" max="5640" width="9.140625" style="790" customWidth="1"/>
    <col min="5641" max="5641" width="10.7109375" style="790" bestFit="1" customWidth="1"/>
    <col min="5642" max="5888" width="9.140625" style="790"/>
    <col min="5889" max="5889" width="64.5703125" style="790" bestFit="1" customWidth="1"/>
    <col min="5890" max="5894" width="12.5703125" style="790" customWidth="1"/>
    <col min="5895" max="5895" width="1.85546875" style="790" customWidth="1"/>
    <col min="5896" max="5896" width="9.140625" style="790" customWidth="1"/>
    <col min="5897" max="5897" width="10.7109375" style="790" bestFit="1" customWidth="1"/>
    <col min="5898" max="6144" width="9.140625" style="790"/>
    <col min="6145" max="6145" width="64.5703125" style="790" bestFit="1" customWidth="1"/>
    <col min="6146" max="6150" width="12.5703125" style="790" customWidth="1"/>
    <col min="6151" max="6151" width="1.85546875" style="790" customWidth="1"/>
    <col min="6152" max="6152" width="9.140625" style="790" customWidth="1"/>
    <col min="6153" max="6153" width="10.7109375" style="790" bestFit="1" customWidth="1"/>
    <col min="6154" max="6400" width="9.140625" style="790"/>
    <col min="6401" max="6401" width="64.5703125" style="790" bestFit="1" customWidth="1"/>
    <col min="6402" max="6406" width="12.5703125" style="790" customWidth="1"/>
    <col min="6407" max="6407" width="1.85546875" style="790" customWidth="1"/>
    <col min="6408" max="6408" width="9.140625" style="790" customWidth="1"/>
    <col min="6409" max="6409" width="10.7109375" style="790" bestFit="1" customWidth="1"/>
    <col min="6410" max="6656" width="9.140625" style="790"/>
    <col min="6657" max="6657" width="64.5703125" style="790" bestFit="1" customWidth="1"/>
    <col min="6658" max="6662" width="12.5703125" style="790" customWidth="1"/>
    <col min="6663" max="6663" width="1.85546875" style="790" customWidth="1"/>
    <col min="6664" max="6664" width="9.140625" style="790" customWidth="1"/>
    <col min="6665" max="6665" width="10.7109375" style="790" bestFit="1" customWidth="1"/>
    <col min="6666" max="6912" width="9.140625" style="790"/>
    <col min="6913" max="6913" width="64.5703125" style="790" bestFit="1" customWidth="1"/>
    <col min="6914" max="6918" width="12.5703125" style="790" customWidth="1"/>
    <col min="6919" max="6919" width="1.85546875" style="790" customWidth="1"/>
    <col min="6920" max="6920" width="9.140625" style="790" customWidth="1"/>
    <col min="6921" max="6921" width="10.7109375" style="790" bestFit="1" customWidth="1"/>
    <col min="6922" max="7168" width="9.140625" style="790"/>
    <col min="7169" max="7169" width="64.5703125" style="790" bestFit="1" customWidth="1"/>
    <col min="7170" max="7174" width="12.5703125" style="790" customWidth="1"/>
    <col min="7175" max="7175" width="1.85546875" style="790" customWidth="1"/>
    <col min="7176" max="7176" width="9.140625" style="790" customWidth="1"/>
    <col min="7177" max="7177" width="10.7109375" style="790" bestFit="1" customWidth="1"/>
    <col min="7178" max="7424" width="9.140625" style="790"/>
    <col min="7425" max="7425" width="64.5703125" style="790" bestFit="1" customWidth="1"/>
    <col min="7426" max="7430" width="12.5703125" style="790" customWidth="1"/>
    <col min="7431" max="7431" width="1.85546875" style="790" customWidth="1"/>
    <col min="7432" max="7432" width="9.140625" style="790" customWidth="1"/>
    <col min="7433" max="7433" width="10.7109375" style="790" bestFit="1" customWidth="1"/>
    <col min="7434" max="7680" width="9.140625" style="790"/>
    <col min="7681" max="7681" width="64.5703125" style="790" bestFit="1" customWidth="1"/>
    <col min="7682" max="7686" width="12.5703125" style="790" customWidth="1"/>
    <col min="7687" max="7687" width="1.85546875" style="790" customWidth="1"/>
    <col min="7688" max="7688" width="9.140625" style="790" customWidth="1"/>
    <col min="7689" max="7689" width="10.7109375" style="790" bestFit="1" customWidth="1"/>
    <col min="7690" max="7936" width="9.140625" style="790"/>
    <col min="7937" max="7937" width="64.5703125" style="790" bestFit="1" customWidth="1"/>
    <col min="7938" max="7942" width="12.5703125" style="790" customWidth="1"/>
    <col min="7943" max="7943" width="1.85546875" style="790" customWidth="1"/>
    <col min="7944" max="7944" width="9.140625" style="790" customWidth="1"/>
    <col min="7945" max="7945" width="10.7109375" style="790" bestFit="1" customWidth="1"/>
    <col min="7946" max="8192" width="9.140625" style="790"/>
    <col min="8193" max="8193" width="64.5703125" style="790" bestFit="1" customWidth="1"/>
    <col min="8194" max="8198" width="12.5703125" style="790" customWidth="1"/>
    <col min="8199" max="8199" width="1.85546875" style="790" customWidth="1"/>
    <col min="8200" max="8200" width="9.140625" style="790" customWidth="1"/>
    <col min="8201" max="8201" width="10.7109375" style="790" bestFit="1" customWidth="1"/>
    <col min="8202" max="8448" width="9.140625" style="790"/>
    <col min="8449" max="8449" width="64.5703125" style="790" bestFit="1" customWidth="1"/>
    <col min="8450" max="8454" width="12.5703125" style="790" customWidth="1"/>
    <col min="8455" max="8455" width="1.85546875" style="790" customWidth="1"/>
    <col min="8456" max="8456" width="9.140625" style="790" customWidth="1"/>
    <col min="8457" max="8457" width="10.7109375" style="790" bestFit="1" customWidth="1"/>
    <col min="8458" max="8704" width="9.140625" style="790"/>
    <col min="8705" max="8705" width="64.5703125" style="790" bestFit="1" customWidth="1"/>
    <col min="8706" max="8710" width="12.5703125" style="790" customWidth="1"/>
    <col min="8711" max="8711" width="1.85546875" style="790" customWidth="1"/>
    <col min="8712" max="8712" width="9.140625" style="790" customWidth="1"/>
    <col min="8713" max="8713" width="10.7109375" style="790" bestFit="1" customWidth="1"/>
    <col min="8714" max="8960" width="9.140625" style="790"/>
    <col min="8961" max="8961" width="64.5703125" style="790" bestFit="1" customWidth="1"/>
    <col min="8962" max="8966" width="12.5703125" style="790" customWidth="1"/>
    <col min="8967" max="8967" width="1.85546875" style="790" customWidth="1"/>
    <col min="8968" max="8968" width="9.140625" style="790" customWidth="1"/>
    <col min="8969" max="8969" width="10.7109375" style="790" bestFit="1" customWidth="1"/>
    <col min="8970" max="9216" width="9.140625" style="790"/>
    <col min="9217" max="9217" width="64.5703125" style="790" bestFit="1" customWidth="1"/>
    <col min="9218" max="9222" width="12.5703125" style="790" customWidth="1"/>
    <col min="9223" max="9223" width="1.85546875" style="790" customWidth="1"/>
    <col min="9224" max="9224" width="9.140625" style="790" customWidth="1"/>
    <col min="9225" max="9225" width="10.7109375" style="790" bestFit="1" customWidth="1"/>
    <col min="9226" max="9472" width="9.140625" style="790"/>
    <col min="9473" max="9473" width="64.5703125" style="790" bestFit="1" customWidth="1"/>
    <col min="9474" max="9478" width="12.5703125" style="790" customWidth="1"/>
    <col min="9479" max="9479" width="1.85546875" style="790" customWidth="1"/>
    <col min="9480" max="9480" width="9.140625" style="790" customWidth="1"/>
    <col min="9481" max="9481" width="10.7109375" style="790" bestFit="1" customWidth="1"/>
    <col min="9482" max="9728" width="9.140625" style="790"/>
    <col min="9729" max="9729" width="64.5703125" style="790" bestFit="1" customWidth="1"/>
    <col min="9730" max="9734" width="12.5703125" style="790" customWidth="1"/>
    <col min="9735" max="9735" width="1.85546875" style="790" customWidth="1"/>
    <col min="9736" max="9736" width="9.140625" style="790" customWidth="1"/>
    <col min="9737" max="9737" width="10.7109375" style="790" bestFit="1" customWidth="1"/>
    <col min="9738" max="9984" width="9.140625" style="790"/>
    <col min="9985" max="9985" width="64.5703125" style="790" bestFit="1" customWidth="1"/>
    <col min="9986" max="9990" width="12.5703125" style="790" customWidth="1"/>
    <col min="9991" max="9991" width="1.85546875" style="790" customWidth="1"/>
    <col min="9992" max="9992" width="9.140625" style="790" customWidth="1"/>
    <col min="9993" max="9993" width="10.7109375" style="790" bestFit="1" customWidth="1"/>
    <col min="9994" max="10240" width="9.140625" style="790"/>
    <col min="10241" max="10241" width="64.5703125" style="790" bestFit="1" customWidth="1"/>
    <col min="10242" max="10246" width="12.5703125" style="790" customWidth="1"/>
    <col min="10247" max="10247" width="1.85546875" style="790" customWidth="1"/>
    <col min="10248" max="10248" width="9.140625" style="790" customWidth="1"/>
    <col min="10249" max="10249" width="10.7109375" style="790" bestFit="1" customWidth="1"/>
    <col min="10250" max="10496" width="9.140625" style="790"/>
    <col min="10497" max="10497" width="64.5703125" style="790" bestFit="1" customWidth="1"/>
    <col min="10498" max="10502" width="12.5703125" style="790" customWidth="1"/>
    <col min="10503" max="10503" width="1.85546875" style="790" customWidth="1"/>
    <col min="10504" max="10504" width="9.140625" style="790" customWidth="1"/>
    <col min="10505" max="10505" width="10.7109375" style="790" bestFit="1" customWidth="1"/>
    <col min="10506" max="10752" width="9.140625" style="790"/>
    <col min="10753" max="10753" width="64.5703125" style="790" bestFit="1" customWidth="1"/>
    <col min="10754" max="10758" width="12.5703125" style="790" customWidth="1"/>
    <col min="10759" max="10759" width="1.85546875" style="790" customWidth="1"/>
    <col min="10760" max="10760" width="9.140625" style="790" customWidth="1"/>
    <col min="10761" max="10761" width="10.7109375" style="790" bestFit="1" customWidth="1"/>
    <col min="10762" max="11008" width="9.140625" style="790"/>
    <col min="11009" max="11009" width="64.5703125" style="790" bestFit="1" customWidth="1"/>
    <col min="11010" max="11014" width="12.5703125" style="790" customWidth="1"/>
    <col min="11015" max="11015" width="1.85546875" style="790" customWidth="1"/>
    <col min="11016" max="11016" width="9.140625" style="790" customWidth="1"/>
    <col min="11017" max="11017" width="10.7109375" style="790" bestFit="1" customWidth="1"/>
    <col min="11018" max="11264" width="9.140625" style="790"/>
    <col min="11265" max="11265" width="64.5703125" style="790" bestFit="1" customWidth="1"/>
    <col min="11266" max="11270" width="12.5703125" style="790" customWidth="1"/>
    <col min="11271" max="11271" width="1.85546875" style="790" customWidth="1"/>
    <col min="11272" max="11272" width="9.140625" style="790" customWidth="1"/>
    <col min="11273" max="11273" width="10.7109375" style="790" bestFit="1" customWidth="1"/>
    <col min="11274" max="11520" width="9.140625" style="790"/>
    <col min="11521" max="11521" width="64.5703125" style="790" bestFit="1" customWidth="1"/>
    <col min="11522" max="11526" width="12.5703125" style="790" customWidth="1"/>
    <col min="11527" max="11527" width="1.85546875" style="790" customWidth="1"/>
    <col min="11528" max="11528" width="9.140625" style="790" customWidth="1"/>
    <col min="11529" max="11529" width="10.7109375" style="790" bestFit="1" customWidth="1"/>
    <col min="11530" max="11776" width="9.140625" style="790"/>
    <col min="11777" max="11777" width="64.5703125" style="790" bestFit="1" customWidth="1"/>
    <col min="11778" max="11782" width="12.5703125" style="790" customWidth="1"/>
    <col min="11783" max="11783" width="1.85546875" style="790" customWidth="1"/>
    <col min="11784" max="11784" width="9.140625" style="790" customWidth="1"/>
    <col min="11785" max="11785" width="10.7109375" style="790" bestFit="1" customWidth="1"/>
    <col min="11786" max="12032" width="9.140625" style="790"/>
    <col min="12033" max="12033" width="64.5703125" style="790" bestFit="1" customWidth="1"/>
    <col min="12034" max="12038" width="12.5703125" style="790" customWidth="1"/>
    <col min="12039" max="12039" width="1.85546875" style="790" customWidth="1"/>
    <col min="12040" max="12040" width="9.140625" style="790" customWidth="1"/>
    <col min="12041" max="12041" width="10.7109375" style="790" bestFit="1" customWidth="1"/>
    <col min="12042" max="12288" width="9.140625" style="790"/>
    <col min="12289" max="12289" width="64.5703125" style="790" bestFit="1" customWidth="1"/>
    <col min="12290" max="12294" width="12.5703125" style="790" customWidth="1"/>
    <col min="12295" max="12295" width="1.85546875" style="790" customWidth="1"/>
    <col min="12296" max="12296" width="9.140625" style="790" customWidth="1"/>
    <col min="12297" max="12297" width="10.7109375" style="790" bestFit="1" customWidth="1"/>
    <col min="12298" max="12544" width="9.140625" style="790"/>
    <col min="12545" max="12545" width="64.5703125" style="790" bestFit="1" customWidth="1"/>
    <col min="12546" max="12550" width="12.5703125" style="790" customWidth="1"/>
    <col min="12551" max="12551" width="1.85546875" style="790" customWidth="1"/>
    <col min="12552" max="12552" width="9.140625" style="790" customWidth="1"/>
    <col min="12553" max="12553" width="10.7109375" style="790" bestFit="1" customWidth="1"/>
    <col min="12554" max="12800" width="9.140625" style="790"/>
    <col min="12801" max="12801" width="64.5703125" style="790" bestFit="1" customWidth="1"/>
    <col min="12802" max="12806" width="12.5703125" style="790" customWidth="1"/>
    <col min="12807" max="12807" width="1.85546875" style="790" customWidth="1"/>
    <col min="12808" max="12808" width="9.140625" style="790" customWidth="1"/>
    <col min="12809" max="12809" width="10.7109375" style="790" bestFit="1" customWidth="1"/>
    <col min="12810" max="13056" width="9.140625" style="790"/>
    <col min="13057" max="13057" width="64.5703125" style="790" bestFit="1" customWidth="1"/>
    <col min="13058" max="13062" width="12.5703125" style="790" customWidth="1"/>
    <col min="13063" max="13063" width="1.85546875" style="790" customWidth="1"/>
    <col min="13064" max="13064" width="9.140625" style="790" customWidth="1"/>
    <col min="13065" max="13065" width="10.7109375" style="790" bestFit="1" customWidth="1"/>
    <col min="13066" max="13312" width="9.140625" style="790"/>
    <col min="13313" max="13313" width="64.5703125" style="790" bestFit="1" customWidth="1"/>
    <col min="13314" max="13318" width="12.5703125" style="790" customWidth="1"/>
    <col min="13319" max="13319" width="1.85546875" style="790" customWidth="1"/>
    <col min="13320" max="13320" width="9.140625" style="790" customWidth="1"/>
    <col min="13321" max="13321" width="10.7109375" style="790" bestFit="1" customWidth="1"/>
    <col min="13322" max="13568" width="9.140625" style="790"/>
    <col min="13569" max="13569" width="64.5703125" style="790" bestFit="1" customWidth="1"/>
    <col min="13570" max="13574" width="12.5703125" style="790" customWidth="1"/>
    <col min="13575" max="13575" width="1.85546875" style="790" customWidth="1"/>
    <col min="13576" max="13576" width="9.140625" style="790" customWidth="1"/>
    <col min="13577" max="13577" width="10.7109375" style="790" bestFit="1" customWidth="1"/>
    <col min="13578" max="13824" width="9.140625" style="790"/>
    <col min="13825" max="13825" width="64.5703125" style="790" bestFit="1" customWidth="1"/>
    <col min="13826" max="13830" width="12.5703125" style="790" customWidth="1"/>
    <col min="13831" max="13831" width="1.85546875" style="790" customWidth="1"/>
    <col min="13832" max="13832" width="9.140625" style="790" customWidth="1"/>
    <col min="13833" max="13833" width="10.7109375" style="790" bestFit="1" customWidth="1"/>
    <col min="13834" max="14080" width="9.140625" style="790"/>
    <col min="14081" max="14081" width="64.5703125" style="790" bestFit="1" customWidth="1"/>
    <col min="14082" max="14086" width="12.5703125" style="790" customWidth="1"/>
    <col min="14087" max="14087" width="1.85546875" style="790" customWidth="1"/>
    <col min="14088" max="14088" width="9.140625" style="790" customWidth="1"/>
    <col min="14089" max="14089" width="10.7109375" style="790" bestFit="1" customWidth="1"/>
    <col min="14090" max="14336" width="9.140625" style="790"/>
    <col min="14337" max="14337" width="64.5703125" style="790" bestFit="1" customWidth="1"/>
    <col min="14338" max="14342" width="12.5703125" style="790" customWidth="1"/>
    <col min="14343" max="14343" width="1.85546875" style="790" customWidth="1"/>
    <col min="14344" max="14344" width="9.140625" style="790" customWidth="1"/>
    <col min="14345" max="14345" width="10.7109375" style="790" bestFit="1" customWidth="1"/>
    <col min="14346" max="14592" width="9.140625" style="790"/>
    <col min="14593" max="14593" width="64.5703125" style="790" bestFit="1" customWidth="1"/>
    <col min="14594" max="14598" width="12.5703125" style="790" customWidth="1"/>
    <col min="14599" max="14599" width="1.85546875" style="790" customWidth="1"/>
    <col min="14600" max="14600" width="9.140625" style="790" customWidth="1"/>
    <col min="14601" max="14601" width="10.7109375" style="790" bestFit="1" customWidth="1"/>
    <col min="14602" max="14848" width="9.140625" style="790"/>
    <col min="14849" max="14849" width="64.5703125" style="790" bestFit="1" customWidth="1"/>
    <col min="14850" max="14854" width="12.5703125" style="790" customWidth="1"/>
    <col min="14855" max="14855" width="1.85546875" style="790" customWidth="1"/>
    <col min="14856" max="14856" width="9.140625" style="790" customWidth="1"/>
    <col min="14857" max="14857" width="10.7109375" style="790" bestFit="1" customWidth="1"/>
    <col min="14858" max="15104" width="9.140625" style="790"/>
    <col min="15105" max="15105" width="64.5703125" style="790" bestFit="1" customWidth="1"/>
    <col min="15106" max="15110" width="12.5703125" style="790" customWidth="1"/>
    <col min="15111" max="15111" width="1.85546875" style="790" customWidth="1"/>
    <col min="15112" max="15112" width="9.140625" style="790" customWidth="1"/>
    <col min="15113" max="15113" width="10.7109375" style="790" bestFit="1" customWidth="1"/>
    <col min="15114" max="15360" width="9.140625" style="790"/>
    <col min="15361" max="15361" width="64.5703125" style="790" bestFit="1" customWidth="1"/>
    <col min="15362" max="15366" width="12.5703125" style="790" customWidth="1"/>
    <col min="15367" max="15367" width="1.85546875" style="790" customWidth="1"/>
    <col min="15368" max="15368" width="9.140625" style="790" customWidth="1"/>
    <col min="15369" max="15369" width="10.7109375" style="790" bestFit="1" customWidth="1"/>
    <col min="15370" max="15616" width="9.140625" style="790"/>
    <col min="15617" max="15617" width="64.5703125" style="790" bestFit="1" customWidth="1"/>
    <col min="15618" max="15622" width="12.5703125" style="790" customWidth="1"/>
    <col min="15623" max="15623" width="1.85546875" style="790" customWidth="1"/>
    <col min="15624" max="15624" width="9.140625" style="790" customWidth="1"/>
    <col min="15625" max="15625" width="10.7109375" style="790" bestFit="1" customWidth="1"/>
    <col min="15626" max="15872" width="9.140625" style="790"/>
    <col min="15873" max="15873" width="64.5703125" style="790" bestFit="1" customWidth="1"/>
    <col min="15874" max="15878" width="12.5703125" style="790" customWidth="1"/>
    <col min="15879" max="15879" width="1.85546875" style="790" customWidth="1"/>
    <col min="15880" max="15880" width="9.140625" style="790" customWidth="1"/>
    <col min="15881" max="15881" width="10.7109375" style="790" bestFit="1" customWidth="1"/>
    <col min="15882" max="16128" width="9.140625" style="790"/>
    <col min="16129" max="16129" width="64.5703125" style="790" bestFit="1" customWidth="1"/>
    <col min="16130" max="16134" width="12.5703125" style="790" customWidth="1"/>
    <col min="16135" max="16135" width="1.85546875" style="790" customWidth="1"/>
    <col min="16136" max="16136" width="9.140625" style="790" customWidth="1"/>
    <col min="16137" max="16137" width="10.7109375" style="790" bestFit="1" customWidth="1"/>
    <col min="16138" max="16384" width="9.140625" style="790"/>
  </cols>
  <sheetData>
    <row r="1" spans="1:7" s="131" customFormat="1" ht="2.25" customHeight="1">
      <c r="A1" s="129"/>
      <c r="B1" s="130"/>
      <c r="C1" s="130"/>
      <c r="D1" s="130"/>
      <c r="E1" s="130"/>
      <c r="F1" s="130"/>
    </row>
    <row r="2" spans="1:7" s="120" customFormat="1" ht="28.5" customHeight="1">
      <c r="A2" s="1020" t="s">
        <v>1176</v>
      </c>
      <c r="B2" s="1020"/>
      <c r="C2" s="1020"/>
      <c r="D2" s="1020"/>
      <c r="E2" s="1020"/>
      <c r="F2" s="1020"/>
    </row>
    <row r="3" spans="1:7" s="120" customFormat="1" ht="20.25">
      <c r="A3" s="1020" t="s">
        <v>1393</v>
      </c>
      <c r="B3" s="1020"/>
      <c r="C3" s="1020"/>
      <c r="D3" s="1020"/>
      <c r="E3" s="1020"/>
      <c r="F3" s="1020"/>
    </row>
    <row r="4" spans="1:7" s="120" customFormat="1" ht="20.25">
      <c r="A4" s="1020" t="s">
        <v>1500</v>
      </c>
      <c r="B4" s="1020"/>
      <c r="C4" s="1020"/>
      <c r="D4" s="1020"/>
      <c r="E4" s="1020"/>
      <c r="F4" s="1020"/>
    </row>
    <row r="5" spans="1:7" s="121" customFormat="1" ht="28.5" customHeight="1">
      <c r="A5" s="1026" t="s">
        <v>1391</v>
      </c>
      <c r="B5" s="1026"/>
      <c r="C5" s="1026"/>
      <c r="D5" s="1026"/>
      <c r="E5" s="1026"/>
      <c r="F5" s="1026"/>
    </row>
    <row r="6" spans="1:7" ht="6" customHeight="1">
      <c r="G6" s="790"/>
    </row>
    <row r="7" spans="1:7" ht="4.5" customHeight="1" thickBot="1">
      <c r="A7" s="645"/>
      <c r="B7" s="755"/>
      <c r="C7" s="755"/>
      <c r="D7" s="755"/>
      <c r="E7" s="755"/>
      <c r="F7" s="755"/>
      <c r="G7" s="790"/>
    </row>
    <row r="8" spans="1:7" s="865" customFormat="1" ht="14.1" customHeight="1" thickTop="1" thickBot="1">
      <c r="A8" s="111"/>
      <c r="B8" s="112" t="s">
        <v>2</v>
      </c>
      <c r="C8" s="112" t="s">
        <v>3</v>
      </c>
      <c r="D8" s="112" t="s">
        <v>4</v>
      </c>
      <c r="E8" s="112" t="s">
        <v>5</v>
      </c>
      <c r="F8" s="112" t="s">
        <v>6</v>
      </c>
    </row>
    <row r="9" spans="1:7" s="865" customFormat="1" ht="14.1" customHeight="1" thickTop="1" thickBot="1">
      <c r="A9" s="113" t="s">
        <v>7</v>
      </c>
      <c r="B9" s="117">
        <v>126390931.45941</v>
      </c>
      <c r="C9" s="117">
        <v>23800197.35097</v>
      </c>
      <c r="D9" s="117">
        <v>2678.05935</v>
      </c>
      <c r="E9" s="117">
        <v>73583.429659999994</v>
      </c>
      <c r="F9" s="117">
        <v>150267390.29939002</v>
      </c>
    </row>
    <row r="10" spans="1:7" s="865" customFormat="1" ht="14.1" customHeight="1" thickTop="1" thickBot="1">
      <c r="A10" s="680" t="s">
        <v>8</v>
      </c>
      <c r="B10" s="114">
        <v>18131146.244770002</v>
      </c>
      <c r="C10" s="114">
        <v>6684919.5338300001</v>
      </c>
      <c r="D10" s="114">
        <v>2122.7617700000001</v>
      </c>
      <c r="E10" s="114">
        <v>42967.995900000002</v>
      </c>
      <c r="F10" s="114">
        <v>24861156.53627</v>
      </c>
    </row>
    <row r="11" spans="1:7" s="865" customFormat="1" ht="14.1" customHeight="1" thickTop="1">
      <c r="A11" s="800" t="s">
        <v>9</v>
      </c>
      <c r="B11" s="115">
        <v>4563667.1252700007</v>
      </c>
      <c r="C11" s="115">
        <v>1761892.9667</v>
      </c>
      <c r="D11" s="115">
        <v>0</v>
      </c>
      <c r="E11" s="115">
        <v>0</v>
      </c>
      <c r="F11" s="115">
        <v>6325560.0919700004</v>
      </c>
    </row>
    <row r="12" spans="1:7" s="865" customFormat="1" ht="14.1" customHeight="1">
      <c r="A12" s="800" t="s">
        <v>10</v>
      </c>
      <c r="B12" s="115">
        <v>13136914.208479999</v>
      </c>
      <c r="C12" s="115">
        <v>3955074.8950999998</v>
      </c>
      <c r="D12" s="115">
        <v>2122.7617700000001</v>
      </c>
      <c r="E12" s="115">
        <v>42967.995900000002</v>
      </c>
      <c r="F12" s="115">
        <v>17137079.861249998</v>
      </c>
    </row>
    <row r="13" spans="1:7" s="865" customFormat="1" ht="14.1" customHeight="1">
      <c r="A13" s="800" t="s">
        <v>11</v>
      </c>
      <c r="B13" s="115">
        <v>317353.27383999998</v>
      </c>
      <c r="C13" s="115">
        <v>75562.027560000002</v>
      </c>
      <c r="D13" s="115">
        <v>0</v>
      </c>
      <c r="E13" s="115">
        <v>0</v>
      </c>
      <c r="F13" s="115">
        <v>392915.3014</v>
      </c>
    </row>
    <row r="14" spans="1:7" s="865" customFormat="1" ht="14.1" customHeight="1">
      <c r="A14" s="800" t="s">
        <v>12</v>
      </c>
      <c r="B14" s="115">
        <v>0</v>
      </c>
      <c r="C14" s="115">
        <v>14471.065689999999</v>
      </c>
      <c r="D14" s="115">
        <v>0</v>
      </c>
      <c r="E14" s="115">
        <v>0</v>
      </c>
      <c r="F14" s="115">
        <v>14471.065689999999</v>
      </c>
    </row>
    <row r="15" spans="1:7" s="865" customFormat="1" ht="14.1" customHeight="1">
      <c r="A15" s="800" t="s">
        <v>13</v>
      </c>
      <c r="B15" s="115">
        <v>0</v>
      </c>
      <c r="C15" s="115">
        <v>861992.33716999996</v>
      </c>
      <c r="D15" s="115">
        <v>0</v>
      </c>
      <c r="E15" s="115">
        <v>0</v>
      </c>
      <c r="F15" s="115">
        <v>861992.33716999996</v>
      </c>
    </row>
    <row r="16" spans="1:7" s="865" customFormat="1" ht="14.1" customHeight="1">
      <c r="A16" s="800" t="s">
        <v>14</v>
      </c>
      <c r="B16" s="115">
        <v>120341.64240000001</v>
      </c>
      <c r="C16" s="115">
        <v>15999.76592</v>
      </c>
      <c r="D16" s="115">
        <v>0</v>
      </c>
      <c r="E16" s="115">
        <v>0</v>
      </c>
      <c r="F16" s="115">
        <v>136341.40831999999</v>
      </c>
    </row>
    <row r="17" spans="1:6" s="865" customFormat="1" ht="14.1" customHeight="1">
      <c r="A17" s="800" t="s">
        <v>15</v>
      </c>
      <c r="B17" s="115">
        <v>0</v>
      </c>
      <c r="C17" s="115">
        <v>0</v>
      </c>
      <c r="D17" s="115">
        <v>0</v>
      </c>
      <c r="E17" s="115">
        <v>0</v>
      </c>
      <c r="F17" s="115">
        <v>0</v>
      </c>
    </row>
    <row r="18" spans="1:6" s="865" customFormat="1" ht="14.1" customHeight="1" thickBot="1">
      <c r="A18" s="800" t="s">
        <v>16</v>
      </c>
      <c r="B18" s="115">
        <v>-7130.00522</v>
      </c>
      <c r="C18" s="115">
        <v>-73.52431</v>
      </c>
      <c r="D18" s="115">
        <v>0</v>
      </c>
      <c r="E18" s="115">
        <v>0</v>
      </c>
      <c r="F18" s="115">
        <v>-7203.5295300000007</v>
      </c>
    </row>
    <row r="19" spans="1:6" s="865" customFormat="1" ht="14.1" customHeight="1" thickTop="1" thickBot="1">
      <c r="A19" s="680" t="s">
        <v>17</v>
      </c>
      <c r="B19" s="114">
        <v>13000890.45063</v>
      </c>
      <c r="C19" s="114">
        <v>12258514.861190001</v>
      </c>
      <c r="D19" s="114">
        <v>12.72512</v>
      </c>
      <c r="E19" s="114">
        <v>28934.603899999998</v>
      </c>
      <c r="F19" s="114">
        <v>25288352.640840001</v>
      </c>
    </row>
    <row r="20" spans="1:6" s="865" customFormat="1" ht="14.1" customHeight="1" thickTop="1">
      <c r="A20" s="800" t="s">
        <v>18</v>
      </c>
      <c r="B20" s="115">
        <v>4162472.8389699999</v>
      </c>
      <c r="C20" s="115">
        <v>0</v>
      </c>
      <c r="D20" s="115">
        <v>0</v>
      </c>
      <c r="E20" s="115">
        <v>0</v>
      </c>
      <c r="F20" s="115">
        <v>4162472.8389699999</v>
      </c>
    </row>
    <row r="21" spans="1:6" s="865" customFormat="1" ht="14.1" customHeight="1">
      <c r="A21" s="800" t="s">
        <v>19</v>
      </c>
      <c r="B21" s="115">
        <v>2290929.6387800002</v>
      </c>
      <c r="C21" s="115">
        <v>217750.79772</v>
      </c>
      <c r="D21" s="115">
        <v>0</v>
      </c>
      <c r="E21" s="115">
        <v>0</v>
      </c>
      <c r="F21" s="115">
        <v>2508680.4364999998</v>
      </c>
    </row>
    <row r="22" spans="1:6" s="865" customFormat="1" ht="14.1" customHeight="1">
      <c r="A22" s="800" t="s">
        <v>20</v>
      </c>
      <c r="B22" s="115">
        <v>0</v>
      </c>
      <c r="C22" s="115">
        <v>749787.68385999999</v>
      </c>
      <c r="D22" s="115">
        <v>0</v>
      </c>
      <c r="E22" s="115">
        <v>0</v>
      </c>
      <c r="F22" s="115">
        <v>749787.68385999999</v>
      </c>
    </row>
    <row r="23" spans="1:6" s="865" customFormat="1" ht="14.1" customHeight="1">
      <c r="A23" s="800" t="s">
        <v>21</v>
      </c>
      <c r="B23" s="115">
        <v>906.54</v>
      </c>
      <c r="C23" s="115">
        <v>358036.72397000005</v>
      </c>
      <c r="D23" s="115">
        <v>0</v>
      </c>
      <c r="E23" s="115">
        <v>0</v>
      </c>
      <c r="F23" s="115">
        <v>358943.26397000003</v>
      </c>
    </row>
    <row r="24" spans="1:6" s="865" customFormat="1" ht="14.1" customHeight="1">
      <c r="A24" s="800" t="s">
        <v>22</v>
      </c>
      <c r="B24" s="115">
        <v>1043915.65029</v>
      </c>
      <c r="C24" s="115">
        <v>663955.41972000001</v>
      </c>
      <c r="D24" s="115">
        <v>0</v>
      </c>
      <c r="E24" s="115">
        <v>27751.395039999999</v>
      </c>
      <c r="F24" s="115">
        <v>1735622.46505</v>
      </c>
    </row>
    <row r="25" spans="1:6" s="865" customFormat="1" ht="14.1" customHeight="1">
      <c r="A25" s="800" t="s">
        <v>23</v>
      </c>
      <c r="B25" s="115">
        <v>5398151.8662600005</v>
      </c>
      <c r="C25" s="115">
        <v>10271897.67245</v>
      </c>
      <c r="D25" s="115">
        <v>12.72512</v>
      </c>
      <c r="E25" s="115">
        <v>1183.2088600000002</v>
      </c>
      <c r="F25" s="115">
        <v>15671245.472690001</v>
      </c>
    </row>
    <row r="26" spans="1:6" s="865" customFormat="1" ht="14.1" customHeight="1">
      <c r="A26" s="800" t="s">
        <v>24</v>
      </c>
      <c r="B26" s="115">
        <v>108042.82747</v>
      </c>
      <c r="C26" s="115">
        <v>19240.627769999999</v>
      </c>
      <c r="D26" s="115">
        <v>0</v>
      </c>
      <c r="E26" s="115">
        <v>0</v>
      </c>
      <c r="F26" s="115">
        <v>127283.45524</v>
      </c>
    </row>
    <row r="27" spans="1:6" s="865" customFormat="1" ht="14.1" customHeight="1" thickBot="1">
      <c r="A27" s="800" t="s">
        <v>25</v>
      </c>
      <c r="B27" s="115">
        <v>-3528.9111400000002</v>
      </c>
      <c r="C27" s="115">
        <v>-22154.064300000002</v>
      </c>
      <c r="D27" s="115">
        <v>0</v>
      </c>
      <c r="E27" s="115">
        <v>0</v>
      </c>
      <c r="F27" s="115">
        <v>-25682.975440000002</v>
      </c>
    </row>
    <row r="28" spans="1:6" s="865" customFormat="1" ht="14.1" customHeight="1" thickTop="1" thickBot="1">
      <c r="A28" s="680" t="s">
        <v>26</v>
      </c>
      <c r="B28" s="114">
        <v>89836927.660479993</v>
      </c>
      <c r="C28" s="114">
        <v>3043905.5643800003</v>
      </c>
      <c r="D28" s="114">
        <v>542.31275000000005</v>
      </c>
      <c r="E28" s="114">
        <v>1545.7381599999999</v>
      </c>
      <c r="F28" s="114">
        <v>92882921.275770009</v>
      </c>
    </row>
    <row r="29" spans="1:6" s="865" customFormat="1" ht="14.1" customHeight="1" thickTop="1">
      <c r="A29" s="801" t="s">
        <v>27</v>
      </c>
      <c r="B29" s="115">
        <v>89728042.578400001</v>
      </c>
      <c r="C29" s="115">
        <v>3410291.9405999999</v>
      </c>
      <c r="D29" s="115">
        <v>28.706769999999999</v>
      </c>
      <c r="E29" s="115">
        <v>1468.6397400000001</v>
      </c>
      <c r="F29" s="115">
        <v>93139831.865510002</v>
      </c>
    </row>
    <row r="30" spans="1:6" s="865" customFormat="1" ht="14.1" customHeight="1">
      <c r="A30" s="800" t="s">
        <v>28</v>
      </c>
      <c r="B30" s="115">
        <v>88886550.554070011</v>
      </c>
      <c r="C30" s="115">
        <v>3319055.40882</v>
      </c>
      <c r="D30" s="115">
        <v>28.706769999999999</v>
      </c>
      <c r="E30" s="115">
        <v>1345.1961299999998</v>
      </c>
      <c r="F30" s="115">
        <v>92206979.865789995</v>
      </c>
    </row>
    <row r="31" spans="1:6" s="865" customFormat="1" ht="14.1" customHeight="1">
      <c r="A31" s="800" t="s">
        <v>29</v>
      </c>
      <c r="B31" s="115">
        <v>840094.66734000004</v>
      </c>
      <c r="C31" s="115">
        <v>90695.02403</v>
      </c>
      <c r="D31" s="115">
        <v>0</v>
      </c>
      <c r="E31" s="115">
        <v>123.44361000000001</v>
      </c>
      <c r="F31" s="115">
        <v>930913.13497999997</v>
      </c>
    </row>
    <row r="32" spans="1:6" s="865" customFormat="1" ht="14.1" customHeight="1">
      <c r="A32" s="800" t="s">
        <v>30</v>
      </c>
      <c r="B32" s="115">
        <v>1397.35699</v>
      </c>
      <c r="C32" s="115">
        <v>541.50774999999999</v>
      </c>
      <c r="D32" s="115">
        <v>0</v>
      </c>
      <c r="E32" s="115">
        <v>0</v>
      </c>
      <c r="F32" s="115">
        <v>1938.86474</v>
      </c>
    </row>
    <row r="33" spans="1:6" s="865" customFormat="1" ht="14.1" customHeight="1">
      <c r="A33" s="801" t="s">
        <v>31</v>
      </c>
      <c r="B33" s="115">
        <v>523572.29136999999</v>
      </c>
      <c r="C33" s="115">
        <v>30725.085070000001</v>
      </c>
      <c r="D33" s="115">
        <v>54.091440000000006</v>
      </c>
      <c r="E33" s="115">
        <v>0</v>
      </c>
      <c r="F33" s="115">
        <v>554351.46788000001</v>
      </c>
    </row>
    <row r="34" spans="1:6" s="865" customFormat="1" ht="14.1" customHeight="1">
      <c r="A34" s="800" t="s">
        <v>32</v>
      </c>
      <c r="B34" s="115">
        <v>473112.37426000001</v>
      </c>
      <c r="C34" s="115">
        <v>27792.24799</v>
      </c>
      <c r="D34" s="115">
        <v>54.091440000000006</v>
      </c>
      <c r="E34" s="115">
        <v>0</v>
      </c>
      <c r="F34" s="115">
        <v>500958.71369</v>
      </c>
    </row>
    <row r="35" spans="1:6" s="865" customFormat="1" ht="14.1" customHeight="1">
      <c r="A35" s="800" t="s">
        <v>33</v>
      </c>
      <c r="B35" s="115">
        <v>50014.979200000002</v>
      </c>
      <c r="C35" s="115">
        <v>2932.8370800000002</v>
      </c>
      <c r="D35" s="115">
        <v>0</v>
      </c>
      <c r="E35" s="115">
        <v>0</v>
      </c>
      <c r="F35" s="115">
        <v>52947.816279999999</v>
      </c>
    </row>
    <row r="36" spans="1:6" s="865" customFormat="1" ht="14.1" customHeight="1">
      <c r="A36" s="800" t="s">
        <v>34</v>
      </c>
      <c r="B36" s="115">
        <v>444.93790999999999</v>
      </c>
      <c r="C36" s="115">
        <v>0</v>
      </c>
      <c r="D36" s="115">
        <v>0</v>
      </c>
      <c r="E36" s="115">
        <v>0</v>
      </c>
      <c r="F36" s="115">
        <v>444.93790999999999</v>
      </c>
    </row>
    <row r="37" spans="1:6" s="865" customFormat="1" ht="14.1" customHeight="1">
      <c r="A37" s="801" t="s">
        <v>35</v>
      </c>
      <c r="B37" s="115">
        <v>693095.85235000006</v>
      </c>
      <c r="C37" s="115">
        <v>310531.37643</v>
      </c>
      <c r="D37" s="115">
        <v>1062.29024</v>
      </c>
      <c r="E37" s="115">
        <v>614.58587</v>
      </c>
      <c r="F37" s="115">
        <v>1005304.10489</v>
      </c>
    </row>
    <row r="38" spans="1:6" s="865" customFormat="1" ht="14.1" customHeight="1">
      <c r="A38" s="800" t="s">
        <v>36</v>
      </c>
      <c r="B38" s="115">
        <v>634369.20501000003</v>
      </c>
      <c r="C38" s="115">
        <v>179756.11869999999</v>
      </c>
      <c r="D38" s="115">
        <v>274.17365000000001</v>
      </c>
      <c r="E38" s="115">
        <v>458.14555000000001</v>
      </c>
      <c r="F38" s="115">
        <v>814857.64290999994</v>
      </c>
    </row>
    <row r="39" spans="1:6" s="865" customFormat="1" ht="14.1" customHeight="1">
      <c r="A39" s="800" t="s">
        <v>37</v>
      </c>
      <c r="B39" s="115">
        <v>58484.387069999997</v>
      </c>
      <c r="C39" s="115">
        <v>110210.21616</v>
      </c>
      <c r="D39" s="115">
        <v>788.11658999999997</v>
      </c>
      <c r="E39" s="115">
        <v>156.44032000000001</v>
      </c>
      <c r="F39" s="115">
        <v>169639.16013999999</v>
      </c>
    </row>
    <row r="40" spans="1:6" s="865" customFormat="1" ht="14.1" customHeight="1" thickBot="1">
      <c r="A40" s="800" t="s">
        <v>38</v>
      </c>
      <c r="B40" s="115">
        <v>242.26026999999999</v>
      </c>
      <c r="C40" s="115">
        <v>20565.041570000001</v>
      </c>
      <c r="D40" s="115">
        <v>0</v>
      </c>
      <c r="E40" s="115">
        <v>0</v>
      </c>
      <c r="F40" s="115">
        <v>20807.30184</v>
      </c>
    </row>
    <row r="41" spans="1:6" s="865" customFormat="1" ht="14.1" customHeight="1" thickTop="1" thickBot="1">
      <c r="A41" s="680" t="s">
        <v>39</v>
      </c>
      <c r="B41" s="114">
        <v>821728.85755999992</v>
      </c>
      <c r="C41" s="114">
        <v>23537.298170000002</v>
      </c>
      <c r="D41" s="114">
        <v>0.33792</v>
      </c>
      <c r="E41" s="114">
        <v>5.1938199999999997</v>
      </c>
      <c r="F41" s="114">
        <v>845271.68747</v>
      </c>
    </row>
    <row r="42" spans="1:6" s="865" customFormat="1" ht="14.1" customHeight="1" thickTop="1">
      <c r="A42" s="800" t="s">
        <v>40</v>
      </c>
      <c r="B42" s="115">
        <v>811660.36567999993</v>
      </c>
      <c r="C42" s="115">
        <v>22729.336449999999</v>
      </c>
      <c r="D42" s="115">
        <v>0.33792</v>
      </c>
      <c r="E42" s="115">
        <v>4.5763999999999996</v>
      </c>
      <c r="F42" s="115">
        <v>834394.61645000009</v>
      </c>
    </row>
    <row r="43" spans="1:6" s="865" customFormat="1" ht="14.1" customHeight="1">
      <c r="A43" s="800" t="s">
        <v>41</v>
      </c>
      <c r="B43" s="115">
        <v>8255.9957800000011</v>
      </c>
      <c r="C43" s="115">
        <v>656.48895999999991</v>
      </c>
      <c r="D43" s="115">
        <v>0</v>
      </c>
      <c r="E43" s="115">
        <v>0.61741999999999997</v>
      </c>
      <c r="F43" s="115">
        <v>8913.1021600000004</v>
      </c>
    </row>
    <row r="44" spans="1:6" s="865" customFormat="1" ht="14.1" customHeight="1">
      <c r="A44" s="800" t="s">
        <v>42</v>
      </c>
      <c r="B44" s="115">
        <v>1527.6465600000001</v>
      </c>
      <c r="C44" s="115">
        <v>140.58627999999999</v>
      </c>
      <c r="D44" s="115">
        <v>0</v>
      </c>
      <c r="E44" s="115">
        <v>0</v>
      </c>
      <c r="F44" s="115">
        <v>1668.2328400000001</v>
      </c>
    </row>
    <row r="45" spans="1:6" s="865" customFormat="1" ht="14.1" customHeight="1">
      <c r="A45" s="800" t="s">
        <v>43</v>
      </c>
      <c r="B45" s="115">
        <v>284.84953999999999</v>
      </c>
      <c r="C45" s="115">
        <v>10.886479999999999</v>
      </c>
      <c r="D45" s="115">
        <v>0</v>
      </c>
      <c r="E45" s="115">
        <v>0</v>
      </c>
      <c r="F45" s="115">
        <v>295.73602</v>
      </c>
    </row>
    <row r="46" spans="1:6" s="865" customFormat="1" ht="14.1" customHeight="1">
      <c r="A46" s="800" t="s">
        <v>44</v>
      </c>
      <c r="B46" s="115">
        <v>0</v>
      </c>
      <c r="C46" s="115">
        <v>0</v>
      </c>
      <c r="D46" s="115">
        <v>0</v>
      </c>
      <c r="E46" s="115">
        <v>0</v>
      </c>
      <c r="F46" s="115">
        <v>0</v>
      </c>
    </row>
    <row r="47" spans="1:6" s="865" customFormat="1" ht="14.1" customHeight="1" thickBot="1">
      <c r="A47" s="800" t="s">
        <v>45</v>
      </c>
      <c r="B47" s="115">
        <v>0</v>
      </c>
      <c r="C47" s="115">
        <v>0</v>
      </c>
      <c r="D47" s="115">
        <v>0</v>
      </c>
      <c r="E47" s="115">
        <v>0</v>
      </c>
      <c r="F47" s="115">
        <v>0</v>
      </c>
    </row>
    <row r="48" spans="1:6" s="865" customFormat="1" ht="14.1" customHeight="1" thickTop="1" thickBot="1">
      <c r="A48" s="680" t="s">
        <v>46</v>
      </c>
      <c r="B48" s="114">
        <v>-1929511.9192000001</v>
      </c>
      <c r="C48" s="114">
        <v>-731180.13589000003</v>
      </c>
      <c r="D48" s="114">
        <v>-603.11361999999997</v>
      </c>
      <c r="E48" s="114">
        <v>-542.68127000000004</v>
      </c>
      <c r="F48" s="114">
        <v>-2661837.8499799999</v>
      </c>
    </row>
    <row r="49" spans="1:6" s="865" customFormat="1" ht="14.1" customHeight="1" thickTop="1">
      <c r="A49" s="802" t="s">
        <v>47</v>
      </c>
      <c r="B49" s="115">
        <v>-516250.00493</v>
      </c>
      <c r="C49" s="115">
        <v>-65293.984369999998</v>
      </c>
      <c r="D49" s="115">
        <v>-0.35870999999999997</v>
      </c>
      <c r="E49" s="115">
        <v>-1.72024</v>
      </c>
      <c r="F49" s="115">
        <v>-581546.06825000001</v>
      </c>
    </row>
    <row r="50" spans="1:6" s="865" customFormat="1" ht="14.1" customHeight="1">
      <c r="A50" s="800" t="s">
        <v>48</v>
      </c>
      <c r="B50" s="115">
        <v>-46117.340539999997</v>
      </c>
      <c r="C50" s="115">
        <v>-4116.2898500000001</v>
      </c>
      <c r="D50" s="115">
        <v>0</v>
      </c>
      <c r="E50" s="115">
        <v>-0.15430000000000002</v>
      </c>
      <c r="F50" s="115">
        <v>-50233.78469</v>
      </c>
    </row>
    <row r="51" spans="1:6" s="865" customFormat="1" ht="14.1" customHeight="1">
      <c r="A51" s="800" t="s">
        <v>49</v>
      </c>
      <c r="B51" s="115">
        <v>-234824.07715</v>
      </c>
      <c r="C51" s="115">
        <v>-5470.4908099999993</v>
      </c>
      <c r="D51" s="115">
        <v>-54.091440000000006</v>
      </c>
      <c r="E51" s="115">
        <v>0</v>
      </c>
      <c r="F51" s="115">
        <v>-240348.6594</v>
      </c>
    </row>
    <row r="52" spans="1:6" s="865" customFormat="1" ht="14.1" customHeight="1">
      <c r="A52" s="800" t="s">
        <v>50</v>
      </c>
      <c r="B52" s="115">
        <v>-10843.837439999999</v>
      </c>
      <c r="C52" s="115">
        <v>-410.43943999999999</v>
      </c>
      <c r="D52" s="115">
        <v>0</v>
      </c>
      <c r="E52" s="115">
        <v>0</v>
      </c>
      <c r="F52" s="115">
        <v>-11254.276880000001</v>
      </c>
    </row>
    <row r="53" spans="1:6" s="865" customFormat="1" ht="14.1" customHeight="1">
      <c r="A53" s="800" t="s">
        <v>51</v>
      </c>
      <c r="B53" s="115">
        <v>-488383.72687999997</v>
      </c>
      <c r="C53" s="115">
        <v>-122638.65284000001</v>
      </c>
      <c r="D53" s="115">
        <v>-154.60517000000002</v>
      </c>
      <c r="E53" s="115">
        <v>-361.67984999999999</v>
      </c>
      <c r="F53" s="115">
        <v>-611538.66474000004</v>
      </c>
    </row>
    <row r="54" spans="1:6" s="865" customFormat="1" ht="14.1" customHeight="1">
      <c r="A54" s="800" t="s">
        <v>52</v>
      </c>
      <c r="B54" s="115">
        <v>-42557.922130000006</v>
      </c>
      <c r="C54" s="115">
        <v>-82328.029949999996</v>
      </c>
      <c r="D54" s="115">
        <v>-394.05829999999997</v>
      </c>
      <c r="E54" s="115">
        <v>-156.44032999999999</v>
      </c>
      <c r="F54" s="115">
        <v>-125436.45070999999</v>
      </c>
    </row>
    <row r="55" spans="1:6" s="865" customFormat="1" ht="14.1" customHeight="1">
      <c r="A55" s="802" t="s">
        <v>53</v>
      </c>
      <c r="B55" s="115">
        <v>-325304.98129000003</v>
      </c>
      <c r="C55" s="115">
        <v>-313362.00104</v>
      </c>
      <c r="D55" s="115">
        <v>0</v>
      </c>
      <c r="E55" s="115">
        <v>0</v>
      </c>
      <c r="F55" s="115">
        <v>-638666.98233000003</v>
      </c>
    </row>
    <row r="56" spans="1:6" s="865" customFormat="1" ht="14.1" customHeight="1">
      <c r="A56" s="800" t="s">
        <v>54</v>
      </c>
      <c r="B56" s="115">
        <v>-264510.51306999999</v>
      </c>
      <c r="C56" s="115">
        <v>-137560.24759000001</v>
      </c>
      <c r="D56" s="115">
        <v>0</v>
      </c>
      <c r="E56" s="115">
        <v>-22.68655</v>
      </c>
      <c r="F56" s="115">
        <v>-402093.44720999995</v>
      </c>
    </row>
    <row r="57" spans="1:6" s="865" customFormat="1" ht="14.1" customHeight="1">
      <c r="A57" s="800" t="s">
        <v>55</v>
      </c>
      <c r="B57" s="115">
        <v>-719.51576999999997</v>
      </c>
      <c r="C57" s="115">
        <v>0</v>
      </c>
      <c r="D57" s="115">
        <v>0</v>
      </c>
      <c r="E57" s="115">
        <v>0</v>
      </c>
      <c r="F57" s="115">
        <v>-719.51576999999997</v>
      </c>
    </row>
    <row r="58" spans="1:6" s="865" customFormat="1" ht="14.1" customHeight="1" thickBot="1">
      <c r="A58" s="800" t="s">
        <v>56</v>
      </c>
      <c r="B58" s="115">
        <v>0</v>
      </c>
      <c r="C58" s="115">
        <v>0</v>
      </c>
      <c r="D58" s="115">
        <v>0</v>
      </c>
      <c r="E58" s="115">
        <v>0</v>
      </c>
      <c r="F58" s="115">
        <v>0</v>
      </c>
    </row>
    <row r="59" spans="1:6" s="865" customFormat="1" ht="14.1" customHeight="1" thickTop="1" thickBot="1">
      <c r="A59" s="680" t="s">
        <v>57</v>
      </c>
      <c r="B59" s="114">
        <v>584043.93972000002</v>
      </c>
      <c r="C59" s="114">
        <v>196218.35902999999</v>
      </c>
      <c r="D59" s="114">
        <v>0.25977999999999996</v>
      </c>
      <c r="E59" s="114">
        <v>135.0917</v>
      </c>
      <c r="F59" s="114">
        <v>780397.65023000003</v>
      </c>
    </row>
    <row r="60" spans="1:6" s="865" customFormat="1" ht="14.1" customHeight="1" thickTop="1">
      <c r="A60" s="800" t="s">
        <v>58</v>
      </c>
      <c r="B60" s="115">
        <v>227.98732999999999</v>
      </c>
      <c r="C60" s="115">
        <v>653.97503000000006</v>
      </c>
      <c r="D60" s="115">
        <v>0</v>
      </c>
      <c r="E60" s="115">
        <v>0</v>
      </c>
      <c r="F60" s="115">
        <v>881.96235999999999</v>
      </c>
    </row>
    <row r="61" spans="1:6" s="865" customFormat="1" ht="14.1" customHeight="1">
      <c r="A61" s="802" t="s">
        <v>59</v>
      </c>
      <c r="B61" s="115">
        <v>379199.43708999996</v>
      </c>
      <c r="C61" s="115">
        <v>111918.89377</v>
      </c>
      <c r="D61" s="115">
        <v>0</v>
      </c>
      <c r="E61" s="115">
        <v>131.49567000000002</v>
      </c>
      <c r="F61" s="115">
        <v>491249.82652999996</v>
      </c>
    </row>
    <row r="62" spans="1:6" s="865" customFormat="1" ht="14.1" customHeight="1">
      <c r="A62" s="800" t="s">
        <v>60</v>
      </c>
      <c r="B62" s="115">
        <v>224008.36046999999</v>
      </c>
      <c r="C62" s="115">
        <v>97707.543480000008</v>
      </c>
      <c r="D62" s="115">
        <v>1.3527899999999999</v>
      </c>
      <c r="E62" s="115">
        <v>17.47045</v>
      </c>
      <c r="F62" s="115">
        <v>321734.72719000001</v>
      </c>
    </row>
    <row r="63" spans="1:6" s="865" customFormat="1" ht="14.1" customHeight="1">
      <c r="A63" s="800" t="s">
        <v>61</v>
      </c>
      <c r="B63" s="115">
        <v>2.6043099999999999</v>
      </c>
      <c r="C63" s="115">
        <v>0</v>
      </c>
      <c r="D63" s="115">
        <v>0</v>
      </c>
      <c r="E63" s="115">
        <v>0</v>
      </c>
      <c r="F63" s="115">
        <v>2.6043099999999999</v>
      </c>
    </row>
    <row r="64" spans="1:6" s="865" customFormat="1" ht="14.1" customHeight="1" thickBot="1">
      <c r="A64" s="800" t="s">
        <v>62</v>
      </c>
      <c r="B64" s="115">
        <v>-19394.449479999999</v>
      </c>
      <c r="C64" s="115">
        <v>-14062.053250000001</v>
      </c>
      <c r="D64" s="115">
        <v>-1.09301</v>
      </c>
      <c r="E64" s="115">
        <v>-13.874420000000001</v>
      </c>
      <c r="F64" s="115">
        <v>-33471.470159999997</v>
      </c>
    </row>
    <row r="65" spans="1:6" s="865" customFormat="1" ht="14.1" customHeight="1" thickTop="1" thickBot="1">
      <c r="A65" s="680" t="s">
        <v>63</v>
      </c>
      <c r="B65" s="114">
        <v>20524.497179999998</v>
      </c>
      <c r="C65" s="114">
        <v>0</v>
      </c>
      <c r="D65" s="114">
        <v>0</v>
      </c>
      <c r="E65" s="114">
        <v>0</v>
      </c>
      <c r="F65" s="114">
        <v>20524.497179999998</v>
      </c>
    </row>
    <row r="66" spans="1:6" s="865" customFormat="1" ht="14.1" customHeight="1" thickTop="1">
      <c r="A66" s="800" t="s">
        <v>64</v>
      </c>
      <c r="B66" s="115">
        <v>367.33247999999998</v>
      </c>
      <c r="C66" s="115">
        <v>0</v>
      </c>
      <c r="D66" s="115">
        <v>0</v>
      </c>
      <c r="E66" s="115">
        <v>0</v>
      </c>
      <c r="F66" s="115">
        <v>367.33247999999998</v>
      </c>
    </row>
    <row r="67" spans="1:6" s="865" customFormat="1" ht="14.1" customHeight="1">
      <c r="A67" s="800" t="s">
        <v>65</v>
      </c>
      <c r="B67" s="115">
        <v>360047.00364999997</v>
      </c>
      <c r="C67" s="115">
        <v>0</v>
      </c>
      <c r="D67" s="115">
        <v>0</v>
      </c>
      <c r="E67" s="115">
        <v>0</v>
      </c>
      <c r="F67" s="115">
        <v>360047.00364999997</v>
      </c>
    </row>
    <row r="68" spans="1:6" s="865" customFormat="1" ht="14.1" customHeight="1">
      <c r="A68" s="800" t="s">
        <v>66</v>
      </c>
      <c r="B68" s="115">
        <v>2858.8105299999997</v>
      </c>
      <c r="C68" s="115">
        <v>0</v>
      </c>
      <c r="D68" s="115">
        <v>0</v>
      </c>
      <c r="E68" s="115">
        <v>0</v>
      </c>
      <c r="F68" s="115">
        <v>2858.8105299999997</v>
      </c>
    </row>
    <row r="69" spans="1:6" s="865" customFormat="1" ht="14.1" customHeight="1">
      <c r="A69" s="800" t="s">
        <v>67</v>
      </c>
      <c r="B69" s="115">
        <v>3.5705</v>
      </c>
      <c r="C69" s="115">
        <v>0</v>
      </c>
      <c r="D69" s="115">
        <v>0</v>
      </c>
      <c r="E69" s="115">
        <v>0</v>
      </c>
      <c r="F69" s="115">
        <v>3.5705</v>
      </c>
    </row>
    <row r="70" spans="1:6" s="865" customFormat="1" ht="14.1" customHeight="1" thickBot="1">
      <c r="A70" s="800" t="s">
        <v>68</v>
      </c>
      <c r="B70" s="115">
        <v>-342752.21997999999</v>
      </c>
      <c r="C70" s="115">
        <v>0</v>
      </c>
      <c r="D70" s="115">
        <v>0</v>
      </c>
      <c r="E70" s="115">
        <v>0</v>
      </c>
      <c r="F70" s="115">
        <v>-342752.21997999999</v>
      </c>
    </row>
    <row r="71" spans="1:6" s="865" customFormat="1" ht="14.1" customHeight="1" thickTop="1" thickBot="1">
      <c r="A71" s="680" t="s">
        <v>69</v>
      </c>
      <c r="B71" s="114">
        <v>2234681.4152500001</v>
      </c>
      <c r="C71" s="114">
        <v>1550828.71215</v>
      </c>
      <c r="D71" s="114">
        <v>0</v>
      </c>
      <c r="E71" s="114">
        <v>0</v>
      </c>
      <c r="F71" s="114">
        <v>3785510.1274000001</v>
      </c>
    </row>
    <row r="72" spans="1:6" s="865" customFormat="1" ht="14.1" customHeight="1" thickTop="1">
      <c r="A72" s="800" t="s">
        <v>18</v>
      </c>
      <c r="B72" s="115">
        <v>11455.563199999999</v>
      </c>
      <c r="C72" s="115">
        <v>0</v>
      </c>
      <c r="D72" s="115">
        <v>0</v>
      </c>
      <c r="E72" s="115">
        <v>0</v>
      </c>
      <c r="F72" s="115">
        <v>11455.563199999999</v>
      </c>
    </row>
    <row r="73" spans="1:6" s="865" customFormat="1" ht="14.1" customHeight="1">
      <c r="A73" s="800" t="s">
        <v>19</v>
      </c>
      <c r="B73" s="115">
        <v>361953.73531999998</v>
      </c>
      <c r="C73" s="115">
        <v>95285.539669999998</v>
      </c>
      <c r="D73" s="115">
        <v>0</v>
      </c>
      <c r="E73" s="115">
        <v>0</v>
      </c>
      <c r="F73" s="115">
        <v>457239.27499000001</v>
      </c>
    </row>
    <row r="74" spans="1:6" s="865" customFormat="1" ht="14.1" customHeight="1">
      <c r="A74" s="800" t="s">
        <v>20</v>
      </c>
      <c r="B74" s="115">
        <v>0</v>
      </c>
      <c r="C74" s="115">
        <v>326448.75503</v>
      </c>
      <c r="D74" s="115">
        <v>0</v>
      </c>
      <c r="E74" s="115">
        <v>0</v>
      </c>
      <c r="F74" s="115">
        <v>326448.75503</v>
      </c>
    </row>
    <row r="75" spans="1:6" s="865" customFormat="1" ht="14.1" customHeight="1">
      <c r="A75" s="800" t="s">
        <v>21</v>
      </c>
      <c r="B75" s="115">
        <v>688132.28399999999</v>
      </c>
      <c r="C75" s="115">
        <v>683872.6571699999</v>
      </c>
      <c r="D75" s="115">
        <v>0</v>
      </c>
      <c r="E75" s="115">
        <v>0</v>
      </c>
      <c r="F75" s="115">
        <v>1372004.94117</v>
      </c>
    </row>
    <row r="76" spans="1:6" s="865" customFormat="1" ht="14.1" customHeight="1">
      <c r="A76" s="800" t="s">
        <v>70</v>
      </c>
      <c r="B76" s="115">
        <v>1049358.23343</v>
      </c>
      <c r="C76" s="115">
        <v>3925.2205199999999</v>
      </c>
      <c r="D76" s="115">
        <v>0</v>
      </c>
      <c r="E76" s="115">
        <v>0</v>
      </c>
      <c r="F76" s="115">
        <v>1053283.45395</v>
      </c>
    </row>
    <row r="77" spans="1:6" s="865" customFormat="1" ht="14.1" customHeight="1">
      <c r="A77" s="800" t="s">
        <v>71</v>
      </c>
      <c r="B77" s="115">
        <v>106733.85962</v>
      </c>
      <c r="C77" s="115">
        <v>142024.95481</v>
      </c>
      <c r="D77" s="115">
        <v>0</v>
      </c>
      <c r="E77" s="115">
        <v>0</v>
      </c>
      <c r="F77" s="115">
        <v>248758.81443</v>
      </c>
    </row>
    <row r="78" spans="1:6" s="865" customFormat="1" ht="14.1" customHeight="1">
      <c r="A78" s="800" t="s">
        <v>23</v>
      </c>
      <c r="B78" s="115">
        <v>2050.69</v>
      </c>
      <c r="C78" s="115">
        <v>280646.7182</v>
      </c>
      <c r="D78" s="115">
        <v>0</v>
      </c>
      <c r="E78" s="115">
        <v>0</v>
      </c>
      <c r="F78" s="115">
        <v>282697.40820000001</v>
      </c>
    </row>
    <row r="79" spans="1:6" s="865" customFormat="1" ht="14.1" customHeight="1">
      <c r="A79" s="800" t="s">
        <v>72</v>
      </c>
      <c r="B79" s="115">
        <v>18685.081829999999</v>
      </c>
      <c r="C79" s="115">
        <v>35524.529119999999</v>
      </c>
      <c r="D79" s="115">
        <v>0</v>
      </c>
      <c r="E79" s="115">
        <v>0</v>
      </c>
      <c r="F79" s="115">
        <v>54209.610950000002</v>
      </c>
    </row>
    <row r="80" spans="1:6" s="865" customFormat="1" ht="14.1" customHeight="1" thickBot="1">
      <c r="A80" s="800" t="s">
        <v>73</v>
      </c>
      <c r="B80" s="115">
        <v>-3688.03215</v>
      </c>
      <c r="C80" s="115">
        <v>-16899.662370000002</v>
      </c>
      <c r="D80" s="115">
        <v>0</v>
      </c>
      <c r="E80" s="115">
        <v>0</v>
      </c>
      <c r="F80" s="115">
        <v>-20587.694520000001</v>
      </c>
    </row>
    <row r="81" spans="1:6" s="865" customFormat="1" ht="14.1" customHeight="1" thickTop="1" thickBot="1">
      <c r="A81" s="680" t="s">
        <v>74</v>
      </c>
      <c r="B81" s="114">
        <v>2212312.9988200003</v>
      </c>
      <c r="C81" s="114">
        <v>0</v>
      </c>
      <c r="D81" s="114">
        <v>0</v>
      </c>
      <c r="E81" s="114">
        <v>0</v>
      </c>
      <c r="F81" s="114">
        <v>2212312.9988200003</v>
      </c>
    </row>
    <row r="82" spans="1:6" s="865" customFormat="1" ht="14.1" customHeight="1" thickTop="1">
      <c r="A82" s="800" t="s">
        <v>75</v>
      </c>
      <c r="B82" s="115">
        <v>593733.01520999998</v>
      </c>
      <c r="C82" s="115">
        <v>0</v>
      </c>
      <c r="D82" s="115">
        <v>0</v>
      </c>
      <c r="E82" s="115">
        <v>0</v>
      </c>
      <c r="F82" s="115">
        <v>593733.01520999998</v>
      </c>
    </row>
    <row r="83" spans="1:6" s="865" customFormat="1" ht="14.1" customHeight="1">
      <c r="A83" s="800" t="s">
        <v>76</v>
      </c>
      <c r="B83" s="115">
        <v>704429.13595999999</v>
      </c>
      <c r="C83" s="115">
        <v>0</v>
      </c>
      <c r="D83" s="115">
        <v>0</v>
      </c>
      <c r="E83" s="115">
        <v>0</v>
      </c>
      <c r="F83" s="115">
        <v>704429.13595999999</v>
      </c>
    </row>
    <row r="84" spans="1:6" s="865" customFormat="1" ht="14.1" customHeight="1">
      <c r="A84" s="800" t="s">
        <v>77</v>
      </c>
      <c r="B84" s="115">
        <v>197687.36162000001</v>
      </c>
      <c r="C84" s="115">
        <v>0</v>
      </c>
      <c r="D84" s="115">
        <v>0</v>
      </c>
      <c r="E84" s="115">
        <v>0</v>
      </c>
      <c r="F84" s="115">
        <v>197687.36162000001</v>
      </c>
    </row>
    <row r="85" spans="1:6" s="865" customFormat="1" ht="14.1" customHeight="1">
      <c r="A85" s="800" t="s">
        <v>78</v>
      </c>
      <c r="B85" s="115">
        <v>262862.06786000001</v>
      </c>
      <c r="C85" s="115">
        <v>0</v>
      </c>
      <c r="D85" s="115">
        <v>0</v>
      </c>
      <c r="E85" s="115">
        <v>0</v>
      </c>
      <c r="F85" s="115">
        <v>262862.06786000001</v>
      </c>
    </row>
    <row r="86" spans="1:6" s="865" customFormat="1" ht="14.1" customHeight="1">
      <c r="A86" s="800" t="s">
        <v>79</v>
      </c>
      <c r="B86" s="115">
        <v>303299.05962000001</v>
      </c>
      <c r="C86" s="115">
        <v>0</v>
      </c>
      <c r="D86" s="115">
        <v>0</v>
      </c>
      <c r="E86" s="115">
        <v>0</v>
      </c>
      <c r="F86" s="115">
        <v>303299.05962000001</v>
      </c>
    </row>
    <row r="87" spans="1:6" s="865" customFormat="1" ht="14.1" customHeight="1">
      <c r="A87" s="800" t="s">
        <v>80</v>
      </c>
      <c r="B87" s="115">
        <v>53347.246479999994</v>
      </c>
      <c r="C87" s="115">
        <v>0</v>
      </c>
      <c r="D87" s="115">
        <v>0</v>
      </c>
      <c r="E87" s="115">
        <v>0</v>
      </c>
      <c r="F87" s="115">
        <v>53347.246479999994</v>
      </c>
    </row>
    <row r="88" spans="1:6" s="865" customFormat="1" ht="14.1" customHeight="1">
      <c r="A88" s="800" t="s">
        <v>81</v>
      </c>
      <c r="B88" s="115">
        <v>9976.9993100000011</v>
      </c>
      <c r="C88" s="115">
        <v>0</v>
      </c>
      <c r="D88" s="115">
        <v>0</v>
      </c>
      <c r="E88" s="115">
        <v>0</v>
      </c>
      <c r="F88" s="115">
        <v>9976.9993100000011</v>
      </c>
    </row>
    <row r="89" spans="1:6" s="865" customFormat="1" ht="14.1" customHeight="1">
      <c r="A89" s="800" t="s">
        <v>82</v>
      </c>
      <c r="B89" s="115">
        <v>2.0820000000000002E-2</v>
      </c>
      <c r="C89" s="115">
        <v>0</v>
      </c>
      <c r="D89" s="115">
        <v>0</v>
      </c>
      <c r="E89" s="115">
        <v>0</v>
      </c>
      <c r="F89" s="115">
        <v>2.0820000000000002E-2</v>
      </c>
    </row>
    <row r="90" spans="1:6" s="865" customFormat="1" ht="14.1" customHeight="1" thickBot="1">
      <c r="A90" s="800" t="s">
        <v>83</v>
      </c>
      <c r="B90" s="115">
        <v>86978.091939999998</v>
      </c>
      <c r="C90" s="115">
        <v>0</v>
      </c>
      <c r="D90" s="115">
        <v>0</v>
      </c>
      <c r="E90" s="115">
        <v>0</v>
      </c>
      <c r="F90" s="115">
        <v>86978.091939999998</v>
      </c>
    </row>
    <row r="91" spans="1:6" s="865" customFormat="1" ht="14.1" customHeight="1" thickTop="1" thickBot="1">
      <c r="A91" s="680" t="s">
        <v>84</v>
      </c>
      <c r="B91" s="114">
        <v>370404.25255999999</v>
      </c>
      <c r="C91" s="114">
        <v>65810.320389999993</v>
      </c>
      <c r="D91" s="114">
        <v>-7.0000000000000007E-5</v>
      </c>
      <c r="E91" s="114">
        <v>0</v>
      </c>
      <c r="F91" s="114">
        <v>436214.57287999999</v>
      </c>
    </row>
    <row r="92" spans="1:6" s="865" customFormat="1" ht="14.1" customHeight="1" thickTop="1">
      <c r="A92" s="800" t="s">
        <v>85</v>
      </c>
      <c r="B92" s="115">
        <v>55015.868320000001</v>
      </c>
      <c r="C92" s="115">
        <v>0</v>
      </c>
      <c r="D92" s="115">
        <v>0</v>
      </c>
      <c r="E92" s="115">
        <v>0</v>
      </c>
      <c r="F92" s="115">
        <v>55015.868320000001</v>
      </c>
    </row>
    <row r="93" spans="1:6" s="865" customFormat="1" ht="14.1" customHeight="1">
      <c r="A93" s="800" t="s">
        <v>86</v>
      </c>
      <c r="B93" s="115">
        <v>114904.89234000001</v>
      </c>
      <c r="C93" s="115">
        <v>0</v>
      </c>
      <c r="D93" s="115">
        <v>0</v>
      </c>
      <c r="E93" s="115">
        <v>0</v>
      </c>
      <c r="F93" s="115">
        <v>114904.89234000001</v>
      </c>
    </row>
    <row r="94" spans="1:6" s="865" customFormat="1" ht="14.1" customHeight="1">
      <c r="A94" s="800" t="s">
        <v>87</v>
      </c>
      <c r="B94" s="115">
        <v>109002.25688</v>
      </c>
      <c r="C94" s="115">
        <v>53104.905250000003</v>
      </c>
      <c r="D94" s="115">
        <v>-7.0000000000000007E-5</v>
      </c>
      <c r="E94" s="115">
        <v>0</v>
      </c>
      <c r="F94" s="115">
        <v>162107.16206</v>
      </c>
    </row>
    <row r="95" spans="1:6" s="865" customFormat="1" ht="14.1" customHeight="1">
      <c r="A95" s="800" t="s">
        <v>88</v>
      </c>
      <c r="B95" s="115">
        <v>91709.950180000014</v>
      </c>
      <c r="C95" s="115">
        <v>12770.94556</v>
      </c>
      <c r="D95" s="115">
        <v>0</v>
      </c>
      <c r="E95" s="115">
        <v>0</v>
      </c>
      <c r="F95" s="115">
        <v>104480.89573999999</v>
      </c>
    </row>
    <row r="96" spans="1:6" s="865" customFormat="1" ht="14.1" customHeight="1" thickBot="1">
      <c r="A96" s="800" t="s">
        <v>89</v>
      </c>
      <c r="B96" s="712">
        <v>-228.71516</v>
      </c>
      <c r="C96" s="712">
        <v>-65.530419999999992</v>
      </c>
      <c r="D96" s="712">
        <v>0</v>
      </c>
      <c r="E96" s="712">
        <v>0</v>
      </c>
      <c r="F96" s="712">
        <v>-294.24558000000002</v>
      </c>
    </row>
    <row r="97" spans="1:6" s="828" customFormat="1" ht="14.1" customHeight="1" thickTop="1" thickBot="1">
      <c r="A97" s="681" t="s">
        <v>90</v>
      </c>
      <c r="B97" s="117">
        <v>113558309.86375999</v>
      </c>
      <c r="C97" s="117">
        <v>25127339.896400001</v>
      </c>
      <c r="D97" s="117">
        <v>3035.2545399999999</v>
      </c>
      <c r="E97" s="117">
        <v>51003.254399999998</v>
      </c>
      <c r="F97" s="117">
        <v>138739688.26910001</v>
      </c>
    </row>
    <row r="98" spans="1:6" s="828" customFormat="1" ht="14.1" customHeight="1" thickTop="1" thickBot="1">
      <c r="A98" s="682" t="s">
        <v>91</v>
      </c>
      <c r="B98" s="114">
        <v>98815638.582160011</v>
      </c>
      <c r="C98" s="114">
        <v>21148568.737610001</v>
      </c>
      <c r="D98" s="114">
        <v>129.95707000000002</v>
      </c>
      <c r="E98" s="114">
        <v>48022.896729999993</v>
      </c>
      <c r="F98" s="114">
        <v>120012360.17357001</v>
      </c>
    </row>
    <row r="99" spans="1:6" s="828" customFormat="1" ht="14.1" customHeight="1" thickTop="1">
      <c r="A99" s="156" t="s">
        <v>92</v>
      </c>
      <c r="B99" s="115">
        <v>18291958.292599998</v>
      </c>
      <c r="C99" s="115">
        <v>7706984.3688699994</v>
      </c>
      <c r="D99" s="115">
        <v>40.149470000000001</v>
      </c>
      <c r="E99" s="115">
        <v>213.02682000000001</v>
      </c>
      <c r="F99" s="115">
        <v>25999195.837759998</v>
      </c>
    </row>
    <row r="100" spans="1:6" s="828" customFormat="1" ht="14.1" customHeight="1">
      <c r="A100" s="156" t="s">
        <v>93</v>
      </c>
      <c r="B100" s="115">
        <v>17925908.194080003</v>
      </c>
      <c r="C100" s="115">
        <v>7538871.9148300001</v>
      </c>
      <c r="D100" s="115">
        <v>40.149470000000001</v>
      </c>
      <c r="E100" s="115">
        <v>212.80131</v>
      </c>
      <c r="F100" s="115">
        <v>25465033.059689999</v>
      </c>
    </row>
    <row r="101" spans="1:6" s="828" customFormat="1" ht="14.1" customHeight="1">
      <c r="A101" s="156" t="s">
        <v>94</v>
      </c>
      <c r="B101" s="115">
        <v>366050.09852</v>
      </c>
      <c r="C101" s="115">
        <v>168112.45403999998</v>
      </c>
      <c r="D101" s="115">
        <v>0</v>
      </c>
      <c r="E101" s="115">
        <v>0.22550999999999999</v>
      </c>
      <c r="F101" s="115">
        <v>534162.77807</v>
      </c>
    </row>
    <row r="102" spans="1:6" s="828" customFormat="1" ht="14.1" customHeight="1">
      <c r="A102" s="156" t="s">
        <v>95</v>
      </c>
      <c r="B102" s="115">
        <v>32125662.846919999</v>
      </c>
      <c r="C102" s="115">
        <v>9689940.7741200011</v>
      </c>
      <c r="D102" s="115">
        <v>0</v>
      </c>
      <c r="E102" s="115">
        <v>12665.038369999998</v>
      </c>
      <c r="F102" s="115">
        <v>41828268.659410007</v>
      </c>
    </row>
    <row r="103" spans="1:6" s="828" customFormat="1" ht="14.1" customHeight="1">
      <c r="A103" s="156" t="s">
        <v>96</v>
      </c>
      <c r="B103" s="115">
        <v>2039243.5143599999</v>
      </c>
      <c r="C103" s="115">
        <v>547161.79397</v>
      </c>
      <c r="D103" s="115">
        <v>3.7810199999999998</v>
      </c>
      <c r="E103" s="115">
        <v>2827.93262</v>
      </c>
      <c r="F103" s="115">
        <v>2589237.0219699997</v>
      </c>
    </row>
    <row r="104" spans="1:6" s="828" customFormat="1" ht="14.1" customHeight="1">
      <c r="A104" s="711" t="s">
        <v>97</v>
      </c>
      <c r="B104" s="115">
        <v>104123.58856999999</v>
      </c>
      <c r="C104" s="115">
        <v>222857.05774000002</v>
      </c>
      <c r="D104" s="115">
        <v>3.7810199999999998</v>
      </c>
      <c r="E104" s="115">
        <v>2719.7340899999999</v>
      </c>
      <c r="F104" s="115">
        <v>329704.16142000002</v>
      </c>
    </row>
    <row r="105" spans="1:6" s="828" customFormat="1" ht="14.1" customHeight="1">
      <c r="A105" s="711" t="s">
        <v>98</v>
      </c>
      <c r="B105" s="115">
        <v>27017.15799</v>
      </c>
      <c r="C105" s="115">
        <v>39406.064450000005</v>
      </c>
      <c r="D105" s="115">
        <v>1.0000000000000001E-5</v>
      </c>
      <c r="E105" s="115">
        <v>108.19856</v>
      </c>
      <c r="F105" s="115">
        <v>66531.421009999991</v>
      </c>
    </row>
    <row r="106" spans="1:6" s="828" customFormat="1" ht="14.1" customHeight="1">
      <c r="A106" s="103" t="s">
        <v>99</v>
      </c>
      <c r="B106" s="115">
        <v>776.94537000000003</v>
      </c>
      <c r="C106" s="115">
        <v>6197.8095700000003</v>
      </c>
      <c r="D106" s="115">
        <v>-1.0000000000000001E-5</v>
      </c>
      <c r="E106" s="115">
        <v>-2.9999999999999997E-5</v>
      </c>
      <c r="F106" s="115">
        <v>6974.7549000000008</v>
      </c>
    </row>
    <row r="107" spans="1:6" s="828" customFormat="1" ht="14.1" customHeight="1">
      <c r="A107" s="103" t="s">
        <v>100</v>
      </c>
      <c r="B107" s="115">
        <v>10943.51266</v>
      </c>
      <c r="C107" s="115">
        <v>13348.829460000001</v>
      </c>
      <c r="D107" s="115">
        <v>0</v>
      </c>
      <c r="E107" s="115">
        <v>0</v>
      </c>
      <c r="F107" s="115">
        <v>24292.342120000001</v>
      </c>
    </row>
    <row r="108" spans="1:6" s="828" customFormat="1" ht="14.1" customHeight="1">
      <c r="A108" s="103" t="s">
        <v>101</v>
      </c>
      <c r="B108" s="115">
        <v>72985.846810000003</v>
      </c>
      <c r="C108" s="115">
        <v>92813.61112999999</v>
      </c>
      <c r="D108" s="115">
        <v>0</v>
      </c>
      <c r="E108" s="115">
        <v>0</v>
      </c>
      <c r="F108" s="115">
        <v>165799.45793999999</v>
      </c>
    </row>
    <row r="109" spans="1:6" s="828" customFormat="1" ht="14.1" customHeight="1">
      <c r="A109" s="103" t="s">
        <v>102</v>
      </c>
      <c r="B109" s="115">
        <v>37180.847880000001</v>
      </c>
      <c r="C109" s="115">
        <v>12902.782160000001</v>
      </c>
      <c r="D109" s="115">
        <v>0</v>
      </c>
      <c r="E109" s="115">
        <v>0</v>
      </c>
      <c r="F109" s="115">
        <v>50083.630039999996</v>
      </c>
    </row>
    <row r="110" spans="1:6" s="828" customFormat="1" ht="14.1" customHeight="1">
      <c r="A110" s="103" t="s">
        <v>103</v>
      </c>
      <c r="B110" s="115">
        <v>88561.100129999992</v>
      </c>
      <c r="C110" s="115">
        <v>27148.61348</v>
      </c>
      <c r="D110" s="115">
        <v>0</v>
      </c>
      <c r="E110" s="115">
        <v>0</v>
      </c>
      <c r="F110" s="115">
        <v>115709.71361000001</v>
      </c>
    </row>
    <row r="111" spans="1:6" s="828" customFormat="1" ht="14.1" customHeight="1">
      <c r="A111" s="103" t="s">
        <v>104</v>
      </c>
      <c r="B111" s="115">
        <v>1697654.51495</v>
      </c>
      <c r="C111" s="115">
        <v>132487.02598000001</v>
      </c>
      <c r="D111" s="115">
        <v>0</v>
      </c>
      <c r="E111" s="115">
        <v>0</v>
      </c>
      <c r="F111" s="115">
        <v>1830141.5409300001</v>
      </c>
    </row>
    <row r="112" spans="1:6" s="828" customFormat="1" ht="14.1" customHeight="1">
      <c r="A112" s="104" t="s">
        <v>105</v>
      </c>
      <c r="B112" s="115">
        <v>2690478.0963099999</v>
      </c>
      <c r="C112" s="115">
        <v>1033852.5392100001</v>
      </c>
      <c r="D112" s="115">
        <v>86.026579999999996</v>
      </c>
      <c r="E112" s="115">
        <v>32185.828559999998</v>
      </c>
      <c r="F112" s="115">
        <v>3756602.4906599997</v>
      </c>
    </row>
    <row r="113" spans="1:6" s="828" customFormat="1" ht="14.1" customHeight="1">
      <c r="A113" s="104" t="s">
        <v>106</v>
      </c>
      <c r="B113" s="115">
        <v>40676355.436930001</v>
      </c>
      <c r="C113" s="115">
        <v>2051338.55449</v>
      </c>
      <c r="D113" s="115">
        <v>0</v>
      </c>
      <c r="E113" s="115">
        <v>130.71036999999998</v>
      </c>
      <c r="F113" s="115">
        <v>42727824.701789998</v>
      </c>
    </row>
    <row r="114" spans="1:6" s="828" customFormat="1" ht="14.1" customHeight="1" thickBot="1">
      <c r="A114" s="156" t="s">
        <v>107</v>
      </c>
      <c r="B114" s="115">
        <v>2991940.3950399999</v>
      </c>
      <c r="C114" s="115">
        <v>119290.70695000001</v>
      </c>
      <c r="D114" s="115">
        <v>0</v>
      </c>
      <c r="E114" s="115">
        <v>0.35999000000000003</v>
      </c>
      <c r="F114" s="115">
        <v>3111231.4619800001</v>
      </c>
    </row>
    <row r="115" spans="1:6" s="828" customFormat="1" ht="14.1" customHeight="1" thickTop="1" thickBot="1">
      <c r="A115" s="683" t="s">
        <v>108</v>
      </c>
      <c r="B115" s="117">
        <v>258711.00068</v>
      </c>
      <c r="C115" s="117">
        <v>709.81143999999995</v>
      </c>
      <c r="D115" s="117">
        <v>0</v>
      </c>
      <c r="E115" s="117">
        <v>0</v>
      </c>
      <c r="F115" s="117">
        <v>259420.81212000002</v>
      </c>
    </row>
    <row r="116" spans="1:6" s="828" customFormat="1" ht="14.1" customHeight="1" thickTop="1" thickBot="1">
      <c r="A116" s="682" t="s">
        <v>109</v>
      </c>
      <c r="B116" s="114">
        <v>5204634.6393200001</v>
      </c>
      <c r="C116" s="114">
        <v>307492.72551000002</v>
      </c>
      <c r="D116" s="114">
        <v>29.003810000000001</v>
      </c>
      <c r="E116" s="114">
        <v>0</v>
      </c>
      <c r="F116" s="114">
        <v>5512156.36864</v>
      </c>
    </row>
    <row r="117" spans="1:6" s="222" customFormat="1" ht="14.1" customHeight="1" thickTop="1">
      <c r="A117" s="156" t="s">
        <v>110</v>
      </c>
      <c r="B117" s="115">
        <v>2115957.0171600003</v>
      </c>
      <c r="C117" s="115">
        <v>276742.43122000003</v>
      </c>
      <c r="D117" s="115">
        <v>29.003810000000001</v>
      </c>
      <c r="E117" s="115">
        <v>0</v>
      </c>
      <c r="F117" s="115">
        <v>2392728.4521900001</v>
      </c>
    </row>
    <row r="118" spans="1:6" s="222" customFormat="1" ht="14.1" customHeight="1">
      <c r="A118" s="156" t="s">
        <v>111</v>
      </c>
      <c r="B118" s="115">
        <v>2387959.3186900001</v>
      </c>
      <c r="C118" s="115">
        <v>6222.2892400000001</v>
      </c>
      <c r="D118" s="115">
        <v>0</v>
      </c>
      <c r="E118" s="115">
        <v>0</v>
      </c>
      <c r="F118" s="115">
        <v>2394181.6079299999</v>
      </c>
    </row>
    <row r="119" spans="1:6" s="828" customFormat="1" ht="14.1" customHeight="1">
      <c r="A119" s="156" t="s">
        <v>112</v>
      </c>
      <c r="B119" s="115">
        <v>15726.227339999999</v>
      </c>
      <c r="C119" s="115">
        <v>1474.46407</v>
      </c>
      <c r="D119" s="115">
        <v>0</v>
      </c>
      <c r="E119" s="115">
        <v>0</v>
      </c>
      <c r="F119" s="115">
        <v>17200.691409999999</v>
      </c>
    </row>
    <row r="120" spans="1:6" s="828" customFormat="1" ht="14.1" customHeight="1">
      <c r="A120" s="156" t="s">
        <v>113</v>
      </c>
      <c r="B120" s="115">
        <v>104729.98294</v>
      </c>
      <c r="C120" s="115">
        <v>17.438119999999998</v>
      </c>
      <c r="D120" s="115">
        <v>0</v>
      </c>
      <c r="E120" s="115">
        <v>0</v>
      </c>
      <c r="F120" s="115">
        <v>104747.42106000001</v>
      </c>
    </row>
    <row r="121" spans="1:6" s="828" customFormat="1" ht="14.1" customHeight="1">
      <c r="A121" s="156" t="s">
        <v>114</v>
      </c>
      <c r="B121" s="115">
        <v>573990.08123000001</v>
      </c>
      <c r="C121" s="115">
        <v>23028.407749999998</v>
      </c>
      <c r="D121" s="115">
        <v>0</v>
      </c>
      <c r="E121" s="115">
        <v>0</v>
      </c>
      <c r="F121" s="115">
        <v>597018.48898000002</v>
      </c>
    </row>
    <row r="122" spans="1:6" s="828" customFormat="1" ht="14.1" customHeight="1" thickBot="1">
      <c r="A122" s="156" t="s">
        <v>115</v>
      </c>
      <c r="B122" s="115">
        <v>6272.0119599999998</v>
      </c>
      <c r="C122" s="115">
        <v>7.6951099999999997</v>
      </c>
      <c r="D122" s="115">
        <v>0</v>
      </c>
      <c r="E122" s="115">
        <v>0</v>
      </c>
      <c r="F122" s="115">
        <v>6279.7070700000004</v>
      </c>
    </row>
    <row r="123" spans="1:6" s="828" customFormat="1" ht="14.1" customHeight="1" thickTop="1" thickBot="1">
      <c r="A123" s="682" t="s">
        <v>116</v>
      </c>
      <c r="B123" s="114">
        <v>3295401.8816300002</v>
      </c>
      <c r="C123" s="114">
        <v>1731857.1815799999</v>
      </c>
      <c r="D123" s="114">
        <v>2876.0352499999999</v>
      </c>
      <c r="E123" s="114">
        <v>1061.6509799999999</v>
      </c>
      <c r="F123" s="114">
        <v>5031196.7494399995</v>
      </c>
    </row>
    <row r="124" spans="1:6" s="828" customFormat="1" ht="14.1" customHeight="1" thickTop="1">
      <c r="A124" s="156" t="s">
        <v>117</v>
      </c>
      <c r="B124" s="115">
        <v>777204.49312999996</v>
      </c>
      <c r="C124" s="115">
        <v>255950.47871999998</v>
      </c>
      <c r="D124" s="115">
        <v>0</v>
      </c>
      <c r="E124" s="115">
        <v>0</v>
      </c>
      <c r="F124" s="115">
        <v>1033154.97185</v>
      </c>
    </row>
    <row r="125" spans="1:6" s="828" customFormat="1" ht="14.1" customHeight="1">
      <c r="A125" s="156" t="s">
        <v>118</v>
      </c>
      <c r="B125" s="115">
        <v>0</v>
      </c>
      <c r="C125" s="115">
        <v>5160.9317300000002</v>
      </c>
      <c r="D125" s="115">
        <v>0</v>
      </c>
      <c r="E125" s="115">
        <v>0</v>
      </c>
      <c r="F125" s="115">
        <v>5160.9317300000002</v>
      </c>
    </row>
    <row r="126" spans="1:6" s="828" customFormat="1" ht="14.1" customHeight="1">
      <c r="A126" s="156" t="s">
        <v>119</v>
      </c>
      <c r="B126" s="115">
        <v>0</v>
      </c>
      <c r="C126" s="115">
        <v>0</v>
      </c>
      <c r="D126" s="115">
        <v>0</v>
      </c>
      <c r="E126" s="115">
        <v>1061.6509799999999</v>
      </c>
      <c r="F126" s="115">
        <v>1061.6509799999999</v>
      </c>
    </row>
    <row r="127" spans="1:6" s="828" customFormat="1" ht="14.1" customHeight="1">
      <c r="A127" s="156" t="s">
        <v>120</v>
      </c>
      <c r="B127" s="115">
        <v>846525.35485999996</v>
      </c>
      <c r="C127" s="115">
        <v>22451.701489999999</v>
      </c>
      <c r="D127" s="115">
        <v>0</v>
      </c>
      <c r="E127" s="115">
        <v>0</v>
      </c>
      <c r="F127" s="115">
        <v>868977.05634999997</v>
      </c>
    </row>
    <row r="128" spans="1:6" s="828" customFormat="1" ht="14.1" customHeight="1">
      <c r="A128" s="156" t="s">
        <v>121</v>
      </c>
      <c r="B128" s="115">
        <v>1606816.2862</v>
      </c>
      <c r="C128" s="115">
        <v>201265.18241000001</v>
      </c>
      <c r="D128" s="115">
        <v>0</v>
      </c>
      <c r="E128" s="115">
        <v>0</v>
      </c>
      <c r="F128" s="115">
        <v>1808081.4686099999</v>
      </c>
    </row>
    <row r="129" spans="1:6" s="828" customFormat="1" ht="14.1" customHeight="1">
      <c r="A129" s="156" t="s">
        <v>122</v>
      </c>
      <c r="B129" s="115">
        <v>0</v>
      </c>
      <c r="C129" s="115">
        <v>0</v>
      </c>
      <c r="D129" s="115">
        <v>0</v>
      </c>
      <c r="E129" s="115">
        <v>0</v>
      </c>
      <c r="F129" s="115">
        <v>0</v>
      </c>
    </row>
    <row r="130" spans="1:6" s="828" customFormat="1" ht="14.1" customHeight="1">
      <c r="A130" s="156" t="s">
        <v>123</v>
      </c>
      <c r="B130" s="115">
        <v>6283.6189299999996</v>
      </c>
      <c r="C130" s="115">
        <v>1237200.2435699999</v>
      </c>
      <c r="D130" s="115">
        <v>2856.3581600000002</v>
      </c>
      <c r="E130" s="115">
        <v>0</v>
      </c>
      <c r="F130" s="115">
        <v>1246340.2206600001</v>
      </c>
    </row>
    <row r="131" spans="1:6" s="828" customFormat="1" ht="14.1" customHeight="1" thickBot="1">
      <c r="A131" s="156" t="s">
        <v>124</v>
      </c>
      <c r="B131" s="115">
        <v>58572.128509999995</v>
      </c>
      <c r="C131" s="115">
        <v>9828.6436599999997</v>
      </c>
      <c r="D131" s="115">
        <v>19.67709</v>
      </c>
      <c r="E131" s="115">
        <v>0</v>
      </c>
      <c r="F131" s="115">
        <v>68420.449260000009</v>
      </c>
    </row>
    <row r="132" spans="1:6" s="828" customFormat="1" ht="14.1" customHeight="1" thickTop="1" thickBot="1">
      <c r="A132" s="682" t="s">
        <v>125</v>
      </c>
      <c r="B132" s="114">
        <v>2385133.4407299999</v>
      </c>
      <c r="C132" s="114">
        <v>264010.19844000001</v>
      </c>
      <c r="D132" s="114">
        <v>0</v>
      </c>
      <c r="E132" s="114">
        <v>41.236699999999999</v>
      </c>
      <c r="F132" s="114">
        <v>2649184.8758700001</v>
      </c>
    </row>
    <row r="133" spans="1:6" s="828" customFormat="1" ht="14.1" customHeight="1" thickTop="1">
      <c r="A133" s="156" t="s">
        <v>58</v>
      </c>
      <c r="B133" s="115">
        <v>46250.722049999997</v>
      </c>
      <c r="C133" s="115">
        <v>14321.41149</v>
      </c>
      <c r="D133" s="115">
        <v>0</v>
      </c>
      <c r="E133" s="115">
        <v>0.22753000000000001</v>
      </c>
      <c r="F133" s="115">
        <v>60572.361069999999</v>
      </c>
    </row>
    <row r="134" spans="1:6" s="828" customFormat="1" ht="14.1" customHeight="1">
      <c r="A134" s="156" t="s">
        <v>60</v>
      </c>
      <c r="B134" s="115">
        <v>642902.51451000001</v>
      </c>
      <c r="C134" s="115">
        <v>136793.21484999999</v>
      </c>
      <c r="D134" s="115">
        <v>0</v>
      </c>
      <c r="E134" s="115">
        <v>40.682730000000006</v>
      </c>
      <c r="F134" s="115">
        <v>779736.41209</v>
      </c>
    </row>
    <row r="135" spans="1:6" s="828" customFormat="1" ht="14.1" customHeight="1">
      <c r="A135" s="156" t="s">
        <v>126</v>
      </c>
      <c r="B135" s="115">
        <v>1567738.6554</v>
      </c>
      <c r="C135" s="115">
        <v>93672.979680000004</v>
      </c>
      <c r="D135" s="115">
        <v>0</v>
      </c>
      <c r="E135" s="115">
        <v>0</v>
      </c>
      <c r="F135" s="115">
        <v>1661411.6350799999</v>
      </c>
    </row>
    <row r="136" spans="1:6" s="828" customFormat="1" ht="14.1" customHeight="1">
      <c r="A136" s="156" t="s">
        <v>87</v>
      </c>
      <c r="B136" s="115">
        <v>128241.54876999999</v>
      </c>
      <c r="C136" s="115">
        <v>19222.592420000001</v>
      </c>
      <c r="D136" s="115">
        <v>0</v>
      </c>
      <c r="E136" s="115">
        <v>0.32644000000000001</v>
      </c>
      <c r="F136" s="115">
        <v>147464.46763</v>
      </c>
    </row>
    <row r="137" spans="1:6" s="828" customFormat="1" ht="14.1" customHeight="1" thickBot="1">
      <c r="A137" s="156" t="s">
        <v>127</v>
      </c>
      <c r="B137" s="115">
        <v>0</v>
      </c>
      <c r="C137" s="115">
        <v>0</v>
      </c>
      <c r="D137" s="115">
        <v>0</v>
      </c>
      <c r="E137" s="115">
        <v>0</v>
      </c>
      <c r="F137" s="115">
        <v>0</v>
      </c>
    </row>
    <row r="138" spans="1:6" s="828" customFormat="1" ht="14.1" customHeight="1" thickTop="1" thickBot="1">
      <c r="A138" s="682" t="s">
        <v>128</v>
      </c>
      <c r="B138" s="114">
        <v>1299549.1532100001</v>
      </c>
      <c r="C138" s="114">
        <v>520272.55147000001</v>
      </c>
      <c r="D138" s="114">
        <v>0.25841000000000003</v>
      </c>
      <c r="E138" s="114">
        <v>1877.4699900000001</v>
      </c>
      <c r="F138" s="114">
        <v>1821699.4330799999</v>
      </c>
    </row>
    <row r="139" spans="1:6" s="828" customFormat="1" ht="14.1" customHeight="1" thickTop="1">
      <c r="A139" s="156" t="s">
        <v>129</v>
      </c>
      <c r="B139" s="115">
        <v>38459.38349</v>
      </c>
      <c r="C139" s="115">
        <v>39445.430340000006</v>
      </c>
      <c r="D139" s="115">
        <v>0</v>
      </c>
      <c r="E139" s="115">
        <v>206.43222</v>
      </c>
      <c r="F139" s="115">
        <v>78111.246050000002</v>
      </c>
    </row>
    <row r="140" spans="1:6" s="828" customFormat="1" ht="14.1" customHeight="1">
      <c r="A140" s="156" t="s">
        <v>130</v>
      </c>
      <c r="B140" s="115">
        <v>0</v>
      </c>
      <c r="C140" s="115">
        <v>0</v>
      </c>
      <c r="D140" s="115">
        <v>0</v>
      </c>
      <c r="E140" s="115">
        <v>0</v>
      </c>
      <c r="F140" s="115">
        <v>0</v>
      </c>
    </row>
    <row r="141" spans="1:6" s="828" customFormat="1" ht="14.1" customHeight="1">
      <c r="A141" s="156" t="s">
        <v>131</v>
      </c>
      <c r="B141" s="115">
        <v>669184.33903999999</v>
      </c>
      <c r="C141" s="115">
        <v>219650.8609</v>
      </c>
      <c r="D141" s="115">
        <v>0.12921000000000002</v>
      </c>
      <c r="E141" s="115">
        <v>483.90745000000004</v>
      </c>
      <c r="F141" s="115">
        <v>889319.23660000006</v>
      </c>
    </row>
    <row r="142" spans="1:6" s="828" customFormat="1" ht="14.1" customHeight="1">
      <c r="A142" s="156" t="s">
        <v>132</v>
      </c>
      <c r="B142" s="115">
        <v>539079.99300000002</v>
      </c>
      <c r="C142" s="115">
        <v>191475.25842</v>
      </c>
      <c r="D142" s="115">
        <v>0.12919999999999998</v>
      </c>
      <c r="E142" s="115">
        <v>1187.13032</v>
      </c>
      <c r="F142" s="115">
        <v>731742.51094000007</v>
      </c>
    </row>
    <row r="143" spans="1:6" s="828" customFormat="1" ht="14.1" customHeight="1" thickBot="1">
      <c r="A143" s="156" t="s">
        <v>133</v>
      </c>
      <c r="B143" s="115">
        <v>52825.437680000003</v>
      </c>
      <c r="C143" s="115">
        <v>69701.001810000002</v>
      </c>
      <c r="D143" s="115">
        <v>0</v>
      </c>
      <c r="E143" s="115">
        <v>0</v>
      </c>
      <c r="F143" s="115">
        <v>122526.43948999999</v>
      </c>
    </row>
    <row r="144" spans="1:6" s="828" customFormat="1" ht="14.1" customHeight="1" thickTop="1" thickBot="1">
      <c r="A144" s="682" t="s">
        <v>134</v>
      </c>
      <c r="B144" s="114">
        <v>1435493.8890199999</v>
      </c>
      <c r="C144" s="114">
        <v>446294.92019999999</v>
      </c>
      <c r="D144" s="114">
        <v>0</v>
      </c>
      <c r="E144" s="114">
        <v>0</v>
      </c>
      <c r="F144" s="114">
        <v>1881788.8092199999</v>
      </c>
    </row>
    <row r="145" spans="1:6" s="828" customFormat="1" ht="14.1" customHeight="1" thickTop="1">
      <c r="A145" s="156" t="s">
        <v>135</v>
      </c>
      <c r="B145" s="115">
        <v>1423000</v>
      </c>
      <c r="C145" s="115">
        <v>443842</v>
      </c>
      <c r="D145" s="115">
        <v>0</v>
      </c>
      <c r="E145" s="115">
        <v>0</v>
      </c>
      <c r="F145" s="115">
        <v>1866842</v>
      </c>
    </row>
    <row r="146" spans="1:6" s="828" customFormat="1" ht="14.1" customHeight="1">
      <c r="A146" s="156" t="s">
        <v>136</v>
      </c>
      <c r="B146" s="115">
        <v>0</v>
      </c>
      <c r="C146" s="115">
        <v>0</v>
      </c>
      <c r="D146" s="115">
        <v>0</v>
      </c>
      <c r="E146" s="115">
        <v>0</v>
      </c>
      <c r="F146" s="115">
        <v>0</v>
      </c>
    </row>
    <row r="147" spans="1:6" s="828" customFormat="1" ht="14.1" customHeight="1">
      <c r="A147" s="156" t="s">
        <v>137</v>
      </c>
      <c r="B147" s="115">
        <v>0</v>
      </c>
      <c r="C147" s="115">
        <v>0</v>
      </c>
      <c r="D147" s="115">
        <v>0</v>
      </c>
      <c r="E147" s="115">
        <v>0</v>
      </c>
      <c r="F147" s="115">
        <v>0</v>
      </c>
    </row>
    <row r="148" spans="1:6" s="828" customFormat="1" ht="14.1" customHeight="1" thickBot="1">
      <c r="A148" s="156" t="s">
        <v>138</v>
      </c>
      <c r="B148" s="115">
        <v>12493.889019999999</v>
      </c>
      <c r="C148" s="115">
        <v>2452.9202</v>
      </c>
      <c r="D148" s="115">
        <v>0</v>
      </c>
      <c r="E148" s="115">
        <v>0</v>
      </c>
      <c r="F148" s="115">
        <v>14946.809220000001</v>
      </c>
    </row>
    <row r="149" spans="1:6" s="828" customFormat="1" ht="14.1" customHeight="1" thickTop="1" thickBot="1">
      <c r="A149" s="682" t="s">
        <v>139</v>
      </c>
      <c r="B149" s="114">
        <v>863747.27700999996</v>
      </c>
      <c r="C149" s="114">
        <v>708133.77015</v>
      </c>
      <c r="D149" s="114">
        <v>0</v>
      </c>
      <c r="E149" s="114">
        <v>0</v>
      </c>
      <c r="F149" s="114">
        <v>1571881.0471600001</v>
      </c>
    </row>
    <row r="150" spans="1:6" s="828" customFormat="1" ht="14.1" customHeight="1" thickTop="1">
      <c r="A150" s="156" t="s">
        <v>140</v>
      </c>
      <c r="B150" s="115">
        <v>0</v>
      </c>
      <c r="C150" s="115">
        <v>549142.32772000006</v>
      </c>
      <c r="D150" s="115">
        <v>0</v>
      </c>
      <c r="E150" s="115">
        <v>0</v>
      </c>
      <c r="F150" s="115">
        <v>549142.32772000006</v>
      </c>
    </row>
    <row r="151" spans="1:6" s="828" customFormat="1" ht="14.1" customHeight="1">
      <c r="A151" s="156" t="s">
        <v>141</v>
      </c>
      <c r="B151" s="115">
        <v>0</v>
      </c>
      <c r="C151" s="115">
        <v>0</v>
      </c>
      <c r="D151" s="115">
        <v>0</v>
      </c>
      <c r="E151" s="115">
        <v>0</v>
      </c>
      <c r="F151" s="115">
        <v>0</v>
      </c>
    </row>
    <row r="152" spans="1:6" s="828" customFormat="1" ht="14.1" customHeight="1">
      <c r="A152" s="156" t="s">
        <v>142</v>
      </c>
      <c r="B152" s="115">
        <v>0</v>
      </c>
      <c r="C152" s="115">
        <v>1485.6633400000001</v>
      </c>
      <c r="D152" s="115">
        <v>0</v>
      </c>
      <c r="E152" s="115">
        <v>0</v>
      </c>
      <c r="F152" s="115">
        <v>1485.6633400000001</v>
      </c>
    </row>
    <row r="153" spans="1:6" s="828" customFormat="1" ht="14.1" customHeight="1">
      <c r="A153" s="156" t="s">
        <v>143</v>
      </c>
      <c r="B153" s="115">
        <v>0</v>
      </c>
      <c r="C153" s="115">
        <v>376156.66437999997</v>
      </c>
      <c r="D153" s="115">
        <v>0</v>
      </c>
      <c r="E153" s="115">
        <v>0</v>
      </c>
      <c r="F153" s="115">
        <v>376156.66437999997</v>
      </c>
    </row>
    <row r="154" spans="1:6" s="828" customFormat="1" ht="14.1" customHeight="1">
      <c r="A154" s="156" t="s">
        <v>144</v>
      </c>
      <c r="B154" s="115">
        <v>0</v>
      </c>
      <c r="C154" s="115">
        <v>0</v>
      </c>
      <c r="D154" s="115">
        <v>0</v>
      </c>
      <c r="E154" s="115">
        <v>0</v>
      </c>
      <c r="F154" s="115">
        <v>0</v>
      </c>
    </row>
    <row r="155" spans="1:6" s="828" customFormat="1" ht="14.1" customHeight="1">
      <c r="A155" s="156" t="s">
        <v>145</v>
      </c>
      <c r="B155" s="115">
        <v>0</v>
      </c>
      <c r="C155" s="115">
        <v>171500</v>
      </c>
      <c r="D155" s="115">
        <v>0</v>
      </c>
      <c r="E155" s="115">
        <v>0</v>
      </c>
      <c r="F155" s="115">
        <v>171500</v>
      </c>
    </row>
    <row r="156" spans="1:6" s="828" customFormat="1" ht="14.1" customHeight="1">
      <c r="A156" s="156" t="s">
        <v>146</v>
      </c>
      <c r="B156" s="115">
        <v>853570</v>
      </c>
      <c r="C156" s="115">
        <v>144219.70080000002</v>
      </c>
      <c r="D156" s="115">
        <v>0</v>
      </c>
      <c r="E156" s="115">
        <v>0</v>
      </c>
      <c r="F156" s="115">
        <v>997789.70079999999</v>
      </c>
    </row>
    <row r="157" spans="1:6" s="828" customFormat="1" ht="14.1" customHeight="1" thickBot="1">
      <c r="A157" s="156" t="s">
        <v>147</v>
      </c>
      <c r="B157" s="712">
        <v>10177.27701</v>
      </c>
      <c r="C157" s="712">
        <v>14771.74163</v>
      </c>
      <c r="D157" s="712">
        <v>0</v>
      </c>
      <c r="E157" s="712">
        <v>0</v>
      </c>
      <c r="F157" s="712">
        <v>24949.018640000002</v>
      </c>
    </row>
    <row r="158" spans="1:6" s="828" customFormat="1" ht="14.1" customHeight="1" thickTop="1" thickBot="1">
      <c r="A158" s="684" t="s">
        <v>148</v>
      </c>
      <c r="B158" s="114">
        <v>11527702.02874</v>
      </c>
      <c r="C158" s="114">
        <v>0</v>
      </c>
      <c r="D158" s="114">
        <v>0</v>
      </c>
      <c r="E158" s="114">
        <v>0</v>
      </c>
      <c r="F158" s="114">
        <v>11527702.02874</v>
      </c>
    </row>
    <row r="159" spans="1:6" s="828" customFormat="1" ht="14.1" customHeight="1" thickTop="1">
      <c r="A159" s="713" t="s">
        <v>149</v>
      </c>
      <c r="B159" s="115">
        <v>7427081.8206099998</v>
      </c>
      <c r="C159" s="115">
        <v>0</v>
      </c>
      <c r="D159" s="115">
        <v>0</v>
      </c>
      <c r="E159" s="115">
        <v>0</v>
      </c>
      <c r="F159" s="115">
        <v>7427081.8206099998</v>
      </c>
    </row>
    <row r="160" spans="1:6" s="828" customFormat="1" ht="14.1" customHeight="1">
      <c r="A160" s="156" t="s">
        <v>150</v>
      </c>
      <c r="B160" s="115">
        <v>7427081.8206099998</v>
      </c>
      <c r="C160" s="115">
        <v>0</v>
      </c>
      <c r="D160" s="115">
        <v>0</v>
      </c>
      <c r="E160" s="115">
        <v>0</v>
      </c>
      <c r="F160" s="115">
        <v>7427081.8206099998</v>
      </c>
    </row>
    <row r="161" spans="1:6" s="828" customFormat="1" ht="14.1" customHeight="1">
      <c r="A161" s="156" t="s">
        <v>151</v>
      </c>
      <c r="B161" s="115">
        <v>0</v>
      </c>
      <c r="C161" s="115">
        <v>0</v>
      </c>
      <c r="D161" s="115">
        <v>0</v>
      </c>
      <c r="E161" s="115">
        <v>0</v>
      </c>
      <c r="F161" s="115">
        <v>0</v>
      </c>
    </row>
    <row r="162" spans="1:6" s="828" customFormat="1" ht="14.1" customHeight="1">
      <c r="A162" s="156" t="s">
        <v>152</v>
      </c>
      <c r="B162" s="115">
        <v>0</v>
      </c>
      <c r="C162" s="115">
        <v>0</v>
      </c>
      <c r="D162" s="115">
        <v>0</v>
      </c>
      <c r="E162" s="115">
        <v>0</v>
      </c>
      <c r="F162" s="115">
        <v>0</v>
      </c>
    </row>
    <row r="163" spans="1:6" s="828" customFormat="1" ht="14.1" customHeight="1">
      <c r="A163" s="713" t="s">
        <v>153</v>
      </c>
      <c r="B163" s="115">
        <v>562861.63038999995</v>
      </c>
      <c r="C163" s="115">
        <v>0</v>
      </c>
      <c r="D163" s="115">
        <v>0</v>
      </c>
      <c r="E163" s="115">
        <v>0</v>
      </c>
      <c r="F163" s="115">
        <v>562861.63038999995</v>
      </c>
    </row>
    <row r="164" spans="1:6" s="828" customFormat="1" ht="14.1" customHeight="1">
      <c r="A164" s="156" t="s">
        <v>154</v>
      </c>
      <c r="B164" s="115">
        <v>349.67009000000002</v>
      </c>
      <c r="C164" s="115">
        <v>0</v>
      </c>
      <c r="D164" s="115">
        <v>0</v>
      </c>
      <c r="E164" s="115">
        <v>0</v>
      </c>
      <c r="F164" s="115">
        <v>349.67009000000002</v>
      </c>
    </row>
    <row r="165" spans="1:6" s="828" customFormat="1" ht="14.1" customHeight="1">
      <c r="A165" s="156" t="s">
        <v>155</v>
      </c>
      <c r="B165" s="115">
        <v>559248.35220000008</v>
      </c>
      <c r="C165" s="115">
        <v>0</v>
      </c>
      <c r="D165" s="115">
        <v>0</v>
      </c>
      <c r="E165" s="115">
        <v>0</v>
      </c>
      <c r="F165" s="115">
        <v>559248.35220000008</v>
      </c>
    </row>
    <row r="166" spans="1:6" s="828" customFormat="1" ht="14.1" customHeight="1">
      <c r="A166" s="156" t="s">
        <v>156</v>
      </c>
      <c r="B166" s="115">
        <v>3263.6080999999999</v>
      </c>
      <c r="C166" s="115">
        <v>0</v>
      </c>
      <c r="D166" s="115">
        <v>0</v>
      </c>
      <c r="E166" s="115">
        <v>0</v>
      </c>
      <c r="F166" s="115">
        <v>3263.6080999999999</v>
      </c>
    </row>
    <row r="167" spans="1:6" s="828" customFormat="1" ht="14.1" customHeight="1">
      <c r="A167" s="713" t="s">
        <v>157</v>
      </c>
      <c r="B167" s="115">
        <v>0</v>
      </c>
      <c r="C167" s="115">
        <v>0</v>
      </c>
      <c r="D167" s="115">
        <v>0</v>
      </c>
      <c r="E167" s="115">
        <v>0</v>
      </c>
      <c r="F167" s="115">
        <v>0</v>
      </c>
    </row>
    <row r="168" spans="1:6" s="828" customFormat="1" ht="14.1" customHeight="1">
      <c r="A168" s="156" t="s">
        <v>158</v>
      </c>
      <c r="B168" s="115">
        <v>0</v>
      </c>
      <c r="C168" s="115">
        <v>0</v>
      </c>
      <c r="D168" s="115">
        <v>0</v>
      </c>
      <c r="E168" s="115">
        <v>0</v>
      </c>
      <c r="F168" s="115">
        <v>0</v>
      </c>
    </row>
    <row r="169" spans="1:6" s="828" customFormat="1" ht="14.1" customHeight="1">
      <c r="A169" s="156" t="s">
        <v>159</v>
      </c>
      <c r="B169" s="115">
        <v>0</v>
      </c>
      <c r="C169" s="115">
        <v>0</v>
      </c>
      <c r="D169" s="115">
        <v>0</v>
      </c>
      <c r="E169" s="115">
        <v>0</v>
      </c>
      <c r="F169" s="115">
        <v>0</v>
      </c>
    </row>
    <row r="170" spans="1:6" s="828" customFormat="1" ht="14.1" customHeight="1">
      <c r="A170" s="156" t="s">
        <v>160</v>
      </c>
      <c r="B170" s="115">
        <v>0</v>
      </c>
      <c r="C170" s="115">
        <v>0</v>
      </c>
      <c r="D170" s="115">
        <v>0</v>
      </c>
      <c r="E170" s="115">
        <v>0</v>
      </c>
      <c r="F170" s="115">
        <v>0</v>
      </c>
    </row>
    <row r="171" spans="1:6" s="828" customFormat="1" ht="14.1" customHeight="1">
      <c r="A171" s="713" t="s">
        <v>161</v>
      </c>
      <c r="B171" s="115">
        <v>2265913.0146599999</v>
      </c>
      <c r="C171" s="115">
        <v>0</v>
      </c>
      <c r="D171" s="115">
        <v>0</v>
      </c>
      <c r="E171" s="115">
        <v>0</v>
      </c>
      <c r="F171" s="115">
        <v>2265913.0146599999</v>
      </c>
    </row>
    <row r="172" spans="1:6" s="828" customFormat="1" ht="14.1" customHeight="1">
      <c r="A172" s="156" t="s">
        <v>162</v>
      </c>
      <c r="B172" s="115">
        <v>1164083.0113299999</v>
      </c>
      <c r="C172" s="115">
        <v>0</v>
      </c>
      <c r="D172" s="115">
        <v>0</v>
      </c>
      <c r="E172" s="115">
        <v>0</v>
      </c>
      <c r="F172" s="115">
        <v>1164083.0113299999</v>
      </c>
    </row>
    <row r="173" spans="1:6" s="828" customFormat="1" ht="14.1" customHeight="1">
      <c r="A173" s="156" t="s">
        <v>163</v>
      </c>
      <c r="B173" s="115">
        <v>174624.31324000002</v>
      </c>
      <c r="C173" s="115">
        <v>0</v>
      </c>
      <c r="D173" s="115">
        <v>0</v>
      </c>
      <c r="E173" s="115">
        <v>0</v>
      </c>
      <c r="F173" s="115">
        <v>174624.31324000002</v>
      </c>
    </row>
    <row r="174" spans="1:6" s="828" customFormat="1" ht="14.1" customHeight="1">
      <c r="A174" s="156" t="s">
        <v>164</v>
      </c>
      <c r="B174" s="115">
        <v>927205.69009000005</v>
      </c>
      <c r="C174" s="115">
        <v>0</v>
      </c>
      <c r="D174" s="115">
        <v>0</v>
      </c>
      <c r="E174" s="115">
        <v>0</v>
      </c>
      <c r="F174" s="115">
        <v>927205.69009000005</v>
      </c>
    </row>
    <row r="175" spans="1:6" s="828" customFormat="1" ht="14.1" customHeight="1">
      <c r="A175" s="713" t="s">
        <v>165</v>
      </c>
      <c r="B175" s="115">
        <v>1271845.56308</v>
      </c>
      <c r="C175" s="115">
        <v>0</v>
      </c>
      <c r="D175" s="115">
        <v>0</v>
      </c>
      <c r="E175" s="115">
        <v>0</v>
      </c>
      <c r="F175" s="115">
        <v>1271845.56308</v>
      </c>
    </row>
    <row r="176" spans="1:6" s="828" customFormat="1" ht="14.1" customHeight="1">
      <c r="A176" s="156" t="s">
        <v>166</v>
      </c>
      <c r="B176" s="115">
        <v>10398.04393</v>
      </c>
      <c r="C176" s="115">
        <v>0</v>
      </c>
      <c r="D176" s="115">
        <v>0</v>
      </c>
      <c r="E176" s="115">
        <v>0</v>
      </c>
      <c r="F176" s="115">
        <v>10398.04393</v>
      </c>
    </row>
    <row r="177" spans="1:6" s="828" customFormat="1" ht="14.1" customHeight="1" thickBot="1">
      <c r="A177" s="156" t="s">
        <v>167</v>
      </c>
      <c r="B177" s="115">
        <v>1261447.5191500001</v>
      </c>
      <c r="C177" s="115">
        <v>0</v>
      </c>
      <c r="D177" s="115">
        <v>0</v>
      </c>
      <c r="E177" s="115">
        <v>0</v>
      </c>
      <c r="F177" s="115">
        <v>1261447.5191500001</v>
      </c>
    </row>
    <row r="178" spans="1:6" s="828" customFormat="1" ht="14.1" customHeight="1" thickTop="1" thickBot="1">
      <c r="A178" s="803" t="s">
        <v>168</v>
      </c>
      <c r="B178" s="117">
        <v>125086011.8925</v>
      </c>
      <c r="C178" s="117">
        <v>25127339.896400001</v>
      </c>
      <c r="D178" s="117">
        <v>3035.2545399999999</v>
      </c>
      <c r="E178" s="117">
        <v>51003.254399999998</v>
      </c>
      <c r="F178" s="117">
        <v>150267390.29784</v>
      </c>
    </row>
    <row r="179" spans="1:6" s="828" customFormat="1" ht="14.1" customHeight="1" thickTop="1" thickBot="1">
      <c r="A179" s="804" t="s">
        <v>169</v>
      </c>
      <c r="B179" s="114">
        <v>9052588.1242099982</v>
      </c>
      <c r="C179" s="114">
        <v>7045536.4071800001</v>
      </c>
      <c r="D179" s="114">
        <v>0</v>
      </c>
      <c r="E179" s="114">
        <v>318432.77756999998</v>
      </c>
      <c r="F179" s="114">
        <v>16416557.308959998</v>
      </c>
    </row>
    <row r="180" spans="1:6" s="828" customFormat="1" ht="14.1" customHeight="1" thickTop="1">
      <c r="A180" s="796" t="s">
        <v>170</v>
      </c>
      <c r="B180" s="115">
        <v>6342.7984000000006</v>
      </c>
      <c r="C180" s="115">
        <v>951502.49479999999</v>
      </c>
      <c r="D180" s="115">
        <v>0</v>
      </c>
      <c r="E180" s="115">
        <v>0</v>
      </c>
      <c r="F180" s="115">
        <v>957845.29320000007</v>
      </c>
    </row>
    <row r="181" spans="1:6" s="828" customFormat="1" ht="14.1" customHeight="1">
      <c r="A181" s="156" t="s">
        <v>171</v>
      </c>
      <c r="B181" s="115">
        <v>1118.7503999999999</v>
      </c>
      <c r="C181" s="115">
        <v>380252.97024</v>
      </c>
      <c r="D181" s="115">
        <v>0</v>
      </c>
      <c r="E181" s="115">
        <v>0</v>
      </c>
      <c r="F181" s="115">
        <v>381371.72064000001</v>
      </c>
    </row>
    <row r="182" spans="1:6" s="828" customFormat="1" ht="14.1" customHeight="1">
      <c r="A182" s="156" t="s">
        <v>172</v>
      </c>
      <c r="B182" s="115">
        <v>4938.9849999999997</v>
      </c>
      <c r="C182" s="115">
        <v>82750.231849999996</v>
      </c>
      <c r="D182" s="115">
        <v>0</v>
      </c>
      <c r="E182" s="115">
        <v>0</v>
      </c>
      <c r="F182" s="115">
        <v>87689.216849999997</v>
      </c>
    </row>
    <row r="183" spans="1:6" s="828" customFormat="1" ht="14.1" customHeight="1">
      <c r="A183" s="156" t="s">
        <v>173</v>
      </c>
      <c r="B183" s="115">
        <v>285.06299999999999</v>
      </c>
      <c r="C183" s="115">
        <v>94092.018030000007</v>
      </c>
      <c r="D183" s="115">
        <v>0</v>
      </c>
      <c r="E183" s="115">
        <v>0</v>
      </c>
      <c r="F183" s="115">
        <v>94377.081030000001</v>
      </c>
    </row>
    <row r="184" spans="1:6" s="828" customFormat="1" ht="14.1" customHeight="1">
      <c r="A184" s="156" t="s">
        <v>174</v>
      </c>
      <c r="B184" s="115">
        <v>0</v>
      </c>
      <c r="C184" s="115">
        <v>26450.626270000001</v>
      </c>
      <c r="D184" s="115">
        <v>0</v>
      </c>
      <c r="E184" s="115">
        <v>0</v>
      </c>
      <c r="F184" s="115">
        <v>26450.626270000001</v>
      </c>
    </row>
    <row r="185" spans="1:6" s="828" customFormat="1" ht="14.1" customHeight="1">
      <c r="A185" s="156" t="s">
        <v>175</v>
      </c>
      <c r="B185" s="115">
        <v>0</v>
      </c>
      <c r="C185" s="115">
        <v>367956.64841000002</v>
      </c>
      <c r="D185" s="115">
        <v>0</v>
      </c>
      <c r="E185" s="115">
        <v>0</v>
      </c>
      <c r="F185" s="115">
        <v>367956.64841000002</v>
      </c>
    </row>
    <row r="186" spans="1:6" s="828" customFormat="1" ht="14.1" customHeight="1">
      <c r="A186" s="713" t="s">
        <v>176</v>
      </c>
      <c r="B186" s="115">
        <v>7950862.0872299997</v>
      </c>
      <c r="C186" s="115">
        <v>5994313.4861899996</v>
      </c>
      <c r="D186" s="115">
        <v>0</v>
      </c>
      <c r="E186" s="115">
        <v>318432.77756999998</v>
      </c>
      <c r="F186" s="115">
        <v>14263608.350989999</v>
      </c>
    </row>
    <row r="187" spans="1:6" s="828" customFormat="1" ht="14.1" customHeight="1">
      <c r="A187" s="156" t="s">
        <v>177</v>
      </c>
      <c r="B187" s="115">
        <v>0</v>
      </c>
      <c r="C187" s="115">
        <v>1417.0577800000001</v>
      </c>
      <c r="D187" s="115">
        <v>0</v>
      </c>
      <c r="E187" s="115">
        <v>0</v>
      </c>
      <c r="F187" s="115">
        <v>1417.0577800000001</v>
      </c>
    </row>
    <row r="188" spans="1:6" s="828" customFormat="1" ht="14.1" customHeight="1">
      <c r="A188" s="156" t="s">
        <v>178</v>
      </c>
      <c r="B188" s="115">
        <v>3055047.9059799998</v>
      </c>
      <c r="C188" s="115">
        <v>4096218.05008</v>
      </c>
      <c r="D188" s="115">
        <v>0</v>
      </c>
      <c r="E188" s="115">
        <v>121060.28614</v>
      </c>
      <c r="F188" s="115">
        <v>7272326.2422000002</v>
      </c>
    </row>
    <row r="189" spans="1:6" s="828" customFormat="1" ht="14.1" customHeight="1">
      <c r="A189" s="156" t="s">
        <v>179</v>
      </c>
      <c r="B189" s="115">
        <v>4015466.6461999998</v>
      </c>
      <c r="C189" s="115">
        <v>1711968.9635300001</v>
      </c>
      <c r="D189" s="115">
        <v>0</v>
      </c>
      <c r="E189" s="115">
        <v>169787.67641999997</v>
      </c>
      <c r="F189" s="115">
        <v>5897223.2861500001</v>
      </c>
    </row>
    <row r="190" spans="1:6" s="828" customFormat="1" ht="14.1" customHeight="1">
      <c r="A190" s="156" t="s">
        <v>180</v>
      </c>
      <c r="B190" s="115">
        <v>0</v>
      </c>
      <c r="C190" s="115">
        <v>1109.21398</v>
      </c>
      <c r="D190" s="115">
        <v>0</v>
      </c>
      <c r="E190" s="115">
        <v>0</v>
      </c>
      <c r="F190" s="115">
        <v>1109.21398</v>
      </c>
    </row>
    <row r="191" spans="1:6" s="828" customFormat="1" ht="14.1" customHeight="1">
      <c r="A191" s="156" t="s">
        <v>181</v>
      </c>
      <c r="B191" s="115">
        <v>880347.53504999995</v>
      </c>
      <c r="C191" s="115">
        <v>183600.20082</v>
      </c>
      <c r="D191" s="115">
        <v>0</v>
      </c>
      <c r="E191" s="115">
        <v>27584.815010000002</v>
      </c>
      <c r="F191" s="115">
        <v>1091532.5508800002</v>
      </c>
    </row>
    <row r="192" spans="1:6" s="828" customFormat="1" ht="14.1" customHeight="1">
      <c r="A192" s="713" t="s">
        <v>182</v>
      </c>
      <c r="B192" s="115">
        <v>0</v>
      </c>
      <c r="C192" s="115">
        <v>0</v>
      </c>
      <c r="D192" s="115">
        <v>0</v>
      </c>
      <c r="E192" s="115">
        <v>0</v>
      </c>
      <c r="F192" s="115">
        <v>0</v>
      </c>
    </row>
    <row r="193" spans="1:6" s="828" customFormat="1" ht="14.1" customHeight="1">
      <c r="A193" s="713" t="s">
        <v>183</v>
      </c>
      <c r="B193" s="115">
        <v>1086532.2546199998</v>
      </c>
      <c r="C193" s="115">
        <v>50813.800810000001</v>
      </c>
      <c r="D193" s="115">
        <v>0</v>
      </c>
      <c r="E193" s="115">
        <v>0</v>
      </c>
      <c r="F193" s="115">
        <v>1137346.0554300002</v>
      </c>
    </row>
    <row r="194" spans="1:6" s="828" customFormat="1" ht="14.1" customHeight="1">
      <c r="A194" s="156" t="s">
        <v>184</v>
      </c>
      <c r="B194" s="115">
        <v>109366.2559</v>
      </c>
      <c r="C194" s="115">
        <v>10716.556919999999</v>
      </c>
      <c r="D194" s="115">
        <v>0</v>
      </c>
      <c r="E194" s="115">
        <v>0</v>
      </c>
      <c r="F194" s="115">
        <v>120082.81281999999</v>
      </c>
    </row>
    <row r="195" spans="1:6" s="828" customFormat="1" ht="14.1" customHeight="1">
      <c r="A195" s="156" t="s">
        <v>185</v>
      </c>
      <c r="B195" s="115">
        <v>866707.20095000009</v>
      </c>
      <c r="C195" s="115">
        <v>40024.822180000003</v>
      </c>
      <c r="D195" s="115">
        <v>0</v>
      </c>
      <c r="E195" s="115">
        <v>0</v>
      </c>
      <c r="F195" s="115">
        <v>906732.02312999999</v>
      </c>
    </row>
    <row r="196" spans="1:6" s="828" customFormat="1" ht="14.1" customHeight="1">
      <c r="A196" s="156" t="s">
        <v>186</v>
      </c>
      <c r="B196" s="115">
        <v>0</v>
      </c>
      <c r="C196" s="115">
        <v>0</v>
      </c>
      <c r="D196" s="115">
        <v>0</v>
      </c>
      <c r="E196" s="115">
        <v>0</v>
      </c>
      <c r="F196" s="115">
        <v>0</v>
      </c>
    </row>
    <row r="197" spans="1:6" s="828" customFormat="1" ht="14.1" customHeight="1">
      <c r="A197" s="156" t="s">
        <v>187</v>
      </c>
      <c r="B197" s="115">
        <v>110458.79776999999</v>
      </c>
      <c r="C197" s="115">
        <v>72.421710000000004</v>
      </c>
      <c r="D197" s="115">
        <v>0</v>
      </c>
      <c r="E197" s="115">
        <v>0</v>
      </c>
      <c r="F197" s="115">
        <v>110531.21948</v>
      </c>
    </row>
    <row r="198" spans="1:6" s="828" customFormat="1" ht="14.1" customHeight="1" thickBot="1">
      <c r="A198" s="713" t="s">
        <v>188</v>
      </c>
      <c r="B198" s="115">
        <v>8850.9839600000014</v>
      </c>
      <c r="C198" s="115">
        <v>48906.625380000005</v>
      </c>
      <c r="D198" s="115">
        <v>0</v>
      </c>
      <c r="E198" s="115">
        <v>0</v>
      </c>
      <c r="F198" s="115">
        <v>57757.609340000003</v>
      </c>
    </row>
    <row r="199" spans="1:6" s="828" customFormat="1" ht="14.1" customHeight="1" thickTop="1" thickBot="1">
      <c r="A199" s="682" t="s">
        <v>189</v>
      </c>
      <c r="B199" s="114">
        <v>81079858.919330001</v>
      </c>
      <c r="C199" s="114">
        <v>194166982.05310997</v>
      </c>
      <c r="D199" s="114">
        <v>75603.875050000002</v>
      </c>
      <c r="E199" s="114">
        <v>47963.805240000002</v>
      </c>
      <c r="F199" s="114">
        <v>275370408.65272999</v>
      </c>
    </row>
    <row r="200" spans="1:6" s="828" customFormat="1" ht="14.1" customHeight="1" thickTop="1">
      <c r="A200" s="713" t="s">
        <v>190</v>
      </c>
      <c r="B200" s="115">
        <v>2147028.1377400002</v>
      </c>
      <c r="C200" s="115">
        <v>6769740.7643100005</v>
      </c>
      <c r="D200" s="115">
        <v>179.61354</v>
      </c>
      <c r="E200" s="115">
        <v>129.92383999999998</v>
      </c>
      <c r="F200" s="115">
        <v>8917078.4394300003</v>
      </c>
    </row>
    <row r="201" spans="1:6" s="828" customFormat="1" ht="14.1" customHeight="1">
      <c r="A201" s="156" t="s">
        <v>191</v>
      </c>
      <c r="B201" s="115">
        <v>202765.19560000001</v>
      </c>
      <c r="C201" s="115">
        <v>343</v>
      </c>
      <c r="D201" s="115">
        <v>0</v>
      </c>
      <c r="E201" s="115">
        <v>0</v>
      </c>
      <c r="F201" s="115">
        <v>203108.19560000001</v>
      </c>
    </row>
    <row r="202" spans="1:6" s="828" customFormat="1" ht="14.1" customHeight="1">
      <c r="A202" s="156" t="s">
        <v>192</v>
      </c>
      <c r="B202" s="115">
        <v>1032690</v>
      </c>
      <c r="C202" s="115">
        <v>0</v>
      </c>
      <c r="D202" s="115">
        <v>0</v>
      </c>
      <c r="E202" s="115">
        <v>0</v>
      </c>
      <c r="F202" s="115">
        <v>1032690</v>
      </c>
    </row>
    <row r="203" spans="1:6" s="828" customFormat="1" ht="14.1" customHeight="1">
      <c r="A203" s="156" t="s">
        <v>193</v>
      </c>
      <c r="B203" s="115">
        <v>911572.94213999994</v>
      </c>
      <c r="C203" s="115">
        <v>6769397.7643100005</v>
      </c>
      <c r="D203" s="115">
        <v>179.61354</v>
      </c>
      <c r="E203" s="115">
        <v>129.92383999999998</v>
      </c>
      <c r="F203" s="115">
        <v>7681280.2438300001</v>
      </c>
    </row>
    <row r="204" spans="1:6" s="828" customFormat="1" ht="14.1" customHeight="1">
      <c r="A204" s="713" t="s">
        <v>194</v>
      </c>
      <c r="B204" s="115">
        <v>27004076.883299999</v>
      </c>
      <c r="C204" s="115">
        <v>212847.39903999999</v>
      </c>
      <c r="D204" s="115">
        <v>17.000799999999998</v>
      </c>
      <c r="E204" s="115">
        <v>0</v>
      </c>
      <c r="F204" s="115">
        <v>27216941.28314</v>
      </c>
    </row>
    <row r="205" spans="1:6" s="828" customFormat="1" ht="14.1" customHeight="1">
      <c r="A205" s="156" t="s">
        <v>195</v>
      </c>
      <c r="B205" s="115">
        <v>0</v>
      </c>
      <c r="C205" s="115">
        <v>0</v>
      </c>
      <c r="D205" s="115">
        <v>0</v>
      </c>
      <c r="E205" s="115">
        <v>0</v>
      </c>
      <c r="F205" s="115">
        <v>0</v>
      </c>
    </row>
    <row r="206" spans="1:6" s="828" customFormat="1" ht="14.1" customHeight="1">
      <c r="A206" s="156" t="s">
        <v>196</v>
      </c>
      <c r="B206" s="115">
        <v>584659.13499000005</v>
      </c>
      <c r="C206" s="115">
        <v>120807.14638999999</v>
      </c>
      <c r="D206" s="115">
        <v>17.000799999999998</v>
      </c>
      <c r="E206" s="115">
        <v>0</v>
      </c>
      <c r="F206" s="115">
        <v>705483.28217999998</v>
      </c>
    </row>
    <row r="207" spans="1:6" s="828" customFormat="1" ht="14.1" customHeight="1">
      <c r="A207" s="156" t="s">
        <v>197</v>
      </c>
      <c r="B207" s="115">
        <v>26419403.571310002</v>
      </c>
      <c r="C207" s="115">
        <v>92040.252650000009</v>
      </c>
      <c r="D207" s="115">
        <v>0</v>
      </c>
      <c r="E207" s="115">
        <v>0</v>
      </c>
      <c r="F207" s="115">
        <v>26511443.823959999</v>
      </c>
    </row>
    <row r="208" spans="1:6" s="828" customFormat="1" ht="14.1" customHeight="1">
      <c r="A208" s="711" t="s">
        <v>198</v>
      </c>
      <c r="B208" s="115">
        <v>0</v>
      </c>
      <c r="C208" s="115">
        <v>0</v>
      </c>
      <c r="D208" s="115">
        <v>0</v>
      </c>
      <c r="E208" s="115">
        <v>0</v>
      </c>
      <c r="F208" s="115">
        <v>0</v>
      </c>
    </row>
    <row r="209" spans="1:6" s="828" customFormat="1" ht="14.1" customHeight="1">
      <c r="A209" s="156" t="s">
        <v>199</v>
      </c>
      <c r="B209" s="115">
        <v>14.177</v>
      </c>
      <c r="C209" s="115">
        <v>0</v>
      </c>
      <c r="D209" s="115">
        <v>0</v>
      </c>
      <c r="E209" s="115">
        <v>0</v>
      </c>
      <c r="F209" s="115">
        <v>14.177</v>
      </c>
    </row>
    <row r="210" spans="1:6" s="828" customFormat="1" ht="14.1" customHeight="1">
      <c r="A210" s="713" t="s">
        <v>200</v>
      </c>
      <c r="B210" s="115">
        <v>16343.199060000001</v>
      </c>
      <c r="C210" s="115">
        <v>421290.72785000002</v>
      </c>
      <c r="D210" s="115">
        <v>0</v>
      </c>
      <c r="E210" s="115">
        <v>0</v>
      </c>
      <c r="F210" s="115">
        <v>437633.92691000004</v>
      </c>
    </row>
    <row r="211" spans="1:6" s="828" customFormat="1" ht="14.1" customHeight="1">
      <c r="A211" s="156" t="s">
        <v>201</v>
      </c>
      <c r="B211" s="115">
        <v>4190.4118500000004</v>
      </c>
      <c r="C211" s="115">
        <v>327861.24093999999</v>
      </c>
      <c r="D211" s="115">
        <v>0</v>
      </c>
      <c r="E211" s="115">
        <v>0</v>
      </c>
      <c r="F211" s="115">
        <v>332051.65279000002</v>
      </c>
    </row>
    <row r="212" spans="1:6" s="828" customFormat="1" ht="14.1" customHeight="1">
      <c r="A212" s="156" t="s">
        <v>202</v>
      </c>
      <c r="B212" s="115">
        <v>12152.78721</v>
      </c>
      <c r="C212" s="115">
        <v>93429.486909999992</v>
      </c>
      <c r="D212" s="115">
        <v>0</v>
      </c>
      <c r="E212" s="115">
        <v>0</v>
      </c>
      <c r="F212" s="115">
        <v>105582.27412</v>
      </c>
    </row>
    <row r="213" spans="1:6" s="828" customFormat="1" ht="14.1" customHeight="1">
      <c r="A213" s="713" t="s">
        <v>203</v>
      </c>
      <c r="B213" s="115">
        <v>0</v>
      </c>
      <c r="C213" s="115">
        <v>44589.012159999998</v>
      </c>
      <c r="D213" s="115">
        <v>0</v>
      </c>
      <c r="E213" s="115">
        <v>0</v>
      </c>
      <c r="F213" s="115">
        <v>44589.012159999998</v>
      </c>
    </row>
    <row r="214" spans="1:6" s="828" customFormat="1" ht="14.1" customHeight="1">
      <c r="A214" s="156" t="s">
        <v>204</v>
      </c>
      <c r="B214" s="115">
        <v>0</v>
      </c>
      <c r="C214" s="115">
        <v>44589.012159999998</v>
      </c>
      <c r="D214" s="115">
        <v>0</v>
      </c>
      <c r="E214" s="115">
        <v>0</v>
      </c>
      <c r="F214" s="115">
        <v>44589.012159999998</v>
      </c>
    </row>
    <row r="215" spans="1:6" s="828" customFormat="1" ht="14.1" customHeight="1">
      <c r="A215" s="156" t="s">
        <v>205</v>
      </c>
      <c r="B215" s="115">
        <v>0</v>
      </c>
      <c r="C215" s="115">
        <v>0</v>
      </c>
      <c r="D215" s="115">
        <v>0</v>
      </c>
      <c r="E215" s="115">
        <v>0</v>
      </c>
      <c r="F215" s="115">
        <v>0</v>
      </c>
    </row>
    <row r="216" spans="1:6" s="828" customFormat="1" ht="14.1" customHeight="1">
      <c r="A216" s="713" t="s">
        <v>206</v>
      </c>
      <c r="B216" s="115">
        <v>36137069.0678</v>
      </c>
      <c r="C216" s="115">
        <v>146971296.34323001</v>
      </c>
      <c r="D216" s="115">
        <v>1844.21703</v>
      </c>
      <c r="E216" s="115">
        <v>34314.115279999998</v>
      </c>
      <c r="F216" s="115">
        <v>183144523.74333999</v>
      </c>
    </row>
    <row r="217" spans="1:6" s="828" customFormat="1" ht="14.1" customHeight="1">
      <c r="A217" s="156" t="s">
        <v>207</v>
      </c>
      <c r="B217" s="115">
        <v>13311942.668569999</v>
      </c>
      <c r="C217" s="115">
        <v>104001482.81900001</v>
      </c>
      <c r="D217" s="115">
        <v>537.89225999999996</v>
      </c>
      <c r="E217" s="115">
        <v>0</v>
      </c>
      <c r="F217" s="115">
        <v>117313963.37983</v>
      </c>
    </row>
    <row r="218" spans="1:6" s="828" customFormat="1" ht="14.1" customHeight="1">
      <c r="A218" s="156" t="s">
        <v>208</v>
      </c>
      <c r="B218" s="115">
        <v>197902.57332</v>
      </c>
      <c r="C218" s="115">
        <v>208346.83648</v>
      </c>
      <c r="D218" s="115">
        <v>0</v>
      </c>
      <c r="E218" s="115">
        <v>0</v>
      </c>
      <c r="F218" s="115">
        <v>406249.40980000002</v>
      </c>
    </row>
    <row r="219" spans="1:6" s="828" customFormat="1" ht="14.1" customHeight="1">
      <c r="A219" s="156" t="s">
        <v>209</v>
      </c>
      <c r="B219" s="115">
        <v>16382738.18417</v>
      </c>
      <c r="C219" s="115">
        <v>31944970.046500001</v>
      </c>
      <c r="D219" s="115">
        <v>1306.3247699999999</v>
      </c>
      <c r="E219" s="115">
        <v>0</v>
      </c>
      <c r="F219" s="115">
        <v>48329014.555440001</v>
      </c>
    </row>
    <row r="220" spans="1:6" s="828" customFormat="1" ht="14.1" customHeight="1">
      <c r="A220" s="156" t="s">
        <v>210</v>
      </c>
      <c r="B220" s="115">
        <v>291149.27908999997</v>
      </c>
      <c r="C220" s="115">
        <v>705214.01607000001</v>
      </c>
      <c r="D220" s="115">
        <v>0</v>
      </c>
      <c r="E220" s="115">
        <v>0</v>
      </c>
      <c r="F220" s="115">
        <v>996363.29515999998</v>
      </c>
    </row>
    <row r="221" spans="1:6" s="828" customFormat="1" ht="14.1" customHeight="1">
      <c r="A221" s="156" t="s">
        <v>211</v>
      </c>
      <c r="B221" s="115">
        <v>1664317.9960999999</v>
      </c>
      <c r="C221" s="115">
        <v>811076.63157000009</v>
      </c>
      <c r="D221" s="115">
        <v>0</v>
      </c>
      <c r="E221" s="115">
        <v>10178.317999999999</v>
      </c>
      <c r="F221" s="115">
        <v>2485572.9456700003</v>
      </c>
    </row>
    <row r="222" spans="1:6" s="828" customFormat="1" ht="14.1" customHeight="1">
      <c r="A222" s="156" t="s">
        <v>212</v>
      </c>
      <c r="B222" s="115">
        <v>2063542.84825</v>
      </c>
      <c r="C222" s="115">
        <v>7525852.5811000001</v>
      </c>
      <c r="D222" s="115">
        <v>0</v>
      </c>
      <c r="E222" s="115">
        <v>24135.797280000003</v>
      </c>
      <c r="F222" s="115">
        <v>9613531.2266299985</v>
      </c>
    </row>
    <row r="223" spans="1:6" s="828" customFormat="1" ht="14.1" customHeight="1">
      <c r="A223" s="156" t="s">
        <v>213</v>
      </c>
      <c r="B223" s="115">
        <v>38.405999999999999</v>
      </c>
      <c r="C223" s="115">
        <v>37543.350450000005</v>
      </c>
      <c r="D223" s="115">
        <v>0</v>
      </c>
      <c r="E223" s="115">
        <v>0</v>
      </c>
      <c r="F223" s="115">
        <v>37581.756450000001</v>
      </c>
    </row>
    <row r="224" spans="1:6" s="828" customFormat="1" ht="14.1" customHeight="1">
      <c r="A224" s="156" t="s">
        <v>214</v>
      </c>
      <c r="B224" s="115">
        <v>0</v>
      </c>
      <c r="C224" s="115">
        <v>0</v>
      </c>
      <c r="D224" s="115">
        <v>0</v>
      </c>
      <c r="E224" s="115">
        <v>0</v>
      </c>
      <c r="F224" s="115">
        <v>0</v>
      </c>
    </row>
    <row r="225" spans="1:6" s="828" customFormat="1" ht="14.1" customHeight="1">
      <c r="A225" s="156" t="s">
        <v>215</v>
      </c>
      <c r="B225" s="115">
        <v>2225437.1123000002</v>
      </c>
      <c r="C225" s="115">
        <v>1736810.0620599999</v>
      </c>
      <c r="D225" s="115">
        <v>0</v>
      </c>
      <c r="E225" s="115">
        <v>0</v>
      </c>
      <c r="F225" s="115">
        <v>3962247.1743600001</v>
      </c>
    </row>
    <row r="226" spans="1:6" s="828" customFormat="1" ht="14.1" customHeight="1">
      <c r="A226" s="713" t="s">
        <v>216</v>
      </c>
      <c r="B226" s="115">
        <v>11346602.515069999</v>
      </c>
      <c r="C226" s="115">
        <v>39389113.00034</v>
      </c>
      <c r="D226" s="115">
        <v>73502.377689999994</v>
      </c>
      <c r="E226" s="115">
        <v>7343.8205099999996</v>
      </c>
      <c r="F226" s="115">
        <v>50816561.713610001</v>
      </c>
    </row>
    <row r="227" spans="1:6" s="828" customFormat="1" ht="14.1" customHeight="1">
      <c r="A227" s="156" t="s">
        <v>217</v>
      </c>
      <c r="B227" s="115">
        <v>6934314.7163999993</v>
      </c>
      <c r="C227" s="115">
        <v>18678696.290439997</v>
      </c>
      <c r="D227" s="115">
        <v>0</v>
      </c>
      <c r="E227" s="115">
        <v>0</v>
      </c>
      <c r="F227" s="115">
        <v>25613011.006840002</v>
      </c>
    </row>
    <row r="228" spans="1:6" s="828" customFormat="1" ht="14.1" customHeight="1">
      <c r="A228" s="156" t="s">
        <v>218</v>
      </c>
      <c r="B228" s="115">
        <v>0</v>
      </c>
      <c r="C228" s="115">
        <v>2915065.60513</v>
      </c>
      <c r="D228" s="115">
        <v>0</v>
      </c>
      <c r="E228" s="115">
        <v>0</v>
      </c>
      <c r="F228" s="115">
        <v>2915065.60513</v>
      </c>
    </row>
    <row r="229" spans="1:6" s="828" customFormat="1" ht="14.1" customHeight="1">
      <c r="A229" s="156" t="s">
        <v>219</v>
      </c>
      <c r="B229" s="115">
        <v>743233.35965</v>
      </c>
      <c r="C229" s="115">
        <v>2430680.12004</v>
      </c>
      <c r="D229" s="115">
        <v>50845.830740000005</v>
      </c>
      <c r="E229" s="115">
        <v>2237.8463099999999</v>
      </c>
      <c r="F229" s="115">
        <v>3226997.1567399995</v>
      </c>
    </row>
    <row r="230" spans="1:6" s="828" customFormat="1" ht="14.1" customHeight="1">
      <c r="A230" s="156" t="s">
        <v>220</v>
      </c>
      <c r="B230" s="115">
        <v>172466.81505</v>
      </c>
      <c r="C230" s="115">
        <v>916227.32712000003</v>
      </c>
      <c r="D230" s="115">
        <v>21659.734619999999</v>
      </c>
      <c r="E230" s="115">
        <v>272.33309000000003</v>
      </c>
      <c r="F230" s="115">
        <v>1110626.2098800002</v>
      </c>
    </row>
    <row r="231" spans="1:6" s="828" customFormat="1" ht="14.1" customHeight="1">
      <c r="A231" s="156" t="s">
        <v>221</v>
      </c>
      <c r="B231" s="115">
        <v>0</v>
      </c>
      <c r="C231" s="115">
        <v>576261.89124000003</v>
      </c>
      <c r="D231" s="115">
        <v>0</v>
      </c>
      <c r="E231" s="115">
        <v>0</v>
      </c>
      <c r="F231" s="115">
        <v>576261.89124000003</v>
      </c>
    </row>
    <row r="232" spans="1:6" s="828" customFormat="1" ht="14.1" customHeight="1">
      <c r="A232" s="156" t="s">
        <v>222</v>
      </c>
      <c r="B232" s="115">
        <v>3496587.6239699996</v>
      </c>
      <c r="C232" s="115">
        <v>13872181.76637</v>
      </c>
      <c r="D232" s="115">
        <v>996.81232999999997</v>
      </c>
      <c r="E232" s="115">
        <v>4833.6411100000005</v>
      </c>
      <c r="F232" s="115">
        <v>17374599.84378</v>
      </c>
    </row>
    <row r="233" spans="1:6" s="828" customFormat="1" ht="14.1" customHeight="1">
      <c r="A233" s="156" t="s">
        <v>223</v>
      </c>
      <c r="B233" s="115">
        <v>0</v>
      </c>
      <c r="C233" s="115">
        <v>0</v>
      </c>
      <c r="D233" s="115">
        <v>0</v>
      </c>
      <c r="E233" s="115">
        <v>0</v>
      </c>
      <c r="F233" s="115">
        <v>0</v>
      </c>
    </row>
    <row r="234" spans="1:6" s="828" customFormat="1" ht="14.1" customHeight="1">
      <c r="A234" s="713" t="s">
        <v>224</v>
      </c>
      <c r="B234" s="115">
        <v>964575.00783000002</v>
      </c>
      <c r="C234" s="115">
        <v>271763.25795</v>
      </c>
      <c r="D234" s="115">
        <v>0</v>
      </c>
      <c r="E234" s="115">
        <v>6175.9456100000007</v>
      </c>
      <c r="F234" s="115">
        <v>1242514.2113900001</v>
      </c>
    </row>
    <row r="235" spans="1:6" s="828" customFormat="1" ht="14.1" customHeight="1">
      <c r="A235" s="156" t="s">
        <v>225</v>
      </c>
      <c r="B235" s="115">
        <v>871200.21590999991</v>
      </c>
      <c r="C235" s="115">
        <v>225307.31068</v>
      </c>
      <c r="D235" s="115">
        <v>0</v>
      </c>
      <c r="E235" s="115">
        <v>6175.9456100000007</v>
      </c>
      <c r="F235" s="115">
        <v>1102683.4722</v>
      </c>
    </row>
    <row r="236" spans="1:6" s="828" customFormat="1" ht="14.1" customHeight="1">
      <c r="A236" s="156" t="s">
        <v>226</v>
      </c>
      <c r="B236" s="115">
        <v>93374.791920000003</v>
      </c>
      <c r="C236" s="115">
        <v>46455.947270000004</v>
      </c>
      <c r="D236" s="115">
        <v>0</v>
      </c>
      <c r="E236" s="115">
        <v>0</v>
      </c>
      <c r="F236" s="115">
        <v>139830.73918999999</v>
      </c>
    </row>
    <row r="237" spans="1:6" s="828" customFormat="1" ht="14.1" customHeight="1">
      <c r="A237" s="713" t="s">
        <v>227</v>
      </c>
      <c r="B237" s="115">
        <v>3464164.1085300003</v>
      </c>
      <c r="C237" s="115">
        <v>86341.54823</v>
      </c>
      <c r="D237" s="115">
        <v>60.665990000000001</v>
      </c>
      <c r="E237" s="115">
        <v>0</v>
      </c>
      <c r="F237" s="115">
        <v>3550566.3227499998</v>
      </c>
    </row>
    <row r="238" spans="1:6" s="828" customFormat="1" ht="14.1" customHeight="1">
      <c r="A238" s="156" t="s">
        <v>228</v>
      </c>
      <c r="B238" s="115">
        <v>2868399.0804599999</v>
      </c>
      <c r="C238" s="115">
        <v>86226.221460000001</v>
      </c>
      <c r="D238" s="115">
        <v>60.665990000000001</v>
      </c>
      <c r="E238" s="115">
        <v>0</v>
      </c>
      <c r="F238" s="115">
        <v>2954685.9679099997</v>
      </c>
    </row>
    <row r="239" spans="1:6" s="828" customFormat="1" ht="14.1" customHeight="1">
      <c r="A239" s="156" t="s">
        <v>226</v>
      </c>
      <c r="B239" s="712">
        <v>595765.02807</v>
      </c>
      <c r="C239" s="712">
        <v>115.32677000000001</v>
      </c>
      <c r="D239" s="712">
        <v>0</v>
      </c>
      <c r="E239" s="712">
        <v>0</v>
      </c>
      <c r="F239" s="712">
        <v>595880.35484000004</v>
      </c>
    </row>
    <row r="240" spans="1:6" s="828" customFormat="1" ht="14.1" customHeight="1">
      <c r="A240" s="713" t="s">
        <v>229</v>
      </c>
      <c r="B240" s="978">
        <v>1751270.8181800002</v>
      </c>
      <c r="C240" s="978">
        <v>-508756.60681000003</v>
      </c>
      <c r="D240" s="978">
        <v>0</v>
      </c>
      <c r="E240" s="978">
        <v>0</v>
      </c>
      <c r="F240" s="978">
        <v>1242514.2113699999</v>
      </c>
    </row>
    <row r="241" spans="1:6" s="828" customFormat="1" ht="14.1" customHeight="1" thickBot="1">
      <c r="A241" s="713" t="s">
        <v>230</v>
      </c>
      <c r="B241" s="979">
        <v>3449402.8220900004</v>
      </c>
      <c r="C241" s="979">
        <v>97868.733219999995</v>
      </c>
      <c r="D241" s="979">
        <v>3294.7673</v>
      </c>
      <c r="E241" s="979">
        <v>0</v>
      </c>
      <c r="F241" s="979">
        <v>3550566.3226100001</v>
      </c>
    </row>
    <row r="242" spans="1:6" s="828" customFormat="1" ht="14.1" customHeight="1" thickTop="1" thickBot="1">
      <c r="A242" s="102" t="s">
        <v>231</v>
      </c>
      <c r="B242" s="114">
        <v>7963165.5691999998</v>
      </c>
      <c r="C242" s="114">
        <v>494477.40933999995</v>
      </c>
      <c r="D242" s="114">
        <v>417.48874999999998</v>
      </c>
      <c r="E242" s="114">
        <v>3573.19308</v>
      </c>
      <c r="F242" s="114">
        <v>8461633.6603699997</v>
      </c>
    </row>
    <row r="243" spans="1:6" s="828" customFormat="1" ht="14.1" customHeight="1" thickTop="1">
      <c r="A243" s="103" t="s">
        <v>232</v>
      </c>
      <c r="B243" s="115">
        <v>2459.7639399999998</v>
      </c>
      <c r="C243" s="115">
        <v>936.09026000000006</v>
      </c>
      <c r="D243" s="115">
        <v>0</v>
      </c>
      <c r="E243" s="115">
        <v>0</v>
      </c>
      <c r="F243" s="115">
        <v>3395.8542000000002</v>
      </c>
    </row>
    <row r="244" spans="1:6" s="828" customFormat="1" ht="14.1" customHeight="1">
      <c r="A244" s="103" t="s">
        <v>233</v>
      </c>
      <c r="B244" s="115">
        <v>342991.41029999999</v>
      </c>
      <c r="C244" s="115">
        <v>101172.06809</v>
      </c>
      <c r="D244" s="115">
        <v>414.12137999999999</v>
      </c>
      <c r="E244" s="115">
        <v>571.90188000000001</v>
      </c>
      <c r="F244" s="115">
        <v>445149.50164999999</v>
      </c>
    </row>
    <row r="245" spans="1:6" s="828" customFormat="1" ht="14.1" customHeight="1">
      <c r="A245" s="103" t="s">
        <v>234</v>
      </c>
      <c r="B245" s="115">
        <v>7097628.9055000003</v>
      </c>
      <c r="C245" s="115">
        <v>212286.29165999999</v>
      </c>
      <c r="D245" s="115">
        <v>3.38246</v>
      </c>
      <c r="E245" s="115">
        <v>84.367559999999997</v>
      </c>
      <c r="F245" s="115">
        <v>7310002.9320900002</v>
      </c>
    </row>
    <row r="246" spans="1:6" s="828" customFormat="1" ht="14.1" customHeight="1">
      <c r="A246" s="103" t="s">
        <v>235</v>
      </c>
      <c r="B246" s="115">
        <v>71292.776140000002</v>
      </c>
      <c r="C246" s="115">
        <v>5297.1090100000001</v>
      </c>
      <c r="D246" s="115">
        <v>-1.5089999999999999E-2</v>
      </c>
      <c r="E246" s="115">
        <v>6.6555799999999996</v>
      </c>
      <c r="F246" s="115">
        <v>76596.540730000008</v>
      </c>
    </row>
    <row r="247" spans="1:6" s="828" customFormat="1" ht="14.1" customHeight="1">
      <c r="A247" s="103" t="s">
        <v>236</v>
      </c>
      <c r="B247" s="115">
        <v>74996.274109999998</v>
      </c>
      <c r="C247" s="115">
        <v>5266.5907800000004</v>
      </c>
      <c r="D247" s="115">
        <v>0</v>
      </c>
      <c r="E247" s="115">
        <v>3.91648</v>
      </c>
      <c r="F247" s="115">
        <v>80266.781370000012</v>
      </c>
    </row>
    <row r="248" spans="1:6" s="828" customFormat="1" ht="14.1" customHeight="1">
      <c r="A248" s="103" t="s">
        <v>237</v>
      </c>
      <c r="B248" s="115">
        <v>6870.0245199999999</v>
      </c>
      <c r="C248" s="115">
        <v>257.93403000000001</v>
      </c>
      <c r="D248" s="115">
        <v>0</v>
      </c>
      <c r="E248" s="115">
        <v>0</v>
      </c>
      <c r="F248" s="115">
        <v>7127.9585499999994</v>
      </c>
    </row>
    <row r="249" spans="1:6" s="828" customFormat="1" ht="14.1" customHeight="1">
      <c r="A249" s="103" t="s">
        <v>238</v>
      </c>
      <c r="B249" s="115">
        <v>18355.774890000001</v>
      </c>
      <c r="C249" s="115">
        <v>5463.0556699999997</v>
      </c>
      <c r="D249" s="115">
        <v>0</v>
      </c>
      <c r="E249" s="115">
        <v>0</v>
      </c>
      <c r="F249" s="115">
        <v>23818.830559999999</v>
      </c>
    </row>
    <row r="250" spans="1:6" s="828" customFormat="1" ht="14.1" customHeight="1">
      <c r="A250" s="103" t="s">
        <v>239</v>
      </c>
      <c r="B250" s="115">
        <v>2212.7221099999997</v>
      </c>
      <c r="C250" s="115">
        <v>4256.1763000000001</v>
      </c>
      <c r="D250" s="115">
        <v>0</v>
      </c>
      <c r="E250" s="115">
        <v>0</v>
      </c>
      <c r="F250" s="115">
        <v>6468.8984099999998</v>
      </c>
    </row>
    <row r="251" spans="1:6" s="828" customFormat="1" ht="14.1" customHeight="1">
      <c r="A251" s="103" t="s">
        <v>240</v>
      </c>
      <c r="B251" s="115">
        <v>773.76142000000004</v>
      </c>
      <c r="C251" s="115">
        <v>1.8412500000000001</v>
      </c>
      <c r="D251" s="115">
        <v>0</v>
      </c>
      <c r="E251" s="115">
        <v>-2.9999999999999997E-5</v>
      </c>
      <c r="F251" s="115">
        <v>775.60264000000006</v>
      </c>
    </row>
    <row r="252" spans="1:6" s="828" customFormat="1" ht="14.1" customHeight="1">
      <c r="A252" s="103" t="s">
        <v>241</v>
      </c>
      <c r="B252" s="115">
        <v>192839.04488</v>
      </c>
      <c r="C252" s="115">
        <v>53885.64069</v>
      </c>
      <c r="D252" s="115">
        <v>0</v>
      </c>
      <c r="E252" s="115">
        <v>0</v>
      </c>
      <c r="F252" s="115">
        <v>246724.68557</v>
      </c>
    </row>
    <row r="253" spans="1:6" s="828" customFormat="1" ht="14.1" customHeight="1" thickBot="1">
      <c r="A253" s="103" t="s">
        <v>242</v>
      </c>
      <c r="B253" s="115">
        <v>152745.11138999998</v>
      </c>
      <c r="C253" s="115">
        <v>105654.61159999999</v>
      </c>
      <c r="D253" s="115">
        <v>0</v>
      </c>
      <c r="E253" s="115">
        <v>2906.3516099999997</v>
      </c>
      <c r="F253" s="115">
        <v>261306.07459999999</v>
      </c>
    </row>
    <row r="254" spans="1:6" s="828" customFormat="1" ht="14.1" customHeight="1" thickTop="1" thickBot="1">
      <c r="A254" s="102" t="s">
        <v>243</v>
      </c>
      <c r="B254" s="114">
        <v>-1805219.4690399999</v>
      </c>
      <c r="C254" s="114">
        <v>-104972.02402</v>
      </c>
      <c r="D254" s="114">
        <v>-53.769910000000003</v>
      </c>
      <c r="E254" s="114">
        <v>-0.73512999999999995</v>
      </c>
      <c r="F254" s="114">
        <v>-1910245.9981</v>
      </c>
    </row>
    <row r="255" spans="1:6" s="828" customFormat="1" ht="14.1" customHeight="1" thickTop="1">
      <c r="A255" s="103" t="s">
        <v>244</v>
      </c>
      <c r="B255" s="115">
        <v>-1611986.85039</v>
      </c>
      <c r="C255" s="115">
        <v>-41816.2546</v>
      </c>
      <c r="D255" s="115">
        <v>-7.5499999999999994E-3</v>
      </c>
      <c r="E255" s="115">
        <v>-0.70508000000000004</v>
      </c>
      <c r="F255" s="115">
        <v>-1653803.8176199999</v>
      </c>
    </row>
    <row r="256" spans="1:6" s="828" customFormat="1" ht="14.1" customHeight="1">
      <c r="A256" s="103" t="s">
        <v>245</v>
      </c>
      <c r="B256" s="115">
        <v>0</v>
      </c>
      <c r="C256" s="115">
        <v>0</v>
      </c>
      <c r="D256" s="115">
        <v>0</v>
      </c>
      <c r="E256" s="115">
        <v>0</v>
      </c>
      <c r="F256" s="115">
        <v>0</v>
      </c>
    </row>
    <row r="257" spans="1:6" s="828" customFormat="1" ht="14.1" customHeight="1">
      <c r="A257" s="103" t="s">
        <v>246</v>
      </c>
      <c r="B257" s="115">
        <v>-68354.906730000002</v>
      </c>
      <c r="C257" s="115">
        <v>-16889.697339999999</v>
      </c>
      <c r="D257" s="115">
        <v>-53.762360000000001</v>
      </c>
      <c r="E257" s="115">
        <v>-3.0019999999999998E-2</v>
      </c>
      <c r="F257" s="115">
        <v>-85298.39645</v>
      </c>
    </row>
    <row r="258" spans="1:6" s="828" customFormat="1" ht="14.1" customHeight="1">
      <c r="A258" s="103" t="s">
        <v>247</v>
      </c>
      <c r="B258" s="115">
        <v>-5017.9150199999995</v>
      </c>
      <c r="C258" s="115">
        <v>-2333.8677400000001</v>
      </c>
      <c r="D258" s="115">
        <v>0</v>
      </c>
      <c r="E258" s="115">
        <v>-2.9999999999999997E-5</v>
      </c>
      <c r="F258" s="115">
        <v>-7351.7827900000002</v>
      </c>
    </row>
    <row r="259" spans="1:6" s="828" customFormat="1" ht="14.1" customHeight="1">
      <c r="A259" s="103" t="s">
        <v>248</v>
      </c>
      <c r="B259" s="115">
        <v>-52323.311119999998</v>
      </c>
      <c r="C259" s="115">
        <v>-10370.693539999998</v>
      </c>
      <c r="D259" s="115">
        <v>0</v>
      </c>
      <c r="E259" s="115">
        <v>0</v>
      </c>
      <c r="F259" s="115">
        <v>-62694.004659999999</v>
      </c>
    </row>
    <row r="260" spans="1:6" s="828" customFormat="1" ht="14.1" customHeight="1">
      <c r="A260" s="104" t="s">
        <v>249</v>
      </c>
      <c r="B260" s="115">
        <v>-29989.543719999998</v>
      </c>
      <c r="C260" s="115">
        <v>-32022.087760000002</v>
      </c>
      <c r="D260" s="115">
        <v>0</v>
      </c>
      <c r="E260" s="115">
        <v>0</v>
      </c>
      <c r="F260" s="115">
        <v>-62011.631479999996</v>
      </c>
    </row>
    <row r="261" spans="1:6" s="828" customFormat="1" ht="14.1" customHeight="1" thickBot="1">
      <c r="A261" s="103" t="s">
        <v>250</v>
      </c>
      <c r="B261" s="115">
        <v>-37546.942060000001</v>
      </c>
      <c r="C261" s="115">
        <v>-1539.4230400000001</v>
      </c>
      <c r="D261" s="115">
        <v>0</v>
      </c>
      <c r="E261" s="115">
        <v>0</v>
      </c>
      <c r="F261" s="115">
        <v>-39086.365100000003</v>
      </c>
    </row>
    <row r="262" spans="1:6" s="846" customFormat="1" ht="14.1" customHeight="1" thickTop="1" thickBot="1">
      <c r="A262" s="105" t="s">
        <v>251</v>
      </c>
      <c r="B262" s="116">
        <v>6157946.1001599999</v>
      </c>
      <c r="C262" s="116">
        <v>389505.38532</v>
      </c>
      <c r="D262" s="116">
        <v>363.71884</v>
      </c>
      <c r="E262" s="116">
        <v>3572.45795</v>
      </c>
      <c r="F262" s="116">
        <v>6551387.6622700002</v>
      </c>
    </row>
    <row r="263" spans="1:6" s="828" customFormat="1" ht="14.1" customHeight="1" thickTop="1" thickBot="1">
      <c r="A263" s="106" t="s">
        <v>252</v>
      </c>
      <c r="B263" s="114">
        <v>1159268.2808299998</v>
      </c>
      <c r="C263" s="114">
        <v>936531.81494000007</v>
      </c>
      <c r="D263" s="114">
        <v>0.7260700000000001</v>
      </c>
      <c r="E263" s="114">
        <v>9.6561000000000003</v>
      </c>
      <c r="F263" s="114">
        <v>2095810.4779400001</v>
      </c>
    </row>
    <row r="264" spans="1:6" s="828" customFormat="1" ht="14.1" customHeight="1" thickTop="1">
      <c r="A264" s="103" t="s">
        <v>253</v>
      </c>
      <c r="B264" s="115">
        <v>520676.56073000003</v>
      </c>
      <c r="C264" s="115">
        <v>542345.02642000001</v>
      </c>
      <c r="D264" s="115">
        <v>0</v>
      </c>
      <c r="E264" s="115">
        <v>1.5414000000000001</v>
      </c>
      <c r="F264" s="115">
        <v>1063023.12855</v>
      </c>
    </row>
    <row r="265" spans="1:6" s="828" customFormat="1" ht="14.1" customHeight="1">
      <c r="A265" s="103" t="s">
        <v>254</v>
      </c>
      <c r="B265" s="115">
        <v>193063.83571000001</v>
      </c>
      <c r="C265" s="115">
        <v>321214.43452999997</v>
      </c>
      <c r="D265" s="115">
        <v>2.9300000000000003E-3</v>
      </c>
      <c r="E265" s="115">
        <v>1.0240000000000001E-2</v>
      </c>
      <c r="F265" s="115">
        <v>514278.28341000003</v>
      </c>
    </row>
    <row r="266" spans="1:6" s="828" customFormat="1" ht="14.1" customHeight="1">
      <c r="A266" s="103" t="s">
        <v>255</v>
      </c>
      <c r="B266" s="115">
        <v>84317.24543000001</v>
      </c>
      <c r="C266" s="115">
        <v>16875.88379</v>
      </c>
      <c r="D266" s="115">
        <v>0</v>
      </c>
      <c r="E266" s="115">
        <v>0</v>
      </c>
      <c r="F266" s="115">
        <v>101193.12922</v>
      </c>
    </row>
    <row r="267" spans="1:6" s="828" customFormat="1" ht="14.1" customHeight="1">
      <c r="A267" s="103" t="s">
        <v>256</v>
      </c>
      <c r="B267" s="115">
        <v>227887.2769</v>
      </c>
      <c r="C267" s="115">
        <v>403.73384000000004</v>
      </c>
      <c r="D267" s="115">
        <v>0</v>
      </c>
      <c r="E267" s="115">
        <v>0</v>
      </c>
      <c r="F267" s="115">
        <v>228291.01074</v>
      </c>
    </row>
    <row r="268" spans="1:6" s="828" customFormat="1" ht="14.1" customHeight="1" thickBot="1">
      <c r="A268" s="103" t="s">
        <v>257</v>
      </c>
      <c r="B268" s="115">
        <v>133323.36206000001</v>
      </c>
      <c r="C268" s="115">
        <v>55692.736360000003</v>
      </c>
      <c r="D268" s="115">
        <v>0.72314000000000001</v>
      </c>
      <c r="E268" s="115">
        <v>8.1044599999999996</v>
      </c>
      <c r="F268" s="115">
        <v>189024.92602000001</v>
      </c>
    </row>
    <row r="269" spans="1:6" s="828" customFormat="1" ht="14.1" customHeight="1" thickTop="1" thickBot="1">
      <c r="A269" s="107" t="s">
        <v>258</v>
      </c>
      <c r="B269" s="114">
        <v>-396428.34688999999</v>
      </c>
      <c r="C269" s="114">
        <v>-327952.74816000002</v>
      </c>
      <c r="D269" s="114">
        <v>-2.15E-3</v>
      </c>
      <c r="E269" s="114">
        <v>-705.35170999999991</v>
      </c>
      <c r="F269" s="114">
        <v>-725086.44890999992</v>
      </c>
    </row>
    <row r="270" spans="1:6" s="828" customFormat="1" ht="14.1" customHeight="1" thickTop="1">
      <c r="A270" s="103" t="s">
        <v>253</v>
      </c>
      <c r="B270" s="115">
        <v>-155566.91016</v>
      </c>
      <c r="C270" s="115">
        <v>-150836.5165</v>
      </c>
      <c r="D270" s="115">
        <v>0</v>
      </c>
      <c r="E270" s="115">
        <v>-675.11132999999995</v>
      </c>
      <c r="F270" s="115">
        <v>-307078.53798999998</v>
      </c>
    </row>
    <row r="271" spans="1:6" s="828" customFormat="1" ht="14.1" customHeight="1">
      <c r="A271" s="103" t="s">
        <v>259</v>
      </c>
      <c r="B271" s="115">
        <v>-64775.754590000004</v>
      </c>
      <c r="C271" s="115">
        <v>-81.079979999999992</v>
      </c>
      <c r="D271" s="115">
        <v>0</v>
      </c>
      <c r="E271" s="115">
        <v>0</v>
      </c>
      <c r="F271" s="115">
        <v>-64856.834569999999</v>
      </c>
    </row>
    <row r="272" spans="1:6" s="828" customFormat="1" ht="14.1" customHeight="1">
      <c r="A272" s="103" t="s">
        <v>260</v>
      </c>
      <c r="B272" s="115">
        <v>-7512.3183799999997</v>
      </c>
      <c r="C272" s="115">
        <v>-16.277059999999999</v>
      </c>
      <c r="D272" s="115">
        <v>0</v>
      </c>
      <c r="E272" s="115">
        <v>-30.23255</v>
      </c>
      <c r="F272" s="115">
        <v>-7558.8279899999998</v>
      </c>
    </row>
    <row r="273" spans="1:6" s="828" customFormat="1" ht="14.1" customHeight="1">
      <c r="A273" s="103" t="s">
        <v>261</v>
      </c>
      <c r="B273" s="115">
        <v>-74.21114</v>
      </c>
      <c r="C273" s="115">
        <v>0</v>
      </c>
      <c r="D273" s="115">
        <v>0</v>
      </c>
      <c r="E273" s="115">
        <v>0</v>
      </c>
      <c r="F273" s="115">
        <v>-74.21114</v>
      </c>
    </row>
    <row r="274" spans="1:6" s="828" customFormat="1" ht="14.1" customHeight="1" thickBot="1">
      <c r="A274" s="103" t="s">
        <v>262</v>
      </c>
      <c r="B274" s="115">
        <v>-168499.15262000001</v>
      </c>
      <c r="C274" s="115">
        <v>-177018.87462000002</v>
      </c>
      <c r="D274" s="115">
        <v>-2.15E-3</v>
      </c>
      <c r="E274" s="115">
        <v>-7.8300000000000002E-3</v>
      </c>
      <c r="F274" s="115">
        <v>-345518.03722000006</v>
      </c>
    </row>
    <row r="275" spans="1:6" s="828" customFormat="1" ht="14.1" customHeight="1" thickTop="1" thickBot="1">
      <c r="A275" s="102" t="s">
        <v>263</v>
      </c>
      <c r="B275" s="114">
        <v>6920786.0341000007</v>
      </c>
      <c r="C275" s="114">
        <v>998084.45209999999</v>
      </c>
      <c r="D275" s="114">
        <v>364.44276000000002</v>
      </c>
      <c r="E275" s="114">
        <v>2876.7623399999998</v>
      </c>
      <c r="F275" s="114">
        <v>7922111.6913000001</v>
      </c>
    </row>
    <row r="276" spans="1:6" s="828" customFormat="1" ht="14.1" customHeight="1" thickTop="1">
      <c r="A276" s="108" t="s">
        <v>264</v>
      </c>
      <c r="B276" s="115">
        <v>942381.64229999995</v>
      </c>
      <c r="C276" s="115">
        <v>340071.03406999999</v>
      </c>
      <c r="D276" s="115">
        <v>53.0197</v>
      </c>
      <c r="E276" s="115">
        <v>1076.90003</v>
      </c>
      <c r="F276" s="115">
        <v>1283582.5961</v>
      </c>
    </row>
    <row r="277" spans="1:6" s="828" customFormat="1" ht="14.1" customHeight="1">
      <c r="A277" s="103" t="s">
        <v>265</v>
      </c>
      <c r="B277" s="115">
        <v>43043.39647</v>
      </c>
      <c r="C277" s="115">
        <v>23781.585190000002</v>
      </c>
      <c r="D277" s="115">
        <v>4.4621599999999999</v>
      </c>
      <c r="E277" s="115">
        <v>0</v>
      </c>
      <c r="F277" s="115">
        <v>66829.44382</v>
      </c>
    </row>
    <row r="278" spans="1:6" s="828" customFormat="1" ht="14.1" customHeight="1">
      <c r="A278" s="103" t="s">
        <v>266</v>
      </c>
      <c r="B278" s="115">
        <v>845686.24545000005</v>
      </c>
      <c r="C278" s="115">
        <v>297544.03538999998</v>
      </c>
      <c r="D278" s="115">
        <v>0.16983999999999999</v>
      </c>
      <c r="E278" s="115">
        <v>1076.90003</v>
      </c>
      <c r="F278" s="115">
        <v>1144307.3507100001</v>
      </c>
    </row>
    <row r="279" spans="1:6" s="828" customFormat="1" ht="14.1" customHeight="1">
      <c r="A279" s="103" t="s">
        <v>267</v>
      </c>
      <c r="B279" s="115">
        <v>20906.8171</v>
      </c>
      <c r="C279" s="115">
        <v>12257.038130000001</v>
      </c>
      <c r="D279" s="115">
        <v>48.387699999999995</v>
      </c>
      <c r="E279" s="115">
        <v>0</v>
      </c>
      <c r="F279" s="115">
        <v>33212.24293</v>
      </c>
    </row>
    <row r="280" spans="1:6" s="828" customFormat="1" ht="14.1" customHeight="1">
      <c r="A280" s="103" t="s">
        <v>268</v>
      </c>
      <c r="B280" s="115">
        <v>32112.175789999998</v>
      </c>
      <c r="C280" s="115">
        <v>5133.4585499999994</v>
      </c>
      <c r="D280" s="115">
        <v>0</v>
      </c>
      <c r="E280" s="115">
        <v>0</v>
      </c>
      <c r="F280" s="115">
        <v>37245.634340000004</v>
      </c>
    </row>
    <row r="281" spans="1:6" s="828" customFormat="1" ht="14.1" customHeight="1">
      <c r="A281" s="103" t="s">
        <v>269</v>
      </c>
      <c r="B281" s="115">
        <v>0</v>
      </c>
      <c r="C281" s="115">
        <v>188.91829999999999</v>
      </c>
      <c r="D281" s="115">
        <v>0</v>
      </c>
      <c r="E281" s="115">
        <v>0</v>
      </c>
      <c r="F281" s="115">
        <v>188.91829999999999</v>
      </c>
    </row>
    <row r="282" spans="1:6" s="828" customFormat="1" ht="14.1" customHeight="1">
      <c r="A282" s="103" t="s">
        <v>270</v>
      </c>
      <c r="B282" s="115">
        <v>633.00748999999996</v>
      </c>
      <c r="C282" s="115">
        <v>1165.9985099999999</v>
      </c>
      <c r="D282" s="115">
        <v>0</v>
      </c>
      <c r="E282" s="115">
        <v>0</v>
      </c>
      <c r="F282" s="115">
        <v>1799.0060000000001</v>
      </c>
    </row>
    <row r="283" spans="1:6" s="828" customFormat="1" ht="14.1" customHeight="1">
      <c r="A283" s="108" t="s">
        <v>271</v>
      </c>
      <c r="B283" s="115">
        <v>-1553770.9460499999</v>
      </c>
      <c r="C283" s="115">
        <v>-368270.31289999996</v>
      </c>
      <c r="D283" s="115">
        <v>-39.672220000000003</v>
      </c>
      <c r="E283" s="115">
        <v>-1900.11626</v>
      </c>
      <c r="F283" s="115">
        <v>-1923981.04743</v>
      </c>
    </row>
    <row r="284" spans="1:6" s="828" customFormat="1" ht="14.1" customHeight="1">
      <c r="A284" s="103" t="s">
        <v>272</v>
      </c>
      <c r="B284" s="115">
        <v>-1434442.92738</v>
      </c>
      <c r="C284" s="115">
        <v>-329710.13300999999</v>
      </c>
      <c r="D284" s="115">
        <v>-0.25898000000000004</v>
      </c>
      <c r="E284" s="115">
        <v>-1900.10879</v>
      </c>
      <c r="F284" s="115">
        <v>-1766053.4281600001</v>
      </c>
    </row>
    <row r="285" spans="1:6" s="828" customFormat="1" ht="14.1" customHeight="1">
      <c r="A285" s="103" t="s">
        <v>273</v>
      </c>
      <c r="B285" s="115">
        <v>-44693.434600000001</v>
      </c>
      <c r="C285" s="115">
        <v>-30750.629300000001</v>
      </c>
      <c r="D285" s="115">
        <v>-39.413239999999995</v>
      </c>
      <c r="E285" s="115">
        <v>-7.4700000000000001E-3</v>
      </c>
      <c r="F285" s="115">
        <v>-75483.48461</v>
      </c>
    </row>
    <row r="286" spans="1:6" s="828" customFormat="1" ht="14.1" customHeight="1">
      <c r="A286" s="103" t="s">
        <v>274</v>
      </c>
      <c r="B286" s="115">
        <v>-44255.76887</v>
      </c>
      <c r="C286" s="115">
        <v>-5063.0942300000006</v>
      </c>
      <c r="D286" s="115">
        <v>0</v>
      </c>
      <c r="E286" s="115">
        <v>0</v>
      </c>
      <c r="F286" s="115">
        <v>-49318.863100000002</v>
      </c>
    </row>
    <row r="287" spans="1:6" s="828" customFormat="1" ht="14.1" customHeight="1">
      <c r="A287" s="104" t="s">
        <v>275</v>
      </c>
      <c r="B287" s="115">
        <v>-26166.05834</v>
      </c>
      <c r="C287" s="115">
        <v>-2574.0954999999999</v>
      </c>
      <c r="D287" s="115">
        <v>0</v>
      </c>
      <c r="E287" s="115">
        <v>0</v>
      </c>
      <c r="F287" s="115">
        <v>-28740.153839999999</v>
      </c>
    </row>
    <row r="288" spans="1:6" s="828" customFormat="1" ht="14.1" customHeight="1">
      <c r="A288" s="104" t="s">
        <v>276</v>
      </c>
      <c r="B288" s="115">
        <v>-3795.9317799999999</v>
      </c>
      <c r="C288" s="115">
        <v>-2.0923000000000003</v>
      </c>
      <c r="D288" s="115">
        <v>0</v>
      </c>
      <c r="E288" s="115">
        <v>0</v>
      </c>
      <c r="F288" s="115">
        <v>-3798.0240800000001</v>
      </c>
    </row>
    <row r="289" spans="1:6" s="828" customFormat="1" ht="14.1" customHeight="1" thickBot="1">
      <c r="A289" s="104" t="s">
        <v>277</v>
      </c>
      <c r="B289" s="115">
        <v>-416.82508000000001</v>
      </c>
      <c r="C289" s="115">
        <v>-170.26856000000001</v>
      </c>
      <c r="D289" s="115">
        <v>0</v>
      </c>
      <c r="E289" s="115">
        <v>0</v>
      </c>
      <c r="F289" s="115">
        <v>-587.09364000000005</v>
      </c>
    </row>
    <row r="290" spans="1:6" s="828" customFormat="1" ht="14.1" customHeight="1" thickTop="1" thickBot="1">
      <c r="A290" s="109" t="s">
        <v>278</v>
      </c>
      <c r="B290" s="117">
        <v>6309396.7303500008</v>
      </c>
      <c r="C290" s="117">
        <v>969885.17327000003</v>
      </c>
      <c r="D290" s="117">
        <v>377.79023999999998</v>
      </c>
      <c r="E290" s="117">
        <v>2053.5461100000002</v>
      </c>
      <c r="F290" s="117">
        <v>7281713.2399700005</v>
      </c>
    </row>
    <row r="291" spans="1:6" s="828" customFormat="1" ht="14.1" customHeight="1" thickTop="1" thickBot="1">
      <c r="A291" s="102" t="s">
        <v>279</v>
      </c>
      <c r="B291" s="114">
        <v>-5118364.8884700006</v>
      </c>
      <c r="C291" s="114">
        <v>-519868.03869000002</v>
      </c>
      <c r="D291" s="114">
        <v>0</v>
      </c>
      <c r="E291" s="114">
        <v>-278.91302000000002</v>
      </c>
      <c r="F291" s="114">
        <v>-5638511.8401800003</v>
      </c>
    </row>
    <row r="292" spans="1:6" s="828" customFormat="1" ht="14.1" customHeight="1" thickTop="1">
      <c r="A292" s="103" t="s">
        <v>280</v>
      </c>
      <c r="B292" s="115">
        <v>-2804918.8769299998</v>
      </c>
      <c r="C292" s="115">
        <v>-9005.2578000000012</v>
      </c>
      <c r="D292" s="115">
        <v>0</v>
      </c>
      <c r="E292" s="115">
        <v>0</v>
      </c>
      <c r="F292" s="115">
        <v>-2813924.13473</v>
      </c>
    </row>
    <row r="293" spans="1:6" s="828" customFormat="1" ht="14.1" customHeight="1">
      <c r="A293" s="103" t="s">
        <v>281</v>
      </c>
      <c r="B293" s="115">
        <v>-486378.21289999998</v>
      </c>
      <c r="C293" s="115">
        <v>-16460.196630000002</v>
      </c>
      <c r="D293" s="115">
        <v>0</v>
      </c>
      <c r="E293" s="115">
        <v>0</v>
      </c>
      <c r="F293" s="115">
        <v>-502838.40952999995</v>
      </c>
    </row>
    <row r="294" spans="1:6" s="828" customFormat="1" ht="14.1" customHeight="1">
      <c r="A294" s="103" t="s">
        <v>282</v>
      </c>
      <c r="B294" s="115">
        <v>-26129.27117</v>
      </c>
      <c r="C294" s="115">
        <v>-19611.02893</v>
      </c>
      <c r="D294" s="115">
        <v>0</v>
      </c>
      <c r="E294" s="115">
        <v>0</v>
      </c>
      <c r="F294" s="115">
        <v>-45740.3001</v>
      </c>
    </row>
    <row r="295" spans="1:6" s="828" customFormat="1" ht="14.1" customHeight="1">
      <c r="A295" s="103" t="s">
        <v>283</v>
      </c>
      <c r="B295" s="115">
        <v>-150696.01887999999</v>
      </c>
      <c r="C295" s="115">
        <v>-4730.12835</v>
      </c>
      <c r="D295" s="115">
        <v>0</v>
      </c>
      <c r="E295" s="115">
        <v>0</v>
      </c>
      <c r="F295" s="115">
        <v>-155426.14723</v>
      </c>
    </row>
    <row r="296" spans="1:6" s="828" customFormat="1" ht="14.1" customHeight="1">
      <c r="A296" s="103" t="s">
        <v>284</v>
      </c>
      <c r="B296" s="115">
        <v>-507932.81419</v>
      </c>
      <c r="C296" s="115">
        <v>-298.01452</v>
      </c>
      <c r="D296" s="115">
        <v>0</v>
      </c>
      <c r="E296" s="115">
        <v>0</v>
      </c>
      <c r="F296" s="115">
        <v>-508230.82870999997</v>
      </c>
    </row>
    <row r="297" spans="1:6" s="828" customFormat="1" ht="14.1" customHeight="1">
      <c r="A297" s="103" t="s">
        <v>285</v>
      </c>
      <c r="B297" s="115">
        <v>-154292.37525000001</v>
      </c>
      <c r="C297" s="115">
        <v>-3687.2403999999997</v>
      </c>
      <c r="D297" s="115">
        <v>0</v>
      </c>
      <c r="E297" s="115">
        <v>0</v>
      </c>
      <c r="F297" s="115">
        <v>-157979.61564999999</v>
      </c>
    </row>
    <row r="298" spans="1:6" s="828" customFormat="1" ht="14.1" customHeight="1">
      <c r="A298" s="103" t="s">
        <v>286</v>
      </c>
      <c r="B298" s="115">
        <v>-242985.04056999998</v>
      </c>
      <c r="C298" s="115">
        <v>0</v>
      </c>
      <c r="D298" s="115">
        <v>0</v>
      </c>
      <c r="E298" s="115">
        <v>0</v>
      </c>
      <c r="F298" s="115">
        <v>-242985.04056999998</v>
      </c>
    </row>
    <row r="299" spans="1:6" s="828" customFormat="1" ht="14.1" customHeight="1">
      <c r="A299" s="103" t="s">
        <v>287</v>
      </c>
      <c r="B299" s="115">
        <v>-73016.252950000009</v>
      </c>
      <c r="C299" s="115">
        <v>-2063.2171899999998</v>
      </c>
      <c r="D299" s="115">
        <v>0</v>
      </c>
      <c r="E299" s="115">
        <v>0</v>
      </c>
      <c r="F299" s="115">
        <v>-75079.470140000005</v>
      </c>
    </row>
    <row r="300" spans="1:6" s="828" customFormat="1" ht="14.1" customHeight="1" thickBot="1">
      <c r="A300" s="103" t="s">
        <v>288</v>
      </c>
      <c r="B300" s="115">
        <v>-672016.02563000005</v>
      </c>
      <c r="C300" s="115">
        <v>-464012.95487000002</v>
      </c>
      <c r="D300" s="115">
        <v>0</v>
      </c>
      <c r="E300" s="115">
        <v>-278.91302000000002</v>
      </c>
      <c r="F300" s="115">
        <v>-1136307.8935199999</v>
      </c>
    </row>
    <row r="301" spans="1:6" s="828" customFormat="1" ht="14.1" customHeight="1" thickTop="1" thickBot="1">
      <c r="A301" s="106" t="s">
        <v>289</v>
      </c>
      <c r="B301" s="114">
        <v>1191031.8418800002</v>
      </c>
      <c r="C301" s="114">
        <v>450017.13457999995</v>
      </c>
      <c r="D301" s="114">
        <v>377.79023999999998</v>
      </c>
      <c r="E301" s="114">
        <v>1774.63309</v>
      </c>
      <c r="F301" s="114">
        <v>1643201.3997899999</v>
      </c>
    </row>
    <row r="302" spans="1:6" s="828" customFormat="1" ht="14.1" customHeight="1" thickTop="1">
      <c r="A302" s="110" t="s">
        <v>290</v>
      </c>
      <c r="B302" s="115">
        <v>-21375.452160000001</v>
      </c>
      <c r="C302" s="115">
        <v>-44935.791899999997</v>
      </c>
      <c r="D302" s="115">
        <v>-40.841999999999999</v>
      </c>
      <c r="E302" s="115">
        <v>2251.6167099999998</v>
      </c>
      <c r="F302" s="115">
        <v>-64100.469349999999</v>
      </c>
    </row>
    <row r="303" spans="1:6" s="828" customFormat="1" ht="14.1" customHeight="1">
      <c r="A303" s="104" t="s">
        <v>291</v>
      </c>
      <c r="B303" s="115">
        <v>-21513.368030000001</v>
      </c>
      <c r="C303" s="115">
        <v>-44935.791899999997</v>
      </c>
      <c r="D303" s="115">
        <v>0</v>
      </c>
      <c r="E303" s="115">
        <v>24.07648</v>
      </c>
      <c r="F303" s="115">
        <v>-66425.083450000006</v>
      </c>
    </row>
    <row r="304" spans="1:6" s="828" customFormat="1" ht="14.1" customHeight="1">
      <c r="A304" s="104" t="s">
        <v>292</v>
      </c>
      <c r="B304" s="115">
        <v>137.91586999999998</v>
      </c>
      <c r="C304" s="115">
        <v>0</v>
      </c>
      <c r="D304" s="115">
        <v>-40.841999999999999</v>
      </c>
      <c r="E304" s="115">
        <v>2227.5402300000001</v>
      </c>
      <c r="F304" s="115">
        <v>2324.6141000000002</v>
      </c>
    </row>
    <row r="305" spans="1:8" s="828" customFormat="1" ht="14.1" customHeight="1">
      <c r="A305" s="110" t="s">
        <v>293</v>
      </c>
      <c r="B305" s="115">
        <v>21315.647399999998</v>
      </c>
      <c r="C305" s="115">
        <v>40698.985979999998</v>
      </c>
      <c r="D305" s="115">
        <v>-6.2E-4</v>
      </c>
      <c r="E305" s="115">
        <v>-1196.62121</v>
      </c>
      <c r="F305" s="115">
        <v>60818.011549999996</v>
      </c>
    </row>
    <row r="306" spans="1:8" s="828" customFormat="1" ht="14.1" customHeight="1">
      <c r="A306" s="104" t="s">
        <v>294</v>
      </c>
      <c r="B306" s="115">
        <v>21743.761170000002</v>
      </c>
      <c r="C306" s="115">
        <v>40698.985979999998</v>
      </c>
      <c r="D306" s="115">
        <v>0</v>
      </c>
      <c r="E306" s="115">
        <v>0</v>
      </c>
      <c r="F306" s="115">
        <v>62442.747149999996</v>
      </c>
    </row>
    <row r="307" spans="1:8" s="828" customFormat="1" ht="14.1" customHeight="1" thickBot="1">
      <c r="A307" s="104" t="s">
        <v>295</v>
      </c>
      <c r="B307" s="115">
        <v>-428.11377000000005</v>
      </c>
      <c r="C307" s="115">
        <v>0</v>
      </c>
      <c r="D307" s="115">
        <v>-6.2E-4</v>
      </c>
      <c r="E307" s="115">
        <v>-1196.62121</v>
      </c>
      <c r="F307" s="115">
        <v>-1624.7356000000002</v>
      </c>
    </row>
    <row r="308" spans="1:8" s="828" customFormat="1" ht="14.1" customHeight="1" thickTop="1" thickBot="1">
      <c r="A308" s="106" t="s">
        <v>296</v>
      </c>
      <c r="B308" s="114">
        <v>1190972.03712</v>
      </c>
      <c r="C308" s="114">
        <v>445780.32866</v>
      </c>
      <c r="D308" s="114">
        <v>336.94761999999997</v>
      </c>
      <c r="E308" s="114">
        <v>2829.6285899999998</v>
      </c>
      <c r="F308" s="114">
        <v>1639918.94199</v>
      </c>
    </row>
    <row r="309" spans="1:8" s="828" customFormat="1" ht="14.1" customHeight="1" thickTop="1" thickBot="1">
      <c r="A309" s="103" t="s">
        <v>297</v>
      </c>
      <c r="B309" s="118">
        <v>5418.5518300000003</v>
      </c>
      <c r="C309" s="118">
        <v>3405.3127200000004</v>
      </c>
      <c r="D309" s="118">
        <v>0</v>
      </c>
      <c r="E309" s="118">
        <v>0</v>
      </c>
      <c r="F309" s="118">
        <v>8823.8645500000002</v>
      </c>
    </row>
    <row r="310" spans="1:8" s="828" customFormat="1" ht="14.1" customHeight="1" thickTop="1" thickBot="1">
      <c r="A310" s="106" t="s">
        <v>298</v>
      </c>
      <c r="B310" s="119">
        <v>1196390.58895</v>
      </c>
      <c r="C310" s="119">
        <v>449185.64137999999</v>
      </c>
      <c r="D310" s="119">
        <v>336.94761999999997</v>
      </c>
      <c r="E310" s="119">
        <v>2829.6285899999998</v>
      </c>
      <c r="F310" s="119">
        <v>1648742.80654</v>
      </c>
    </row>
    <row r="311" spans="1:8" s="828" customFormat="1" ht="14.1" customHeight="1" thickTop="1" thickBot="1">
      <c r="A311" s="104" t="s">
        <v>299</v>
      </c>
      <c r="B311" s="118">
        <v>6625.7896300000002</v>
      </c>
      <c r="C311" s="118">
        <v>1421.1978999999999</v>
      </c>
      <c r="D311" s="118">
        <v>0</v>
      </c>
      <c r="E311" s="118">
        <v>0</v>
      </c>
      <c r="F311" s="118">
        <v>8046.9875300000003</v>
      </c>
    </row>
    <row r="312" spans="1:8" s="828" customFormat="1" ht="14.1" customHeight="1" thickTop="1" thickBot="1">
      <c r="A312" s="102" t="s">
        <v>300</v>
      </c>
      <c r="B312" s="119">
        <v>1203016.37858</v>
      </c>
      <c r="C312" s="119">
        <v>450606.83927999996</v>
      </c>
      <c r="D312" s="119">
        <v>336.94761999999997</v>
      </c>
      <c r="E312" s="119">
        <v>2829.6285899999998</v>
      </c>
      <c r="F312" s="119">
        <v>1656789.7940699998</v>
      </c>
    </row>
    <row r="313" spans="1:8" s="828" customFormat="1" ht="14.1" customHeight="1" thickTop="1" thickBot="1">
      <c r="A313" s="104" t="s">
        <v>301</v>
      </c>
      <c r="B313" s="118">
        <v>0</v>
      </c>
      <c r="C313" s="118">
        <v>0</v>
      </c>
      <c r="D313" s="118">
        <v>0</v>
      </c>
      <c r="E313" s="118">
        <v>0</v>
      </c>
      <c r="F313" s="118">
        <v>0</v>
      </c>
    </row>
    <row r="314" spans="1:8" s="828" customFormat="1" ht="14.1" customHeight="1" thickTop="1" thickBot="1">
      <c r="A314" s="106" t="s">
        <v>302</v>
      </c>
      <c r="B314" s="119">
        <v>1203016.37858</v>
      </c>
      <c r="C314" s="119">
        <v>450606.83927999996</v>
      </c>
      <c r="D314" s="119">
        <v>336.94761999999997</v>
      </c>
      <c r="E314" s="119">
        <v>2829.6285899999998</v>
      </c>
      <c r="F314" s="119">
        <v>1656789.7940699998</v>
      </c>
    </row>
    <row r="315" spans="1:8" s="828" customFormat="1" ht="14.1" customHeight="1" thickTop="1" thickBot="1">
      <c r="A315" s="110" t="s">
        <v>303</v>
      </c>
      <c r="B315" s="118">
        <v>-395342.27519000001</v>
      </c>
      <c r="C315" s="118">
        <v>0</v>
      </c>
      <c r="D315" s="118">
        <v>0</v>
      </c>
      <c r="E315" s="118">
        <v>0</v>
      </c>
      <c r="F315" s="118">
        <v>-395342.27519000001</v>
      </c>
    </row>
    <row r="316" spans="1:8" s="828" customFormat="1" ht="14.1" customHeight="1" thickTop="1" thickBot="1">
      <c r="A316" s="106" t="s">
        <v>304</v>
      </c>
      <c r="B316" s="980">
        <v>807674.10338999995</v>
      </c>
      <c r="C316" s="980">
        <v>450606.83927999996</v>
      </c>
      <c r="D316" s="980">
        <v>336.94761999999997</v>
      </c>
      <c r="E316" s="980">
        <v>2829.6285899999998</v>
      </c>
      <c r="F316" s="980">
        <v>1261447.5188800001</v>
      </c>
    </row>
    <row r="317" spans="1:8" s="828" customFormat="1" ht="9" customHeight="1" thickTop="1" thickBot="1">
      <c r="A317" s="122"/>
      <c r="B317" s="844"/>
      <c r="C317" s="844"/>
      <c r="D317" s="844"/>
      <c r="E317" s="844"/>
      <c r="F317" s="844"/>
    </row>
    <row r="318" spans="1:8" s="828" customFormat="1" ht="13.5" thickTop="1">
      <c r="A318" s="124"/>
      <c r="B318" s="845"/>
      <c r="C318" s="845"/>
      <c r="D318" s="845"/>
      <c r="E318" s="845"/>
      <c r="F318" s="845"/>
    </row>
    <row r="319" spans="1:8">
      <c r="A319" s="124"/>
      <c r="B319" s="845"/>
      <c r="C319" s="845"/>
      <c r="D319" s="845"/>
      <c r="E319" s="845"/>
      <c r="F319" s="845"/>
      <c r="G319" s="418"/>
      <c r="H319" s="135"/>
    </row>
    <row r="320" spans="1:8">
      <c r="A320" s="124"/>
      <c r="B320" s="845"/>
      <c r="C320" s="845"/>
      <c r="D320" s="845"/>
      <c r="E320" s="845"/>
      <c r="F320" s="845"/>
      <c r="G320" s="418"/>
      <c r="H320" s="135"/>
    </row>
    <row r="321" spans="1:8">
      <c r="A321" s="124"/>
      <c r="B321" s="845"/>
      <c r="C321" s="845"/>
      <c r="D321" s="845"/>
      <c r="E321" s="845"/>
      <c r="F321" s="845"/>
      <c r="G321" s="418"/>
      <c r="H321" s="135"/>
    </row>
    <row r="322" spans="1:8">
      <c r="A322" s="124"/>
      <c r="B322" s="845"/>
      <c r="C322" s="845"/>
      <c r="D322" s="845"/>
      <c r="E322" s="845"/>
      <c r="F322" s="845"/>
      <c r="G322" s="418"/>
      <c r="H322" s="135"/>
    </row>
    <row r="323" spans="1:8">
      <c r="A323" s="124"/>
      <c r="B323" s="845"/>
      <c r="C323" s="845"/>
      <c r="D323" s="845"/>
      <c r="E323" s="845"/>
      <c r="F323" s="845"/>
      <c r="G323" s="418"/>
      <c r="H323" s="135"/>
    </row>
    <row r="324" spans="1:8">
      <c r="A324" s="124"/>
      <c r="B324" s="845"/>
      <c r="C324" s="845"/>
      <c r="D324" s="845"/>
      <c r="E324" s="845"/>
      <c r="F324" s="845"/>
      <c r="G324" s="418"/>
      <c r="H324" s="135"/>
    </row>
    <row r="325" spans="1:8">
      <c r="A325" s="124"/>
      <c r="B325" s="845"/>
      <c r="C325" s="845"/>
      <c r="D325" s="845"/>
      <c r="E325" s="845"/>
      <c r="F325" s="845"/>
      <c r="G325" s="418"/>
      <c r="H325" s="135"/>
    </row>
    <row r="326" spans="1:8">
      <c r="A326" s="793"/>
      <c r="B326" s="845"/>
      <c r="C326" s="845"/>
      <c r="D326" s="845"/>
      <c r="E326" s="845"/>
      <c r="F326" s="845"/>
      <c r="G326" s="418"/>
      <c r="H326" s="135"/>
    </row>
    <row r="327" spans="1:8">
      <c r="A327" s="124"/>
      <c r="B327" s="845"/>
      <c r="C327" s="845"/>
      <c r="D327" s="845"/>
      <c r="E327" s="845"/>
      <c r="F327" s="845"/>
      <c r="G327" s="418"/>
      <c r="H327" s="135"/>
    </row>
    <row r="328" spans="1:8">
      <c r="A328" s="124"/>
      <c r="B328" s="845"/>
      <c r="C328" s="845"/>
      <c r="D328" s="845"/>
      <c r="E328" s="845"/>
      <c r="F328" s="845"/>
      <c r="G328" s="418"/>
      <c r="H328" s="135"/>
    </row>
    <row r="329" spans="1:8">
      <c r="A329" s="124"/>
      <c r="B329" s="845"/>
      <c r="C329" s="845"/>
      <c r="D329" s="845"/>
      <c r="E329" s="845"/>
      <c r="F329" s="845"/>
      <c r="G329" s="418"/>
      <c r="H329" s="135"/>
    </row>
    <row r="330" spans="1:8">
      <c r="A330" s="103"/>
      <c r="B330" s="845"/>
      <c r="C330" s="845"/>
      <c r="D330" s="845"/>
      <c r="E330" s="845"/>
      <c r="F330" s="845"/>
      <c r="G330" s="418"/>
      <c r="H330" s="135"/>
    </row>
    <row r="331" spans="1:8">
      <c r="A331" s="103"/>
      <c r="B331" s="845"/>
      <c r="C331" s="845"/>
      <c r="D331" s="845"/>
      <c r="E331" s="845"/>
      <c r="F331" s="845"/>
      <c r="G331" s="418"/>
      <c r="H331" s="135"/>
    </row>
    <row r="332" spans="1:8">
      <c r="A332" s="103"/>
      <c r="B332" s="845"/>
      <c r="C332" s="845"/>
      <c r="D332" s="845"/>
      <c r="E332" s="845"/>
      <c r="F332" s="845"/>
      <c r="G332" s="418"/>
      <c r="H332" s="135"/>
    </row>
    <row r="333" spans="1:8">
      <c r="A333" s="103"/>
      <c r="B333" s="845"/>
      <c r="C333" s="845"/>
      <c r="D333" s="845"/>
      <c r="E333" s="845"/>
      <c r="F333" s="845"/>
      <c r="G333" s="418"/>
      <c r="H333" s="135"/>
    </row>
    <row r="334" spans="1:8">
      <c r="A334" s="103"/>
      <c r="B334" s="845"/>
      <c r="C334" s="845"/>
      <c r="D334" s="845"/>
      <c r="E334" s="845"/>
      <c r="F334" s="845"/>
      <c r="G334" s="418"/>
      <c r="H334" s="135"/>
    </row>
    <row r="335" spans="1:8">
      <c r="A335" s="103"/>
      <c r="B335" s="845"/>
      <c r="C335" s="845"/>
      <c r="D335" s="845"/>
      <c r="E335" s="845"/>
      <c r="F335" s="845"/>
      <c r="G335" s="418"/>
      <c r="H335" s="135"/>
    </row>
    <row r="336" spans="1:8">
      <c r="A336" s="103"/>
      <c r="B336" s="845"/>
      <c r="C336" s="845"/>
      <c r="D336" s="845"/>
      <c r="E336" s="845"/>
      <c r="F336" s="845"/>
      <c r="G336" s="418"/>
      <c r="H336" s="135"/>
    </row>
    <row r="337" spans="1:8">
      <c r="A337" s="103"/>
      <c r="B337" s="845"/>
      <c r="C337" s="845"/>
      <c r="D337" s="845"/>
      <c r="E337" s="845"/>
      <c r="F337" s="845"/>
      <c r="G337" s="418"/>
      <c r="H337" s="135"/>
    </row>
    <row r="338" spans="1:8" ht="15.75">
      <c r="A338" s="126"/>
      <c r="B338" s="845"/>
      <c r="C338" s="845"/>
      <c r="D338" s="845"/>
      <c r="E338" s="845"/>
      <c r="F338" s="845"/>
      <c r="G338" s="418"/>
      <c r="H338" s="135"/>
    </row>
    <row r="339" spans="1:8" ht="15.75">
      <c r="A339" s="126"/>
      <c r="B339" s="845"/>
      <c r="C339" s="845"/>
      <c r="D339" s="845"/>
      <c r="E339" s="845"/>
      <c r="F339" s="845"/>
      <c r="G339" s="418"/>
      <c r="H339" s="135"/>
    </row>
    <row r="340" spans="1:8" ht="15.75">
      <c r="A340" s="126"/>
      <c r="B340" s="845"/>
      <c r="C340" s="845"/>
      <c r="D340" s="845"/>
      <c r="E340" s="845"/>
      <c r="F340" s="845"/>
      <c r="G340" s="418"/>
      <c r="H340" s="135"/>
    </row>
    <row r="341" spans="1:8" ht="15.75">
      <c r="A341" s="126"/>
      <c r="B341" s="845"/>
      <c r="C341" s="845"/>
      <c r="D341" s="845"/>
      <c r="E341" s="845"/>
      <c r="F341" s="845"/>
      <c r="G341" s="418"/>
      <c r="H341" s="135"/>
    </row>
    <row r="342" spans="1:8" ht="15.75">
      <c r="A342" s="126"/>
      <c r="B342" s="845"/>
      <c r="C342" s="845"/>
      <c r="D342" s="845"/>
      <c r="E342" s="845"/>
      <c r="F342" s="845"/>
      <c r="G342" s="418"/>
      <c r="H342" s="135"/>
    </row>
    <row r="343" spans="1:8" ht="15.75">
      <c r="A343" s="126"/>
      <c r="B343" s="845"/>
      <c r="C343" s="845"/>
      <c r="D343" s="845"/>
      <c r="E343" s="845"/>
      <c r="F343" s="845"/>
      <c r="G343" s="418"/>
      <c r="H343" s="135"/>
    </row>
    <row r="344" spans="1:8" ht="15.75">
      <c r="A344" s="126"/>
      <c r="B344" s="845"/>
      <c r="C344" s="845"/>
      <c r="D344" s="845"/>
      <c r="E344" s="845"/>
      <c r="F344" s="845"/>
      <c r="G344" s="418"/>
      <c r="H344" s="135"/>
    </row>
    <row r="345" spans="1:8" ht="15.75">
      <c r="A345" s="126"/>
      <c r="B345" s="845"/>
      <c r="C345" s="845"/>
      <c r="D345" s="845"/>
      <c r="E345" s="845"/>
      <c r="F345" s="845"/>
      <c r="G345" s="418"/>
      <c r="H345" s="135"/>
    </row>
    <row r="346" spans="1:8" ht="15.75">
      <c r="A346" s="126"/>
      <c r="B346" s="845"/>
      <c r="C346" s="845"/>
      <c r="D346" s="845"/>
      <c r="E346" s="845"/>
      <c r="F346" s="845"/>
      <c r="G346" s="418"/>
      <c r="H346" s="135"/>
    </row>
    <row r="347" spans="1:8" ht="15.75">
      <c r="A347" s="126"/>
      <c r="B347" s="845"/>
      <c r="C347" s="845"/>
      <c r="D347" s="845"/>
      <c r="E347" s="845"/>
      <c r="F347" s="845"/>
      <c r="G347" s="418"/>
      <c r="H347" s="135"/>
    </row>
    <row r="348" spans="1:8" ht="15.75">
      <c r="A348" s="126"/>
      <c r="B348" s="845"/>
      <c r="C348" s="845"/>
      <c r="D348" s="845"/>
      <c r="E348" s="845"/>
      <c r="F348" s="845"/>
      <c r="G348" s="418"/>
      <c r="H348" s="135"/>
    </row>
    <row r="349" spans="1:8" ht="15.75">
      <c r="A349" s="126"/>
      <c r="B349" s="845"/>
      <c r="C349" s="845"/>
      <c r="D349" s="845"/>
      <c r="E349" s="845"/>
      <c r="F349" s="845"/>
      <c r="G349" s="418"/>
      <c r="H349" s="135"/>
    </row>
    <row r="350" spans="1:8" ht="15.75">
      <c r="A350" s="126"/>
      <c r="B350" s="845"/>
      <c r="C350" s="845"/>
      <c r="D350" s="845"/>
      <c r="E350" s="845"/>
      <c r="F350" s="845"/>
      <c r="G350" s="418"/>
      <c r="H350" s="135"/>
    </row>
    <row r="351" spans="1:8" ht="15.75">
      <c r="A351" s="126"/>
      <c r="B351" s="845"/>
      <c r="C351" s="845"/>
      <c r="D351" s="845"/>
      <c r="E351" s="845"/>
      <c r="F351" s="845"/>
      <c r="G351" s="418"/>
      <c r="H351" s="135"/>
    </row>
    <row r="352" spans="1:8" ht="15.75">
      <c r="A352" s="126"/>
      <c r="B352" s="845"/>
      <c r="C352" s="845"/>
      <c r="D352" s="845"/>
      <c r="E352" s="845"/>
      <c r="F352" s="845"/>
      <c r="G352" s="418"/>
      <c r="H352" s="135"/>
    </row>
    <row r="353" spans="1:8" ht="15.75">
      <c r="A353" s="126"/>
      <c r="B353" s="845"/>
      <c r="C353" s="845"/>
      <c r="D353" s="845"/>
      <c r="E353" s="845"/>
      <c r="F353" s="845"/>
      <c r="G353" s="418"/>
      <c r="H353" s="135"/>
    </row>
    <row r="354" spans="1:8" ht="15.75">
      <c r="A354" s="126"/>
      <c r="B354" s="845"/>
      <c r="C354" s="845"/>
      <c r="D354" s="845"/>
      <c r="E354" s="845"/>
      <c r="F354" s="845"/>
      <c r="G354" s="418"/>
      <c r="H354" s="135"/>
    </row>
    <row r="355" spans="1:8" ht="15.75">
      <c r="A355" s="126"/>
      <c r="B355" s="845"/>
      <c r="C355" s="845"/>
      <c r="D355" s="845"/>
      <c r="E355" s="845"/>
      <c r="F355" s="845"/>
      <c r="G355" s="418"/>
      <c r="H355" s="135"/>
    </row>
    <row r="356" spans="1:8" ht="15.75">
      <c r="A356" s="126"/>
      <c r="B356" s="845"/>
      <c r="C356" s="845"/>
      <c r="D356" s="845"/>
      <c r="E356" s="845"/>
      <c r="F356" s="845"/>
      <c r="G356" s="418"/>
      <c r="H356" s="135"/>
    </row>
    <row r="357" spans="1:8" ht="15.75">
      <c r="A357" s="126"/>
      <c r="B357" s="845"/>
      <c r="C357" s="845"/>
      <c r="D357" s="845"/>
      <c r="E357" s="845"/>
      <c r="F357" s="845"/>
      <c r="G357" s="418"/>
      <c r="H357" s="135"/>
    </row>
    <row r="358" spans="1:8" ht="15.75">
      <c r="A358" s="126"/>
      <c r="B358" s="845"/>
      <c r="C358" s="845"/>
      <c r="D358" s="845"/>
      <c r="E358" s="845"/>
      <c r="F358" s="845"/>
      <c r="G358" s="418"/>
      <c r="H358" s="135"/>
    </row>
    <row r="359" spans="1:8" ht="15.75">
      <c r="A359" s="126"/>
      <c r="B359" s="845"/>
      <c r="C359" s="845"/>
      <c r="D359" s="845"/>
      <c r="E359" s="845"/>
      <c r="F359" s="845"/>
      <c r="G359" s="418"/>
      <c r="H359" s="135"/>
    </row>
    <row r="360" spans="1:8" ht="15.75">
      <c r="A360" s="126"/>
      <c r="B360" s="845"/>
      <c r="C360" s="845"/>
      <c r="D360" s="845"/>
      <c r="E360" s="845"/>
      <c r="F360" s="845"/>
      <c r="G360" s="418"/>
      <c r="H360" s="135"/>
    </row>
    <row r="361" spans="1:8" ht="15.75">
      <c r="A361" s="126"/>
      <c r="B361" s="845"/>
      <c r="C361" s="845"/>
      <c r="D361" s="845"/>
      <c r="E361" s="845"/>
      <c r="F361" s="845"/>
      <c r="G361" s="418"/>
      <c r="H361" s="135"/>
    </row>
    <row r="362" spans="1:8" ht="15.75">
      <c r="A362" s="126"/>
      <c r="B362" s="845"/>
      <c r="C362" s="845"/>
      <c r="D362" s="845"/>
      <c r="E362" s="845"/>
      <c r="F362" s="845"/>
      <c r="G362" s="418"/>
      <c r="H362" s="135"/>
    </row>
    <row r="363" spans="1:8" ht="15.75">
      <c r="A363" s="126"/>
      <c r="B363" s="845"/>
      <c r="C363" s="845"/>
      <c r="D363" s="845"/>
      <c r="E363" s="845"/>
      <c r="F363" s="845"/>
      <c r="G363" s="418"/>
      <c r="H363" s="135"/>
    </row>
    <row r="364" spans="1:8" ht="15.75">
      <c r="A364" s="126"/>
      <c r="B364" s="845"/>
      <c r="C364" s="845"/>
      <c r="D364" s="845"/>
      <c r="E364" s="845"/>
      <c r="F364" s="845"/>
      <c r="G364" s="418"/>
      <c r="H364" s="135"/>
    </row>
    <row r="365" spans="1:8" ht="15.75">
      <c r="A365" s="126"/>
      <c r="B365" s="845"/>
      <c r="C365" s="845"/>
      <c r="D365" s="845"/>
      <c r="E365" s="845"/>
      <c r="F365" s="845"/>
      <c r="G365" s="418"/>
      <c r="H365" s="135"/>
    </row>
    <row r="366" spans="1:8" ht="15.75">
      <c r="A366" s="126"/>
      <c r="B366" s="845"/>
      <c r="C366" s="845"/>
      <c r="D366" s="845"/>
      <c r="E366" s="845"/>
      <c r="F366" s="845"/>
      <c r="G366" s="418"/>
      <c r="H366" s="135"/>
    </row>
    <row r="367" spans="1:8" ht="15.75">
      <c r="A367" s="126"/>
      <c r="B367" s="845"/>
      <c r="C367" s="845"/>
      <c r="D367" s="845"/>
      <c r="E367" s="845"/>
      <c r="F367" s="845"/>
      <c r="G367" s="418"/>
      <c r="H367" s="135"/>
    </row>
    <row r="368" spans="1:8" ht="15.75">
      <c r="A368" s="126"/>
      <c r="B368" s="845"/>
      <c r="C368" s="845"/>
      <c r="D368" s="845"/>
      <c r="E368" s="845"/>
      <c r="F368" s="845"/>
      <c r="G368" s="418"/>
      <c r="H368" s="135"/>
    </row>
    <row r="369" spans="1:8" ht="15.75">
      <c r="A369" s="126"/>
      <c r="B369" s="845"/>
      <c r="C369" s="845"/>
      <c r="D369" s="845"/>
      <c r="E369" s="845"/>
      <c r="F369" s="845"/>
      <c r="G369" s="418"/>
      <c r="H369" s="135"/>
    </row>
    <row r="370" spans="1:8" ht="15.75">
      <c r="A370" s="126"/>
      <c r="B370" s="845"/>
      <c r="C370" s="845"/>
      <c r="D370" s="845"/>
      <c r="E370" s="845"/>
      <c r="F370" s="845"/>
      <c r="G370" s="418"/>
      <c r="H370" s="135"/>
    </row>
    <row r="371" spans="1:8" ht="15.75">
      <c r="A371" s="126"/>
      <c r="B371" s="845"/>
      <c r="C371" s="845"/>
      <c r="D371" s="845"/>
      <c r="E371" s="845"/>
      <c r="F371" s="845"/>
      <c r="G371" s="418"/>
      <c r="H371" s="135"/>
    </row>
    <row r="372" spans="1:8" ht="15.75">
      <c r="A372" s="126"/>
      <c r="B372" s="845"/>
      <c r="C372" s="845"/>
      <c r="D372" s="845"/>
      <c r="E372" s="845"/>
      <c r="F372" s="845"/>
      <c r="G372" s="418"/>
      <c r="H372" s="135"/>
    </row>
    <row r="373" spans="1:8" ht="15.75">
      <c r="A373" s="126"/>
      <c r="B373" s="845"/>
      <c r="C373" s="845"/>
      <c r="D373" s="845"/>
      <c r="E373" s="845"/>
      <c r="F373" s="845"/>
      <c r="G373" s="418"/>
      <c r="H373" s="135"/>
    </row>
    <row r="374" spans="1:8" ht="15.75">
      <c r="A374" s="126"/>
      <c r="B374" s="845"/>
      <c r="C374" s="845"/>
      <c r="D374" s="845"/>
      <c r="E374" s="845"/>
      <c r="F374" s="845"/>
      <c r="G374" s="418"/>
      <c r="H374" s="135"/>
    </row>
    <row r="375" spans="1:8" ht="15.75">
      <c r="A375" s="126"/>
      <c r="B375" s="845"/>
      <c r="C375" s="845"/>
      <c r="D375" s="845"/>
      <c r="E375" s="845"/>
      <c r="F375" s="845"/>
      <c r="G375" s="418"/>
      <c r="H375" s="135"/>
    </row>
    <row r="376" spans="1:8" ht="15.75">
      <c r="A376" s="126"/>
      <c r="B376" s="845"/>
      <c r="C376" s="845"/>
      <c r="D376" s="845"/>
      <c r="E376" s="845"/>
      <c r="F376" s="845"/>
      <c r="G376" s="418"/>
      <c r="H376" s="135"/>
    </row>
    <row r="377" spans="1:8" ht="15.75">
      <c r="A377" s="126"/>
      <c r="B377" s="845"/>
      <c r="C377" s="845"/>
      <c r="D377" s="845"/>
      <c r="E377" s="845"/>
      <c r="F377" s="845"/>
      <c r="G377" s="418"/>
      <c r="H377" s="135"/>
    </row>
    <row r="378" spans="1:8" ht="15.75">
      <c r="A378" s="126"/>
      <c r="B378" s="845"/>
      <c r="C378" s="845"/>
      <c r="D378" s="845"/>
      <c r="E378" s="845"/>
      <c r="F378" s="845"/>
      <c r="G378" s="418"/>
      <c r="H378" s="135"/>
    </row>
    <row r="379" spans="1:8" ht="15.75">
      <c r="A379" s="126"/>
      <c r="B379" s="845"/>
      <c r="C379" s="845"/>
      <c r="D379" s="845"/>
      <c r="E379" s="845"/>
      <c r="F379" s="845"/>
      <c r="G379" s="418"/>
      <c r="H379" s="135"/>
    </row>
    <row r="380" spans="1:8" ht="15.75">
      <c r="A380" s="126"/>
      <c r="B380" s="845"/>
      <c r="C380" s="845"/>
      <c r="D380" s="845"/>
      <c r="E380" s="845"/>
      <c r="F380" s="845"/>
      <c r="G380" s="418"/>
      <c r="H380" s="135"/>
    </row>
    <row r="381" spans="1:8" ht="15.75">
      <c r="A381" s="126"/>
      <c r="B381" s="845"/>
      <c r="C381" s="845"/>
      <c r="D381" s="845"/>
      <c r="E381" s="845"/>
      <c r="F381" s="845"/>
      <c r="G381" s="418"/>
      <c r="H381" s="135"/>
    </row>
    <row r="382" spans="1:8" ht="15.75">
      <c r="A382" s="126"/>
      <c r="B382" s="828"/>
      <c r="C382" s="828"/>
      <c r="D382" s="828"/>
      <c r="E382" s="828"/>
      <c r="F382" s="828"/>
      <c r="G382" s="418"/>
      <c r="H382" s="135"/>
    </row>
    <row r="383" spans="1:8" ht="15.75">
      <c r="A383" s="126"/>
      <c r="B383" s="127"/>
      <c r="C383" s="127"/>
      <c r="D383" s="127"/>
      <c r="E383" s="127"/>
      <c r="F383" s="127"/>
      <c r="G383" s="418"/>
      <c r="H383" s="135"/>
    </row>
    <row r="384" spans="1:8" ht="15.75">
      <c r="A384" s="126"/>
      <c r="B384" s="127"/>
      <c r="C384" s="127"/>
      <c r="D384" s="127"/>
      <c r="E384" s="127"/>
      <c r="F384" s="127"/>
      <c r="G384" s="418"/>
      <c r="H384" s="135"/>
    </row>
    <row r="385" spans="1:8" ht="15.75">
      <c r="A385" s="126"/>
      <c r="B385" s="127"/>
      <c r="C385" s="127"/>
      <c r="D385" s="127"/>
      <c r="E385" s="127"/>
      <c r="F385" s="127"/>
      <c r="G385" s="418"/>
      <c r="H385" s="135"/>
    </row>
    <row r="386" spans="1:8" ht="15.75">
      <c r="A386" s="126"/>
      <c r="B386" s="127"/>
      <c r="C386" s="127"/>
      <c r="D386" s="127"/>
      <c r="E386" s="127"/>
      <c r="F386" s="127"/>
      <c r="G386" s="418"/>
      <c r="H386" s="135"/>
    </row>
    <row r="387" spans="1:8" ht="15.75">
      <c r="A387" s="126"/>
      <c r="B387" s="127"/>
      <c r="C387" s="127"/>
      <c r="D387" s="127"/>
      <c r="E387" s="127"/>
      <c r="F387" s="127"/>
      <c r="G387" s="418"/>
      <c r="H387" s="135"/>
    </row>
    <row r="388" spans="1:8" ht="15.75">
      <c r="A388" s="126"/>
      <c r="B388" s="127"/>
      <c r="C388" s="127"/>
      <c r="D388" s="127"/>
      <c r="E388" s="127"/>
      <c r="F388" s="127"/>
      <c r="G388" s="418"/>
      <c r="H388" s="135"/>
    </row>
    <row r="389" spans="1:8" ht="15.75">
      <c r="A389" s="126"/>
      <c r="B389" s="127"/>
      <c r="C389" s="127"/>
      <c r="D389" s="127"/>
      <c r="E389" s="127"/>
      <c r="F389" s="127"/>
      <c r="G389" s="418"/>
      <c r="H389" s="135"/>
    </row>
    <row r="390" spans="1:8" ht="15.75">
      <c r="A390" s="126"/>
      <c r="B390" s="127"/>
      <c r="C390" s="127"/>
      <c r="D390" s="127"/>
      <c r="E390" s="127"/>
      <c r="F390" s="127"/>
      <c r="G390" s="418"/>
      <c r="H390" s="135"/>
    </row>
    <row r="391" spans="1:8" ht="15.75">
      <c r="A391" s="126"/>
      <c r="B391" s="127"/>
      <c r="C391" s="127"/>
      <c r="D391" s="127"/>
      <c r="E391" s="127"/>
      <c r="F391" s="127"/>
      <c r="G391" s="418"/>
      <c r="H391" s="135"/>
    </row>
    <row r="392" spans="1:8" ht="15.75">
      <c r="A392" s="126"/>
      <c r="B392" s="127"/>
      <c r="C392" s="127"/>
      <c r="D392" s="127"/>
      <c r="E392" s="127"/>
      <c r="F392" s="127"/>
      <c r="G392" s="418"/>
      <c r="H392" s="135"/>
    </row>
    <row r="393" spans="1:8" ht="15.75">
      <c r="A393" s="126"/>
      <c r="B393" s="127"/>
      <c r="C393" s="127"/>
      <c r="D393" s="127"/>
      <c r="E393" s="127"/>
      <c r="F393" s="127"/>
      <c r="G393" s="418"/>
      <c r="H393" s="135"/>
    </row>
    <row r="394" spans="1:8" ht="15.75">
      <c r="A394" s="126"/>
      <c r="B394" s="127"/>
      <c r="C394" s="127"/>
      <c r="D394" s="127"/>
      <c r="E394" s="127"/>
      <c r="F394" s="127"/>
      <c r="G394" s="418"/>
      <c r="H394" s="135"/>
    </row>
    <row r="395" spans="1:8" ht="15.75">
      <c r="A395" s="126"/>
      <c r="B395" s="127"/>
      <c r="C395" s="127"/>
      <c r="D395" s="127"/>
      <c r="E395" s="127"/>
      <c r="F395" s="127"/>
      <c r="G395" s="418"/>
      <c r="H395" s="135"/>
    </row>
    <row r="396" spans="1:8" ht="15.75">
      <c r="A396" s="126"/>
      <c r="B396" s="127"/>
      <c r="C396" s="127"/>
      <c r="D396" s="127"/>
      <c r="E396" s="127"/>
      <c r="F396" s="127"/>
      <c r="G396" s="418"/>
      <c r="H396" s="135"/>
    </row>
    <row r="397" spans="1:8" ht="15.75">
      <c r="A397" s="126"/>
      <c r="B397" s="127"/>
      <c r="C397" s="127"/>
      <c r="D397" s="127"/>
      <c r="E397" s="127"/>
      <c r="F397" s="127"/>
      <c r="G397" s="418"/>
      <c r="H397" s="135"/>
    </row>
    <row r="398" spans="1:8" ht="15.75">
      <c r="A398" s="126"/>
      <c r="B398" s="127"/>
      <c r="C398" s="127"/>
      <c r="D398" s="127"/>
      <c r="E398" s="127"/>
      <c r="F398" s="127"/>
      <c r="G398" s="418"/>
      <c r="H398" s="135"/>
    </row>
    <row r="399" spans="1:8" ht="15.75">
      <c r="A399" s="126"/>
      <c r="B399" s="127"/>
      <c r="C399" s="127"/>
      <c r="D399" s="127"/>
      <c r="E399" s="127"/>
      <c r="F399" s="127"/>
      <c r="G399" s="418"/>
      <c r="H399" s="135"/>
    </row>
    <row r="400" spans="1:8" ht="15.75">
      <c r="A400" s="126"/>
      <c r="B400" s="127"/>
      <c r="C400" s="127"/>
      <c r="D400" s="127"/>
      <c r="E400" s="127"/>
      <c r="F400" s="127"/>
      <c r="G400" s="418"/>
      <c r="H400" s="135"/>
    </row>
    <row r="401" spans="1:8" ht="15.75">
      <c r="A401" s="126"/>
      <c r="B401" s="127"/>
      <c r="C401" s="127"/>
      <c r="D401" s="127"/>
      <c r="E401" s="127"/>
      <c r="F401" s="127"/>
      <c r="G401" s="418"/>
      <c r="H401" s="135"/>
    </row>
    <row r="402" spans="1:8" ht="15.75">
      <c r="A402" s="126"/>
      <c r="B402" s="127"/>
      <c r="C402" s="127"/>
      <c r="D402" s="127"/>
      <c r="E402" s="127"/>
      <c r="F402" s="127"/>
      <c r="G402" s="418"/>
      <c r="H402" s="135"/>
    </row>
    <row r="403" spans="1:8" ht="15.75">
      <c r="A403" s="126"/>
      <c r="B403" s="127"/>
      <c r="C403" s="127"/>
      <c r="D403" s="127"/>
      <c r="E403" s="127"/>
      <c r="F403" s="127"/>
      <c r="G403" s="418"/>
      <c r="H403" s="135"/>
    </row>
    <row r="404" spans="1:8" ht="15.75">
      <c r="A404" s="126"/>
      <c r="B404" s="127"/>
      <c r="C404" s="127"/>
      <c r="D404" s="127"/>
      <c r="E404" s="127"/>
      <c r="F404" s="127"/>
      <c r="G404" s="418"/>
      <c r="H404" s="135"/>
    </row>
    <row r="405" spans="1:8" ht="15.75">
      <c r="A405" s="126"/>
      <c r="B405" s="127"/>
      <c r="C405" s="127"/>
      <c r="D405" s="127"/>
      <c r="E405" s="127"/>
      <c r="F405" s="127"/>
      <c r="G405" s="418"/>
      <c r="H405" s="135"/>
    </row>
    <row r="406" spans="1:8" ht="15.75">
      <c r="A406" s="126"/>
      <c r="B406" s="127"/>
      <c r="C406" s="127"/>
      <c r="D406" s="127"/>
      <c r="E406" s="127"/>
      <c r="F406" s="127"/>
      <c r="G406" s="418"/>
      <c r="H406" s="135"/>
    </row>
    <row r="407" spans="1:8" ht="15.75">
      <c r="A407" s="126"/>
      <c r="B407" s="127"/>
      <c r="C407" s="127"/>
      <c r="D407" s="127"/>
      <c r="E407" s="127"/>
      <c r="F407" s="127"/>
      <c r="G407" s="418"/>
      <c r="H407" s="135"/>
    </row>
    <row r="408" spans="1:8" ht="15.75">
      <c r="A408" s="126"/>
      <c r="B408" s="127"/>
      <c r="C408" s="127"/>
      <c r="D408" s="127"/>
      <c r="E408" s="127"/>
      <c r="F408" s="127"/>
      <c r="G408" s="418"/>
      <c r="H408" s="135"/>
    </row>
    <row r="409" spans="1:8" ht="15.75">
      <c r="A409" s="126"/>
      <c r="B409" s="127"/>
      <c r="C409" s="127"/>
      <c r="D409" s="127"/>
      <c r="E409" s="127"/>
      <c r="F409" s="127"/>
      <c r="G409" s="418"/>
      <c r="H409" s="135"/>
    </row>
    <row r="410" spans="1:8" ht="15.75">
      <c r="A410" s="126"/>
      <c r="B410" s="127"/>
      <c r="C410" s="127"/>
      <c r="D410" s="127"/>
      <c r="E410" s="127"/>
      <c r="F410" s="127"/>
      <c r="G410" s="418"/>
      <c r="H410" s="135"/>
    </row>
    <row r="411" spans="1:8" ht="15.75">
      <c r="A411" s="126"/>
      <c r="B411" s="127"/>
      <c r="C411" s="127"/>
      <c r="D411" s="127"/>
      <c r="E411" s="127"/>
      <c r="F411" s="127"/>
      <c r="G411" s="418"/>
      <c r="H411" s="135"/>
    </row>
    <row r="412" spans="1:8" ht="15.75">
      <c r="A412" s="126"/>
      <c r="B412" s="127"/>
      <c r="C412" s="127"/>
      <c r="D412" s="127"/>
      <c r="E412" s="127"/>
      <c r="F412" s="127"/>
      <c r="G412" s="418"/>
      <c r="H412" s="135"/>
    </row>
    <row r="413" spans="1:8" ht="15.75">
      <c r="A413" s="126"/>
      <c r="B413" s="127"/>
      <c r="C413" s="127"/>
      <c r="D413" s="127"/>
      <c r="E413" s="127"/>
      <c r="F413" s="127"/>
      <c r="G413" s="418"/>
      <c r="H413" s="135"/>
    </row>
    <row r="414" spans="1:8" ht="15.75">
      <c r="A414" s="126"/>
      <c r="B414" s="127"/>
      <c r="C414" s="127"/>
      <c r="D414" s="127"/>
      <c r="E414" s="127"/>
      <c r="F414" s="127"/>
      <c r="G414" s="418"/>
      <c r="H414" s="135"/>
    </row>
    <row r="415" spans="1:8" ht="15.75">
      <c r="A415" s="126"/>
      <c r="B415" s="127"/>
      <c r="C415" s="127"/>
      <c r="D415" s="127"/>
      <c r="E415" s="127"/>
      <c r="F415" s="127"/>
      <c r="G415" s="418"/>
      <c r="H415" s="135"/>
    </row>
    <row r="416" spans="1:8" ht="15.75">
      <c r="A416" s="126"/>
      <c r="B416" s="127"/>
      <c r="C416" s="127"/>
      <c r="D416" s="127"/>
      <c r="E416" s="127"/>
      <c r="F416" s="127"/>
      <c r="G416" s="418"/>
      <c r="H416" s="135"/>
    </row>
    <row r="417" spans="1:8" ht="15.75">
      <c r="A417" s="126"/>
      <c r="B417" s="127"/>
      <c r="C417" s="127"/>
      <c r="D417" s="127"/>
      <c r="E417" s="127"/>
      <c r="F417" s="127"/>
      <c r="G417" s="418"/>
      <c r="H417" s="135"/>
    </row>
    <row r="418" spans="1:8" ht="15.75">
      <c r="A418" s="126"/>
      <c r="B418" s="127"/>
      <c r="C418" s="127"/>
      <c r="D418" s="127"/>
      <c r="E418" s="127"/>
      <c r="F418" s="127"/>
      <c r="G418" s="418"/>
      <c r="H418" s="135"/>
    </row>
    <row r="419" spans="1:8" ht="15.75">
      <c r="A419" s="126"/>
      <c r="B419" s="127"/>
      <c r="C419" s="127"/>
      <c r="D419" s="127"/>
      <c r="E419" s="127"/>
      <c r="F419" s="127"/>
      <c r="G419" s="418"/>
      <c r="H419" s="135"/>
    </row>
    <row r="420" spans="1:8" ht="15.75">
      <c r="A420" s="126"/>
      <c r="B420" s="127"/>
      <c r="C420" s="127"/>
      <c r="D420" s="127"/>
      <c r="E420" s="127"/>
      <c r="F420" s="127"/>
      <c r="G420" s="418"/>
      <c r="H420" s="135"/>
    </row>
    <row r="421" spans="1:8" ht="15.75">
      <c r="A421" s="126"/>
      <c r="B421" s="127"/>
      <c r="C421" s="127"/>
      <c r="D421" s="127"/>
      <c r="E421" s="127"/>
      <c r="F421" s="127"/>
    </row>
    <row r="422" spans="1:8" ht="15.75">
      <c r="A422" s="126"/>
      <c r="B422" s="127"/>
      <c r="C422" s="127"/>
      <c r="D422" s="127"/>
      <c r="E422" s="127"/>
      <c r="F422" s="127"/>
    </row>
    <row r="423" spans="1:8" ht="15.75">
      <c r="A423" s="126"/>
      <c r="B423" s="127"/>
      <c r="C423" s="127"/>
      <c r="D423" s="127"/>
      <c r="E423" s="127"/>
      <c r="F423" s="127"/>
    </row>
    <row r="424" spans="1:8" ht="15.75">
      <c r="A424" s="126"/>
      <c r="B424" s="127"/>
      <c r="C424" s="127"/>
      <c r="D424" s="127"/>
      <c r="E424" s="127"/>
      <c r="F424" s="127"/>
    </row>
    <row r="425" spans="1:8" ht="15.75">
      <c r="A425" s="126"/>
      <c r="B425" s="127"/>
      <c r="C425" s="127"/>
      <c r="D425" s="127"/>
      <c r="E425" s="127"/>
      <c r="F425" s="127"/>
    </row>
    <row r="426" spans="1:8" ht="15.75">
      <c r="A426" s="126"/>
      <c r="B426" s="127"/>
      <c r="C426" s="127"/>
      <c r="D426" s="127"/>
      <c r="E426" s="127"/>
      <c r="F426" s="127"/>
    </row>
    <row r="427" spans="1:8" ht="15.75">
      <c r="A427" s="126"/>
      <c r="B427" s="127"/>
      <c r="C427" s="127"/>
      <c r="D427" s="127"/>
      <c r="E427" s="127"/>
      <c r="F427" s="127"/>
    </row>
    <row r="428" spans="1:8" ht="15.75">
      <c r="A428" s="126"/>
      <c r="B428" s="127"/>
      <c r="C428" s="127"/>
      <c r="D428" s="127"/>
      <c r="E428" s="127"/>
      <c r="F428" s="127"/>
    </row>
    <row r="429" spans="1:8" ht="15.75">
      <c r="A429" s="126"/>
      <c r="B429" s="127"/>
      <c r="C429" s="127"/>
      <c r="D429" s="127"/>
      <c r="E429" s="127"/>
      <c r="F429" s="127"/>
    </row>
    <row r="430" spans="1:8" ht="15.75">
      <c r="A430" s="126"/>
      <c r="B430" s="127"/>
      <c r="C430" s="127"/>
      <c r="D430" s="127"/>
      <c r="E430" s="127"/>
      <c r="F430" s="127"/>
    </row>
    <row r="431" spans="1:8" ht="15.75">
      <c r="A431" s="126"/>
      <c r="B431" s="127"/>
      <c r="C431" s="127"/>
      <c r="D431" s="127"/>
      <c r="E431" s="127"/>
      <c r="F431" s="127"/>
    </row>
    <row r="432" spans="1:8" ht="15.75">
      <c r="A432" s="126"/>
      <c r="B432" s="127"/>
      <c r="C432" s="127"/>
      <c r="D432" s="127"/>
      <c r="E432" s="127"/>
      <c r="F432" s="127"/>
    </row>
    <row r="433" spans="1:6" ht="15.75">
      <c r="A433" s="126"/>
      <c r="B433" s="127"/>
      <c r="C433" s="127"/>
      <c r="D433" s="127"/>
      <c r="E433" s="127"/>
      <c r="F433" s="127"/>
    </row>
    <row r="434" spans="1:6" ht="15.75">
      <c r="A434" s="126"/>
      <c r="B434" s="127"/>
      <c r="C434" s="127"/>
      <c r="D434" s="127"/>
      <c r="E434" s="127"/>
      <c r="F434" s="127"/>
    </row>
    <row r="435" spans="1:6" ht="15.75">
      <c r="A435" s="126"/>
      <c r="B435" s="127"/>
      <c r="C435" s="127"/>
      <c r="D435" s="127"/>
      <c r="E435" s="127"/>
      <c r="F435" s="127"/>
    </row>
    <row r="436" spans="1:6" ht="15.75">
      <c r="A436" s="126"/>
      <c r="B436" s="127"/>
      <c r="C436" s="127"/>
      <c r="D436" s="127"/>
      <c r="E436" s="127"/>
      <c r="F436" s="127"/>
    </row>
    <row r="437" spans="1:6" ht="15.75">
      <c r="A437" s="126"/>
      <c r="B437" s="127"/>
      <c r="C437" s="127"/>
      <c r="D437" s="127"/>
      <c r="E437" s="127"/>
      <c r="F437" s="127"/>
    </row>
    <row r="438" spans="1:6" ht="15.75">
      <c r="A438" s="126"/>
      <c r="B438" s="127"/>
      <c r="C438" s="127"/>
      <c r="D438" s="127"/>
      <c r="E438" s="127"/>
      <c r="F438" s="127"/>
    </row>
    <row r="439" spans="1:6" ht="15.75">
      <c r="A439" s="126"/>
      <c r="B439" s="127"/>
      <c r="C439" s="127"/>
      <c r="D439" s="127"/>
      <c r="E439" s="127"/>
      <c r="F439" s="127"/>
    </row>
    <row r="440" spans="1:6" ht="15.75">
      <c r="A440" s="126"/>
      <c r="B440" s="127"/>
      <c r="C440" s="127"/>
      <c r="D440" s="127"/>
      <c r="E440" s="127"/>
      <c r="F440" s="127"/>
    </row>
    <row r="441" spans="1:6" ht="15.75">
      <c r="A441" s="126"/>
      <c r="B441" s="127"/>
      <c r="C441" s="127"/>
      <c r="D441" s="127"/>
      <c r="E441" s="127"/>
      <c r="F441" s="127"/>
    </row>
    <row r="442" spans="1:6" ht="15.75">
      <c r="A442" s="126"/>
      <c r="B442" s="127"/>
      <c r="C442" s="127"/>
      <c r="D442" s="127"/>
      <c r="E442" s="127"/>
      <c r="F442" s="127"/>
    </row>
    <row r="443" spans="1:6" ht="15.75">
      <c r="A443" s="126"/>
      <c r="B443" s="127"/>
      <c r="C443" s="127"/>
      <c r="D443" s="127"/>
      <c r="E443" s="127"/>
      <c r="F443" s="127"/>
    </row>
    <row r="444" spans="1:6" ht="15.75">
      <c r="A444" s="126"/>
      <c r="B444" s="127"/>
      <c r="C444" s="127"/>
      <c r="D444" s="127"/>
      <c r="E444" s="127"/>
      <c r="F444" s="127"/>
    </row>
    <row r="445" spans="1:6" ht="15.75">
      <c r="A445" s="126"/>
      <c r="B445" s="127"/>
      <c r="C445" s="127"/>
      <c r="D445" s="127"/>
      <c r="E445" s="127"/>
      <c r="F445" s="127"/>
    </row>
    <row r="446" spans="1:6" ht="15.75">
      <c r="A446" s="126"/>
      <c r="B446" s="127"/>
      <c r="C446" s="127"/>
      <c r="D446" s="127"/>
      <c r="E446" s="127"/>
      <c r="F446" s="127"/>
    </row>
    <row r="447" spans="1:6" ht="15.75">
      <c r="A447" s="126"/>
      <c r="B447" s="127"/>
      <c r="C447" s="127"/>
      <c r="D447" s="127"/>
      <c r="E447" s="127"/>
      <c r="F447" s="127"/>
    </row>
    <row r="448" spans="1:6" ht="15.75">
      <c r="A448" s="126"/>
      <c r="B448" s="127"/>
      <c r="C448" s="127"/>
      <c r="D448" s="127"/>
      <c r="E448" s="127"/>
      <c r="F448" s="127"/>
    </row>
    <row r="449" spans="1:6" ht="15.75">
      <c r="A449" s="126"/>
      <c r="B449" s="127"/>
      <c r="C449" s="127"/>
      <c r="D449" s="127"/>
      <c r="E449" s="127"/>
      <c r="F449" s="127"/>
    </row>
    <row r="450" spans="1:6" ht="15.75">
      <c r="A450" s="126"/>
      <c r="B450" s="127"/>
      <c r="C450" s="127"/>
      <c r="D450" s="127"/>
      <c r="E450" s="127"/>
      <c r="F450" s="127"/>
    </row>
    <row r="451" spans="1:6" ht="15.75">
      <c r="A451" s="126"/>
      <c r="B451" s="127"/>
      <c r="C451" s="127"/>
      <c r="D451" s="127"/>
      <c r="E451" s="127"/>
      <c r="F451" s="127"/>
    </row>
    <row r="452" spans="1:6" ht="15.75">
      <c r="A452" s="126"/>
      <c r="B452" s="127"/>
      <c r="C452" s="127"/>
      <c r="D452" s="127"/>
      <c r="E452" s="127"/>
      <c r="F452" s="127"/>
    </row>
    <row r="453" spans="1:6" ht="15.75">
      <c r="A453" s="126"/>
      <c r="B453" s="127"/>
      <c r="C453" s="127"/>
      <c r="D453" s="127"/>
      <c r="E453" s="127"/>
      <c r="F453" s="127"/>
    </row>
    <row r="454" spans="1:6" ht="15.75">
      <c r="A454" s="126"/>
      <c r="B454" s="127"/>
      <c r="C454" s="127"/>
      <c r="D454" s="127"/>
      <c r="E454" s="127"/>
      <c r="F454" s="127"/>
    </row>
    <row r="455" spans="1:6" ht="15.75">
      <c r="A455" s="126"/>
      <c r="B455" s="127"/>
      <c r="C455" s="127"/>
      <c r="D455" s="127"/>
      <c r="E455" s="127"/>
      <c r="F455" s="127"/>
    </row>
    <row r="456" spans="1:6" ht="15.75">
      <c r="A456" s="126"/>
      <c r="B456" s="127"/>
      <c r="C456" s="127"/>
      <c r="D456" s="127"/>
      <c r="E456" s="127"/>
      <c r="F456" s="127"/>
    </row>
    <row r="457" spans="1:6" ht="15.75">
      <c r="A457" s="126"/>
      <c r="B457" s="127"/>
      <c r="C457" s="127"/>
      <c r="D457" s="127"/>
      <c r="E457" s="127"/>
      <c r="F457" s="127"/>
    </row>
    <row r="458" spans="1:6" ht="15.75">
      <c r="A458" s="126"/>
      <c r="B458" s="127"/>
      <c r="C458" s="127"/>
      <c r="D458" s="127"/>
      <c r="E458" s="127"/>
      <c r="F458" s="127"/>
    </row>
    <row r="459" spans="1:6" ht="15.75">
      <c r="A459" s="126"/>
      <c r="B459" s="127"/>
      <c r="C459" s="127"/>
      <c r="D459" s="127"/>
      <c r="E459" s="127"/>
      <c r="F459" s="127"/>
    </row>
    <row r="460" spans="1:6" ht="15.75">
      <c r="A460" s="126"/>
      <c r="B460" s="127"/>
      <c r="C460" s="127"/>
      <c r="D460" s="127"/>
      <c r="E460" s="127"/>
      <c r="F460" s="127"/>
    </row>
    <row r="461" spans="1:6" ht="15.75">
      <c r="A461" s="126"/>
      <c r="B461" s="127"/>
      <c r="C461" s="127"/>
      <c r="D461" s="127"/>
      <c r="E461" s="127"/>
      <c r="F461" s="127"/>
    </row>
    <row r="462" spans="1:6" ht="15.75">
      <c r="A462" s="126"/>
      <c r="B462" s="127"/>
      <c r="C462" s="127"/>
      <c r="D462" s="127"/>
      <c r="E462" s="127"/>
      <c r="F462" s="127"/>
    </row>
    <row r="463" spans="1:6" ht="15.75">
      <c r="A463" s="126"/>
      <c r="B463" s="127"/>
      <c r="C463" s="127"/>
      <c r="D463" s="127"/>
      <c r="E463" s="127"/>
      <c r="F463" s="127"/>
    </row>
    <row r="464" spans="1:6" ht="15.75">
      <c r="A464" s="126"/>
      <c r="B464" s="127"/>
      <c r="C464" s="127"/>
      <c r="D464" s="127"/>
      <c r="E464" s="127"/>
      <c r="F464" s="127"/>
    </row>
    <row r="465" spans="1:6" ht="15.75">
      <c r="A465" s="126"/>
      <c r="B465" s="127"/>
      <c r="C465" s="127"/>
      <c r="D465" s="127"/>
      <c r="E465" s="127"/>
      <c r="F465" s="127"/>
    </row>
    <row r="466" spans="1:6" ht="15.75">
      <c r="A466" s="126"/>
      <c r="B466" s="127"/>
      <c r="C466" s="127"/>
      <c r="D466" s="127"/>
      <c r="E466" s="127"/>
      <c r="F466" s="127"/>
    </row>
    <row r="467" spans="1:6" ht="15.75">
      <c r="A467" s="126"/>
      <c r="B467" s="127"/>
      <c r="C467" s="127"/>
      <c r="D467" s="127"/>
      <c r="E467" s="127"/>
      <c r="F467" s="127"/>
    </row>
    <row r="468" spans="1:6" ht="15.75">
      <c r="A468" s="126"/>
      <c r="B468" s="127"/>
      <c r="C468" s="127"/>
      <c r="D468" s="127"/>
      <c r="E468" s="127"/>
      <c r="F468" s="127"/>
    </row>
    <row r="469" spans="1:6" ht="15.75">
      <c r="A469" s="126"/>
      <c r="B469" s="127"/>
      <c r="C469" s="127"/>
      <c r="D469" s="127"/>
      <c r="E469" s="127"/>
      <c r="F469" s="127"/>
    </row>
    <row r="470" spans="1:6" ht="15.75">
      <c r="A470" s="126"/>
      <c r="B470" s="127"/>
      <c r="C470" s="127"/>
      <c r="D470" s="127"/>
      <c r="E470" s="127"/>
      <c r="F470" s="127"/>
    </row>
    <row r="471" spans="1:6" ht="15.75">
      <c r="A471" s="126"/>
      <c r="B471" s="127"/>
      <c r="C471" s="127"/>
      <c r="D471" s="127"/>
      <c r="E471" s="127"/>
      <c r="F471" s="127"/>
    </row>
    <row r="472" spans="1:6" ht="15.75">
      <c r="A472" s="126"/>
      <c r="B472" s="127"/>
      <c r="C472" s="127"/>
      <c r="D472" s="127"/>
      <c r="E472" s="127"/>
      <c r="F472" s="127"/>
    </row>
    <row r="473" spans="1:6" ht="15.75">
      <c r="A473" s="126"/>
      <c r="B473" s="127"/>
      <c r="C473" s="127"/>
      <c r="D473" s="127"/>
      <c r="E473" s="127"/>
      <c r="F473" s="127"/>
    </row>
    <row r="474" spans="1:6" ht="15.75">
      <c r="A474" s="126"/>
      <c r="B474" s="127"/>
      <c r="C474" s="127"/>
      <c r="D474" s="127"/>
      <c r="E474" s="127"/>
      <c r="F474" s="127"/>
    </row>
    <row r="475" spans="1:6" ht="15.75">
      <c r="A475" s="126"/>
      <c r="B475" s="127"/>
      <c r="C475" s="127"/>
      <c r="D475" s="127"/>
      <c r="E475" s="127"/>
      <c r="F475" s="127"/>
    </row>
    <row r="476" spans="1:6" ht="15.75">
      <c r="A476" s="126"/>
      <c r="B476" s="127"/>
      <c r="C476" s="127"/>
      <c r="D476" s="127"/>
      <c r="E476" s="127"/>
      <c r="F476" s="127"/>
    </row>
    <row r="477" spans="1:6" ht="15.75">
      <c r="A477" s="126"/>
      <c r="B477" s="127"/>
      <c r="C477" s="127"/>
      <c r="D477" s="127"/>
      <c r="E477" s="127"/>
      <c r="F477" s="127"/>
    </row>
    <row r="478" spans="1:6" ht="15.75">
      <c r="A478" s="126"/>
      <c r="B478" s="127"/>
      <c r="C478" s="127"/>
      <c r="D478" s="127"/>
      <c r="E478" s="127"/>
      <c r="F478" s="127"/>
    </row>
    <row r="479" spans="1:6" ht="15.75">
      <c r="A479" s="126"/>
      <c r="B479" s="127"/>
      <c r="C479" s="127"/>
      <c r="D479" s="127"/>
      <c r="E479" s="127"/>
      <c r="F479" s="127"/>
    </row>
    <row r="480" spans="1:6" ht="15.75">
      <c r="A480" s="126"/>
      <c r="B480" s="127"/>
      <c r="C480" s="127"/>
      <c r="D480" s="127"/>
      <c r="E480" s="127"/>
      <c r="F480" s="127"/>
    </row>
    <row r="481" spans="1:6" ht="15.75">
      <c r="A481" s="126"/>
      <c r="B481" s="127"/>
      <c r="C481" s="127"/>
      <c r="D481" s="127"/>
      <c r="E481" s="127"/>
      <c r="F481" s="127"/>
    </row>
    <row r="482" spans="1:6" ht="15.75">
      <c r="A482" s="126"/>
      <c r="B482" s="127"/>
      <c r="C482" s="127"/>
      <c r="D482" s="127"/>
      <c r="E482" s="127"/>
      <c r="F482" s="127"/>
    </row>
    <row r="483" spans="1:6" ht="15.75">
      <c r="A483" s="126"/>
      <c r="B483" s="127"/>
      <c r="C483" s="127"/>
      <c r="D483" s="127"/>
      <c r="E483" s="127"/>
      <c r="F483" s="127"/>
    </row>
    <row r="484" spans="1:6" ht="15.75">
      <c r="A484" s="126"/>
      <c r="B484" s="127"/>
      <c r="C484" s="127"/>
      <c r="D484" s="127"/>
      <c r="E484" s="127"/>
      <c r="F484" s="127"/>
    </row>
    <row r="485" spans="1:6" ht="15.75">
      <c r="A485" s="126"/>
      <c r="B485" s="127"/>
      <c r="C485" s="127"/>
      <c r="D485" s="127"/>
      <c r="E485" s="127"/>
      <c r="F485" s="127"/>
    </row>
    <row r="486" spans="1:6" ht="15.75">
      <c r="A486" s="126"/>
      <c r="B486" s="127"/>
      <c r="C486" s="127"/>
      <c r="D486" s="127"/>
      <c r="E486" s="127"/>
      <c r="F486" s="127"/>
    </row>
    <row r="487" spans="1:6" ht="15.75">
      <c r="A487" s="126"/>
      <c r="B487" s="127"/>
      <c r="C487" s="127"/>
      <c r="D487" s="127"/>
      <c r="E487" s="127"/>
      <c r="F487" s="127"/>
    </row>
    <row r="488" spans="1:6" ht="15.75">
      <c r="A488" s="126"/>
      <c r="B488" s="127"/>
      <c r="C488" s="127"/>
      <c r="D488" s="127"/>
      <c r="E488" s="127"/>
      <c r="F488" s="127"/>
    </row>
    <row r="489" spans="1:6" ht="15.75">
      <c r="A489" s="126"/>
      <c r="B489" s="127"/>
      <c r="C489" s="127"/>
      <c r="D489" s="127"/>
      <c r="E489" s="127"/>
      <c r="F489" s="127"/>
    </row>
    <row r="490" spans="1:6" ht="15.75">
      <c r="A490" s="126"/>
      <c r="B490" s="127"/>
      <c r="C490" s="127"/>
      <c r="D490" s="127"/>
      <c r="E490" s="127"/>
      <c r="F490" s="127"/>
    </row>
    <row r="491" spans="1:6" ht="15.75">
      <c r="A491" s="126"/>
      <c r="B491" s="127"/>
      <c r="C491" s="127"/>
      <c r="D491" s="127"/>
      <c r="E491" s="127"/>
      <c r="F491" s="127"/>
    </row>
    <row r="492" spans="1:6" ht="15.75">
      <c r="A492" s="126"/>
      <c r="B492" s="127"/>
      <c r="C492" s="127"/>
      <c r="D492" s="127"/>
      <c r="E492" s="127"/>
      <c r="F492" s="127"/>
    </row>
    <row r="493" spans="1:6" ht="15.75">
      <c r="A493" s="126"/>
      <c r="B493" s="127"/>
      <c r="C493" s="127"/>
      <c r="D493" s="127"/>
      <c r="E493" s="127"/>
      <c r="F493" s="127"/>
    </row>
    <row r="494" spans="1:6" ht="15.75">
      <c r="A494" s="126"/>
      <c r="B494" s="127"/>
      <c r="C494" s="127"/>
      <c r="D494" s="127"/>
      <c r="E494" s="127"/>
      <c r="F494" s="127"/>
    </row>
    <row r="495" spans="1:6" ht="15.75">
      <c r="A495" s="126"/>
      <c r="B495" s="127"/>
      <c r="C495" s="127"/>
      <c r="D495" s="127"/>
      <c r="E495" s="127"/>
      <c r="F495" s="127"/>
    </row>
    <row r="496" spans="1:6" ht="15.75">
      <c r="A496" s="126"/>
      <c r="B496" s="127"/>
      <c r="C496" s="127"/>
      <c r="D496" s="127"/>
      <c r="E496" s="127"/>
      <c r="F496" s="127"/>
    </row>
    <row r="497" spans="1:6" ht="15.75">
      <c r="A497" s="126"/>
      <c r="B497" s="127"/>
      <c r="C497" s="127"/>
      <c r="D497" s="127"/>
      <c r="E497" s="127"/>
      <c r="F497" s="127"/>
    </row>
    <row r="498" spans="1:6" ht="15.75">
      <c r="A498" s="126"/>
      <c r="B498" s="127"/>
      <c r="C498" s="127"/>
      <c r="D498" s="127"/>
      <c r="E498" s="127"/>
      <c r="F498" s="127"/>
    </row>
    <row r="499" spans="1:6" ht="15.75">
      <c r="A499" s="126"/>
      <c r="B499" s="127"/>
      <c r="C499" s="127"/>
      <c r="D499" s="127"/>
      <c r="E499" s="127"/>
      <c r="F499" s="127"/>
    </row>
    <row r="500" spans="1:6" ht="15.75">
      <c r="A500" s="126"/>
      <c r="B500" s="127"/>
      <c r="C500" s="127"/>
      <c r="D500" s="127"/>
      <c r="E500" s="127"/>
      <c r="F500" s="127"/>
    </row>
    <row r="501" spans="1:6" ht="15.75">
      <c r="A501" s="126"/>
      <c r="B501" s="127"/>
      <c r="C501" s="127"/>
      <c r="D501" s="127"/>
      <c r="E501" s="127"/>
      <c r="F501" s="127"/>
    </row>
    <row r="502" spans="1:6" ht="15.75">
      <c r="A502" s="126"/>
      <c r="B502" s="127"/>
      <c r="C502" s="127"/>
      <c r="D502" s="127"/>
      <c r="E502" s="127"/>
      <c r="F502" s="127"/>
    </row>
    <row r="503" spans="1:6" ht="15.75">
      <c r="A503" s="126"/>
      <c r="B503" s="127"/>
      <c r="C503" s="127"/>
      <c r="D503" s="127"/>
      <c r="E503" s="127"/>
      <c r="F503" s="127"/>
    </row>
    <row r="504" spans="1:6" ht="15.75">
      <c r="A504" s="126"/>
      <c r="B504" s="127"/>
      <c r="C504" s="127"/>
      <c r="D504" s="127"/>
      <c r="E504" s="127"/>
      <c r="F504" s="127"/>
    </row>
    <row r="505" spans="1:6" ht="15.75">
      <c r="A505" s="126"/>
      <c r="B505" s="127"/>
      <c r="C505" s="127"/>
      <c r="D505" s="127"/>
      <c r="E505" s="127"/>
      <c r="F505" s="127"/>
    </row>
    <row r="506" spans="1:6" ht="15.75">
      <c r="A506" s="126"/>
      <c r="B506" s="127"/>
      <c r="C506" s="127"/>
      <c r="D506" s="127"/>
      <c r="E506" s="127"/>
      <c r="F506" s="127"/>
    </row>
    <row r="507" spans="1:6" ht="15.75">
      <c r="A507" s="126"/>
      <c r="B507" s="127"/>
      <c r="C507" s="127"/>
      <c r="D507" s="127"/>
      <c r="E507" s="127"/>
      <c r="F507" s="127"/>
    </row>
    <row r="508" spans="1:6" ht="15.75">
      <c r="A508" s="126"/>
      <c r="B508" s="127"/>
      <c r="C508" s="127"/>
      <c r="D508" s="127"/>
      <c r="E508" s="127"/>
      <c r="F508" s="127"/>
    </row>
    <row r="509" spans="1:6" ht="15.75">
      <c r="A509" s="126"/>
      <c r="B509" s="127"/>
      <c r="C509" s="127"/>
      <c r="D509" s="127"/>
      <c r="E509" s="127"/>
      <c r="F509" s="127"/>
    </row>
    <row r="510" spans="1:6" ht="15.75">
      <c r="A510" s="126"/>
      <c r="B510" s="127"/>
      <c r="C510" s="127"/>
      <c r="D510" s="127"/>
      <c r="E510" s="127"/>
      <c r="F510" s="127"/>
    </row>
    <row r="511" spans="1:6" ht="15.75">
      <c r="A511" s="126"/>
      <c r="B511" s="127"/>
      <c r="C511" s="127"/>
      <c r="D511" s="127"/>
      <c r="E511" s="127"/>
      <c r="F511" s="127"/>
    </row>
    <row r="512" spans="1:6" ht="15.75">
      <c r="A512" s="126"/>
      <c r="B512" s="127"/>
      <c r="C512" s="127"/>
      <c r="D512" s="127"/>
      <c r="E512" s="127"/>
      <c r="F512" s="127"/>
    </row>
    <row r="513" spans="1:6" ht="15.75">
      <c r="A513" s="126"/>
      <c r="B513" s="127"/>
      <c r="C513" s="127"/>
      <c r="D513" s="127"/>
      <c r="E513" s="127"/>
      <c r="F513" s="127"/>
    </row>
    <row r="514" spans="1:6" ht="15.75">
      <c r="A514" s="126"/>
      <c r="B514" s="127"/>
      <c r="C514" s="127"/>
      <c r="D514" s="127"/>
      <c r="E514" s="127"/>
      <c r="F514" s="127"/>
    </row>
    <row r="515" spans="1:6" ht="15.75">
      <c r="A515" s="126"/>
      <c r="B515" s="127"/>
      <c r="C515" s="127"/>
      <c r="D515" s="127"/>
      <c r="E515" s="127"/>
      <c r="F515" s="127"/>
    </row>
    <row r="516" spans="1:6" ht="15.75">
      <c r="A516" s="126"/>
      <c r="B516" s="127"/>
      <c r="C516" s="127"/>
      <c r="D516" s="127"/>
      <c r="E516" s="127"/>
      <c r="F516" s="127"/>
    </row>
    <row r="517" spans="1:6" ht="15.75">
      <c r="A517" s="126"/>
      <c r="B517" s="127"/>
      <c r="C517" s="127"/>
      <c r="D517" s="127"/>
      <c r="E517" s="127"/>
      <c r="F517" s="127"/>
    </row>
    <row r="518" spans="1:6" ht="15.75">
      <c r="A518" s="126"/>
      <c r="B518" s="127"/>
      <c r="C518" s="127"/>
      <c r="D518" s="127"/>
      <c r="E518" s="127"/>
      <c r="F518" s="127"/>
    </row>
    <row r="519" spans="1:6" ht="15.75">
      <c r="A519" s="126"/>
      <c r="B519" s="127"/>
      <c r="C519" s="127"/>
      <c r="D519" s="127"/>
      <c r="E519" s="127"/>
      <c r="F519" s="127"/>
    </row>
    <row r="520" spans="1:6" ht="15.75">
      <c r="A520" s="126"/>
      <c r="B520" s="127"/>
      <c r="C520" s="127"/>
      <c r="D520" s="127"/>
      <c r="E520" s="127"/>
      <c r="F520" s="127"/>
    </row>
    <row r="521" spans="1:6" ht="15.75">
      <c r="A521" s="126"/>
      <c r="B521" s="127"/>
      <c r="C521" s="127"/>
      <c r="D521" s="127"/>
      <c r="E521" s="127"/>
      <c r="F521" s="127"/>
    </row>
    <row r="522" spans="1:6" ht="15.75">
      <c r="A522" s="126"/>
      <c r="B522" s="127"/>
      <c r="C522" s="127"/>
      <c r="D522" s="127"/>
      <c r="E522" s="127"/>
      <c r="F522" s="127"/>
    </row>
    <row r="523" spans="1:6" ht="15.75">
      <c r="A523" s="126"/>
      <c r="B523" s="127"/>
      <c r="C523" s="127"/>
      <c r="D523" s="127"/>
      <c r="E523" s="127"/>
      <c r="F523" s="127"/>
    </row>
    <row r="524" spans="1:6" ht="15.75">
      <c r="A524" s="126"/>
      <c r="B524" s="127"/>
      <c r="C524" s="127"/>
      <c r="D524" s="127"/>
      <c r="E524" s="127"/>
      <c r="F524" s="127"/>
    </row>
    <row r="525" spans="1:6" ht="15.75">
      <c r="A525" s="126"/>
      <c r="B525" s="127"/>
      <c r="C525" s="127"/>
      <c r="D525" s="127"/>
      <c r="E525" s="127"/>
      <c r="F525" s="127"/>
    </row>
    <row r="526" spans="1:6" ht="15.75">
      <c r="A526" s="126"/>
      <c r="B526" s="127"/>
      <c r="C526" s="127"/>
      <c r="D526" s="127"/>
      <c r="E526" s="127"/>
      <c r="F526" s="127"/>
    </row>
    <row r="527" spans="1:6" ht="15.75">
      <c r="A527" s="126"/>
      <c r="B527" s="127"/>
      <c r="C527" s="127"/>
      <c r="D527" s="127"/>
      <c r="E527" s="127"/>
      <c r="F527" s="127"/>
    </row>
    <row r="528" spans="1:6" ht="15.75">
      <c r="A528" s="126"/>
      <c r="B528" s="127"/>
      <c r="C528" s="127"/>
      <c r="D528" s="127"/>
      <c r="E528" s="127"/>
      <c r="F528" s="127"/>
    </row>
    <row r="529" spans="1:6" ht="15.75">
      <c r="A529" s="126"/>
      <c r="B529" s="127"/>
      <c r="C529" s="127"/>
      <c r="D529" s="127"/>
      <c r="E529" s="127"/>
      <c r="F529" s="127"/>
    </row>
    <row r="530" spans="1:6" ht="15.75">
      <c r="A530" s="126"/>
      <c r="B530" s="127"/>
      <c r="C530" s="127"/>
      <c r="D530" s="127"/>
      <c r="E530" s="127"/>
      <c r="F530" s="127"/>
    </row>
    <row r="531" spans="1:6" ht="15.75">
      <c r="A531" s="126"/>
      <c r="B531" s="127"/>
      <c r="C531" s="127"/>
      <c r="D531" s="127"/>
      <c r="E531" s="127"/>
      <c r="F531" s="127"/>
    </row>
    <row r="532" spans="1:6" ht="15.75">
      <c r="A532" s="126"/>
      <c r="B532" s="127"/>
      <c r="C532" s="127"/>
      <c r="D532" s="127"/>
      <c r="E532" s="127"/>
      <c r="F532" s="127"/>
    </row>
    <row r="533" spans="1:6" ht="15.75">
      <c r="A533" s="126"/>
      <c r="B533" s="127"/>
      <c r="C533" s="127"/>
      <c r="D533" s="127"/>
      <c r="E533" s="127"/>
      <c r="F533" s="127"/>
    </row>
    <row r="534" spans="1:6" ht="15.75">
      <c r="A534" s="126"/>
      <c r="B534" s="127"/>
      <c r="C534" s="127"/>
      <c r="D534" s="127"/>
      <c r="E534" s="127"/>
      <c r="F534" s="127"/>
    </row>
    <row r="535" spans="1:6" ht="15.75">
      <c r="A535" s="126"/>
      <c r="B535" s="127"/>
      <c r="C535" s="127"/>
      <c r="D535" s="127"/>
      <c r="E535" s="127"/>
      <c r="F535" s="127"/>
    </row>
    <row r="536" spans="1:6" ht="15.75">
      <c r="A536" s="126"/>
      <c r="B536" s="127"/>
      <c r="C536" s="127"/>
      <c r="D536" s="127"/>
      <c r="E536" s="127"/>
      <c r="F536" s="127"/>
    </row>
    <row r="537" spans="1:6" ht="15.75">
      <c r="A537" s="126"/>
      <c r="B537" s="127"/>
      <c r="C537" s="127"/>
      <c r="D537" s="127"/>
      <c r="E537" s="127"/>
      <c r="F537" s="127"/>
    </row>
    <row r="538" spans="1:6" ht="15.75">
      <c r="A538" s="126"/>
      <c r="B538" s="127"/>
      <c r="C538" s="127"/>
      <c r="D538" s="127"/>
      <c r="E538" s="127"/>
      <c r="F538" s="127"/>
    </row>
    <row r="539" spans="1:6" ht="15.75">
      <c r="A539" s="126"/>
      <c r="B539" s="127"/>
      <c r="C539" s="127"/>
      <c r="D539" s="127"/>
      <c r="E539" s="127"/>
      <c r="F539" s="127"/>
    </row>
    <row r="540" spans="1:6" ht="15.75">
      <c r="A540" s="126"/>
      <c r="B540" s="127"/>
      <c r="C540" s="127"/>
      <c r="D540" s="127"/>
      <c r="E540" s="127"/>
      <c r="F540" s="127"/>
    </row>
    <row r="541" spans="1:6" ht="15.75">
      <c r="A541" s="126"/>
      <c r="B541" s="127"/>
      <c r="C541" s="127"/>
      <c r="D541" s="127"/>
      <c r="E541" s="127"/>
      <c r="F541" s="127"/>
    </row>
    <row r="542" spans="1:6" ht="15.75">
      <c r="A542" s="126"/>
      <c r="B542" s="127"/>
      <c r="C542" s="127"/>
      <c r="D542" s="127"/>
      <c r="E542" s="127"/>
      <c r="F542" s="127"/>
    </row>
    <row r="543" spans="1:6" ht="15.75">
      <c r="A543" s="126"/>
      <c r="B543" s="127"/>
      <c r="C543" s="127"/>
      <c r="D543" s="127"/>
      <c r="E543" s="127"/>
      <c r="F543" s="127"/>
    </row>
    <row r="544" spans="1:6" ht="15.75">
      <c r="A544" s="126"/>
      <c r="B544" s="127"/>
      <c r="C544" s="127"/>
      <c r="D544" s="127"/>
      <c r="E544" s="127"/>
      <c r="F544" s="127"/>
    </row>
    <row r="545" spans="1:6" ht="15.75">
      <c r="A545" s="126"/>
      <c r="B545" s="127"/>
      <c r="C545" s="127"/>
      <c r="D545" s="127"/>
      <c r="E545" s="127"/>
      <c r="F545" s="127"/>
    </row>
    <row r="546" spans="1:6" ht="15.75">
      <c r="A546" s="126"/>
      <c r="B546" s="127"/>
      <c r="C546" s="127"/>
      <c r="D546" s="127"/>
      <c r="E546" s="127"/>
      <c r="F546" s="127"/>
    </row>
    <row r="547" spans="1:6" ht="15.75">
      <c r="A547" s="126"/>
      <c r="B547" s="127"/>
      <c r="C547" s="127"/>
      <c r="D547" s="127"/>
      <c r="E547" s="127"/>
      <c r="F547" s="127"/>
    </row>
    <row r="548" spans="1:6" ht="15.75">
      <c r="A548" s="126"/>
      <c r="B548" s="127"/>
      <c r="C548" s="127"/>
      <c r="D548" s="127"/>
      <c r="E548" s="127"/>
      <c r="F548" s="127"/>
    </row>
    <row r="549" spans="1:6" ht="15.75">
      <c r="A549" s="126"/>
      <c r="B549" s="127"/>
      <c r="C549" s="127"/>
      <c r="D549" s="127"/>
      <c r="E549" s="127"/>
      <c r="F549" s="127"/>
    </row>
    <row r="550" spans="1:6" ht="15.75">
      <c r="A550" s="126"/>
      <c r="B550" s="127"/>
      <c r="C550" s="127"/>
      <c r="D550" s="127"/>
      <c r="E550" s="127"/>
      <c r="F550" s="127"/>
    </row>
    <row r="551" spans="1:6" ht="15.75">
      <c r="A551" s="126"/>
      <c r="B551" s="127"/>
      <c r="C551" s="127"/>
      <c r="D551" s="127"/>
      <c r="E551" s="127"/>
      <c r="F551" s="127"/>
    </row>
    <row r="552" spans="1:6" ht="15.75">
      <c r="A552" s="126"/>
      <c r="B552" s="127"/>
      <c r="C552" s="127"/>
      <c r="D552" s="127"/>
      <c r="E552" s="127"/>
      <c r="F552" s="127"/>
    </row>
    <row r="553" spans="1:6" ht="15.75">
      <c r="A553" s="126"/>
      <c r="B553" s="127"/>
      <c r="C553" s="127"/>
      <c r="D553" s="127"/>
      <c r="E553" s="127"/>
      <c r="F553" s="127"/>
    </row>
    <row r="554" spans="1:6" ht="15.75">
      <c r="A554" s="126"/>
      <c r="B554" s="127"/>
      <c r="C554" s="127"/>
      <c r="D554" s="127"/>
      <c r="E554" s="127"/>
      <c r="F554" s="127"/>
    </row>
    <row r="555" spans="1:6" ht="15.75">
      <c r="A555" s="126"/>
      <c r="B555" s="127"/>
      <c r="C555" s="127"/>
      <c r="D555" s="127"/>
      <c r="E555" s="127"/>
      <c r="F555" s="127"/>
    </row>
    <row r="556" spans="1:6" ht="15.75">
      <c r="A556" s="126"/>
      <c r="B556" s="127"/>
      <c r="C556" s="127"/>
      <c r="D556" s="127"/>
      <c r="E556" s="127"/>
      <c r="F556" s="127"/>
    </row>
    <row r="557" spans="1:6" ht="15.75">
      <c r="A557" s="126"/>
      <c r="B557" s="127"/>
      <c r="C557" s="127"/>
      <c r="D557" s="127"/>
      <c r="E557" s="127"/>
      <c r="F557" s="127"/>
    </row>
    <row r="558" spans="1:6" ht="15.75">
      <c r="A558" s="126"/>
      <c r="B558" s="127"/>
      <c r="C558" s="127"/>
      <c r="D558" s="127"/>
      <c r="E558" s="127"/>
      <c r="F558" s="127"/>
    </row>
    <row r="559" spans="1:6" ht="15.75">
      <c r="A559" s="126"/>
      <c r="B559" s="127"/>
      <c r="C559" s="127"/>
      <c r="D559" s="127"/>
      <c r="E559" s="127"/>
      <c r="F559" s="127"/>
    </row>
    <row r="560" spans="1:6" ht="15.75">
      <c r="A560" s="126"/>
      <c r="B560" s="127"/>
      <c r="C560" s="127"/>
      <c r="D560" s="127"/>
      <c r="E560" s="127"/>
      <c r="F560" s="127"/>
    </row>
    <row r="561" spans="1:6" ht="15.75">
      <c r="A561" s="126"/>
      <c r="B561" s="127"/>
      <c r="C561" s="127"/>
      <c r="D561" s="127"/>
      <c r="E561" s="127"/>
      <c r="F561" s="127"/>
    </row>
    <row r="562" spans="1:6" ht="15.75">
      <c r="A562" s="126"/>
      <c r="B562" s="127"/>
      <c r="C562" s="127"/>
      <c r="D562" s="127"/>
      <c r="E562" s="127"/>
      <c r="F562" s="127"/>
    </row>
    <row r="563" spans="1:6" ht="15.75">
      <c r="A563" s="126"/>
      <c r="B563" s="127"/>
      <c r="C563" s="127"/>
      <c r="D563" s="127"/>
      <c r="E563" s="127"/>
      <c r="F563" s="127"/>
    </row>
    <row r="564" spans="1:6" ht="15.75">
      <c r="A564" s="126"/>
      <c r="B564" s="127"/>
      <c r="C564" s="127"/>
      <c r="D564" s="127"/>
      <c r="E564" s="127"/>
      <c r="F564" s="127"/>
    </row>
    <row r="565" spans="1:6" ht="15.75">
      <c r="A565" s="126"/>
      <c r="B565" s="127"/>
      <c r="C565" s="127"/>
      <c r="D565" s="127"/>
      <c r="E565" s="127"/>
      <c r="F565" s="127"/>
    </row>
    <row r="566" spans="1:6" ht="15.75">
      <c r="A566" s="126"/>
      <c r="B566" s="127"/>
      <c r="C566" s="127"/>
      <c r="D566" s="127"/>
      <c r="E566" s="127"/>
      <c r="F566" s="127"/>
    </row>
    <row r="567" spans="1:6" ht="15.75">
      <c r="A567" s="126"/>
      <c r="B567" s="127"/>
      <c r="C567" s="127"/>
      <c r="D567" s="127"/>
      <c r="E567" s="127"/>
      <c r="F567" s="127"/>
    </row>
    <row r="568" spans="1:6" ht="15.75">
      <c r="A568" s="126"/>
      <c r="B568" s="127"/>
      <c r="C568" s="127"/>
      <c r="D568" s="127"/>
      <c r="E568" s="127"/>
      <c r="F568" s="127"/>
    </row>
    <row r="569" spans="1:6" ht="15.75">
      <c r="A569" s="126"/>
      <c r="B569" s="127"/>
      <c r="C569" s="127"/>
      <c r="D569" s="127"/>
      <c r="E569" s="127"/>
      <c r="F569" s="127"/>
    </row>
    <row r="570" spans="1:6" ht="15.75">
      <c r="A570" s="126"/>
      <c r="B570" s="127"/>
      <c r="C570" s="127"/>
      <c r="D570" s="127"/>
      <c r="E570" s="127"/>
      <c r="F570" s="127"/>
    </row>
    <row r="571" spans="1:6" ht="15.75">
      <c r="A571" s="126"/>
      <c r="B571" s="127"/>
      <c r="C571" s="127"/>
      <c r="D571" s="127"/>
      <c r="E571" s="127"/>
      <c r="F571" s="127"/>
    </row>
    <row r="572" spans="1:6" ht="15.75">
      <c r="A572" s="126"/>
      <c r="B572" s="127"/>
      <c r="C572" s="127"/>
      <c r="D572" s="127"/>
      <c r="E572" s="127"/>
      <c r="F572" s="127"/>
    </row>
    <row r="573" spans="1:6" ht="15.75">
      <c r="A573" s="126"/>
      <c r="B573" s="127"/>
      <c r="C573" s="127"/>
      <c r="D573" s="127"/>
      <c r="E573" s="127"/>
      <c r="F573" s="127"/>
    </row>
    <row r="574" spans="1:6" ht="15.75">
      <c r="A574" s="126"/>
      <c r="B574" s="127"/>
      <c r="C574" s="127"/>
      <c r="D574" s="127"/>
      <c r="E574" s="127"/>
      <c r="F574" s="127"/>
    </row>
    <row r="575" spans="1:6" ht="15.75">
      <c r="A575" s="126"/>
      <c r="B575" s="127"/>
      <c r="C575" s="127"/>
      <c r="D575" s="127"/>
      <c r="E575" s="127"/>
      <c r="F575" s="127"/>
    </row>
    <row r="576" spans="1:6" ht="15.75">
      <c r="A576" s="126"/>
      <c r="B576" s="127"/>
      <c r="C576" s="127"/>
      <c r="D576" s="127"/>
      <c r="E576" s="127"/>
      <c r="F576" s="127"/>
    </row>
    <row r="577" spans="1:6" ht="15.75">
      <c r="A577" s="126"/>
      <c r="B577" s="127"/>
      <c r="C577" s="127"/>
      <c r="D577" s="127"/>
      <c r="E577" s="127"/>
      <c r="F577" s="127"/>
    </row>
    <row r="578" spans="1:6" ht="15.75">
      <c r="A578" s="126"/>
      <c r="B578" s="127"/>
      <c r="C578" s="127"/>
      <c r="D578" s="127"/>
      <c r="E578" s="127"/>
      <c r="F578" s="127"/>
    </row>
    <row r="579" spans="1:6" ht="15.75">
      <c r="A579" s="126"/>
      <c r="B579" s="127"/>
      <c r="C579" s="127"/>
      <c r="D579" s="127"/>
      <c r="E579" s="127"/>
      <c r="F579" s="127"/>
    </row>
    <row r="580" spans="1:6" ht="15.75">
      <c r="A580" s="126"/>
      <c r="B580" s="127"/>
      <c r="C580" s="127"/>
      <c r="D580" s="127"/>
      <c r="E580" s="127"/>
      <c r="F580" s="127"/>
    </row>
    <row r="581" spans="1:6" ht="15.75">
      <c r="A581" s="126"/>
      <c r="B581" s="127"/>
      <c r="C581" s="127"/>
      <c r="D581" s="127"/>
      <c r="E581" s="127"/>
      <c r="F581" s="127"/>
    </row>
    <row r="582" spans="1:6" ht="15.75">
      <c r="A582" s="126"/>
      <c r="B582" s="127"/>
      <c r="C582" s="127"/>
      <c r="D582" s="127"/>
      <c r="E582" s="127"/>
      <c r="F582" s="127"/>
    </row>
    <row r="583" spans="1:6" ht="15.75">
      <c r="A583" s="126"/>
      <c r="B583" s="127"/>
      <c r="C583" s="127"/>
      <c r="D583" s="127"/>
      <c r="E583" s="127"/>
      <c r="F583" s="127"/>
    </row>
    <row r="584" spans="1:6" ht="15.75">
      <c r="A584" s="126"/>
      <c r="B584" s="127"/>
      <c r="C584" s="127"/>
      <c r="D584" s="127"/>
      <c r="E584" s="127"/>
      <c r="F584" s="127"/>
    </row>
    <row r="585" spans="1:6" ht="15.75">
      <c r="A585" s="126"/>
      <c r="B585" s="127"/>
      <c r="C585" s="127"/>
      <c r="D585" s="127"/>
      <c r="E585" s="127"/>
      <c r="F585" s="127"/>
    </row>
    <row r="586" spans="1:6" ht="15.75">
      <c r="A586" s="126"/>
      <c r="B586" s="127"/>
      <c r="C586" s="127"/>
      <c r="D586" s="127"/>
      <c r="E586" s="127"/>
      <c r="F586" s="127"/>
    </row>
    <row r="587" spans="1:6" ht="15.75">
      <c r="A587" s="126"/>
      <c r="B587" s="127"/>
      <c r="C587" s="127"/>
      <c r="D587" s="127"/>
      <c r="E587" s="127"/>
      <c r="F587" s="127"/>
    </row>
    <row r="588" spans="1:6" ht="15.75">
      <c r="A588" s="126"/>
      <c r="B588" s="127"/>
      <c r="C588" s="127"/>
      <c r="D588" s="127"/>
      <c r="E588" s="127"/>
      <c r="F588" s="127"/>
    </row>
    <row r="589" spans="1:6" ht="15.75">
      <c r="A589" s="126"/>
      <c r="B589" s="127"/>
      <c r="C589" s="127"/>
      <c r="D589" s="127"/>
      <c r="E589" s="127"/>
      <c r="F589" s="127"/>
    </row>
    <row r="590" spans="1:6" ht="15.75">
      <c r="A590" s="126"/>
      <c r="B590" s="127"/>
      <c r="C590" s="127"/>
      <c r="D590" s="127"/>
      <c r="E590" s="127"/>
      <c r="F590" s="127"/>
    </row>
    <row r="591" spans="1:6" ht="15.75">
      <c r="A591" s="126"/>
      <c r="B591" s="127"/>
      <c r="C591" s="127"/>
      <c r="D591" s="127"/>
      <c r="E591" s="127"/>
      <c r="F591" s="127"/>
    </row>
    <row r="592" spans="1:6" ht="15.75">
      <c r="A592" s="126"/>
      <c r="B592" s="127"/>
      <c r="C592" s="127"/>
      <c r="D592" s="127"/>
      <c r="E592" s="127"/>
      <c r="F592" s="127"/>
    </row>
    <row r="593" spans="1:6" ht="15.75">
      <c r="A593" s="126"/>
      <c r="B593" s="127"/>
      <c r="C593" s="127"/>
      <c r="D593" s="127"/>
      <c r="E593" s="127"/>
      <c r="F593" s="127"/>
    </row>
    <row r="594" spans="1:6" ht="15.75">
      <c r="A594" s="126"/>
      <c r="B594" s="127"/>
      <c r="C594" s="127"/>
      <c r="D594" s="127"/>
      <c r="E594" s="127"/>
      <c r="F594" s="127"/>
    </row>
    <row r="595" spans="1:6" ht="15.75">
      <c r="A595" s="126"/>
      <c r="B595" s="127"/>
      <c r="C595" s="127"/>
      <c r="D595" s="127"/>
      <c r="E595" s="127"/>
      <c r="F595" s="127"/>
    </row>
    <row r="596" spans="1:6" ht="15.75">
      <c r="A596" s="126"/>
      <c r="B596" s="127"/>
      <c r="C596" s="127"/>
      <c r="D596" s="127"/>
      <c r="E596" s="127"/>
      <c r="F596" s="127"/>
    </row>
    <row r="597" spans="1:6" ht="15.75">
      <c r="A597" s="126"/>
      <c r="B597" s="127"/>
      <c r="C597" s="127"/>
      <c r="D597" s="127"/>
      <c r="E597" s="127"/>
      <c r="F597" s="127"/>
    </row>
    <row r="598" spans="1:6" ht="15.75">
      <c r="A598" s="126"/>
      <c r="B598" s="127"/>
      <c r="C598" s="127"/>
      <c r="D598" s="127"/>
      <c r="E598" s="127"/>
      <c r="F598" s="127"/>
    </row>
    <row r="599" spans="1:6" ht="15.75">
      <c r="A599" s="126"/>
      <c r="B599" s="127"/>
      <c r="C599" s="127"/>
      <c r="D599" s="127"/>
      <c r="E599" s="127"/>
      <c r="F599" s="127"/>
    </row>
    <row r="600" spans="1:6" ht="15.75">
      <c r="A600" s="126"/>
      <c r="B600" s="127"/>
      <c r="C600" s="127"/>
      <c r="D600" s="127"/>
      <c r="E600" s="127"/>
      <c r="F600" s="127"/>
    </row>
    <row r="601" spans="1:6" ht="15.75">
      <c r="A601" s="126"/>
      <c r="B601" s="127"/>
      <c r="C601" s="127"/>
      <c r="D601" s="127"/>
      <c r="E601" s="127"/>
      <c r="F601" s="127"/>
    </row>
    <row r="602" spans="1:6" ht="15.75">
      <c r="A602" s="126"/>
      <c r="B602" s="127"/>
      <c r="C602" s="127"/>
      <c r="D602" s="127"/>
      <c r="E602" s="127"/>
      <c r="F602" s="127"/>
    </row>
    <row r="603" spans="1:6" ht="15.75">
      <c r="A603" s="126"/>
      <c r="B603" s="127"/>
      <c r="C603" s="127"/>
      <c r="D603" s="127"/>
      <c r="E603" s="127"/>
      <c r="F603" s="127"/>
    </row>
    <row r="604" spans="1:6" ht="15.75">
      <c r="A604" s="126"/>
      <c r="B604" s="127"/>
      <c r="C604" s="127"/>
      <c r="D604" s="127"/>
      <c r="E604" s="127"/>
      <c r="F604" s="127"/>
    </row>
    <row r="605" spans="1:6" ht="15.75">
      <c r="A605" s="126"/>
      <c r="B605" s="127"/>
      <c r="C605" s="127"/>
      <c r="D605" s="127"/>
      <c r="E605" s="127"/>
      <c r="F605" s="127"/>
    </row>
    <row r="606" spans="1:6" ht="15.75">
      <c r="A606" s="126"/>
      <c r="B606" s="127"/>
      <c r="C606" s="127"/>
      <c r="D606" s="127"/>
      <c r="E606" s="127"/>
      <c r="F606" s="127"/>
    </row>
    <row r="607" spans="1:6" ht="15.75">
      <c r="A607" s="126"/>
      <c r="B607" s="127"/>
      <c r="C607" s="127"/>
      <c r="D607" s="127"/>
      <c r="E607" s="127"/>
      <c r="F607" s="127"/>
    </row>
    <row r="608" spans="1:6" ht="15.75">
      <c r="A608" s="126"/>
      <c r="B608" s="127"/>
      <c r="C608" s="127"/>
      <c r="D608" s="127"/>
      <c r="E608" s="127"/>
      <c r="F608" s="127"/>
    </row>
    <row r="609" spans="1:6" ht="15.75">
      <c r="A609" s="126"/>
      <c r="B609" s="127"/>
      <c r="C609" s="127"/>
      <c r="D609" s="127"/>
      <c r="E609" s="127"/>
      <c r="F609" s="127"/>
    </row>
    <row r="610" spans="1:6" ht="15.75">
      <c r="A610" s="126"/>
      <c r="B610" s="127"/>
      <c r="C610" s="127"/>
      <c r="D610" s="127"/>
      <c r="E610" s="127"/>
      <c r="F610" s="127"/>
    </row>
    <row r="611" spans="1:6" ht="15.75">
      <c r="A611" s="126"/>
      <c r="B611" s="127"/>
      <c r="C611" s="127"/>
      <c r="D611" s="127"/>
      <c r="E611" s="127"/>
      <c r="F611" s="127"/>
    </row>
    <row r="612" spans="1:6" ht="15.75">
      <c r="A612" s="126"/>
      <c r="B612" s="127"/>
      <c r="C612" s="127"/>
      <c r="D612" s="127"/>
      <c r="E612" s="127"/>
      <c r="F612" s="127"/>
    </row>
    <row r="613" spans="1:6" ht="15.75">
      <c r="A613" s="126"/>
      <c r="B613" s="127"/>
      <c r="C613" s="127"/>
      <c r="D613" s="127"/>
      <c r="E613" s="127"/>
      <c r="F613" s="127"/>
    </row>
    <row r="614" spans="1:6" ht="15.75">
      <c r="A614" s="126"/>
      <c r="B614" s="127"/>
      <c r="C614" s="127"/>
      <c r="D614" s="127"/>
      <c r="E614" s="127"/>
      <c r="F614" s="127"/>
    </row>
    <row r="615" spans="1:6" ht="15.75">
      <c r="A615" s="126"/>
      <c r="B615" s="127"/>
      <c r="C615" s="127"/>
      <c r="D615" s="127"/>
      <c r="E615" s="127"/>
      <c r="F615" s="127"/>
    </row>
    <row r="616" spans="1:6" ht="15.75">
      <c r="A616" s="126"/>
      <c r="B616" s="127"/>
      <c r="C616" s="127"/>
      <c r="D616" s="127"/>
      <c r="E616" s="127"/>
      <c r="F616" s="127"/>
    </row>
    <row r="617" spans="1:6" ht="15.75">
      <c r="A617" s="126"/>
      <c r="B617" s="127"/>
      <c r="C617" s="127"/>
      <c r="D617" s="127"/>
      <c r="E617" s="127"/>
      <c r="F617" s="127"/>
    </row>
    <row r="618" spans="1:6" ht="15.75">
      <c r="A618" s="126"/>
      <c r="B618" s="127"/>
      <c r="C618" s="127"/>
      <c r="D618" s="127"/>
      <c r="E618" s="127"/>
      <c r="F618" s="127"/>
    </row>
    <row r="619" spans="1:6" ht="15.75">
      <c r="A619" s="126"/>
      <c r="B619" s="127"/>
      <c r="C619" s="127"/>
      <c r="D619" s="127"/>
      <c r="E619" s="127"/>
      <c r="F619" s="127"/>
    </row>
    <row r="620" spans="1:6" ht="15.75">
      <c r="A620" s="126"/>
      <c r="B620" s="127"/>
      <c r="C620" s="127"/>
      <c r="D620" s="127"/>
      <c r="E620" s="127"/>
      <c r="F620" s="127"/>
    </row>
    <row r="621" spans="1:6" ht="15.75">
      <c r="A621" s="126"/>
      <c r="B621" s="127"/>
      <c r="C621" s="127"/>
      <c r="D621" s="127"/>
      <c r="E621" s="127"/>
      <c r="F621" s="127"/>
    </row>
    <row r="622" spans="1:6" ht="15.75">
      <c r="A622" s="126"/>
      <c r="B622" s="127"/>
      <c r="C622" s="127"/>
      <c r="D622" s="127"/>
      <c r="E622" s="127"/>
      <c r="F622" s="127"/>
    </row>
    <row r="623" spans="1:6" ht="15.75">
      <c r="A623" s="126"/>
      <c r="B623" s="127"/>
      <c r="C623" s="127"/>
      <c r="D623" s="127"/>
      <c r="E623" s="127"/>
      <c r="F623" s="127"/>
    </row>
    <row r="624" spans="1:6" ht="15.75">
      <c r="A624" s="126"/>
      <c r="B624" s="127"/>
      <c r="C624" s="127"/>
      <c r="D624" s="127"/>
      <c r="E624" s="127"/>
      <c r="F624" s="127"/>
    </row>
    <row r="625" spans="1:6" ht="15.75">
      <c r="A625" s="126"/>
      <c r="B625" s="127"/>
      <c r="C625" s="127"/>
      <c r="D625" s="127"/>
      <c r="E625" s="127"/>
      <c r="F625" s="127"/>
    </row>
    <row r="626" spans="1:6" ht="15.75">
      <c r="A626" s="126"/>
      <c r="B626" s="127"/>
      <c r="C626" s="127"/>
      <c r="D626" s="127"/>
      <c r="E626" s="127"/>
      <c r="F626" s="127"/>
    </row>
    <row r="627" spans="1:6" ht="15.75">
      <c r="A627" s="126"/>
      <c r="B627" s="127"/>
      <c r="C627" s="127"/>
      <c r="D627" s="127"/>
      <c r="E627" s="127"/>
      <c r="F627" s="127"/>
    </row>
    <row r="628" spans="1:6" ht="15.75">
      <c r="A628" s="126"/>
      <c r="B628" s="127"/>
      <c r="C628" s="127"/>
      <c r="D628" s="127"/>
      <c r="E628" s="127"/>
      <c r="F628" s="127"/>
    </row>
    <row r="629" spans="1:6" ht="15.75">
      <c r="A629" s="126"/>
      <c r="B629" s="127"/>
      <c r="C629" s="127"/>
      <c r="D629" s="127"/>
      <c r="E629" s="127"/>
      <c r="F629" s="127"/>
    </row>
    <row r="630" spans="1:6" ht="15.75">
      <c r="A630" s="126"/>
      <c r="B630" s="127"/>
      <c r="C630" s="127"/>
      <c r="D630" s="127"/>
      <c r="E630" s="127"/>
      <c r="F630" s="127"/>
    </row>
    <row r="631" spans="1:6" ht="15.75">
      <c r="A631" s="126"/>
      <c r="B631" s="127"/>
      <c r="C631" s="127"/>
      <c r="D631" s="127"/>
      <c r="E631" s="127"/>
      <c r="F631" s="127"/>
    </row>
    <row r="632" spans="1:6" ht="15.75">
      <c r="A632" s="126"/>
      <c r="B632" s="127"/>
      <c r="C632" s="127"/>
      <c r="D632" s="127"/>
      <c r="E632" s="127"/>
      <c r="F632" s="127"/>
    </row>
    <row r="633" spans="1:6" ht="15.75">
      <c r="A633" s="126"/>
      <c r="B633" s="127"/>
      <c r="C633" s="127"/>
      <c r="D633" s="127"/>
      <c r="E633" s="127"/>
      <c r="F633" s="127"/>
    </row>
    <row r="634" spans="1:6" ht="15.75">
      <c r="A634" s="126"/>
      <c r="B634" s="127"/>
      <c r="C634" s="127"/>
      <c r="D634" s="127"/>
      <c r="E634" s="127"/>
      <c r="F634" s="127"/>
    </row>
    <row r="635" spans="1:6" ht="15.75">
      <c r="A635" s="126"/>
      <c r="B635" s="127"/>
      <c r="C635" s="127"/>
      <c r="D635" s="127"/>
      <c r="E635" s="127"/>
      <c r="F635" s="127"/>
    </row>
    <row r="636" spans="1:6" ht="15.75">
      <c r="A636" s="126"/>
      <c r="B636" s="127"/>
      <c r="C636" s="127"/>
      <c r="D636" s="127"/>
      <c r="E636" s="127"/>
      <c r="F636" s="127"/>
    </row>
    <row r="637" spans="1:6" ht="15.75">
      <c r="A637" s="126"/>
      <c r="B637" s="127"/>
      <c r="C637" s="127"/>
      <c r="D637" s="127"/>
      <c r="E637" s="127"/>
      <c r="F637" s="127"/>
    </row>
    <row r="638" spans="1:6" ht="15.75">
      <c r="A638" s="126"/>
      <c r="B638" s="127"/>
      <c r="C638" s="127"/>
      <c r="D638" s="127"/>
      <c r="E638" s="127"/>
      <c r="F638" s="127"/>
    </row>
    <row r="639" spans="1:6" ht="15.75">
      <c r="A639" s="126"/>
      <c r="B639" s="127"/>
      <c r="C639" s="127"/>
      <c r="D639" s="127"/>
      <c r="E639" s="127"/>
      <c r="F639" s="127"/>
    </row>
    <row r="640" spans="1:6" ht="15.75">
      <c r="A640" s="126"/>
      <c r="B640" s="127"/>
      <c r="C640" s="127"/>
      <c r="D640" s="127"/>
      <c r="E640" s="127"/>
      <c r="F640" s="127"/>
    </row>
    <row r="641" spans="1:6" ht="15.75">
      <c r="A641" s="126"/>
      <c r="B641" s="127"/>
      <c r="C641" s="127"/>
      <c r="D641" s="127"/>
      <c r="E641" s="127"/>
      <c r="F641" s="127"/>
    </row>
    <row r="642" spans="1:6" ht="15.75">
      <c r="A642" s="126"/>
      <c r="B642" s="127"/>
      <c r="C642" s="127"/>
      <c r="D642" s="127"/>
      <c r="E642" s="127"/>
      <c r="F642" s="127"/>
    </row>
    <row r="643" spans="1:6" ht="15.75">
      <c r="A643" s="126"/>
      <c r="B643" s="127"/>
      <c r="C643" s="127"/>
      <c r="D643" s="127"/>
      <c r="E643" s="127"/>
      <c r="F643" s="127"/>
    </row>
    <row r="644" spans="1:6" ht="15.75">
      <c r="A644" s="126"/>
      <c r="B644" s="127"/>
      <c r="C644" s="127"/>
      <c r="D644" s="127"/>
      <c r="E644" s="127"/>
      <c r="F644" s="127"/>
    </row>
    <row r="645" spans="1:6" ht="15.75">
      <c r="A645" s="126"/>
      <c r="B645" s="127"/>
      <c r="C645" s="127"/>
      <c r="D645" s="127"/>
      <c r="E645" s="127"/>
      <c r="F645" s="127"/>
    </row>
    <row r="646" spans="1:6" ht="15.75">
      <c r="A646" s="126"/>
      <c r="B646" s="127"/>
      <c r="C646" s="127"/>
      <c r="D646" s="127"/>
      <c r="E646" s="127"/>
      <c r="F646" s="127"/>
    </row>
    <row r="647" spans="1:6" ht="15.75">
      <c r="A647" s="126"/>
      <c r="B647" s="127"/>
      <c r="C647" s="127"/>
      <c r="D647" s="127"/>
      <c r="E647" s="127"/>
      <c r="F647" s="127"/>
    </row>
    <row r="648" spans="1:6" ht="15.75">
      <c r="A648" s="126"/>
      <c r="B648" s="127"/>
      <c r="C648" s="127"/>
      <c r="D648" s="127"/>
      <c r="E648" s="127"/>
      <c r="F648" s="127"/>
    </row>
    <row r="649" spans="1:6" ht="15.75">
      <c r="A649" s="126"/>
      <c r="B649" s="127"/>
      <c r="C649" s="127"/>
      <c r="D649" s="127"/>
      <c r="E649" s="127"/>
      <c r="F649" s="127"/>
    </row>
    <row r="650" spans="1:6" ht="15.75">
      <c r="A650" s="126"/>
      <c r="B650" s="127"/>
      <c r="C650" s="127"/>
      <c r="D650" s="127"/>
      <c r="E650" s="127"/>
      <c r="F650" s="127"/>
    </row>
    <row r="651" spans="1:6">
      <c r="B651" s="127"/>
      <c r="C651" s="127"/>
      <c r="D651" s="127"/>
      <c r="E651" s="127"/>
      <c r="F651" s="127"/>
    </row>
    <row r="652" spans="1:6">
      <c r="B652" s="127"/>
      <c r="C652" s="127"/>
      <c r="D652" s="127"/>
      <c r="E652" s="127"/>
      <c r="F652" s="127"/>
    </row>
    <row r="653" spans="1:6">
      <c r="B653" s="127"/>
      <c r="C653" s="127"/>
      <c r="D653" s="127"/>
      <c r="E653" s="127"/>
      <c r="F653" s="127"/>
    </row>
    <row r="654" spans="1:6">
      <c r="B654" s="127"/>
      <c r="C654" s="127"/>
      <c r="D654" s="127"/>
      <c r="E654" s="127"/>
      <c r="F654" s="127"/>
    </row>
    <row r="655" spans="1:6">
      <c r="B655" s="127"/>
      <c r="C655" s="127"/>
      <c r="D655" s="127"/>
      <c r="E655" s="127"/>
      <c r="F655" s="127"/>
    </row>
    <row r="656" spans="1:6">
      <c r="B656" s="127"/>
      <c r="C656" s="127"/>
      <c r="D656" s="127"/>
      <c r="E656" s="127"/>
      <c r="F656" s="127"/>
    </row>
    <row r="657" spans="2:6">
      <c r="B657" s="127"/>
      <c r="C657" s="127"/>
      <c r="D657" s="127"/>
      <c r="E657" s="127"/>
      <c r="F657" s="127"/>
    </row>
    <row r="658" spans="2:6">
      <c r="B658" s="127"/>
      <c r="C658" s="127"/>
      <c r="D658" s="127"/>
      <c r="E658" s="127"/>
      <c r="F658" s="127"/>
    </row>
    <row r="659" spans="2:6">
      <c r="B659" s="127"/>
      <c r="C659" s="127"/>
      <c r="D659" s="127"/>
      <c r="E659" s="127"/>
      <c r="F659" s="127"/>
    </row>
    <row r="660" spans="2:6">
      <c r="B660" s="127"/>
      <c r="C660" s="127"/>
      <c r="D660" s="127"/>
      <c r="E660" s="127"/>
      <c r="F660" s="127"/>
    </row>
    <row r="661" spans="2:6">
      <c r="B661" s="127"/>
      <c r="C661" s="127"/>
      <c r="D661" s="127"/>
      <c r="E661" s="127"/>
      <c r="F661" s="127"/>
    </row>
    <row r="662" spans="2:6">
      <c r="B662" s="127"/>
      <c r="C662" s="127"/>
      <c r="D662" s="127"/>
      <c r="E662" s="127"/>
      <c r="F662" s="127"/>
    </row>
    <row r="663" spans="2:6">
      <c r="B663" s="127"/>
      <c r="C663" s="127"/>
      <c r="D663" s="127"/>
      <c r="E663" s="127"/>
      <c r="F663" s="127"/>
    </row>
    <row r="664" spans="2:6">
      <c r="B664" s="127"/>
      <c r="C664" s="127"/>
      <c r="D664" s="127"/>
      <c r="E664" s="127"/>
      <c r="F664" s="127"/>
    </row>
    <row r="665" spans="2:6">
      <c r="B665" s="127"/>
      <c r="C665" s="127"/>
      <c r="D665" s="127"/>
      <c r="E665" s="127"/>
      <c r="F665" s="127"/>
    </row>
    <row r="666" spans="2:6">
      <c r="B666" s="127"/>
      <c r="C666" s="127"/>
      <c r="D666" s="127"/>
      <c r="E666" s="127"/>
      <c r="F666" s="127"/>
    </row>
    <row r="667" spans="2:6">
      <c r="B667" s="127"/>
      <c r="C667" s="127"/>
      <c r="D667" s="127"/>
      <c r="E667" s="127"/>
      <c r="F667" s="127"/>
    </row>
    <row r="668" spans="2:6">
      <c r="B668" s="127"/>
      <c r="C668" s="127"/>
      <c r="D668" s="127"/>
      <c r="E668" s="127"/>
      <c r="F668" s="127"/>
    </row>
    <row r="669" spans="2:6">
      <c r="B669" s="127"/>
      <c r="C669" s="127"/>
      <c r="D669" s="127"/>
      <c r="E669" s="127"/>
      <c r="F669" s="127"/>
    </row>
    <row r="670" spans="2:6">
      <c r="B670" s="127"/>
      <c r="C670" s="127"/>
      <c r="D670" s="127"/>
      <c r="E670" s="127"/>
      <c r="F670" s="127"/>
    </row>
    <row r="671" spans="2:6">
      <c r="B671" s="127"/>
      <c r="C671" s="127"/>
      <c r="D671" s="127"/>
      <c r="E671" s="127"/>
      <c r="F671" s="127"/>
    </row>
    <row r="672" spans="2:6">
      <c r="B672" s="127"/>
      <c r="C672" s="127"/>
      <c r="D672" s="127"/>
      <c r="E672" s="127"/>
      <c r="F672" s="127"/>
    </row>
    <row r="673" spans="2:6">
      <c r="B673" s="127"/>
      <c r="C673" s="127"/>
      <c r="D673" s="127"/>
      <c r="E673" s="127"/>
      <c r="F673" s="127"/>
    </row>
    <row r="674" spans="2:6">
      <c r="B674" s="127"/>
      <c r="C674" s="127"/>
      <c r="D674" s="127"/>
      <c r="E674" s="127"/>
      <c r="F674" s="127"/>
    </row>
    <row r="675" spans="2:6">
      <c r="B675" s="127"/>
      <c r="C675" s="127"/>
      <c r="D675" s="127"/>
      <c r="E675" s="127"/>
      <c r="F675" s="127"/>
    </row>
    <row r="676" spans="2:6">
      <c r="B676" s="127"/>
      <c r="C676" s="127"/>
      <c r="D676" s="127"/>
      <c r="E676" s="127"/>
      <c r="F676" s="127"/>
    </row>
    <row r="677" spans="2:6">
      <c r="B677" s="127"/>
      <c r="C677" s="127"/>
      <c r="D677" s="127"/>
      <c r="E677" s="127"/>
      <c r="F677" s="127"/>
    </row>
    <row r="678" spans="2:6">
      <c r="B678" s="127"/>
      <c r="C678" s="127"/>
      <c r="D678" s="127"/>
      <c r="E678" s="127"/>
      <c r="F678" s="127"/>
    </row>
    <row r="679" spans="2:6">
      <c r="B679" s="127"/>
      <c r="C679" s="127"/>
      <c r="D679" s="127"/>
      <c r="E679" s="127"/>
      <c r="F679" s="127"/>
    </row>
    <row r="680" spans="2:6">
      <c r="B680" s="127"/>
      <c r="C680" s="127"/>
      <c r="D680" s="127"/>
      <c r="E680" s="127"/>
      <c r="F680" s="127"/>
    </row>
    <row r="681" spans="2:6">
      <c r="B681" s="127"/>
      <c r="C681" s="127"/>
      <c r="D681" s="127"/>
      <c r="E681" s="127"/>
      <c r="F681" s="127"/>
    </row>
    <row r="682" spans="2:6">
      <c r="B682" s="127"/>
      <c r="C682" s="127"/>
      <c r="D682" s="127"/>
      <c r="E682" s="127"/>
      <c r="F682" s="127"/>
    </row>
    <row r="683" spans="2:6">
      <c r="B683" s="127"/>
      <c r="C683" s="127"/>
      <c r="D683" s="127"/>
      <c r="E683" s="127"/>
      <c r="F683" s="127"/>
    </row>
    <row r="684" spans="2:6">
      <c r="B684" s="127"/>
      <c r="C684" s="127"/>
      <c r="D684" s="127"/>
      <c r="E684" s="127"/>
      <c r="F684" s="127"/>
    </row>
    <row r="685" spans="2:6">
      <c r="B685" s="127"/>
      <c r="C685" s="127"/>
      <c r="D685" s="127"/>
      <c r="E685" s="127"/>
      <c r="F685" s="127"/>
    </row>
    <row r="686" spans="2:6">
      <c r="B686" s="127"/>
      <c r="C686" s="127"/>
      <c r="D686" s="127"/>
      <c r="E686" s="127"/>
      <c r="F686" s="127"/>
    </row>
    <row r="687" spans="2:6">
      <c r="B687" s="127"/>
      <c r="C687" s="127"/>
      <c r="D687" s="127"/>
      <c r="E687" s="127"/>
      <c r="F687" s="127"/>
    </row>
    <row r="688" spans="2:6">
      <c r="B688" s="127"/>
      <c r="C688" s="127"/>
      <c r="D688" s="127"/>
      <c r="E688" s="127"/>
      <c r="F688" s="127"/>
    </row>
    <row r="689" spans="2:6">
      <c r="B689" s="127"/>
      <c r="C689" s="127"/>
      <c r="D689" s="127"/>
      <c r="E689" s="127"/>
      <c r="F689" s="127"/>
    </row>
    <row r="690" spans="2:6">
      <c r="B690" s="127"/>
      <c r="C690" s="127"/>
      <c r="D690" s="127"/>
      <c r="E690" s="127"/>
      <c r="F690" s="127"/>
    </row>
    <row r="691" spans="2:6">
      <c r="B691" s="127"/>
      <c r="C691" s="127"/>
      <c r="D691" s="127"/>
      <c r="E691" s="127"/>
      <c r="F691" s="127"/>
    </row>
    <row r="692" spans="2:6">
      <c r="B692" s="127"/>
      <c r="C692" s="127"/>
      <c r="D692" s="127"/>
      <c r="E692" s="127"/>
      <c r="F692" s="127"/>
    </row>
    <row r="693" spans="2:6">
      <c r="B693" s="127"/>
      <c r="C693" s="127"/>
      <c r="D693" s="127"/>
      <c r="E693" s="127"/>
      <c r="F693" s="127"/>
    </row>
    <row r="694" spans="2:6">
      <c r="B694" s="127"/>
      <c r="C694" s="127"/>
      <c r="D694" s="127"/>
      <c r="E694" s="127"/>
      <c r="F694" s="127"/>
    </row>
    <row r="695" spans="2:6">
      <c r="B695" s="127"/>
      <c r="C695" s="127"/>
      <c r="D695" s="127"/>
      <c r="E695" s="127"/>
      <c r="F695" s="127"/>
    </row>
    <row r="696" spans="2:6">
      <c r="B696" s="127"/>
      <c r="C696" s="127"/>
      <c r="D696" s="127"/>
      <c r="E696" s="127"/>
      <c r="F696" s="127"/>
    </row>
    <row r="697" spans="2:6">
      <c r="B697" s="127"/>
      <c r="C697" s="127"/>
      <c r="D697" s="127"/>
      <c r="E697" s="127"/>
      <c r="F697" s="127"/>
    </row>
    <row r="698" spans="2:6">
      <c r="B698" s="127"/>
      <c r="C698" s="127"/>
      <c r="D698" s="127"/>
      <c r="E698" s="127"/>
      <c r="F698" s="127"/>
    </row>
    <row r="699" spans="2:6">
      <c r="B699" s="127"/>
      <c r="C699" s="127"/>
      <c r="D699" s="127"/>
      <c r="E699" s="127"/>
      <c r="F699" s="127"/>
    </row>
    <row r="700" spans="2:6">
      <c r="B700" s="127"/>
      <c r="C700" s="127"/>
      <c r="D700" s="127"/>
      <c r="E700" s="127"/>
      <c r="F700" s="127"/>
    </row>
    <row r="701" spans="2:6">
      <c r="B701" s="127"/>
      <c r="C701" s="127"/>
      <c r="D701" s="127"/>
      <c r="E701" s="127"/>
      <c r="F701" s="127"/>
    </row>
    <row r="702" spans="2:6">
      <c r="B702" s="127"/>
      <c r="C702" s="127"/>
      <c r="D702" s="127"/>
      <c r="E702" s="127"/>
      <c r="F702" s="127"/>
    </row>
    <row r="703" spans="2:6">
      <c r="B703" s="127"/>
      <c r="C703" s="127"/>
      <c r="D703" s="127"/>
      <c r="E703" s="127"/>
      <c r="F703" s="127"/>
    </row>
    <row r="704" spans="2:6">
      <c r="B704" s="127"/>
      <c r="C704" s="127"/>
      <c r="D704" s="127"/>
      <c r="E704" s="127"/>
      <c r="F704" s="127"/>
    </row>
    <row r="705" spans="2:6">
      <c r="B705" s="127"/>
      <c r="C705" s="127"/>
      <c r="D705" s="127"/>
      <c r="E705" s="127"/>
      <c r="F705" s="127"/>
    </row>
    <row r="706" spans="2:6">
      <c r="B706" s="127"/>
      <c r="C706" s="127"/>
      <c r="D706" s="127"/>
      <c r="E706" s="127"/>
      <c r="F706" s="127"/>
    </row>
    <row r="707" spans="2:6">
      <c r="B707" s="127"/>
      <c r="C707" s="127"/>
      <c r="D707" s="127"/>
      <c r="E707" s="127"/>
      <c r="F707" s="127"/>
    </row>
    <row r="708" spans="2:6">
      <c r="B708" s="127"/>
      <c r="C708" s="127"/>
      <c r="D708" s="127"/>
      <c r="E708" s="127"/>
      <c r="F708" s="127"/>
    </row>
    <row r="709" spans="2:6">
      <c r="B709" s="127"/>
      <c r="C709" s="127"/>
      <c r="D709" s="127"/>
      <c r="E709" s="127"/>
      <c r="F709" s="127"/>
    </row>
    <row r="710" spans="2:6">
      <c r="B710" s="127"/>
      <c r="C710" s="127"/>
      <c r="D710" s="127"/>
      <c r="E710" s="127"/>
      <c r="F710" s="127"/>
    </row>
    <row r="711" spans="2:6">
      <c r="B711" s="127"/>
      <c r="C711" s="127"/>
      <c r="D711" s="127"/>
      <c r="E711" s="127"/>
      <c r="F711" s="127"/>
    </row>
    <row r="712" spans="2:6">
      <c r="B712" s="127"/>
      <c r="C712" s="127"/>
      <c r="D712" s="127"/>
      <c r="E712" s="127"/>
      <c r="F712" s="127"/>
    </row>
    <row r="713" spans="2:6">
      <c r="B713" s="127"/>
      <c r="C713" s="127"/>
      <c r="D713" s="127"/>
      <c r="E713" s="127"/>
      <c r="F713" s="127"/>
    </row>
    <row r="714" spans="2:6">
      <c r="B714" s="127"/>
      <c r="C714" s="127"/>
      <c r="D714" s="127"/>
      <c r="E714" s="127"/>
      <c r="F714" s="127"/>
    </row>
    <row r="715" spans="2:6">
      <c r="B715" s="127"/>
      <c r="C715" s="127"/>
      <c r="D715" s="127"/>
      <c r="E715" s="127"/>
      <c r="F715" s="127"/>
    </row>
    <row r="716" spans="2:6">
      <c r="B716" s="127"/>
      <c r="C716" s="127"/>
      <c r="D716" s="127"/>
      <c r="E716" s="127"/>
      <c r="F716" s="127"/>
    </row>
    <row r="717" spans="2:6">
      <c r="B717" s="127"/>
      <c r="C717" s="127"/>
      <c r="D717" s="127"/>
      <c r="E717" s="127"/>
      <c r="F717" s="127"/>
    </row>
    <row r="718" spans="2:6">
      <c r="B718" s="127"/>
      <c r="C718" s="127"/>
      <c r="D718" s="127"/>
      <c r="E718" s="127"/>
      <c r="F718" s="127"/>
    </row>
    <row r="719" spans="2:6">
      <c r="B719" s="127"/>
      <c r="C719" s="127"/>
      <c r="D719" s="127"/>
      <c r="E719" s="127"/>
      <c r="F719" s="127"/>
    </row>
    <row r="720" spans="2:6">
      <c r="B720" s="127"/>
      <c r="C720" s="127"/>
      <c r="D720" s="127"/>
      <c r="E720" s="127"/>
      <c r="F720" s="127"/>
    </row>
    <row r="721" spans="2:6">
      <c r="B721" s="127"/>
      <c r="C721" s="127"/>
      <c r="D721" s="127"/>
      <c r="E721" s="127"/>
      <c r="F721" s="127"/>
    </row>
    <row r="722" spans="2:6">
      <c r="B722" s="127"/>
      <c r="C722" s="127"/>
      <c r="D722" s="127"/>
      <c r="E722" s="127"/>
      <c r="F722" s="127"/>
    </row>
    <row r="723" spans="2:6">
      <c r="B723" s="127"/>
      <c r="C723" s="127"/>
      <c r="D723" s="127"/>
      <c r="E723" s="127"/>
      <c r="F723" s="127"/>
    </row>
    <row r="724" spans="2:6">
      <c r="B724" s="127"/>
      <c r="C724" s="127"/>
      <c r="D724" s="127"/>
      <c r="E724" s="127"/>
      <c r="F724" s="127"/>
    </row>
    <row r="725" spans="2:6">
      <c r="B725" s="127"/>
      <c r="C725" s="127"/>
      <c r="D725" s="127"/>
      <c r="E725" s="127"/>
      <c r="F725" s="127"/>
    </row>
    <row r="726" spans="2:6">
      <c r="B726" s="127"/>
      <c r="C726" s="127"/>
      <c r="D726" s="127"/>
      <c r="E726" s="127"/>
      <c r="F726" s="127"/>
    </row>
    <row r="727" spans="2:6">
      <c r="B727" s="127"/>
      <c r="C727" s="127"/>
      <c r="D727" s="127"/>
      <c r="E727" s="127"/>
      <c r="F727" s="127"/>
    </row>
    <row r="728" spans="2:6">
      <c r="B728" s="127"/>
      <c r="C728" s="127"/>
      <c r="D728" s="127"/>
      <c r="E728" s="127"/>
      <c r="F728" s="127"/>
    </row>
    <row r="729" spans="2:6">
      <c r="B729" s="127"/>
      <c r="C729" s="127"/>
      <c r="D729" s="127"/>
      <c r="E729" s="127"/>
      <c r="F729" s="127"/>
    </row>
    <row r="730" spans="2:6">
      <c r="B730" s="127"/>
      <c r="C730" s="127"/>
      <c r="D730" s="127"/>
      <c r="E730" s="127"/>
      <c r="F730" s="127"/>
    </row>
    <row r="731" spans="2:6">
      <c r="B731" s="127"/>
      <c r="C731" s="127"/>
      <c r="D731" s="127"/>
      <c r="E731" s="127"/>
      <c r="F731" s="127"/>
    </row>
    <row r="732" spans="2:6">
      <c r="B732" s="127"/>
      <c r="C732" s="127"/>
      <c r="D732" s="127"/>
      <c r="E732" s="127"/>
      <c r="F732" s="127"/>
    </row>
    <row r="733" spans="2:6">
      <c r="B733" s="127"/>
      <c r="C733" s="127"/>
      <c r="D733" s="127"/>
      <c r="E733" s="127"/>
      <c r="F733" s="127"/>
    </row>
    <row r="734" spans="2:6">
      <c r="B734" s="127"/>
      <c r="C734" s="127"/>
      <c r="D734" s="127"/>
      <c r="E734" s="127"/>
      <c r="F734" s="127"/>
    </row>
    <row r="735" spans="2:6">
      <c r="B735" s="127"/>
      <c r="C735" s="127"/>
      <c r="D735" s="127"/>
      <c r="E735" s="127"/>
      <c r="F735" s="127"/>
    </row>
    <row r="736" spans="2:6">
      <c r="B736" s="127"/>
      <c r="C736" s="127"/>
      <c r="D736" s="127"/>
      <c r="E736" s="127"/>
      <c r="F736" s="127"/>
    </row>
    <row r="737" spans="2:6">
      <c r="B737" s="127"/>
      <c r="C737" s="127"/>
      <c r="D737" s="127"/>
      <c r="E737" s="127"/>
      <c r="F737" s="127"/>
    </row>
    <row r="738" spans="2:6">
      <c r="B738" s="127"/>
      <c r="C738" s="127"/>
      <c r="D738" s="127"/>
      <c r="E738" s="127"/>
      <c r="F738" s="127"/>
    </row>
    <row r="739" spans="2:6">
      <c r="B739" s="127"/>
      <c r="C739" s="127"/>
      <c r="D739" s="127"/>
      <c r="E739" s="127"/>
      <c r="F739" s="127"/>
    </row>
    <row r="740" spans="2:6">
      <c r="B740" s="127"/>
      <c r="C740" s="127"/>
      <c r="D740" s="127"/>
      <c r="E740" s="127"/>
      <c r="F740" s="127"/>
    </row>
    <row r="741" spans="2:6">
      <c r="B741" s="127"/>
      <c r="C741" s="127"/>
      <c r="D741" s="127"/>
      <c r="E741" s="127"/>
      <c r="F741" s="127"/>
    </row>
    <row r="742" spans="2:6">
      <c r="B742" s="127"/>
      <c r="C742" s="127"/>
      <c r="D742" s="127"/>
      <c r="E742" s="127"/>
      <c r="F742" s="127"/>
    </row>
    <row r="743" spans="2:6">
      <c r="B743" s="127"/>
      <c r="C743" s="127"/>
      <c r="D743" s="127"/>
      <c r="E743" s="127"/>
      <c r="F743" s="127"/>
    </row>
    <row r="744" spans="2:6">
      <c r="B744" s="127"/>
      <c r="C744" s="127"/>
      <c r="D744" s="127"/>
      <c r="E744" s="127"/>
      <c r="F744" s="127"/>
    </row>
    <row r="745" spans="2:6">
      <c r="B745" s="127"/>
      <c r="C745" s="127"/>
      <c r="D745" s="127"/>
      <c r="E745" s="127"/>
      <c r="F745" s="127"/>
    </row>
    <row r="746" spans="2:6">
      <c r="B746" s="127"/>
      <c r="C746" s="127"/>
      <c r="D746" s="127"/>
      <c r="E746" s="127"/>
      <c r="F746" s="127"/>
    </row>
    <row r="747" spans="2:6">
      <c r="B747" s="127"/>
      <c r="C747" s="127"/>
      <c r="D747" s="127"/>
      <c r="E747" s="127"/>
      <c r="F747" s="127"/>
    </row>
    <row r="748" spans="2:6">
      <c r="B748" s="127"/>
      <c r="C748" s="127"/>
      <c r="D748" s="127"/>
      <c r="E748" s="127"/>
      <c r="F748" s="127"/>
    </row>
    <row r="749" spans="2:6">
      <c r="B749" s="127"/>
      <c r="C749" s="127"/>
      <c r="D749" s="127"/>
      <c r="E749" s="127"/>
      <c r="F749" s="127"/>
    </row>
    <row r="750" spans="2:6">
      <c r="B750" s="127"/>
      <c r="C750" s="127"/>
      <c r="D750" s="127"/>
      <c r="E750" s="127"/>
      <c r="F750" s="127"/>
    </row>
    <row r="751" spans="2:6">
      <c r="B751" s="127"/>
      <c r="C751" s="127"/>
      <c r="D751" s="127"/>
      <c r="E751" s="127"/>
      <c r="F751" s="127"/>
    </row>
    <row r="752" spans="2:6">
      <c r="B752" s="127"/>
      <c r="C752" s="127"/>
      <c r="D752" s="127"/>
      <c r="E752" s="127"/>
      <c r="F752" s="127"/>
    </row>
    <row r="753" spans="2:6">
      <c r="B753" s="127"/>
      <c r="C753" s="127"/>
      <c r="D753" s="127"/>
      <c r="E753" s="127"/>
      <c r="F753" s="127"/>
    </row>
    <row r="754" spans="2:6">
      <c r="B754" s="127"/>
      <c r="C754" s="127"/>
      <c r="D754" s="127"/>
      <c r="E754" s="127"/>
      <c r="F754" s="127"/>
    </row>
    <row r="755" spans="2:6">
      <c r="B755" s="127"/>
      <c r="C755" s="127"/>
      <c r="D755" s="127"/>
      <c r="E755" s="127"/>
      <c r="F755" s="127"/>
    </row>
    <row r="756" spans="2:6">
      <c r="B756" s="127"/>
      <c r="C756" s="127"/>
      <c r="D756" s="127"/>
      <c r="E756" s="127"/>
      <c r="F756" s="127"/>
    </row>
    <row r="757" spans="2:6">
      <c r="B757" s="127"/>
      <c r="C757" s="127"/>
      <c r="D757" s="127"/>
      <c r="E757" s="127"/>
      <c r="F757" s="127"/>
    </row>
    <row r="758" spans="2:6">
      <c r="B758" s="127"/>
      <c r="C758" s="127"/>
      <c r="D758" s="127"/>
      <c r="E758" s="127"/>
      <c r="F758" s="127"/>
    </row>
    <row r="759" spans="2:6">
      <c r="B759" s="127"/>
      <c r="C759" s="127"/>
      <c r="D759" s="127"/>
      <c r="E759" s="127"/>
      <c r="F759" s="127"/>
    </row>
    <row r="760" spans="2:6">
      <c r="B760" s="127"/>
      <c r="C760" s="127"/>
      <c r="D760" s="127"/>
      <c r="E760" s="127"/>
      <c r="F760" s="127"/>
    </row>
    <row r="761" spans="2:6">
      <c r="B761" s="127"/>
      <c r="C761" s="127"/>
      <c r="D761" s="127"/>
      <c r="E761" s="127"/>
      <c r="F761" s="127"/>
    </row>
    <row r="762" spans="2:6">
      <c r="B762" s="127"/>
      <c r="C762" s="127"/>
      <c r="D762" s="127"/>
      <c r="E762" s="127"/>
      <c r="F762" s="127"/>
    </row>
    <row r="763" spans="2:6">
      <c r="B763" s="127"/>
      <c r="C763" s="127"/>
      <c r="D763" s="127"/>
      <c r="E763" s="127"/>
      <c r="F763" s="127"/>
    </row>
    <row r="764" spans="2:6">
      <c r="B764" s="127"/>
      <c r="C764" s="127"/>
      <c r="D764" s="127"/>
      <c r="E764" s="127"/>
      <c r="F764" s="127"/>
    </row>
    <row r="765" spans="2:6">
      <c r="B765" s="127"/>
      <c r="C765" s="127"/>
      <c r="D765" s="127"/>
      <c r="E765" s="127"/>
      <c r="F765" s="127"/>
    </row>
    <row r="766" spans="2:6">
      <c r="B766" s="127"/>
      <c r="C766" s="127"/>
      <c r="D766" s="127"/>
      <c r="E766" s="127"/>
      <c r="F766" s="127"/>
    </row>
    <row r="767" spans="2:6">
      <c r="B767" s="127"/>
      <c r="C767" s="127"/>
      <c r="D767" s="127"/>
      <c r="E767" s="127"/>
      <c r="F767" s="127"/>
    </row>
    <row r="768" spans="2:6">
      <c r="B768" s="127"/>
      <c r="C768" s="127"/>
      <c r="D768" s="127"/>
      <c r="E768" s="127"/>
      <c r="F768" s="127"/>
    </row>
    <row r="769" spans="2:6">
      <c r="B769" s="127"/>
      <c r="C769" s="127"/>
      <c r="D769" s="127"/>
      <c r="E769" s="127"/>
      <c r="F769" s="127"/>
    </row>
    <row r="770" spans="2:6">
      <c r="B770" s="127"/>
      <c r="C770" s="127"/>
      <c r="D770" s="127"/>
      <c r="E770" s="127"/>
      <c r="F770" s="127"/>
    </row>
    <row r="771" spans="2:6">
      <c r="B771" s="127"/>
      <c r="C771" s="127"/>
      <c r="D771" s="127"/>
      <c r="E771" s="127"/>
      <c r="F771" s="127"/>
    </row>
    <row r="772" spans="2:6">
      <c r="B772" s="127"/>
      <c r="C772" s="127"/>
      <c r="D772" s="127"/>
      <c r="E772" s="127"/>
      <c r="F772" s="127"/>
    </row>
    <row r="773" spans="2:6">
      <c r="B773" s="127"/>
      <c r="C773" s="127"/>
      <c r="D773" s="127"/>
      <c r="E773" s="127"/>
      <c r="F773" s="127"/>
    </row>
    <row r="774" spans="2:6">
      <c r="B774" s="127"/>
      <c r="C774" s="127"/>
      <c r="D774" s="127"/>
      <c r="E774" s="127"/>
      <c r="F774" s="127"/>
    </row>
    <row r="775" spans="2:6">
      <c r="B775" s="127"/>
      <c r="C775" s="127"/>
      <c r="D775" s="127"/>
      <c r="E775" s="127"/>
      <c r="F775" s="127"/>
    </row>
    <row r="776" spans="2:6">
      <c r="B776" s="127"/>
      <c r="C776" s="127"/>
      <c r="D776" s="127"/>
      <c r="E776" s="127"/>
      <c r="F776" s="127"/>
    </row>
    <row r="777" spans="2:6">
      <c r="B777" s="127"/>
      <c r="C777" s="127"/>
      <c r="D777" s="127"/>
      <c r="E777" s="127"/>
      <c r="F777" s="127"/>
    </row>
    <row r="778" spans="2:6">
      <c r="B778" s="127"/>
      <c r="C778" s="127"/>
      <c r="D778" s="127"/>
      <c r="E778" s="127"/>
      <c r="F778" s="127"/>
    </row>
    <row r="779" spans="2:6">
      <c r="B779" s="127"/>
      <c r="C779" s="127"/>
      <c r="D779" s="127"/>
      <c r="E779" s="127"/>
      <c r="F779" s="127"/>
    </row>
    <row r="780" spans="2:6">
      <c r="B780" s="127"/>
      <c r="C780" s="127"/>
      <c r="D780" s="127"/>
      <c r="E780" s="127"/>
      <c r="F780" s="127"/>
    </row>
    <row r="781" spans="2:6">
      <c r="B781" s="127"/>
      <c r="C781" s="127"/>
      <c r="D781" s="127"/>
      <c r="E781" s="127"/>
      <c r="F781" s="127"/>
    </row>
    <row r="782" spans="2:6">
      <c r="B782" s="127"/>
      <c r="C782" s="127"/>
      <c r="D782" s="127"/>
      <c r="E782" s="127"/>
      <c r="F782" s="127"/>
    </row>
    <row r="783" spans="2:6">
      <c r="B783" s="127"/>
      <c r="C783" s="127"/>
      <c r="D783" s="127"/>
      <c r="E783" s="127"/>
      <c r="F783" s="127"/>
    </row>
    <row r="784" spans="2:6">
      <c r="B784" s="127"/>
      <c r="C784" s="127"/>
      <c r="D784" s="127"/>
      <c r="E784" s="127"/>
      <c r="F784" s="127"/>
    </row>
    <row r="785" spans="2:6">
      <c r="B785" s="127"/>
      <c r="C785" s="127"/>
      <c r="D785" s="127"/>
      <c r="E785" s="127"/>
      <c r="F785" s="127"/>
    </row>
    <row r="786" spans="2:6">
      <c r="B786" s="127"/>
      <c r="C786" s="127"/>
      <c r="D786" s="127"/>
      <c r="E786" s="127"/>
      <c r="F786" s="127"/>
    </row>
    <row r="787" spans="2:6">
      <c r="B787" s="127"/>
      <c r="C787" s="127"/>
      <c r="D787" s="127"/>
      <c r="E787" s="127"/>
      <c r="F787" s="127"/>
    </row>
    <row r="788" spans="2:6">
      <c r="B788" s="127"/>
      <c r="C788" s="127"/>
      <c r="D788" s="127"/>
      <c r="E788" s="127"/>
      <c r="F788" s="127"/>
    </row>
    <row r="789" spans="2:6">
      <c r="B789" s="127"/>
      <c r="C789" s="127"/>
      <c r="D789" s="127"/>
      <c r="E789" s="127"/>
      <c r="F789" s="127"/>
    </row>
    <row r="790" spans="2:6">
      <c r="B790" s="127"/>
      <c r="C790" s="127"/>
      <c r="D790" s="127"/>
      <c r="E790" s="127"/>
      <c r="F790" s="127"/>
    </row>
    <row r="791" spans="2:6">
      <c r="B791" s="127"/>
      <c r="C791" s="127"/>
      <c r="D791" s="127"/>
      <c r="E791" s="127"/>
      <c r="F791" s="127"/>
    </row>
    <row r="792" spans="2:6">
      <c r="B792" s="127"/>
      <c r="C792" s="127"/>
      <c r="D792" s="127"/>
      <c r="E792" s="127"/>
      <c r="F792" s="127"/>
    </row>
    <row r="793" spans="2:6">
      <c r="B793" s="127"/>
      <c r="C793" s="127"/>
      <c r="D793" s="127"/>
      <c r="E793" s="127"/>
      <c r="F793" s="127"/>
    </row>
    <row r="794" spans="2:6">
      <c r="B794" s="127"/>
      <c r="C794" s="127"/>
      <c r="D794" s="127"/>
      <c r="E794" s="127"/>
      <c r="F794" s="127"/>
    </row>
    <row r="795" spans="2:6">
      <c r="B795" s="127"/>
      <c r="C795" s="127"/>
      <c r="D795" s="127"/>
      <c r="E795" s="127"/>
      <c r="F795" s="127"/>
    </row>
    <row r="796" spans="2:6">
      <c r="B796" s="127"/>
      <c r="C796" s="127"/>
      <c r="D796" s="127"/>
      <c r="E796" s="127"/>
      <c r="F796" s="127"/>
    </row>
    <row r="797" spans="2:6">
      <c r="B797" s="127"/>
      <c r="C797" s="127"/>
      <c r="D797" s="127"/>
      <c r="E797" s="127"/>
      <c r="F797" s="127"/>
    </row>
    <row r="798" spans="2:6">
      <c r="B798" s="127"/>
      <c r="C798" s="127"/>
      <c r="D798" s="127"/>
      <c r="E798" s="127"/>
      <c r="F798" s="127"/>
    </row>
    <row r="799" spans="2:6">
      <c r="B799" s="127"/>
      <c r="C799" s="127"/>
      <c r="D799" s="127"/>
      <c r="E799" s="127"/>
      <c r="F799" s="127"/>
    </row>
    <row r="800" spans="2:6">
      <c r="B800" s="127"/>
      <c r="C800" s="127"/>
      <c r="D800" s="127"/>
      <c r="E800" s="127"/>
      <c r="F800" s="127"/>
    </row>
    <row r="801" spans="2:6">
      <c r="B801" s="127"/>
      <c r="C801" s="127"/>
      <c r="D801" s="127"/>
      <c r="E801" s="127"/>
      <c r="F801" s="127"/>
    </row>
    <row r="802" spans="2:6">
      <c r="B802" s="127"/>
      <c r="C802" s="127"/>
      <c r="D802" s="127"/>
      <c r="E802" s="127"/>
      <c r="F802" s="127"/>
    </row>
    <row r="803" spans="2:6">
      <c r="B803" s="127"/>
      <c r="C803" s="127"/>
      <c r="D803" s="127"/>
      <c r="E803" s="127"/>
      <c r="F803" s="127"/>
    </row>
    <row r="804" spans="2:6">
      <c r="B804" s="127"/>
      <c r="C804" s="127"/>
      <c r="D804" s="127"/>
      <c r="E804" s="127"/>
      <c r="F804" s="127"/>
    </row>
    <row r="805" spans="2:6">
      <c r="B805" s="127"/>
      <c r="C805" s="127"/>
      <c r="D805" s="127"/>
      <c r="E805" s="127"/>
      <c r="F805" s="127"/>
    </row>
    <row r="806" spans="2:6">
      <c r="B806" s="127"/>
      <c r="C806" s="127"/>
      <c r="D806" s="127"/>
      <c r="E806" s="127"/>
      <c r="F806" s="127"/>
    </row>
    <row r="807" spans="2:6">
      <c r="B807" s="127"/>
      <c r="C807" s="127"/>
      <c r="D807" s="127"/>
      <c r="E807" s="127"/>
      <c r="F807" s="127"/>
    </row>
    <row r="808" spans="2:6">
      <c r="B808" s="127"/>
      <c r="C808" s="127"/>
      <c r="D808" s="127"/>
      <c r="E808" s="127"/>
      <c r="F808" s="127"/>
    </row>
    <row r="809" spans="2:6">
      <c r="B809" s="127"/>
      <c r="C809" s="127"/>
      <c r="D809" s="127"/>
      <c r="E809" s="127"/>
      <c r="F809" s="127"/>
    </row>
    <row r="810" spans="2:6">
      <c r="B810" s="127"/>
      <c r="C810" s="127"/>
      <c r="D810" s="127"/>
      <c r="E810" s="127"/>
      <c r="F810" s="127"/>
    </row>
    <row r="811" spans="2:6">
      <c r="B811" s="127"/>
      <c r="C811" s="127"/>
      <c r="D811" s="127"/>
      <c r="E811" s="127"/>
      <c r="F811" s="127"/>
    </row>
    <row r="812" spans="2:6">
      <c r="B812" s="127"/>
      <c r="C812" s="127"/>
      <c r="D812" s="127"/>
      <c r="E812" s="127"/>
      <c r="F812" s="127"/>
    </row>
    <row r="813" spans="2:6">
      <c r="B813" s="127"/>
      <c r="C813" s="127"/>
      <c r="D813" s="127"/>
      <c r="E813" s="127"/>
      <c r="F813" s="127"/>
    </row>
    <row r="814" spans="2:6">
      <c r="B814" s="127"/>
      <c r="C814" s="127"/>
      <c r="D814" s="127"/>
      <c r="E814" s="127"/>
      <c r="F814" s="127"/>
    </row>
    <row r="815" spans="2:6">
      <c r="B815" s="127"/>
      <c r="C815" s="127"/>
      <c r="D815" s="127"/>
      <c r="E815" s="127"/>
      <c r="F815" s="127"/>
    </row>
    <row r="816" spans="2:6">
      <c r="B816" s="127"/>
      <c r="C816" s="127"/>
      <c r="D816" s="127"/>
      <c r="E816" s="127"/>
      <c r="F816" s="127"/>
    </row>
    <row r="817" spans="2:6">
      <c r="B817" s="127"/>
      <c r="C817" s="127"/>
      <c r="D817" s="127"/>
      <c r="E817" s="127"/>
      <c r="F817" s="127"/>
    </row>
    <row r="818" spans="2:6">
      <c r="B818" s="127"/>
      <c r="C818" s="127"/>
      <c r="D818" s="127"/>
      <c r="E818" s="127"/>
      <c r="F818" s="127"/>
    </row>
    <row r="819" spans="2:6">
      <c r="B819" s="127"/>
      <c r="C819" s="127"/>
      <c r="D819" s="127"/>
      <c r="E819" s="127"/>
      <c r="F819" s="127"/>
    </row>
    <row r="820" spans="2:6">
      <c r="B820" s="127"/>
      <c r="C820" s="127"/>
      <c r="D820" s="127"/>
      <c r="E820" s="127"/>
      <c r="F820" s="127"/>
    </row>
    <row r="821" spans="2:6">
      <c r="B821" s="127"/>
      <c r="C821" s="127"/>
      <c r="D821" s="127"/>
      <c r="E821" s="127"/>
      <c r="F821" s="127"/>
    </row>
    <row r="822" spans="2:6">
      <c r="B822" s="127"/>
      <c r="C822" s="127"/>
      <c r="D822" s="127"/>
      <c r="E822" s="127"/>
      <c r="F822" s="127"/>
    </row>
    <row r="823" spans="2:6">
      <c r="B823" s="127"/>
      <c r="C823" s="127"/>
      <c r="D823" s="127"/>
      <c r="E823" s="127"/>
      <c r="F823" s="127"/>
    </row>
    <row r="824" spans="2:6">
      <c r="B824" s="127"/>
      <c r="C824" s="127"/>
      <c r="D824" s="127"/>
      <c r="E824" s="127"/>
      <c r="F824" s="127"/>
    </row>
    <row r="825" spans="2:6">
      <c r="B825" s="127"/>
      <c r="C825" s="127"/>
      <c r="D825" s="127"/>
      <c r="E825" s="127"/>
      <c r="F825" s="127"/>
    </row>
    <row r="826" spans="2:6">
      <c r="B826" s="127"/>
      <c r="C826" s="127"/>
      <c r="D826" s="127"/>
      <c r="E826" s="127"/>
      <c r="F826" s="127"/>
    </row>
    <row r="827" spans="2:6">
      <c r="B827" s="127"/>
      <c r="C827" s="127"/>
      <c r="D827" s="127"/>
      <c r="E827" s="127"/>
      <c r="F827" s="127"/>
    </row>
    <row r="828" spans="2:6">
      <c r="B828" s="127"/>
      <c r="C828" s="127"/>
      <c r="D828" s="127"/>
      <c r="E828" s="127"/>
      <c r="F828" s="127"/>
    </row>
    <row r="829" spans="2:6">
      <c r="B829" s="127"/>
      <c r="C829" s="127"/>
      <c r="D829" s="127"/>
      <c r="E829" s="127"/>
      <c r="F829" s="127"/>
    </row>
    <row r="830" spans="2:6">
      <c r="B830" s="127"/>
      <c r="C830" s="127"/>
      <c r="D830" s="127"/>
      <c r="E830" s="127"/>
      <c r="F830" s="127"/>
    </row>
    <row r="831" spans="2:6">
      <c r="B831" s="127"/>
      <c r="C831" s="127"/>
      <c r="D831" s="127"/>
      <c r="E831" s="127"/>
      <c r="F831" s="127"/>
    </row>
    <row r="832" spans="2:6">
      <c r="B832" s="127"/>
      <c r="C832" s="127"/>
      <c r="D832" s="127"/>
      <c r="E832" s="127"/>
      <c r="F832" s="127"/>
    </row>
    <row r="833" spans="2:6">
      <c r="B833" s="127"/>
      <c r="C833" s="127"/>
      <c r="D833" s="127"/>
      <c r="E833" s="127"/>
      <c r="F833" s="127"/>
    </row>
    <row r="834" spans="2:6">
      <c r="B834" s="127"/>
      <c r="C834" s="127"/>
      <c r="D834" s="127"/>
      <c r="E834" s="127"/>
      <c r="F834" s="127"/>
    </row>
    <row r="835" spans="2:6">
      <c r="B835" s="127"/>
      <c r="C835" s="127"/>
      <c r="D835" s="127"/>
      <c r="E835" s="127"/>
      <c r="F835" s="127"/>
    </row>
    <row r="836" spans="2:6">
      <c r="B836" s="127"/>
      <c r="C836" s="127"/>
      <c r="D836" s="127"/>
      <c r="E836" s="127"/>
      <c r="F836" s="127"/>
    </row>
    <row r="837" spans="2:6">
      <c r="B837" s="127"/>
      <c r="C837" s="127"/>
      <c r="D837" s="127"/>
      <c r="E837" s="127"/>
      <c r="F837" s="127"/>
    </row>
    <row r="838" spans="2:6">
      <c r="B838" s="127"/>
      <c r="C838" s="127"/>
      <c r="D838" s="127"/>
      <c r="E838" s="127"/>
      <c r="F838" s="127"/>
    </row>
    <row r="839" spans="2:6">
      <c r="B839" s="127"/>
      <c r="C839" s="127"/>
      <c r="D839" s="127"/>
      <c r="E839" s="127"/>
      <c r="F839" s="127"/>
    </row>
    <row r="840" spans="2:6">
      <c r="B840" s="127"/>
      <c r="C840" s="127"/>
      <c r="D840" s="127"/>
      <c r="E840" s="127"/>
      <c r="F840" s="127"/>
    </row>
    <row r="841" spans="2:6">
      <c r="B841" s="127"/>
      <c r="C841" s="127"/>
      <c r="D841" s="127"/>
      <c r="E841" s="127"/>
      <c r="F841" s="127"/>
    </row>
    <row r="842" spans="2:6">
      <c r="B842" s="127"/>
      <c r="C842" s="127"/>
      <c r="D842" s="127"/>
      <c r="E842" s="127"/>
      <c r="F842" s="127"/>
    </row>
    <row r="843" spans="2:6">
      <c r="B843" s="127"/>
      <c r="C843" s="127"/>
      <c r="D843" s="127"/>
      <c r="E843" s="127"/>
      <c r="F843" s="127"/>
    </row>
    <row r="844" spans="2:6">
      <c r="B844" s="127"/>
      <c r="C844" s="127"/>
      <c r="D844" s="127"/>
      <c r="E844" s="127"/>
      <c r="F844" s="127"/>
    </row>
    <row r="845" spans="2:6">
      <c r="B845" s="127"/>
      <c r="C845" s="127"/>
      <c r="D845" s="127"/>
      <c r="E845" s="127"/>
      <c r="F845" s="127"/>
    </row>
    <row r="846" spans="2:6">
      <c r="B846" s="127"/>
      <c r="C846" s="127"/>
      <c r="D846" s="127"/>
      <c r="E846" s="127"/>
      <c r="F846" s="127"/>
    </row>
    <row r="847" spans="2:6">
      <c r="B847" s="127"/>
      <c r="C847" s="127"/>
      <c r="D847" s="127"/>
      <c r="E847" s="127"/>
      <c r="F847" s="127"/>
    </row>
    <row r="848" spans="2:6">
      <c r="B848" s="127"/>
      <c r="C848" s="127"/>
      <c r="D848" s="127"/>
      <c r="E848" s="127"/>
      <c r="F848" s="127"/>
    </row>
    <row r="849" spans="2:6">
      <c r="B849" s="127"/>
      <c r="C849" s="127"/>
      <c r="D849" s="127"/>
      <c r="E849" s="127"/>
      <c r="F849" s="127"/>
    </row>
    <row r="850" spans="2:6">
      <c r="B850" s="127"/>
      <c r="C850" s="127"/>
      <c r="D850" s="127"/>
      <c r="E850" s="127"/>
      <c r="F850" s="127"/>
    </row>
    <row r="851" spans="2:6">
      <c r="B851" s="127"/>
      <c r="C851" s="127"/>
      <c r="D851" s="127"/>
      <c r="E851" s="127"/>
      <c r="F851" s="127"/>
    </row>
    <row r="852" spans="2:6">
      <c r="B852" s="127"/>
      <c r="C852" s="127"/>
      <c r="D852" s="127"/>
      <c r="E852" s="127"/>
      <c r="F852" s="127"/>
    </row>
    <row r="853" spans="2:6">
      <c r="B853" s="127"/>
      <c r="C853" s="127"/>
      <c r="D853" s="127"/>
      <c r="E853" s="127"/>
      <c r="F853" s="127"/>
    </row>
    <row r="854" spans="2:6">
      <c r="B854" s="127"/>
      <c r="C854" s="127"/>
      <c r="D854" s="127"/>
      <c r="E854" s="127"/>
      <c r="F854" s="127"/>
    </row>
    <row r="855" spans="2:6">
      <c r="B855" s="127"/>
      <c r="C855" s="127"/>
      <c r="D855" s="127"/>
      <c r="E855" s="127"/>
      <c r="F855" s="127"/>
    </row>
    <row r="856" spans="2:6">
      <c r="B856" s="127"/>
      <c r="C856" s="127"/>
      <c r="D856" s="127"/>
      <c r="E856" s="127"/>
      <c r="F856" s="127"/>
    </row>
    <row r="857" spans="2:6">
      <c r="B857" s="127"/>
      <c r="C857" s="127"/>
      <c r="D857" s="127"/>
      <c r="E857" s="127"/>
      <c r="F857" s="127"/>
    </row>
    <row r="858" spans="2:6">
      <c r="B858" s="127"/>
      <c r="C858" s="127"/>
      <c r="D858" s="127"/>
      <c r="E858" s="127"/>
      <c r="F858" s="127"/>
    </row>
    <row r="859" spans="2:6">
      <c r="B859" s="127"/>
      <c r="C859" s="127"/>
      <c r="D859" s="127"/>
      <c r="E859" s="127"/>
      <c r="F859" s="127"/>
    </row>
    <row r="860" spans="2:6">
      <c r="B860" s="127"/>
      <c r="C860" s="127"/>
      <c r="D860" s="127"/>
      <c r="E860" s="127"/>
      <c r="F860" s="127"/>
    </row>
    <row r="861" spans="2:6">
      <c r="B861" s="127"/>
      <c r="C861" s="127"/>
      <c r="D861" s="127"/>
      <c r="E861" s="127"/>
      <c r="F861" s="127"/>
    </row>
    <row r="862" spans="2:6">
      <c r="B862" s="127"/>
      <c r="C862" s="127"/>
      <c r="D862" s="127"/>
      <c r="E862" s="127"/>
      <c r="F862" s="127"/>
    </row>
    <row r="863" spans="2:6">
      <c r="B863" s="127"/>
      <c r="C863" s="127"/>
      <c r="D863" s="127"/>
      <c r="E863" s="127"/>
      <c r="F863" s="127"/>
    </row>
    <row r="864" spans="2:6">
      <c r="B864" s="127"/>
      <c r="C864" s="127"/>
      <c r="D864" s="127"/>
      <c r="E864" s="127"/>
      <c r="F864" s="127"/>
    </row>
    <row r="865" spans="2:6">
      <c r="B865" s="127"/>
      <c r="C865" s="127"/>
      <c r="D865" s="127"/>
      <c r="E865" s="127"/>
      <c r="F865" s="127"/>
    </row>
    <row r="866" spans="2:6">
      <c r="B866" s="127"/>
      <c r="C866" s="127"/>
      <c r="D866" s="127"/>
      <c r="E866" s="127"/>
      <c r="F866" s="127"/>
    </row>
    <row r="867" spans="2:6">
      <c r="B867" s="127"/>
      <c r="C867" s="127"/>
      <c r="D867" s="127"/>
      <c r="E867" s="127"/>
      <c r="F867" s="127"/>
    </row>
    <row r="868" spans="2:6">
      <c r="B868" s="127"/>
      <c r="C868" s="127"/>
      <c r="D868" s="127"/>
      <c r="E868" s="127"/>
      <c r="F868" s="127"/>
    </row>
    <row r="869" spans="2:6">
      <c r="B869" s="127"/>
      <c r="C869" s="127"/>
      <c r="D869" s="127"/>
      <c r="E869" s="127"/>
      <c r="F869" s="127"/>
    </row>
    <row r="870" spans="2:6">
      <c r="B870" s="127"/>
      <c r="C870" s="127"/>
      <c r="D870" s="127"/>
      <c r="E870" s="127"/>
      <c r="F870" s="127"/>
    </row>
    <row r="871" spans="2:6">
      <c r="B871" s="127"/>
      <c r="C871" s="127"/>
      <c r="D871" s="127"/>
      <c r="E871" s="127"/>
      <c r="F871" s="127"/>
    </row>
    <row r="872" spans="2:6">
      <c r="B872" s="127"/>
      <c r="C872" s="127"/>
      <c r="D872" s="127"/>
      <c r="E872" s="127"/>
      <c r="F872" s="127"/>
    </row>
    <row r="873" spans="2:6">
      <c r="B873" s="127"/>
      <c r="C873" s="127"/>
      <c r="D873" s="127"/>
      <c r="E873" s="127"/>
      <c r="F873" s="127"/>
    </row>
    <row r="874" spans="2:6">
      <c r="B874" s="127"/>
      <c r="C874" s="127"/>
      <c r="D874" s="127"/>
      <c r="E874" s="127"/>
      <c r="F874" s="127"/>
    </row>
    <row r="875" spans="2:6">
      <c r="B875" s="127"/>
      <c r="C875" s="127"/>
      <c r="D875" s="127"/>
      <c r="E875" s="127"/>
      <c r="F875" s="127"/>
    </row>
    <row r="876" spans="2:6">
      <c r="B876" s="127"/>
      <c r="C876" s="127"/>
      <c r="D876" s="127"/>
      <c r="E876" s="127"/>
      <c r="F876" s="127"/>
    </row>
    <row r="877" spans="2:6">
      <c r="B877" s="127"/>
      <c r="C877" s="127"/>
      <c r="D877" s="127"/>
      <c r="E877" s="127"/>
      <c r="F877" s="127"/>
    </row>
    <row r="878" spans="2:6">
      <c r="B878" s="127"/>
      <c r="C878" s="127"/>
      <c r="D878" s="127"/>
      <c r="E878" s="127"/>
      <c r="F878" s="127"/>
    </row>
    <row r="879" spans="2:6">
      <c r="B879" s="127"/>
      <c r="C879" s="127"/>
      <c r="D879" s="127"/>
      <c r="E879" s="127"/>
      <c r="F879" s="127"/>
    </row>
    <row r="880" spans="2:6">
      <c r="B880" s="127"/>
      <c r="C880" s="127"/>
      <c r="D880" s="127"/>
      <c r="E880" s="127"/>
      <c r="F880" s="127"/>
    </row>
    <row r="881" spans="2:6">
      <c r="B881" s="127"/>
      <c r="C881" s="127"/>
      <c r="D881" s="127"/>
      <c r="E881" s="127"/>
      <c r="F881" s="127"/>
    </row>
    <row r="882" spans="2:6">
      <c r="B882" s="127"/>
      <c r="C882" s="127"/>
      <c r="D882" s="127"/>
      <c r="E882" s="127"/>
      <c r="F882" s="127"/>
    </row>
    <row r="883" spans="2:6">
      <c r="B883" s="127"/>
      <c r="C883" s="127"/>
      <c r="D883" s="127"/>
      <c r="E883" s="127"/>
      <c r="F883" s="127"/>
    </row>
    <row r="884" spans="2:6">
      <c r="B884" s="127"/>
      <c r="C884" s="127"/>
      <c r="D884" s="127"/>
      <c r="E884" s="127"/>
      <c r="F884" s="127"/>
    </row>
    <row r="885" spans="2:6">
      <c r="B885" s="127"/>
      <c r="C885" s="127"/>
      <c r="D885" s="127"/>
      <c r="E885" s="127"/>
      <c r="F885" s="127"/>
    </row>
    <row r="886" spans="2:6">
      <c r="B886" s="127"/>
      <c r="C886" s="127"/>
      <c r="D886" s="127"/>
      <c r="E886" s="127"/>
      <c r="F886" s="127"/>
    </row>
    <row r="887" spans="2:6">
      <c r="B887" s="127"/>
      <c r="C887" s="127"/>
      <c r="D887" s="127"/>
      <c r="E887" s="127"/>
      <c r="F887" s="127"/>
    </row>
    <row r="888" spans="2:6">
      <c r="B888" s="127"/>
      <c r="C888" s="127"/>
      <c r="D888" s="127"/>
      <c r="E888" s="127"/>
      <c r="F888" s="127"/>
    </row>
    <row r="889" spans="2:6">
      <c r="B889" s="127"/>
      <c r="C889" s="127"/>
      <c r="D889" s="127"/>
      <c r="E889" s="127"/>
      <c r="F889" s="127"/>
    </row>
    <row r="890" spans="2:6">
      <c r="B890" s="127"/>
      <c r="C890" s="127"/>
      <c r="D890" s="127"/>
      <c r="E890" s="127"/>
      <c r="F890" s="127"/>
    </row>
    <row r="891" spans="2:6">
      <c r="B891" s="127"/>
      <c r="C891" s="127"/>
      <c r="D891" s="127"/>
      <c r="E891" s="127"/>
      <c r="F891" s="127"/>
    </row>
    <row r="892" spans="2:6">
      <c r="B892" s="127"/>
      <c r="C892" s="127"/>
      <c r="D892" s="127"/>
      <c r="E892" s="127"/>
      <c r="F892" s="127"/>
    </row>
    <row r="893" spans="2:6">
      <c r="B893" s="127"/>
      <c r="C893" s="127"/>
      <c r="D893" s="127"/>
      <c r="E893" s="127"/>
      <c r="F893" s="127"/>
    </row>
    <row r="894" spans="2:6">
      <c r="B894" s="127"/>
      <c r="C894" s="127"/>
      <c r="D894" s="127"/>
      <c r="E894" s="127"/>
      <c r="F894" s="127"/>
    </row>
    <row r="895" spans="2:6">
      <c r="B895" s="127"/>
      <c r="C895" s="127"/>
      <c r="D895" s="127"/>
      <c r="E895" s="127"/>
      <c r="F895" s="127"/>
    </row>
    <row r="896" spans="2:6">
      <c r="B896" s="127"/>
      <c r="C896" s="127"/>
      <c r="D896" s="127"/>
      <c r="E896" s="127"/>
      <c r="F896" s="127"/>
    </row>
    <row r="897" spans="2:6">
      <c r="B897" s="127"/>
      <c r="C897" s="127"/>
      <c r="D897" s="127"/>
      <c r="E897" s="127"/>
      <c r="F897" s="127"/>
    </row>
    <row r="898" spans="2:6">
      <c r="B898" s="127"/>
      <c r="C898" s="127"/>
      <c r="D898" s="127"/>
      <c r="E898" s="127"/>
      <c r="F898" s="127"/>
    </row>
    <row r="899" spans="2:6">
      <c r="B899" s="127"/>
      <c r="C899" s="127"/>
      <c r="D899" s="127"/>
      <c r="E899" s="127"/>
      <c r="F899" s="127"/>
    </row>
    <row r="900" spans="2:6">
      <c r="B900" s="127"/>
      <c r="C900" s="127"/>
      <c r="D900" s="127"/>
      <c r="E900" s="127"/>
      <c r="F900" s="127"/>
    </row>
    <row r="901" spans="2:6">
      <c r="B901" s="127"/>
      <c r="C901" s="127"/>
      <c r="D901" s="127"/>
      <c r="E901" s="127"/>
      <c r="F901" s="127"/>
    </row>
    <row r="902" spans="2:6">
      <c r="B902" s="127"/>
      <c r="C902" s="127"/>
      <c r="D902" s="127"/>
      <c r="E902" s="127"/>
      <c r="F902" s="127"/>
    </row>
    <row r="903" spans="2:6">
      <c r="B903" s="127"/>
      <c r="C903" s="127"/>
      <c r="D903" s="127"/>
      <c r="E903" s="127"/>
      <c r="F903" s="127"/>
    </row>
    <row r="904" spans="2:6">
      <c r="B904" s="127"/>
      <c r="C904" s="127"/>
      <c r="D904" s="127"/>
      <c r="E904" s="127"/>
      <c r="F904" s="127"/>
    </row>
    <row r="905" spans="2:6">
      <c r="B905" s="127"/>
      <c r="C905" s="127"/>
      <c r="D905" s="127"/>
      <c r="E905" s="127"/>
      <c r="F905" s="127"/>
    </row>
    <row r="906" spans="2:6">
      <c r="B906" s="127"/>
      <c r="C906" s="127"/>
      <c r="D906" s="127"/>
      <c r="E906" s="127"/>
      <c r="F906" s="127"/>
    </row>
    <row r="907" spans="2:6">
      <c r="B907" s="127"/>
      <c r="C907" s="127"/>
      <c r="D907" s="127"/>
      <c r="E907" s="127"/>
      <c r="F907" s="127"/>
    </row>
    <row r="908" spans="2:6">
      <c r="B908" s="127"/>
      <c r="C908" s="127"/>
      <c r="D908" s="127"/>
      <c r="E908" s="127"/>
      <c r="F908" s="127"/>
    </row>
    <row r="909" spans="2:6">
      <c r="B909" s="127"/>
      <c r="C909" s="127"/>
      <c r="D909" s="127"/>
      <c r="E909" s="127"/>
      <c r="F909" s="127"/>
    </row>
    <row r="910" spans="2:6">
      <c r="B910" s="127"/>
      <c r="C910" s="127"/>
      <c r="D910" s="127"/>
      <c r="E910" s="127"/>
      <c r="F910" s="127"/>
    </row>
    <row r="911" spans="2:6">
      <c r="B911" s="127"/>
      <c r="C911" s="127"/>
      <c r="D911" s="127"/>
      <c r="E911" s="127"/>
      <c r="F911" s="127"/>
    </row>
    <row r="912" spans="2:6">
      <c r="B912" s="127"/>
      <c r="C912" s="127"/>
      <c r="D912" s="127"/>
      <c r="E912" s="127"/>
      <c r="F912" s="127"/>
    </row>
    <row r="913" spans="2:6">
      <c r="B913" s="127"/>
      <c r="C913" s="127"/>
      <c r="D913" s="127"/>
      <c r="E913" s="127"/>
      <c r="F913" s="127"/>
    </row>
    <row r="914" spans="2:6">
      <c r="B914" s="127"/>
      <c r="C914" s="127"/>
      <c r="D914" s="127"/>
      <c r="E914" s="127"/>
      <c r="F914" s="127"/>
    </row>
    <row r="915" spans="2:6">
      <c r="B915" s="127"/>
      <c r="C915" s="127"/>
      <c r="D915" s="127"/>
      <c r="E915" s="127"/>
      <c r="F915" s="127"/>
    </row>
    <row r="916" spans="2:6">
      <c r="B916" s="127"/>
      <c r="C916" s="127"/>
      <c r="D916" s="127"/>
      <c r="E916" s="127"/>
      <c r="F916" s="127"/>
    </row>
    <row r="917" spans="2:6">
      <c r="B917" s="127"/>
      <c r="C917" s="127"/>
      <c r="D917" s="127"/>
      <c r="E917" s="127"/>
      <c r="F917" s="127"/>
    </row>
    <row r="918" spans="2:6">
      <c r="B918" s="127"/>
      <c r="C918" s="127"/>
      <c r="D918" s="127"/>
      <c r="E918" s="127"/>
      <c r="F918" s="127"/>
    </row>
    <row r="919" spans="2:6">
      <c r="B919" s="127"/>
      <c r="C919" s="127"/>
      <c r="D919" s="127"/>
      <c r="E919" s="127"/>
      <c r="F919" s="127"/>
    </row>
    <row r="920" spans="2:6">
      <c r="B920" s="127"/>
      <c r="C920" s="127"/>
      <c r="D920" s="127"/>
      <c r="E920" s="127"/>
      <c r="F920" s="127"/>
    </row>
    <row r="921" spans="2:6">
      <c r="B921" s="127"/>
      <c r="C921" s="127"/>
      <c r="D921" s="127"/>
      <c r="E921" s="127"/>
      <c r="F921" s="127"/>
    </row>
    <row r="922" spans="2:6">
      <c r="B922" s="127"/>
      <c r="C922" s="127"/>
      <c r="D922" s="127"/>
      <c r="E922" s="127"/>
      <c r="F922" s="127"/>
    </row>
    <row r="923" spans="2:6">
      <c r="B923" s="127"/>
      <c r="C923" s="127"/>
      <c r="D923" s="127"/>
      <c r="E923" s="127"/>
      <c r="F923" s="127"/>
    </row>
    <row r="924" spans="2:6">
      <c r="B924" s="127"/>
      <c r="C924" s="127"/>
      <c r="D924" s="127"/>
      <c r="E924" s="127"/>
      <c r="F924" s="127"/>
    </row>
    <row r="925" spans="2:6">
      <c r="B925" s="127"/>
      <c r="C925" s="127"/>
      <c r="D925" s="127"/>
      <c r="E925" s="127"/>
      <c r="F925" s="127"/>
    </row>
    <row r="926" spans="2:6">
      <c r="B926" s="127"/>
      <c r="C926" s="127"/>
      <c r="D926" s="127"/>
      <c r="E926" s="127"/>
      <c r="F926" s="127"/>
    </row>
    <row r="927" spans="2:6">
      <c r="B927" s="127"/>
      <c r="C927" s="127"/>
      <c r="D927" s="127"/>
      <c r="E927" s="127"/>
      <c r="F927" s="127"/>
    </row>
    <row r="928" spans="2:6">
      <c r="B928" s="127"/>
      <c r="C928" s="127"/>
      <c r="D928" s="127"/>
      <c r="E928" s="127"/>
      <c r="F928" s="127"/>
    </row>
    <row r="929" spans="2:6">
      <c r="B929" s="127"/>
      <c r="C929" s="127"/>
      <c r="D929" s="127"/>
      <c r="E929" s="127"/>
      <c r="F929" s="127"/>
    </row>
    <row r="930" spans="2:6">
      <c r="B930" s="127"/>
      <c r="C930" s="127"/>
      <c r="D930" s="127"/>
      <c r="E930" s="127"/>
      <c r="F930" s="127"/>
    </row>
    <row r="931" spans="2:6">
      <c r="B931" s="127"/>
      <c r="C931" s="127"/>
      <c r="D931" s="127"/>
      <c r="E931" s="127"/>
      <c r="F931" s="127"/>
    </row>
    <row r="932" spans="2:6">
      <c r="B932" s="127"/>
      <c r="C932" s="127"/>
      <c r="D932" s="127"/>
      <c r="E932" s="127"/>
      <c r="F932" s="127"/>
    </row>
    <row r="933" spans="2:6">
      <c r="B933" s="127"/>
      <c r="C933" s="127"/>
      <c r="D933" s="127"/>
      <c r="E933" s="127"/>
      <c r="F933" s="127"/>
    </row>
    <row r="934" spans="2:6">
      <c r="B934" s="127"/>
      <c r="C934" s="127"/>
      <c r="D934" s="127"/>
      <c r="E934" s="127"/>
      <c r="F934" s="127"/>
    </row>
    <row r="935" spans="2:6">
      <c r="B935" s="127"/>
      <c r="C935" s="127"/>
      <c r="D935" s="127"/>
      <c r="E935" s="127"/>
      <c r="F935" s="127"/>
    </row>
    <row r="936" spans="2:6">
      <c r="B936" s="127"/>
      <c r="C936" s="127"/>
      <c r="D936" s="127"/>
      <c r="E936" s="127"/>
      <c r="F936" s="127"/>
    </row>
    <row r="937" spans="2:6">
      <c r="B937" s="127"/>
      <c r="C937" s="127"/>
      <c r="D937" s="127"/>
      <c r="E937" s="127"/>
      <c r="F937" s="127"/>
    </row>
    <row r="938" spans="2:6">
      <c r="B938" s="127"/>
      <c r="C938" s="127"/>
      <c r="D938" s="127"/>
      <c r="E938" s="127"/>
      <c r="F938" s="127"/>
    </row>
    <row r="939" spans="2:6">
      <c r="B939" s="127"/>
      <c r="C939" s="127"/>
      <c r="D939" s="127"/>
      <c r="E939" s="127"/>
      <c r="F939" s="127"/>
    </row>
    <row r="940" spans="2:6">
      <c r="B940" s="127"/>
      <c r="C940" s="127"/>
      <c r="D940" s="127"/>
      <c r="E940" s="127"/>
      <c r="F940" s="127"/>
    </row>
    <row r="941" spans="2:6">
      <c r="B941" s="127"/>
      <c r="C941" s="127"/>
      <c r="D941" s="127"/>
      <c r="E941" s="127"/>
      <c r="F941" s="127"/>
    </row>
    <row r="942" spans="2:6">
      <c r="B942" s="127"/>
      <c r="C942" s="127"/>
      <c r="D942" s="127"/>
      <c r="E942" s="127"/>
      <c r="F942" s="127"/>
    </row>
    <row r="943" spans="2:6">
      <c r="B943" s="127"/>
      <c r="C943" s="127"/>
      <c r="D943" s="127"/>
      <c r="E943" s="127"/>
      <c r="F943" s="127"/>
    </row>
    <row r="944" spans="2:6">
      <c r="B944" s="127"/>
      <c r="C944" s="127"/>
      <c r="D944" s="127"/>
      <c r="E944" s="127"/>
      <c r="F944" s="127"/>
    </row>
    <row r="945" spans="2:6">
      <c r="B945" s="127"/>
      <c r="C945" s="127"/>
      <c r="D945" s="127"/>
      <c r="E945" s="127"/>
      <c r="F945" s="127"/>
    </row>
    <row r="946" spans="2:6">
      <c r="B946" s="127"/>
      <c r="C946" s="127"/>
      <c r="D946" s="127"/>
      <c r="E946" s="127"/>
      <c r="F946" s="127"/>
    </row>
    <row r="947" spans="2:6">
      <c r="B947" s="127"/>
      <c r="C947" s="127"/>
      <c r="D947" s="127"/>
      <c r="E947" s="127"/>
      <c r="F947" s="127"/>
    </row>
    <row r="948" spans="2:6">
      <c r="B948" s="127"/>
      <c r="C948" s="127"/>
      <c r="D948" s="127"/>
      <c r="E948" s="127"/>
      <c r="F948" s="127"/>
    </row>
    <row r="949" spans="2:6">
      <c r="B949" s="127"/>
      <c r="C949" s="127"/>
      <c r="D949" s="127"/>
      <c r="E949" s="127"/>
      <c r="F949" s="127"/>
    </row>
    <row r="950" spans="2:6">
      <c r="B950" s="127"/>
      <c r="C950" s="127"/>
      <c r="D950" s="127"/>
      <c r="E950" s="127"/>
      <c r="F950" s="127"/>
    </row>
    <row r="951" spans="2:6">
      <c r="B951" s="127"/>
      <c r="C951" s="127"/>
      <c r="D951" s="127"/>
      <c r="E951" s="127"/>
      <c r="F951" s="127"/>
    </row>
    <row r="952" spans="2:6">
      <c r="B952" s="127"/>
      <c r="C952" s="127"/>
      <c r="D952" s="127"/>
      <c r="E952" s="127"/>
      <c r="F952" s="127"/>
    </row>
    <row r="953" spans="2:6">
      <c r="B953" s="127"/>
      <c r="C953" s="127"/>
      <c r="D953" s="127"/>
      <c r="E953" s="127"/>
      <c r="F953" s="127"/>
    </row>
    <row r="954" spans="2:6">
      <c r="B954" s="127"/>
      <c r="C954" s="127"/>
      <c r="D954" s="127"/>
      <c r="E954" s="127"/>
      <c r="F954" s="127"/>
    </row>
    <row r="955" spans="2:6">
      <c r="B955" s="127"/>
      <c r="C955" s="127"/>
      <c r="D955" s="127"/>
      <c r="E955" s="127"/>
      <c r="F955" s="127"/>
    </row>
    <row r="956" spans="2:6">
      <c r="B956" s="127"/>
      <c r="C956" s="127"/>
      <c r="D956" s="127"/>
      <c r="E956" s="127"/>
      <c r="F956" s="127"/>
    </row>
    <row r="957" spans="2:6">
      <c r="B957" s="127"/>
      <c r="C957" s="127"/>
      <c r="D957" s="127"/>
      <c r="E957" s="127"/>
      <c r="F957" s="127"/>
    </row>
    <row r="958" spans="2:6">
      <c r="B958" s="127"/>
      <c r="C958" s="127"/>
      <c r="D958" s="127"/>
      <c r="E958" s="127"/>
      <c r="F958" s="127"/>
    </row>
    <row r="959" spans="2:6">
      <c r="B959" s="127"/>
      <c r="C959" s="127"/>
      <c r="D959" s="127"/>
      <c r="E959" s="127"/>
      <c r="F959" s="127"/>
    </row>
    <row r="960" spans="2:6">
      <c r="B960" s="127"/>
      <c r="C960" s="127"/>
      <c r="D960" s="127"/>
      <c r="E960" s="127"/>
      <c r="F960" s="127"/>
    </row>
    <row r="961" spans="2:6">
      <c r="B961" s="127"/>
      <c r="C961" s="127"/>
      <c r="D961" s="127"/>
      <c r="E961" s="127"/>
      <c r="F961" s="127"/>
    </row>
    <row r="962" spans="2:6">
      <c r="B962" s="127"/>
      <c r="C962" s="127"/>
      <c r="D962" s="127"/>
      <c r="E962" s="127"/>
      <c r="F962" s="127"/>
    </row>
    <row r="963" spans="2:6">
      <c r="B963" s="127"/>
      <c r="C963" s="127"/>
      <c r="D963" s="127"/>
      <c r="E963" s="127"/>
      <c r="F963" s="127"/>
    </row>
    <row r="964" spans="2:6">
      <c r="B964" s="127"/>
      <c r="C964" s="127"/>
      <c r="D964" s="127"/>
      <c r="E964" s="127"/>
      <c r="F964" s="127"/>
    </row>
    <row r="965" spans="2:6">
      <c r="B965" s="127"/>
      <c r="C965" s="127"/>
      <c r="D965" s="127"/>
      <c r="E965" s="127"/>
      <c r="F965" s="127"/>
    </row>
    <row r="966" spans="2:6">
      <c r="B966" s="127"/>
      <c r="C966" s="127"/>
      <c r="D966" s="127"/>
      <c r="E966" s="127"/>
      <c r="F966" s="127"/>
    </row>
    <row r="967" spans="2:6">
      <c r="B967" s="127"/>
      <c r="C967" s="127"/>
      <c r="D967" s="127"/>
      <c r="E967" s="127"/>
      <c r="F967" s="127"/>
    </row>
    <row r="968" spans="2:6">
      <c r="B968" s="127"/>
      <c r="C968" s="127"/>
      <c r="D968" s="127"/>
      <c r="E968" s="127"/>
      <c r="F968" s="127"/>
    </row>
    <row r="969" spans="2:6">
      <c r="B969" s="127"/>
      <c r="C969" s="127"/>
      <c r="D969" s="127"/>
      <c r="E969" s="127"/>
      <c r="F969" s="127"/>
    </row>
    <row r="970" spans="2:6">
      <c r="B970" s="127"/>
      <c r="C970" s="127"/>
      <c r="D970" s="127"/>
      <c r="E970" s="127"/>
      <c r="F970" s="127"/>
    </row>
    <row r="971" spans="2:6">
      <c r="B971" s="127"/>
      <c r="C971" s="127"/>
      <c r="D971" s="127"/>
      <c r="E971" s="127"/>
      <c r="F971" s="127"/>
    </row>
    <row r="972" spans="2:6">
      <c r="B972" s="127"/>
      <c r="C972" s="127"/>
      <c r="D972" s="127"/>
      <c r="E972" s="127"/>
      <c r="F972" s="127"/>
    </row>
    <row r="973" spans="2:6">
      <c r="B973" s="127"/>
      <c r="C973" s="127"/>
      <c r="D973" s="127"/>
      <c r="E973" s="127"/>
      <c r="F973" s="127"/>
    </row>
    <row r="974" spans="2:6">
      <c r="B974" s="127"/>
      <c r="C974" s="127"/>
      <c r="D974" s="127"/>
      <c r="E974" s="127"/>
      <c r="F974" s="127"/>
    </row>
    <row r="975" spans="2:6">
      <c r="B975" s="127"/>
      <c r="C975" s="127"/>
      <c r="D975" s="127"/>
      <c r="E975" s="127"/>
      <c r="F975" s="127"/>
    </row>
    <row r="976" spans="2:6">
      <c r="B976" s="127"/>
      <c r="C976" s="127"/>
      <c r="D976" s="127"/>
      <c r="E976" s="127"/>
      <c r="F976" s="127"/>
    </row>
    <row r="977" spans="2:6">
      <c r="B977" s="127"/>
      <c r="C977" s="127"/>
      <c r="D977" s="127"/>
      <c r="E977" s="127"/>
      <c r="F977" s="127"/>
    </row>
    <row r="978" spans="2:6">
      <c r="B978" s="127"/>
      <c r="C978" s="127"/>
      <c r="D978" s="127"/>
      <c r="E978" s="127"/>
      <c r="F978" s="127"/>
    </row>
    <row r="979" spans="2:6">
      <c r="B979" s="127"/>
      <c r="C979" s="127"/>
      <c r="D979" s="127"/>
      <c r="E979" s="127"/>
      <c r="F979" s="127"/>
    </row>
    <row r="980" spans="2:6">
      <c r="B980" s="127"/>
      <c r="C980" s="127"/>
      <c r="D980" s="127"/>
      <c r="E980" s="127"/>
      <c r="F980" s="127"/>
    </row>
    <row r="981" spans="2:6">
      <c r="B981" s="127"/>
      <c r="C981" s="127"/>
      <c r="D981" s="127"/>
      <c r="E981" s="127"/>
      <c r="F981" s="127"/>
    </row>
    <row r="982" spans="2:6">
      <c r="B982" s="127"/>
      <c r="C982" s="127"/>
      <c r="D982" s="127"/>
      <c r="E982" s="127"/>
      <c r="F982" s="127"/>
    </row>
    <row r="983" spans="2:6">
      <c r="B983" s="127"/>
      <c r="C983" s="127"/>
      <c r="D983" s="127"/>
      <c r="E983" s="127"/>
      <c r="F983" s="127"/>
    </row>
    <row r="984" spans="2:6">
      <c r="B984" s="127"/>
      <c r="C984" s="127"/>
      <c r="D984" s="127"/>
      <c r="E984" s="127"/>
      <c r="F984" s="127"/>
    </row>
    <row r="985" spans="2:6">
      <c r="B985" s="127"/>
      <c r="C985" s="127"/>
      <c r="D985" s="127"/>
      <c r="E985" s="127"/>
      <c r="F985" s="127"/>
    </row>
    <row r="986" spans="2:6">
      <c r="B986" s="127"/>
      <c r="C986" s="127"/>
      <c r="D986" s="127"/>
      <c r="E986" s="127"/>
      <c r="F986" s="127"/>
    </row>
    <row r="987" spans="2:6">
      <c r="B987" s="127"/>
      <c r="C987" s="127"/>
      <c r="D987" s="127"/>
      <c r="E987" s="127"/>
      <c r="F987" s="127"/>
    </row>
    <row r="988" spans="2:6">
      <c r="B988" s="127"/>
      <c r="C988" s="127"/>
      <c r="D988" s="127"/>
      <c r="E988" s="127"/>
      <c r="F988" s="127"/>
    </row>
    <row r="989" spans="2:6">
      <c r="B989" s="127"/>
      <c r="C989" s="127"/>
      <c r="D989" s="127"/>
      <c r="E989" s="127"/>
      <c r="F989" s="127"/>
    </row>
    <row r="990" spans="2:6">
      <c r="B990" s="127"/>
      <c r="C990" s="127"/>
      <c r="D990" s="127"/>
      <c r="E990" s="127"/>
      <c r="F990" s="127"/>
    </row>
    <row r="991" spans="2:6">
      <c r="B991" s="127"/>
      <c r="C991" s="127"/>
      <c r="D991" s="127"/>
      <c r="E991" s="127"/>
      <c r="F991" s="127"/>
    </row>
    <row r="992" spans="2:6">
      <c r="B992" s="127"/>
      <c r="C992" s="127"/>
      <c r="D992" s="127"/>
      <c r="E992" s="127"/>
      <c r="F992" s="127"/>
    </row>
    <row r="993" spans="2:6">
      <c r="B993" s="127"/>
      <c r="C993" s="127"/>
      <c r="D993" s="127"/>
      <c r="E993" s="127"/>
      <c r="F993" s="127"/>
    </row>
    <row r="994" spans="2:6">
      <c r="B994" s="127"/>
      <c r="C994" s="127"/>
      <c r="D994" s="127"/>
      <c r="E994" s="127"/>
      <c r="F994" s="127"/>
    </row>
    <row r="995" spans="2:6">
      <c r="B995" s="127"/>
      <c r="C995" s="127"/>
      <c r="D995" s="127"/>
      <c r="E995" s="127"/>
      <c r="F995" s="127"/>
    </row>
    <row r="996" spans="2:6">
      <c r="B996" s="127"/>
      <c r="C996" s="127"/>
      <c r="D996" s="127"/>
      <c r="E996" s="127"/>
      <c r="F996" s="127"/>
    </row>
    <row r="997" spans="2:6">
      <c r="B997" s="127"/>
      <c r="C997" s="127"/>
      <c r="D997" s="127"/>
      <c r="E997" s="127"/>
      <c r="F997" s="127"/>
    </row>
    <row r="998" spans="2:6">
      <c r="B998" s="127"/>
      <c r="C998" s="127"/>
      <c r="D998" s="127"/>
      <c r="E998" s="127"/>
      <c r="F998" s="127"/>
    </row>
    <row r="999" spans="2:6">
      <c r="B999" s="127"/>
      <c r="C999" s="127"/>
      <c r="D999" s="127"/>
      <c r="E999" s="127"/>
      <c r="F999" s="127"/>
    </row>
    <row r="1000" spans="2:6">
      <c r="B1000" s="127"/>
      <c r="C1000" s="127"/>
      <c r="D1000" s="127"/>
      <c r="E1000" s="127"/>
      <c r="F1000" s="127"/>
    </row>
    <row r="1001" spans="2:6">
      <c r="B1001" s="127"/>
      <c r="C1001" s="127"/>
      <c r="D1001" s="127"/>
      <c r="E1001" s="127"/>
      <c r="F1001" s="127"/>
    </row>
    <row r="1002" spans="2:6">
      <c r="B1002" s="127"/>
      <c r="C1002" s="127"/>
      <c r="D1002" s="127"/>
      <c r="E1002" s="127"/>
      <c r="F1002" s="127"/>
    </row>
    <row r="1003" spans="2:6">
      <c r="B1003" s="127"/>
      <c r="C1003" s="127"/>
      <c r="D1003" s="127"/>
      <c r="E1003" s="127"/>
      <c r="F1003" s="127"/>
    </row>
    <row r="1004" spans="2:6">
      <c r="B1004" s="127"/>
      <c r="C1004" s="127"/>
      <c r="D1004" s="127"/>
      <c r="E1004" s="127"/>
      <c r="F1004" s="127"/>
    </row>
    <row r="1005" spans="2:6">
      <c r="B1005" s="127"/>
      <c r="C1005" s="127"/>
      <c r="D1005" s="127"/>
      <c r="E1005" s="127"/>
      <c r="F1005" s="127"/>
    </row>
    <row r="1006" spans="2:6">
      <c r="B1006" s="127"/>
      <c r="C1006" s="127"/>
      <c r="D1006" s="127"/>
      <c r="E1006" s="127"/>
      <c r="F1006" s="127"/>
    </row>
    <row r="1007" spans="2:6">
      <c r="B1007" s="127"/>
      <c r="C1007" s="127"/>
      <c r="D1007" s="127"/>
      <c r="E1007" s="127"/>
      <c r="F1007" s="127"/>
    </row>
    <row r="1008" spans="2:6">
      <c r="B1008" s="127"/>
      <c r="C1008" s="127"/>
      <c r="D1008" s="127"/>
      <c r="E1008" s="127"/>
      <c r="F1008" s="127"/>
    </row>
    <row r="1009" spans="2:6">
      <c r="B1009" s="127"/>
      <c r="C1009" s="127"/>
      <c r="D1009" s="127"/>
      <c r="E1009" s="127"/>
      <c r="F1009" s="127"/>
    </row>
    <row r="1010" spans="2:6">
      <c r="B1010" s="127"/>
      <c r="C1010" s="127"/>
      <c r="D1010" s="127"/>
      <c r="E1010" s="127"/>
      <c r="F1010" s="127"/>
    </row>
    <row r="1011" spans="2:6">
      <c r="B1011" s="127"/>
      <c r="C1011" s="127"/>
      <c r="D1011" s="127"/>
      <c r="E1011" s="127"/>
      <c r="F1011" s="127"/>
    </row>
    <row r="1012" spans="2:6">
      <c r="B1012" s="127"/>
      <c r="C1012" s="127"/>
      <c r="D1012" s="127"/>
      <c r="E1012" s="127"/>
      <c r="F1012" s="127"/>
    </row>
    <row r="1013" spans="2:6">
      <c r="B1013" s="127"/>
      <c r="C1013" s="127"/>
      <c r="D1013" s="127"/>
      <c r="E1013" s="127"/>
      <c r="F1013" s="127"/>
    </row>
    <row r="1014" spans="2:6">
      <c r="B1014" s="127"/>
      <c r="C1014" s="127"/>
      <c r="D1014" s="127"/>
      <c r="E1014" s="127"/>
      <c r="F1014" s="127"/>
    </row>
    <row r="1015" spans="2:6">
      <c r="B1015" s="127"/>
      <c r="C1015" s="127"/>
      <c r="D1015" s="127"/>
      <c r="E1015" s="127"/>
      <c r="F1015" s="127"/>
    </row>
    <row r="1016" spans="2:6">
      <c r="B1016" s="127"/>
      <c r="C1016" s="127"/>
      <c r="D1016" s="127"/>
      <c r="E1016" s="127"/>
      <c r="F1016" s="127"/>
    </row>
    <row r="1017" spans="2:6">
      <c r="B1017" s="127"/>
      <c r="C1017" s="127"/>
      <c r="D1017" s="127"/>
      <c r="E1017" s="127"/>
      <c r="F1017" s="127"/>
    </row>
    <row r="1018" spans="2:6">
      <c r="B1018" s="127"/>
      <c r="C1018" s="127"/>
      <c r="D1018" s="127"/>
      <c r="E1018" s="127"/>
      <c r="F1018" s="127"/>
    </row>
    <row r="1019" spans="2:6">
      <c r="B1019" s="127"/>
      <c r="C1019" s="127"/>
      <c r="D1019" s="127"/>
      <c r="E1019" s="127"/>
      <c r="F1019" s="127"/>
    </row>
    <row r="1020" spans="2:6">
      <c r="B1020" s="127"/>
      <c r="C1020" s="127"/>
      <c r="D1020" s="127"/>
      <c r="E1020" s="127"/>
      <c r="F1020" s="127"/>
    </row>
    <row r="1021" spans="2:6">
      <c r="B1021" s="127"/>
      <c r="C1021" s="127"/>
      <c r="D1021" s="127"/>
      <c r="E1021" s="127"/>
      <c r="F1021" s="127"/>
    </row>
    <row r="1022" spans="2:6">
      <c r="B1022" s="127"/>
      <c r="C1022" s="127"/>
      <c r="D1022" s="127"/>
      <c r="E1022" s="127"/>
      <c r="F1022" s="127"/>
    </row>
    <row r="1023" spans="2:6">
      <c r="B1023" s="127"/>
      <c r="C1023" s="127"/>
      <c r="D1023" s="127"/>
      <c r="E1023" s="127"/>
      <c r="F1023" s="127"/>
    </row>
    <row r="1024" spans="2:6">
      <c r="B1024" s="127"/>
      <c r="C1024" s="127"/>
      <c r="D1024" s="127"/>
      <c r="E1024" s="127"/>
      <c r="F1024" s="127"/>
    </row>
    <row r="1025" spans="2:6">
      <c r="B1025" s="127"/>
      <c r="C1025" s="127"/>
      <c r="D1025" s="127"/>
      <c r="E1025" s="127"/>
      <c r="F1025" s="127"/>
    </row>
    <row r="1026" spans="2:6">
      <c r="B1026" s="127"/>
      <c r="C1026" s="127"/>
      <c r="D1026" s="127"/>
      <c r="E1026" s="127"/>
      <c r="F1026" s="127"/>
    </row>
    <row r="1027" spans="2:6">
      <c r="B1027" s="127"/>
      <c r="C1027" s="127"/>
      <c r="D1027" s="127"/>
      <c r="E1027" s="127"/>
      <c r="F1027" s="127"/>
    </row>
    <row r="1028" spans="2:6">
      <c r="B1028" s="127"/>
      <c r="C1028" s="127"/>
      <c r="D1028" s="127"/>
      <c r="E1028" s="127"/>
      <c r="F1028" s="127"/>
    </row>
    <row r="1029" spans="2:6">
      <c r="B1029" s="127"/>
      <c r="C1029" s="127"/>
      <c r="D1029" s="127"/>
      <c r="E1029" s="127"/>
      <c r="F1029" s="127"/>
    </row>
    <row r="1030" spans="2:6">
      <c r="B1030" s="127"/>
      <c r="C1030" s="127"/>
      <c r="D1030" s="127"/>
      <c r="E1030" s="127"/>
      <c r="F1030" s="127"/>
    </row>
    <row r="1031" spans="2:6">
      <c r="B1031" s="127"/>
      <c r="C1031" s="127"/>
      <c r="D1031" s="127"/>
      <c r="E1031" s="127"/>
      <c r="F1031" s="127"/>
    </row>
    <row r="1032" spans="2:6">
      <c r="B1032" s="127"/>
      <c r="C1032" s="127"/>
      <c r="D1032" s="127"/>
      <c r="E1032" s="127"/>
      <c r="F1032" s="127"/>
    </row>
    <row r="1033" spans="2:6">
      <c r="B1033" s="127"/>
      <c r="C1033" s="127"/>
      <c r="D1033" s="127"/>
      <c r="E1033" s="127"/>
      <c r="F1033" s="127"/>
    </row>
    <row r="1034" spans="2:6">
      <c r="B1034" s="127"/>
      <c r="C1034" s="127"/>
      <c r="D1034" s="127"/>
      <c r="E1034" s="127"/>
      <c r="F1034" s="127"/>
    </row>
    <row r="1035" spans="2:6">
      <c r="B1035" s="127"/>
      <c r="C1035" s="127"/>
      <c r="D1035" s="127"/>
      <c r="E1035" s="127"/>
      <c r="F1035" s="127"/>
    </row>
    <row r="1036" spans="2:6">
      <c r="B1036" s="127"/>
      <c r="C1036" s="127"/>
      <c r="D1036" s="127"/>
      <c r="E1036" s="127"/>
      <c r="F1036" s="127"/>
    </row>
    <row r="1037" spans="2:6">
      <c r="B1037" s="127"/>
      <c r="C1037" s="127"/>
      <c r="D1037" s="127"/>
      <c r="E1037" s="127"/>
      <c r="F1037" s="127"/>
    </row>
    <row r="1038" spans="2:6">
      <c r="B1038" s="127"/>
      <c r="C1038" s="127"/>
      <c r="D1038" s="127"/>
      <c r="E1038" s="127"/>
      <c r="F1038" s="127"/>
    </row>
    <row r="1039" spans="2:6">
      <c r="B1039" s="127"/>
      <c r="C1039" s="127"/>
      <c r="D1039" s="127"/>
      <c r="E1039" s="127"/>
      <c r="F1039" s="127"/>
    </row>
    <row r="1040" spans="2:6">
      <c r="B1040" s="127"/>
      <c r="C1040" s="127"/>
      <c r="D1040" s="127"/>
      <c r="E1040" s="127"/>
      <c r="F1040" s="127"/>
    </row>
    <row r="1041" spans="2:6">
      <c r="B1041" s="127"/>
      <c r="C1041" s="127"/>
      <c r="D1041" s="127"/>
      <c r="E1041" s="127"/>
      <c r="F1041" s="127"/>
    </row>
    <row r="1042" spans="2:6">
      <c r="B1042" s="127"/>
      <c r="C1042" s="127"/>
      <c r="D1042" s="127"/>
      <c r="E1042" s="127"/>
      <c r="F1042" s="127"/>
    </row>
    <row r="1043" spans="2:6">
      <c r="B1043" s="127"/>
      <c r="C1043" s="127"/>
      <c r="D1043" s="127"/>
      <c r="E1043" s="127"/>
      <c r="F1043" s="127"/>
    </row>
    <row r="1044" spans="2:6">
      <c r="B1044" s="127"/>
      <c r="C1044" s="127"/>
      <c r="D1044" s="127"/>
      <c r="E1044" s="127"/>
      <c r="F1044" s="127"/>
    </row>
    <row r="1045" spans="2:6">
      <c r="B1045" s="127"/>
      <c r="C1045" s="127"/>
      <c r="D1045" s="127"/>
      <c r="E1045" s="127"/>
      <c r="F1045" s="127"/>
    </row>
    <row r="1046" spans="2:6">
      <c r="B1046" s="127"/>
      <c r="C1046" s="127"/>
      <c r="D1046" s="127"/>
      <c r="E1046" s="127"/>
      <c r="F1046" s="127"/>
    </row>
    <row r="1047" spans="2:6">
      <c r="B1047" s="127"/>
      <c r="C1047" s="127"/>
      <c r="D1047" s="127"/>
      <c r="E1047" s="127"/>
      <c r="F1047" s="127"/>
    </row>
    <row r="1048" spans="2:6">
      <c r="B1048" s="127"/>
      <c r="C1048" s="127"/>
      <c r="D1048" s="127"/>
      <c r="E1048" s="127"/>
      <c r="F1048" s="127"/>
    </row>
    <row r="1049" spans="2:6">
      <c r="B1049" s="127"/>
      <c r="C1049" s="127"/>
      <c r="D1049" s="127"/>
      <c r="E1049" s="127"/>
      <c r="F1049" s="127"/>
    </row>
    <row r="1050" spans="2:6">
      <c r="B1050" s="127"/>
      <c r="C1050" s="127"/>
      <c r="D1050" s="127"/>
      <c r="E1050" s="127"/>
      <c r="F1050" s="127"/>
    </row>
    <row r="1051" spans="2:6">
      <c r="B1051" s="127"/>
      <c r="C1051" s="127"/>
      <c r="D1051" s="127"/>
      <c r="E1051" s="127"/>
      <c r="F1051" s="127"/>
    </row>
    <row r="1052" spans="2:6">
      <c r="B1052" s="127"/>
      <c r="C1052" s="127"/>
      <c r="D1052" s="127"/>
      <c r="E1052" s="127"/>
      <c r="F1052" s="127"/>
    </row>
    <row r="1053" spans="2:6">
      <c r="B1053" s="127"/>
      <c r="C1053" s="127"/>
      <c r="D1053" s="127"/>
      <c r="E1053" s="127"/>
      <c r="F1053" s="127"/>
    </row>
    <row r="1054" spans="2:6">
      <c r="B1054" s="127"/>
      <c r="C1054" s="127"/>
      <c r="D1054" s="127"/>
      <c r="E1054" s="127"/>
      <c r="F1054" s="127"/>
    </row>
    <row r="1055" spans="2:6">
      <c r="B1055" s="127"/>
      <c r="C1055" s="127"/>
      <c r="D1055" s="127"/>
      <c r="E1055" s="127"/>
      <c r="F1055" s="127"/>
    </row>
    <row r="1056" spans="2:6">
      <c r="B1056" s="127"/>
      <c r="C1056" s="127"/>
      <c r="D1056" s="127"/>
      <c r="E1056" s="127"/>
      <c r="F1056" s="127"/>
    </row>
    <row r="1057" spans="2:6">
      <c r="B1057" s="127"/>
      <c r="C1057" s="127"/>
      <c r="D1057" s="127"/>
      <c r="E1057" s="127"/>
      <c r="F1057" s="127"/>
    </row>
    <row r="1058" spans="2:6">
      <c r="B1058" s="127"/>
      <c r="C1058" s="127"/>
      <c r="D1058" s="127"/>
      <c r="E1058" s="127"/>
      <c r="F1058" s="127"/>
    </row>
    <row r="1059" spans="2:6">
      <c r="B1059" s="127"/>
      <c r="C1059" s="127"/>
      <c r="D1059" s="127"/>
      <c r="E1059" s="127"/>
      <c r="F1059" s="127"/>
    </row>
    <row r="1060" spans="2:6">
      <c r="B1060" s="127"/>
      <c r="C1060" s="127"/>
      <c r="D1060" s="127"/>
      <c r="E1060" s="127"/>
      <c r="F1060" s="127"/>
    </row>
    <row r="1061" spans="2:6">
      <c r="B1061" s="127"/>
      <c r="C1061" s="127"/>
      <c r="D1061" s="127"/>
      <c r="E1061" s="127"/>
      <c r="F1061" s="127"/>
    </row>
    <row r="1062" spans="2:6">
      <c r="B1062" s="127"/>
      <c r="C1062" s="127"/>
      <c r="D1062" s="127"/>
      <c r="E1062" s="127"/>
      <c r="F1062" s="127"/>
    </row>
    <row r="1063" spans="2:6">
      <c r="B1063" s="127"/>
      <c r="C1063" s="127"/>
      <c r="D1063" s="127"/>
      <c r="E1063" s="127"/>
      <c r="F1063" s="127"/>
    </row>
    <row r="1064" spans="2:6">
      <c r="B1064" s="127"/>
      <c r="C1064" s="127"/>
      <c r="D1064" s="127"/>
      <c r="E1064" s="127"/>
      <c r="F1064" s="127"/>
    </row>
    <row r="1065" spans="2:6">
      <c r="B1065" s="127"/>
      <c r="C1065" s="127"/>
      <c r="D1065" s="127"/>
      <c r="E1065" s="127"/>
      <c r="F1065" s="127"/>
    </row>
    <row r="1066" spans="2:6">
      <c r="B1066" s="127"/>
      <c r="C1066" s="127"/>
      <c r="D1066" s="127"/>
      <c r="E1066" s="127"/>
      <c r="F1066" s="127"/>
    </row>
    <row r="1067" spans="2:6">
      <c r="B1067" s="127"/>
      <c r="C1067" s="127"/>
      <c r="D1067" s="127"/>
      <c r="E1067" s="127"/>
      <c r="F1067" s="127"/>
    </row>
    <row r="1068" spans="2:6">
      <c r="B1068" s="127"/>
      <c r="C1068" s="127"/>
      <c r="D1068" s="127"/>
      <c r="E1068" s="127"/>
      <c r="F1068" s="127"/>
    </row>
    <row r="1069" spans="2:6">
      <c r="B1069" s="127"/>
      <c r="C1069" s="127"/>
      <c r="D1069" s="127"/>
      <c r="E1069" s="127"/>
      <c r="F1069" s="127"/>
    </row>
    <row r="1070" spans="2:6">
      <c r="B1070" s="127"/>
      <c r="C1070" s="127"/>
      <c r="D1070" s="127"/>
      <c r="E1070" s="127"/>
      <c r="F1070" s="127"/>
    </row>
    <row r="1071" spans="2:6">
      <c r="B1071" s="127"/>
      <c r="C1071" s="127"/>
      <c r="D1071" s="127"/>
      <c r="E1071" s="127"/>
      <c r="F1071" s="127"/>
    </row>
    <row r="1072" spans="2:6">
      <c r="B1072" s="127"/>
      <c r="C1072" s="127"/>
      <c r="D1072" s="127"/>
      <c r="E1072" s="127"/>
      <c r="F1072" s="127"/>
    </row>
    <row r="1073" spans="2:6">
      <c r="B1073" s="127"/>
      <c r="C1073" s="127"/>
      <c r="D1073" s="127"/>
      <c r="E1073" s="127"/>
      <c r="F1073" s="127"/>
    </row>
    <row r="1074" spans="2:6">
      <c r="B1074" s="127"/>
      <c r="C1074" s="127"/>
      <c r="D1074" s="127"/>
      <c r="E1074" s="127"/>
      <c r="F1074" s="127"/>
    </row>
    <row r="1075" spans="2:6">
      <c r="B1075" s="127"/>
      <c r="C1075" s="127"/>
      <c r="D1075" s="127"/>
      <c r="E1075" s="127"/>
      <c r="F1075" s="127"/>
    </row>
    <row r="1076" spans="2:6">
      <c r="B1076" s="127"/>
      <c r="C1076" s="127"/>
      <c r="D1076" s="127"/>
      <c r="E1076" s="127"/>
      <c r="F1076" s="127"/>
    </row>
    <row r="1077" spans="2:6">
      <c r="B1077" s="127"/>
      <c r="C1077" s="127"/>
      <c r="D1077" s="127"/>
      <c r="E1077" s="127"/>
      <c r="F1077" s="127"/>
    </row>
    <row r="1078" spans="2:6">
      <c r="B1078" s="127"/>
      <c r="C1078" s="127"/>
      <c r="D1078" s="127"/>
      <c r="E1078" s="127"/>
      <c r="F1078" s="127"/>
    </row>
    <row r="1079" spans="2:6">
      <c r="B1079" s="127"/>
      <c r="C1079" s="127"/>
      <c r="D1079" s="127"/>
      <c r="E1079" s="127"/>
      <c r="F1079" s="127"/>
    </row>
    <row r="1080" spans="2:6">
      <c r="B1080" s="127"/>
      <c r="C1080" s="127"/>
      <c r="D1080" s="127"/>
      <c r="E1080" s="127"/>
      <c r="F1080" s="127"/>
    </row>
    <row r="1081" spans="2:6">
      <c r="B1081" s="127"/>
      <c r="C1081" s="127"/>
      <c r="D1081" s="127"/>
      <c r="E1081" s="127"/>
      <c r="F1081" s="127"/>
    </row>
    <row r="1082" spans="2:6">
      <c r="B1082" s="127"/>
      <c r="C1082" s="127"/>
      <c r="D1082" s="127"/>
      <c r="E1082" s="127"/>
      <c r="F1082" s="127"/>
    </row>
    <row r="1083" spans="2:6">
      <c r="B1083" s="127"/>
      <c r="C1083" s="127"/>
      <c r="D1083" s="127"/>
      <c r="E1083" s="127"/>
      <c r="F1083" s="127"/>
    </row>
    <row r="1084" spans="2:6">
      <c r="B1084" s="127"/>
      <c r="C1084" s="127"/>
      <c r="D1084" s="127"/>
      <c r="E1084" s="127"/>
      <c r="F1084" s="127"/>
    </row>
    <row r="1085" spans="2:6">
      <c r="B1085" s="127"/>
      <c r="C1085" s="127"/>
      <c r="D1085" s="127"/>
      <c r="E1085" s="127"/>
      <c r="F1085" s="127"/>
    </row>
    <row r="1086" spans="2:6">
      <c r="B1086" s="127"/>
      <c r="C1086" s="127"/>
      <c r="D1086" s="127"/>
      <c r="E1086" s="127"/>
      <c r="F1086" s="127"/>
    </row>
    <row r="1087" spans="2:6">
      <c r="B1087" s="127"/>
      <c r="C1087" s="127"/>
      <c r="D1087" s="127"/>
      <c r="E1087" s="127"/>
      <c r="F1087" s="127"/>
    </row>
    <row r="1088" spans="2:6">
      <c r="B1088" s="127"/>
      <c r="C1088" s="127"/>
      <c r="D1088" s="127"/>
      <c r="E1088" s="127"/>
      <c r="F1088" s="127"/>
    </row>
    <row r="1089" spans="2:6">
      <c r="B1089" s="127"/>
      <c r="C1089" s="127"/>
      <c r="D1089" s="127"/>
      <c r="E1089" s="127"/>
      <c r="F1089" s="127"/>
    </row>
    <row r="1090" spans="2:6">
      <c r="B1090" s="127"/>
      <c r="C1090" s="127"/>
      <c r="D1090" s="127"/>
      <c r="E1090" s="127"/>
      <c r="F1090" s="127"/>
    </row>
    <row r="1091" spans="2:6">
      <c r="B1091" s="127"/>
      <c r="C1091" s="127"/>
      <c r="D1091" s="127"/>
      <c r="E1091" s="127"/>
      <c r="F1091" s="127"/>
    </row>
    <row r="1092" spans="2:6">
      <c r="B1092" s="127"/>
      <c r="C1092" s="127"/>
      <c r="D1092" s="127"/>
      <c r="E1092" s="127"/>
      <c r="F1092" s="127"/>
    </row>
    <row r="1093" spans="2:6">
      <c r="B1093" s="127"/>
      <c r="C1093" s="127"/>
      <c r="D1093" s="127"/>
      <c r="E1093" s="127"/>
      <c r="F1093" s="127"/>
    </row>
    <row r="1094" spans="2:6">
      <c r="B1094" s="127"/>
      <c r="C1094" s="127"/>
      <c r="D1094" s="127"/>
      <c r="E1094" s="127"/>
      <c r="F1094" s="127"/>
    </row>
    <row r="1095" spans="2:6">
      <c r="B1095" s="127"/>
      <c r="C1095" s="127"/>
      <c r="D1095" s="127"/>
      <c r="E1095" s="127"/>
      <c r="F1095" s="127"/>
    </row>
    <row r="1096" spans="2:6">
      <c r="B1096" s="127"/>
      <c r="C1096" s="127"/>
      <c r="D1096" s="127"/>
      <c r="E1096" s="127"/>
      <c r="F1096" s="127"/>
    </row>
    <row r="1097" spans="2:6">
      <c r="B1097" s="127"/>
      <c r="C1097" s="127"/>
      <c r="D1097" s="127"/>
      <c r="E1097" s="127"/>
      <c r="F1097" s="127"/>
    </row>
    <row r="1098" spans="2:6">
      <c r="B1098" s="127"/>
      <c r="C1098" s="127"/>
      <c r="D1098" s="127"/>
      <c r="E1098" s="127"/>
      <c r="F1098" s="127"/>
    </row>
    <row r="1099" spans="2:6">
      <c r="B1099" s="127"/>
      <c r="C1099" s="127"/>
      <c r="D1099" s="127"/>
      <c r="E1099" s="127"/>
      <c r="F1099" s="127"/>
    </row>
    <row r="1100" spans="2:6">
      <c r="B1100" s="127"/>
      <c r="C1100" s="127"/>
      <c r="D1100" s="127"/>
      <c r="E1100" s="127"/>
      <c r="F1100" s="127"/>
    </row>
    <row r="1101" spans="2:6">
      <c r="B1101" s="127"/>
      <c r="C1101" s="127"/>
      <c r="D1101" s="127"/>
      <c r="E1101" s="127"/>
      <c r="F1101" s="127"/>
    </row>
    <row r="1102" spans="2:6">
      <c r="B1102" s="127"/>
      <c r="C1102" s="127"/>
      <c r="D1102" s="127"/>
      <c r="E1102" s="127"/>
      <c r="F1102" s="127"/>
    </row>
    <row r="1103" spans="2:6">
      <c r="B1103" s="127"/>
      <c r="C1103" s="127"/>
      <c r="D1103" s="127"/>
      <c r="E1103" s="127"/>
      <c r="F1103" s="127"/>
    </row>
    <row r="1104" spans="2:6">
      <c r="B1104" s="127"/>
      <c r="C1104" s="127"/>
      <c r="D1104" s="127"/>
      <c r="E1104" s="127"/>
      <c r="F1104" s="127"/>
    </row>
    <row r="1105" spans="2:6">
      <c r="B1105" s="127"/>
      <c r="C1105" s="127"/>
      <c r="D1105" s="127"/>
      <c r="E1105" s="127"/>
      <c r="F1105" s="127"/>
    </row>
    <row r="1106" spans="2:6">
      <c r="B1106" s="127"/>
      <c r="C1106" s="127"/>
      <c r="D1106" s="127"/>
      <c r="E1106" s="127"/>
      <c r="F1106" s="127"/>
    </row>
    <row r="1107" spans="2:6">
      <c r="B1107" s="127"/>
      <c r="C1107" s="127"/>
      <c r="D1107" s="127"/>
      <c r="E1107" s="127"/>
      <c r="F1107" s="127"/>
    </row>
    <row r="1108" spans="2:6">
      <c r="B1108" s="127"/>
      <c r="C1108" s="127"/>
      <c r="D1108" s="127"/>
      <c r="E1108" s="127"/>
      <c r="F1108" s="127"/>
    </row>
    <row r="1109" spans="2:6">
      <c r="B1109" s="127"/>
      <c r="C1109" s="127"/>
      <c r="D1109" s="127"/>
      <c r="E1109" s="127"/>
      <c r="F1109" s="127"/>
    </row>
    <row r="1110" spans="2:6">
      <c r="B1110" s="127"/>
      <c r="C1110" s="127"/>
      <c r="D1110" s="127"/>
      <c r="E1110" s="127"/>
      <c r="F1110" s="127"/>
    </row>
    <row r="1111" spans="2:6">
      <c r="B1111" s="127"/>
      <c r="C1111" s="127"/>
      <c r="D1111" s="127"/>
      <c r="E1111" s="127"/>
      <c r="F1111" s="127"/>
    </row>
    <row r="1112" spans="2:6">
      <c r="B1112" s="127"/>
      <c r="C1112" s="127"/>
      <c r="D1112" s="127"/>
      <c r="E1112" s="127"/>
      <c r="F1112" s="127"/>
    </row>
    <row r="1113" spans="2:6">
      <c r="B1113" s="127"/>
      <c r="C1113" s="127"/>
      <c r="D1113" s="127"/>
      <c r="E1113" s="127"/>
      <c r="F1113" s="127"/>
    </row>
    <row r="1114" spans="2:6">
      <c r="B1114" s="127"/>
      <c r="C1114" s="127"/>
      <c r="D1114" s="127"/>
      <c r="E1114" s="127"/>
      <c r="F1114" s="127"/>
    </row>
    <row r="1115" spans="2:6">
      <c r="B1115" s="127"/>
      <c r="C1115" s="127"/>
      <c r="D1115" s="127"/>
      <c r="E1115" s="127"/>
      <c r="F1115" s="127"/>
    </row>
    <row r="1116" spans="2:6">
      <c r="B1116" s="127"/>
      <c r="C1116" s="127"/>
      <c r="D1116" s="127"/>
      <c r="E1116" s="127"/>
      <c r="F1116" s="127"/>
    </row>
    <row r="1117" spans="2:6">
      <c r="B1117" s="127"/>
      <c r="C1117" s="127"/>
      <c r="D1117" s="127"/>
      <c r="E1117" s="127"/>
      <c r="F1117" s="127"/>
    </row>
    <row r="1118" spans="2:6">
      <c r="B1118" s="127"/>
      <c r="C1118" s="127"/>
      <c r="D1118" s="127"/>
      <c r="E1118" s="127"/>
      <c r="F1118" s="127"/>
    </row>
    <row r="1119" spans="2:6">
      <c r="B1119" s="127"/>
      <c r="C1119" s="127"/>
      <c r="D1119" s="127"/>
      <c r="E1119" s="127"/>
      <c r="F1119" s="127"/>
    </row>
    <row r="1120" spans="2:6">
      <c r="B1120" s="127"/>
      <c r="C1120" s="127"/>
      <c r="D1120" s="127"/>
      <c r="E1120" s="127"/>
      <c r="F1120" s="127"/>
    </row>
    <row r="1121" spans="2:6">
      <c r="B1121" s="127"/>
      <c r="C1121" s="127"/>
      <c r="D1121" s="127"/>
      <c r="E1121" s="127"/>
      <c r="F1121" s="127"/>
    </row>
    <row r="1122" spans="2:6">
      <c r="B1122" s="127"/>
      <c r="C1122" s="127"/>
      <c r="D1122" s="127"/>
      <c r="E1122" s="127"/>
      <c r="F1122" s="127"/>
    </row>
    <row r="1123" spans="2:6">
      <c r="B1123" s="127"/>
      <c r="C1123" s="127"/>
      <c r="D1123" s="127"/>
      <c r="E1123" s="127"/>
      <c r="F1123" s="127"/>
    </row>
    <row r="1124" spans="2:6">
      <c r="B1124" s="127"/>
      <c r="C1124" s="127"/>
      <c r="D1124" s="127"/>
      <c r="E1124" s="127"/>
      <c r="F1124" s="127"/>
    </row>
    <row r="1125" spans="2:6">
      <c r="B1125" s="127"/>
      <c r="C1125" s="127"/>
      <c r="D1125" s="127"/>
      <c r="E1125" s="127"/>
      <c r="F1125" s="127"/>
    </row>
    <row r="1126" spans="2:6">
      <c r="B1126" s="127"/>
      <c r="C1126" s="127"/>
      <c r="D1126" s="127"/>
      <c r="E1126" s="127"/>
      <c r="F1126" s="127"/>
    </row>
    <row r="1127" spans="2:6">
      <c r="B1127" s="127"/>
      <c r="C1127" s="127"/>
      <c r="D1127" s="127"/>
      <c r="E1127" s="127"/>
      <c r="F1127" s="127"/>
    </row>
    <row r="1128" spans="2:6">
      <c r="B1128" s="127"/>
      <c r="C1128" s="127"/>
      <c r="D1128" s="127"/>
      <c r="E1128" s="127"/>
      <c r="F1128" s="127"/>
    </row>
    <row r="1129" spans="2:6">
      <c r="B1129" s="127"/>
      <c r="C1129" s="127"/>
      <c r="D1129" s="127"/>
      <c r="E1129" s="127"/>
      <c r="F1129" s="127"/>
    </row>
    <row r="1130" spans="2:6">
      <c r="B1130" s="127"/>
      <c r="C1130" s="127"/>
      <c r="D1130" s="127"/>
      <c r="E1130" s="127"/>
      <c r="F1130" s="127"/>
    </row>
    <row r="1131" spans="2:6">
      <c r="B1131" s="127"/>
      <c r="C1131" s="127"/>
      <c r="D1131" s="127"/>
      <c r="E1131" s="127"/>
      <c r="F1131" s="127"/>
    </row>
    <row r="1132" spans="2:6">
      <c r="B1132" s="127"/>
      <c r="C1132" s="127"/>
      <c r="D1132" s="127"/>
      <c r="E1132" s="127"/>
      <c r="F1132" s="127"/>
    </row>
    <row r="1133" spans="2:6">
      <c r="B1133" s="127"/>
      <c r="C1133" s="127"/>
      <c r="D1133" s="127"/>
      <c r="E1133" s="127"/>
      <c r="F1133" s="127"/>
    </row>
    <row r="1134" spans="2:6">
      <c r="B1134" s="127"/>
      <c r="C1134" s="127"/>
      <c r="D1134" s="127"/>
      <c r="E1134" s="127"/>
      <c r="F1134" s="127"/>
    </row>
    <row r="1135" spans="2:6">
      <c r="B1135" s="127"/>
      <c r="C1135" s="127"/>
      <c r="D1135" s="127"/>
      <c r="E1135" s="127"/>
      <c r="F1135" s="127"/>
    </row>
    <row r="1136" spans="2:6">
      <c r="B1136" s="127"/>
      <c r="C1136" s="127"/>
      <c r="D1136" s="127"/>
      <c r="E1136" s="127"/>
      <c r="F1136" s="127"/>
    </row>
    <row r="1137" spans="2:6">
      <c r="B1137" s="127"/>
      <c r="C1137" s="127"/>
      <c r="D1137" s="127"/>
      <c r="E1137" s="127"/>
      <c r="F1137" s="127"/>
    </row>
    <row r="1138" spans="2:6">
      <c r="B1138" s="127"/>
      <c r="C1138" s="127"/>
      <c r="D1138" s="127"/>
      <c r="E1138" s="127"/>
      <c r="F1138" s="127"/>
    </row>
    <row r="1139" spans="2:6">
      <c r="B1139" s="127"/>
      <c r="C1139" s="127"/>
      <c r="D1139" s="127"/>
      <c r="E1139" s="127"/>
      <c r="F1139" s="127"/>
    </row>
    <row r="1140" spans="2:6">
      <c r="B1140" s="127"/>
      <c r="C1140" s="127"/>
      <c r="D1140" s="127"/>
      <c r="E1140" s="127"/>
      <c r="F1140" s="127"/>
    </row>
    <row r="1141" spans="2:6">
      <c r="B1141" s="127"/>
      <c r="C1141" s="127"/>
      <c r="D1141" s="127"/>
      <c r="E1141" s="127"/>
      <c r="F1141" s="127"/>
    </row>
    <row r="1142" spans="2:6">
      <c r="B1142" s="127"/>
      <c r="C1142" s="127"/>
      <c r="D1142" s="127"/>
      <c r="E1142" s="127"/>
      <c r="F1142" s="127"/>
    </row>
    <row r="1143" spans="2:6">
      <c r="B1143" s="127"/>
      <c r="C1143" s="127"/>
      <c r="D1143" s="127"/>
      <c r="E1143" s="127"/>
      <c r="F1143" s="127"/>
    </row>
    <row r="1144" spans="2:6">
      <c r="B1144" s="127"/>
      <c r="C1144" s="127"/>
      <c r="D1144" s="127"/>
      <c r="E1144" s="127"/>
      <c r="F1144" s="127"/>
    </row>
    <row r="1145" spans="2:6">
      <c r="B1145" s="127"/>
      <c r="C1145" s="127"/>
      <c r="D1145" s="127"/>
      <c r="E1145" s="127"/>
      <c r="F1145" s="127"/>
    </row>
    <row r="1146" spans="2:6">
      <c r="B1146" s="127"/>
      <c r="C1146" s="127"/>
      <c r="D1146" s="127"/>
      <c r="E1146" s="127"/>
      <c r="F1146" s="127"/>
    </row>
    <row r="1147" spans="2:6">
      <c r="B1147" s="127"/>
      <c r="C1147" s="127"/>
      <c r="D1147" s="127"/>
      <c r="E1147" s="127"/>
      <c r="F1147" s="127"/>
    </row>
    <row r="1148" spans="2:6">
      <c r="B1148" s="127"/>
      <c r="C1148" s="127"/>
      <c r="D1148" s="127"/>
      <c r="E1148" s="127"/>
      <c r="F1148" s="127"/>
    </row>
    <row r="1149" spans="2:6">
      <c r="B1149" s="127"/>
      <c r="C1149" s="127"/>
      <c r="D1149" s="127"/>
      <c r="E1149" s="127"/>
      <c r="F1149" s="127"/>
    </row>
    <row r="1150" spans="2:6">
      <c r="B1150" s="127"/>
      <c r="C1150" s="127"/>
      <c r="D1150" s="127"/>
      <c r="E1150" s="127"/>
      <c r="F1150" s="127"/>
    </row>
    <row r="1151" spans="2:6">
      <c r="B1151" s="127"/>
      <c r="C1151" s="127"/>
      <c r="D1151" s="127"/>
      <c r="E1151" s="127"/>
      <c r="F1151" s="127"/>
    </row>
    <row r="1152" spans="2:6">
      <c r="B1152" s="127"/>
      <c r="C1152" s="127"/>
      <c r="D1152" s="127"/>
      <c r="E1152" s="127"/>
      <c r="F1152" s="127"/>
    </row>
    <row r="1153" spans="2:6">
      <c r="B1153" s="127"/>
      <c r="C1153" s="127"/>
      <c r="D1153" s="127"/>
      <c r="E1153" s="127"/>
      <c r="F1153" s="127"/>
    </row>
    <row r="1154" spans="2:6">
      <c r="B1154" s="127"/>
      <c r="C1154" s="127"/>
      <c r="D1154" s="127"/>
      <c r="E1154" s="127"/>
      <c r="F1154" s="127"/>
    </row>
    <row r="1155" spans="2:6">
      <c r="B1155" s="127"/>
      <c r="C1155" s="127"/>
      <c r="D1155" s="127"/>
      <c r="E1155" s="127"/>
      <c r="F1155" s="127"/>
    </row>
    <row r="1156" spans="2:6">
      <c r="B1156" s="127"/>
      <c r="C1156" s="127"/>
      <c r="D1156" s="127"/>
      <c r="E1156" s="127"/>
      <c r="F1156" s="127"/>
    </row>
    <row r="1157" spans="2:6">
      <c r="B1157" s="127"/>
      <c r="C1157" s="127"/>
      <c r="D1157" s="127"/>
      <c r="E1157" s="127"/>
      <c r="F1157" s="127"/>
    </row>
    <row r="1158" spans="2:6">
      <c r="B1158" s="127"/>
      <c r="C1158" s="127"/>
      <c r="D1158" s="127"/>
      <c r="E1158" s="127"/>
      <c r="F1158" s="127"/>
    </row>
    <row r="1159" spans="2:6">
      <c r="B1159" s="127"/>
      <c r="C1159" s="127"/>
      <c r="D1159" s="127"/>
      <c r="E1159" s="127"/>
      <c r="F1159" s="127"/>
    </row>
    <row r="1160" spans="2:6">
      <c r="B1160" s="127"/>
      <c r="C1160" s="127"/>
      <c r="D1160" s="127"/>
      <c r="E1160" s="127"/>
      <c r="F1160" s="127"/>
    </row>
    <row r="1161" spans="2:6">
      <c r="B1161" s="127"/>
      <c r="C1161" s="127"/>
      <c r="D1161" s="127"/>
      <c r="E1161" s="127"/>
      <c r="F1161" s="127"/>
    </row>
    <row r="1162" spans="2:6">
      <c r="B1162" s="127"/>
      <c r="C1162" s="127"/>
      <c r="D1162" s="127"/>
      <c r="E1162" s="127"/>
      <c r="F1162" s="127"/>
    </row>
    <row r="1163" spans="2:6">
      <c r="B1163" s="127"/>
      <c r="C1163" s="127"/>
      <c r="D1163" s="127"/>
      <c r="E1163" s="127"/>
      <c r="F1163" s="127"/>
    </row>
    <row r="1164" spans="2:6">
      <c r="B1164" s="127"/>
      <c r="C1164" s="127"/>
      <c r="D1164" s="127"/>
      <c r="E1164" s="127"/>
      <c r="F1164" s="127"/>
    </row>
    <row r="1165" spans="2:6">
      <c r="B1165" s="127"/>
      <c r="C1165" s="127"/>
      <c r="D1165" s="127"/>
      <c r="E1165" s="127"/>
      <c r="F1165" s="127"/>
    </row>
    <row r="1166" spans="2:6">
      <c r="B1166" s="127"/>
      <c r="C1166" s="127"/>
      <c r="D1166" s="127"/>
      <c r="E1166" s="127"/>
      <c r="F1166" s="127"/>
    </row>
    <row r="1167" spans="2:6">
      <c r="B1167" s="127"/>
      <c r="C1167" s="127"/>
      <c r="D1167" s="127"/>
      <c r="E1167" s="127"/>
      <c r="F1167" s="127"/>
    </row>
    <row r="1168" spans="2:6">
      <c r="B1168" s="127"/>
      <c r="C1168" s="127"/>
      <c r="D1168" s="127"/>
      <c r="E1168" s="127"/>
      <c r="F1168" s="127"/>
    </row>
    <row r="1169" spans="2:6">
      <c r="B1169" s="127"/>
      <c r="C1169" s="127"/>
      <c r="D1169" s="127"/>
      <c r="E1169" s="127"/>
      <c r="F1169" s="127"/>
    </row>
    <row r="1170" spans="2:6">
      <c r="B1170" s="127"/>
      <c r="C1170" s="127"/>
      <c r="D1170" s="127"/>
      <c r="E1170" s="127"/>
      <c r="F1170" s="127"/>
    </row>
    <row r="1171" spans="2:6">
      <c r="B1171" s="127"/>
      <c r="C1171" s="127"/>
      <c r="D1171" s="127"/>
      <c r="E1171" s="127"/>
      <c r="F1171" s="127"/>
    </row>
    <row r="1172" spans="2:6">
      <c r="B1172" s="127"/>
      <c r="C1172" s="127"/>
      <c r="D1172" s="127"/>
      <c r="E1172" s="127"/>
      <c r="F1172" s="127"/>
    </row>
    <row r="1173" spans="2:6">
      <c r="B1173" s="127"/>
      <c r="C1173" s="127"/>
      <c r="D1173" s="127"/>
      <c r="E1173" s="127"/>
      <c r="F1173" s="127"/>
    </row>
    <row r="1174" spans="2:6">
      <c r="B1174" s="127"/>
      <c r="C1174" s="127"/>
      <c r="D1174" s="127"/>
      <c r="E1174" s="127"/>
      <c r="F1174" s="127"/>
    </row>
    <row r="1175" spans="2:6">
      <c r="B1175" s="127"/>
      <c r="C1175" s="127"/>
      <c r="D1175" s="127"/>
      <c r="E1175" s="127"/>
      <c r="F1175" s="127"/>
    </row>
    <row r="1176" spans="2:6">
      <c r="B1176" s="127"/>
      <c r="C1176" s="127"/>
      <c r="D1176" s="127"/>
      <c r="E1176" s="127"/>
      <c r="F1176" s="127"/>
    </row>
    <row r="1177" spans="2:6">
      <c r="B1177" s="127"/>
      <c r="C1177" s="127"/>
      <c r="D1177" s="127"/>
      <c r="E1177" s="127"/>
      <c r="F1177" s="127"/>
    </row>
    <row r="1178" spans="2:6">
      <c r="B1178" s="127"/>
      <c r="C1178" s="127"/>
      <c r="D1178" s="127"/>
      <c r="E1178" s="127"/>
      <c r="F1178" s="127"/>
    </row>
    <row r="1179" spans="2:6">
      <c r="B1179" s="127"/>
      <c r="C1179" s="127"/>
      <c r="D1179" s="127"/>
      <c r="E1179" s="127"/>
      <c r="F1179" s="127"/>
    </row>
    <row r="1180" spans="2:6">
      <c r="B1180" s="127"/>
      <c r="C1180" s="127"/>
      <c r="D1180" s="127"/>
      <c r="E1180" s="127"/>
      <c r="F1180" s="127"/>
    </row>
    <row r="1181" spans="2:6">
      <c r="B1181" s="127"/>
      <c r="C1181" s="127"/>
      <c r="D1181" s="127"/>
      <c r="E1181" s="127"/>
      <c r="F1181" s="127"/>
    </row>
    <row r="1182" spans="2:6">
      <c r="B1182" s="127"/>
      <c r="C1182" s="127"/>
      <c r="D1182" s="127"/>
      <c r="E1182" s="127"/>
      <c r="F1182" s="127"/>
    </row>
    <row r="1183" spans="2:6">
      <c r="B1183" s="127"/>
      <c r="C1183" s="127"/>
      <c r="D1183" s="127"/>
      <c r="E1183" s="127"/>
      <c r="F1183" s="127"/>
    </row>
    <row r="1184" spans="2:6">
      <c r="B1184" s="127"/>
      <c r="C1184" s="127"/>
      <c r="D1184" s="127"/>
      <c r="E1184" s="127"/>
      <c r="F1184" s="127"/>
    </row>
    <row r="1185" spans="2:6">
      <c r="B1185" s="127"/>
      <c r="C1185" s="127"/>
      <c r="D1185" s="127"/>
      <c r="E1185" s="127"/>
      <c r="F1185" s="127"/>
    </row>
    <row r="1186" spans="2:6">
      <c r="B1186" s="127"/>
      <c r="C1186" s="127"/>
      <c r="D1186" s="127"/>
      <c r="E1186" s="127"/>
      <c r="F1186" s="127"/>
    </row>
    <row r="1187" spans="2:6">
      <c r="B1187" s="127"/>
      <c r="C1187" s="127"/>
      <c r="D1187" s="127"/>
      <c r="E1187" s="127"/>
      <c r="F1187" s="127"/>
    </row>
    <row r="1188" spans="2:6">
      <c r="B1188" s="127"/>
      <c r="C1188" s="127"/>
      <c r="D1188" s="127"/>
      <c r="E1188" s="127"/>
      <c r="F1188" s="127"/>
    </row>
    <row r="1189" spans="2:6">
      <c r="B1189" s="127"/>
      <c r="C1189" s="127"/>
      <c r="D1189" s="127"/>
      <c r="E1189" s="127"/>
      <c r="F1189" s="127"/>
    </row>
    <row r="1190" spans="2:6">
      <c r="B1190" s="127"/>
      <c r="C1190" s="127"/>
      <c r="D1190" s="127"/>
      <c r="E1190" s="127"/>
      <c r="F1190" s="127"/>
    </row>
    <row r="1191" spans="2:6">
      <c r="B1191" s="127"/>
      <c r="C1191" s="127"/>
      <c r="D1191" s="127"/>
      <c r="E1191" s="127"/>
      <c r="F1191" s="127"/>
    </row>
    <row r="1192" spans="2:6">
      <c r="B1192" s="127"/>
      <c r="C1192" s="127"/>
      <c r="D1192" s="127"/>
      <c r="E1192" s="127"/>
      <c r="F1192" s="127"/>
    </row>
    <row r="1193" spans="2:6">
      <c r="B1193" s="127"/>
      <c r="C1193" s="127"/>
      <c r="D1193" s="127"/>
      <c r="E1193" s="127"/>
      <c r="F1193" s="127"/>
    </row>
    <row r="1194" spans="2:6">
      <c r="B1194" s="127"/>
      <c r="C1194" s="127"/>
      <c r="D1194" s="127"/>
      <c r="E1194" s="127"/>
      <c r="F1194" s="127"/>
    </row>
    <row r="1195" spans="2:6">
      <c r="B1195" s="127"/>
      <c r="C1195" s="127"/>
      <c r="D1195" s="127"/>
      <c r="E1195" s="127"/>
      <c r="F1195" s="127"/>
    </row>
    <row r="1196" spans="2:6">
      <c r="B1196" s="127"/>
      <c r="C1196" s="127"/>
      <c r="D1196" s="127"/>
      <c r="E1196" s="127"/>
      <c r="F1196" s="127"/>
    </row>
    <row r="1197" spans="2:6">
      <c r="B1197" s="127"/>
      <c r="C1197" s="127"/>
      <c r="D1197" s="127"/>
      <c r="E1197" s="127"/>
      <c r="F1197" s="127"/>
    </row>
    <row r="1198" spans="2:6">
      <c r="B1198" s="127"/>
      <c r="C1198" s="127"/>
      <c r="D1198" s="127"/>
      <c r="E1198" s="127"/>
      <c r="F1198" s="127"/>
    </row>
    <row r="1199" spans="2:6">
      <c r="B1199" s="127"/>
      <c r="C1199" s="127"/>
      <c r="D1199" s="127"/>
      <c r="E1199" s="127"/>
      <c r="F1199" s="127"/>
    </row>
    <row r="1200" spans="2:6">
      <c r="B1200" s="127"/>
      <c r="C1200" s="127"/>
      <c r="D1200" s="127"/>
      <c r="E1200" s="127"/>
      <c r="F1200" s="127"/>
    </row>
    <row r="1201" spans="2:6">
      <c r="B1201" s="127"/>
      <c r="C1201" s="127"/>
      <c r="D1201" s="127"/>
      <c r="E1201" s="127"/>
      <c r="F1201" s="127"/>
    </row>
    <row r="1202" spans="2:6">
      <c r="B1202" s="127"/>
      <c r="C1202" s="127"/>
      <c r="D1202" s="127"/>
      <c r="E1202" s="127"/>
      <c r="F1202" s="127"/>
    </row>
    <row r="1203" spans="2:6">
      <c r="B1203" s="127"/>
      <c r="C1203" s="127"/>
      <c r="D1203" s="127"/>
      <c r="E1203" s="127"/>
      <c r="F1203" s="127"/>
    </row>
    <row r="1204" spans="2:6">
      <c r="B1204" s="127"/>
      <c r="C1204" s="127"/>
      <c r="D1204" s="127"/>
      <c r="E1204" s="127"/>
      <c r="F1204" s="127"/>
    </row>
    <row r="1205" spans="2:6">
      <c r="B1205" s="127"/>
      <c r="C1205" s="127"/>
      <c r="D1205" s="127"/>
      <c r="E1205" s="127"/>
      <c r="F1205" s="127"/>
    </row>
    <row r="1206" spans="2:6">
      <c r="B1206" s="127"/>
      <c r="C1206" s="127"/>
      <c r="D1206" s="127"/>
      <c r="E1206" s="127"/>
      <c r="F1206" s="127"/>
    </row>
    <row r="1207" spans="2:6">
      <c r="B1207" s="127"/>
      <c r="C1207" s="127"/>
      <c r="D1207" s="127"/>
      <c r="E1207" s="127"/>
      <c r="F1207" s="127"/>
    </row>
    <row r="1208" spans="2:6">
      <c r="B1208" s="127"/>
      <c r="C1208" s="127"/>
      <c r="D1208" s="127"/>
      <c r="E1208" s="127"/>
      <c r="F1208" s="127"/>
    </row>
    <row r="1209" spans="2:6">
      <c r="B1209" s="127"/>
      <c r="C1209" s="127"/>
      <c r="D1209" s="127"/>
      <c r="E1209" s="127"/>
      <c r="F1209" s="127"/>
    </row>
    <row r="1210" spans="2:6">
      <c r="B1210" s="127"/>
      <c r="C1210" s="127"/>
      <c r="D1210" s="127"/>
      <c r="E1210" s="127"/>
      <c r="F1210" s="127"/>
    </row>
    <row r="1211" spans="2:6">
      <c r="B1211" s="127"/>
      <c r="C1211" s="127"/>
      <c r="D1211" s="127"/>
      <c r="E1211" s="127"/>
      <c r="F1211" s="127"/>
    </row>
    <row r="1212" spans="2:6">
      <c r="B1212" s="127"/>
      <c r="C1212" s="127"/>
      <c r="D1212" s="127"/>
      <c r="E1212" s="127"/>
      <c r="F1212" s="127"/>
    </row>
    <row r="1213" spans="2:6">
      <c r="B1213" s="127"/>
      <c r="C1213" s="127"/>
      <c r="D1213" s="127"/>
      <c r="E1213" s="127"/>
      <c r="F1213" s="127"/>
    </row>
    <row r="1214" spans="2:6">
      <c r="B1214" s="127"/>
      <c r="C1214" s="127"/>
      <c r="D1214" s="127"/>
      <c r="E1214" s="127"/>
      <c r="F1214" s="127"/>
    </row>
    <row r="1215" spans="2:6">
      <c r="B1215" s="127"/>
      <c r="C1215" s="127"/>
      <c r="D1215" s="127"/>
      <c r="E1215" s="127"/>
      <c r="F1215" s="127"/>
    </row>
    <row r="1216" spans="2:6">
      <c r="B1216" s="127"/>
      <c r="C1216" s="127"/>
      <c r="D1216" s="127"/>
      <c r="E1216" s="127"/>
      <c r="F1216" s="127"/>
    </row>
    <row r="1217" spans="2:6">
      <c r="B1217" s="127"/>
      <c r="C1217" s="127"/>
      <c r="D1217" s="127"/>
      <c r="E1217" s="127"/>
      <c r="F1217" s="127"/>
    </row>
    <row r="1218" spans="2:6">
      <c r="B1218" s="127"/>
      <c r="C1218" s="127"/>
      <c r="D1218" s="127"/>
      <c r="E1218" s="127"/>
      <c r="F1218" s="127"/>
    </row>
    <row r="1219" spans="2:6">
      <c r="B1219" s="127"/>
      <c r="C1219" s="127"/>
      <c r="D1219" s="127"/>
      <c r="E1219" s="127"/>
      <c r="F1219" s="127"/>
    </row>
    <row r="1220" spans="2:6">
      <c r="B1220" s="127"/>
      <c r="C1220" s="127"/>
      <c r="D1220" s="127"/>
      <c r="E1220" s="127"/>
      <c r="F1220" s="127"/>
    </row>
    <row r="1221" spans="2:6">
      <c r="B1221" s="127"/>
      <c r="C1221" s="127"/>
      <c r="D1221" s="127"/>
      <c r="E1221" s="127"/>
      <c r="F1221" s="127"/>
    </row>
    <row r="1222" spans="2:6">
      <c r="B1222" s="127"/>
      <c r="C1222" s="127"/>
      <c r="D1222" s="127"/>
      <c r="E1222" s="127"/>
      <c r="F1222" s="127"/>
    </row>
    <row r="1223" spans="2:6">
      <c r="B1223" s="127"/>
      <c r="C1223" s="127"/>
      <c r="D1223" s="127"/>
      <c r="E1223" s="127"/>
      <c r="F1223" s="127"/>
    </row>
    <row r="1224" spans="2:6">
      <c r="B1224" s="127"/>
      <c r="C1224" s="127"/>
      <c r="D1224" s="127"/>
      <c r="E1224" s="127"/>
      <c r="F1224" s="127"/>
    </row>
    <row r="1225" spans="2:6">
      <c r="B1225" s="127"/>
      <c r="C1225" s="127"/>
      <c r="D1225" s="127"/>
      <c r="E1225" s="127"/>
      <c r="F1225" s="127"/>
    </row>
    <row r="1226" spans="2:6">
      <c r="B1226" s="127"/>
      <c r="C1226" s="127"/>
      <c r="D1226" s="127"/>
      <c r="E1226" s="127"/>
      <c r="F1226" s="127"/>
    </row>
    <row r="1227" spans="2:6">
      <c r="B1227" s="127"/>
      <c r="C1227" s="127"/>
      <c r="D1227" s="127"/>
      <c r="E1227" s="127"/>
      <c r="F1227" s="127"/>
    </row>
    <row r="1228" spans="2:6">
      <c r="B1228" s="127"/>
      <c r="C1228" s="127"/>
      <c r="D1228" s="127"/>
      <c r="E1228" s="127"/>
      <c r="F1228" s="127"/>
    </row>
    <row r="1229" spans="2:6">
      <c r="B1229" s="127"/>
      <c r="C1229" s="127"/>
      <c r="D1229" s="127"/>
      <c r="E1229" s="127"/>
      <c r="F1229" s="127"/>
    </row>
    <row r="1230" spans="2:6">
      <c r="B1230" s="127"/>
      <c r="C1230" s="127"/>
      <c r="D1230" s="127"/>
      <c r="E1230" s="127"/>
      <c r="F1230" s="127"/>
    </row>
    <row r="1231" spans="2:6">
      <c r="B1231" s="127"/>
      <c r="C1231" s="127"/>
      <c r="D1231" s="127"/>
      <c r="E1231" s="127"/>
      <c r="F1231" s="127"/>
    </row>
    <row r="1232" spans="2:6">
      <c r="B1232" s="127"/>
      <c r="C1232" s="127"/>
      <c r="D1232" s="127"/>
      <c r="E1232" s="127"/>
      <c r="F1232" s="127"/>
    </row>
    <row r="1233" spans="2:6">
      <c r="B1233" s="127"/>
      <c r="C1233" s="127"/>
      <c r="D1233" s="127"/>
      <c r="E1233" s="127"/>
      <c r="F1233" s="127"/>
    </row>
    <row r="1234" spans="2:6">
      <c r="B1234" s="127"/>
      <c r="C1234" s="127"/>
      <c r="D1234" s="127"/>
      <c r="E1234" s="127"/>
      <c r="F1234" s="127"/>
    </row>
    <row r="1235" spans="2:6">
      <c r="B1235" s="127"/>
      <c r="C1235" s="127"/>
      <c r="D1235" s="127"/>
      <c r="E1235" s="127"/>
      <c r="F1235" s="127"/>
    </row>
    <row r="1236" spans="2:6">
      <c r="B1236" s="127"/>
      <c r="C1236" s="127"/>
      <c r="D1236" s="127"/>
      <c r="E1236" s="127"/>
      <c r="F1236" s="127"/>
    </row>
    <row r="1237" spans="2:6">
      <c r="B1237" s="127"/>
      <c r="C1237" s="127"/>
      <c r="D1237" s="127"/>
      <c r="E1237" s="127"/>
      <c r="F1237" s="127"/>
    </row>
    <row r="1238" spans="2:6">
      <c r="B1238" s="127"/>
      <c r="C1238" s="127"/>
      <c r="D1238" s="127"/>
      <c r="E1238" s="127"/>
      <c r="F1238" s="127"/>
    </row>
    <row r="1239" spans="2:6">
      <c r="B1239" s="127"/>
      <c r="C1239" s="127"/>
      <c r="D1239" s="127"/>
      <c r="E1239" s="127"/>
      <c r="F1239" s="127"/>
    </row>
    <row r="1240" spans="2:6">
      <c r="B1240" s="127"/>
      <c r="C1240" s="127"/>
      <c r="D1240" s="127"/>
      <c r="E1240" s="127"/>
      <c r="F1240" s="127"/>
    </row>
    <row r="1241" spans="2:6">
      <c r="B1241" s="127"/>
      <c r="C1241" s="127"/>
      <c r="D1241" s="127"/>
      <c r="E1241" s="127"/>
      <c r="F1241" s="127"/>
    </row>
    <row r="1242" spans="2:6">
      <c r="B1242" s="127"/>
      <c r="C1242" s="127"/>
      <c r="D1242" s="127"/>
      <c r="E1242" s="127"/>
      <c r="F1242" s="127"/>
    </row>
    <row r="1243" spans="2:6">
      <c r="B1243" s="127"/>
      <c r="C1243" s="127"/>
      <c r="D1243" s="127"/>
      <c r="E1243" s="127"/>
      <c r="F1243" s="127"/>
    </row>
    <row r="1244" spans="2:6">
      <c r="B1244" s="127"/>
      <c r="C1244" s="127"/>
      <c r="D1244" s="127"/>
      <c r="E1244" s="127"/>
      <c r="F1244" s="127"/>
    </row>
    <row r="1245" spans="2:6">
      <c r="B1245" s="127"/>
      <c r="C1245" s="127"/>
      <c r="D1245" s="127"/>
      <c r="E1245" s="127"/>
      <c r="F1245" s="127"/>
    </row>
    <row r="1246" spans="2:6">
      <c r="B1246" s="127"/>
      <c r="C1246" s="127"/>
      <c r="D1246" s="127"/>
      <c r="E1246" s="127"/>
      <c r="F1246" s="127"/>
    </row>
    <row r="1247" spans="2:6">
      <c r="B1247" s="127"/>
      <c r="C1247" s="127"/>
      <c r="D1247" s="127"/>
      <c r="E1247" s="127"/>
      <c r="F1247" s="127"/>
    </row>
    <row r="1248" spans="2:6">
      <c r="B1248" s="127"/>
      <c r="C1248" s="127"/>
      <c r="D1248" s="127"/>
      <c r="E1248" s="127"/>
      <c r="F1248" s="127"/>
    </row>
    <row r="1249" spans="2:6">
      <c r="B1249" s="127"/>
      <c r="C1249" s="127"/>
      <c r="D1249" s="127"/>
      <c r="E1249" s="127"/>
      <c r="F1249" s="127"/>
    </row>
    <row r="1250" spans="2:6">
      <c r="B1250" s="127"/>
      <c r="C1250" s="127"/>
      <c r="D1250" s="127"/>
      <c r="E1250" s="127"/>
      <c r="F1250" s="127"/>
    </row>
    <row r="1251" spans="2:6">
      <c r="B1251" s="127"/>
      <c r="C1251" s="127"/>
      <c r="D1251" s="127"/>
      <c r="E1251" s="127"/>
      <c r="F1251" s="127"/>
    </row>
    <row r="1252" spans="2:6">
      <c r="B1252" s="127"/>
      <c r="C1252" s="127"/>
      <c r="D1252" s="127"/>
      <c r="E1252" s="127"/>
      <c r="F1252" s="127"/>
    </row>
    <row r="1253" spans="2:6">
      <c r="B1253" s="127"/>
      <c r="C1253" s="127"/>
      <c r="D1253" s="127"/>
      <c r="E1253" s="127"/>
      <c r="F1253" s="127"/>
    </row>
    <row r="1254" spans="2:6">
      <c r="B1254" s="127"/>
      <c r="C1254" s="127"/>
      <c r="D1254" s="127"/>
      <c r="E1254" s="127"/>
      <c r="F1254" s="127"/>
    </row>
    <row r="1255" spans="2:6">
      <c r="B1255" s="127"/>
      <c r="C1255" s="127"/>
      <c r="D1255" s="127"/>
      <c r="E1255" s="127"/>
      <c r="F1255" s="127"/>
    </row>
    <row r="1256" spans="2:6">
      <c r="B1256" s="127"/>
      <c r="C1256" s="127"/>
      <c r="D1256" s="127"/>
      <c r="E1256" s="127"/>
      <c r="F1256" s="127"/>
    </row>
    <row r="1257" spans="2:6">
      <c r="B1257" s="127"/>
      <c r="C1257" s="127"/>
      <c r="D1257" s="127"/>
      <c r="E1257" s="127"/>
      <c r="F1257" s="127"/>
    </row>
    <row r="1258" spans="2:6">
      <c r="B1258" s="127"/>
      <c r="C1258" s="127"/>
      <c r="D1258" s="127"/>
      <c r="E1258" s="127"/>
      <c r="F1258" s="127"/>
    </row>
    <row r="1259" spans="2:6">
      <c r="B1259" s="127"/>
      <c r="C1259" s="127"/>
      <c r="D1259" s="127"/>
      <c r="E1259" s="127"/>
      <c r="F1259" s="127"/>
    </row>
    <row r="1260" spans="2:6">
      <c r="B1260" s="127"/>
      <c r="C1260" s="127"/>
      <c r="D1260" s="127"/>
      <c r="E1260" s="127"/>
      <c r="F1260" s="127"/>
    </row>
    <row r="1261" spans="2:6">
      <c r="B1261" s="127"/>
      <c r="C1261" s="127"/>
      <c r="D1261" s="127"/>
      <c r="E1261" s="127"/>
      <c r="F1261" s="127"/>
    </row>
    <row r="1262" spans="2:6">
      <c r="B1262" s="127"/>
      <c r="C1262" s="127"/>
      <c r="D1262" s="127"/>
      <c r="E1262" s="127"/>
      <c r="F1262" s="127"/>
    </row>
    <row r="1263" spans="2:6">
      <c r="B1263" s="127"/>
      <c r="C1263" s="127"/>
      <c r="D1263" s="127"/>
      <c r="E1263" s="127"/>
      <c r="F1263" s="127"/>
    </row>
    <row r="1264" spans="2:6">
      <c r="B1264" s="127"/>
      <c r="C1264" s="127"/>
      <c r="D1264" s="127"/>
      <c r="E1264" s="127"/>
      <c r="F1264" s="127"/>
    </row>
    <row r="1265" spans="2:6">
      <c r="B1265" s="127"/>
      <c r="C1265" s="127"/>
      <c r="D1265" s="127"/>
      <c r="E1265" s="127"/>
      <c r="F1265" s="127"/>
    </row>
    <row r="1266" spans="2:6">
      <c r="B1266" s="127"/>
      <c r="C1266" s="127"/>
      <c r="D1266" s="127"/>
      <c r="E1266" s="127"/>
      <c r="F1266" s="127"/>
    </row>
    <row r="1267" spans="2:6">
      <c r="B1267" s="127"/>
      <c r="C1267" s="127"/>
      <c r="D1267" s="127"/>
      <c r="E1267" s="127"/>
      <c r="F1267" s="127"/>
    </row>
    <row r="1268" spans="2:6">
      <c r="B1268" s="127"/>
      <c r="C1268" s="127"/>
      <c r="D1268" s="127"/>
      <c r="E1268" s="127"/>
      <c r="F1268" s="127"/>
    </row>
    <row r="1269" spans="2:6">
      <c r="B1269" s="127"/>
      <c r="C1269" s="127"/>
      <c r="D1269" s="127"/>
      <c r="E1269" s="127"/>
      <c r="F1269" s="127"/>
    </row>
    <row r="1270" spans="2:6">
      <c r="B1270" s="127"/>
      <c r="C1270" s="127"/>
      <c r="D1270" s="127"/>
      <c r="E1270" s="127"/>
      <c r="F1270" s="127"/>
    </row>
    <row r="1271" spans="2:6">
      <c r="B1271" s="127"/>
      <c r="C1271" s="127"/>
      <c r="D1271" s="127"/>
      <c r="E1271" s="127"/>
      <c r="F1271" s="127"/>
    </row>
    <row r="1272" spans="2:6">
      <c r="B1272" s="127"/>
      <c r="C1272" s="127"/>
      <c r="D1272" s="127"/>
      <c r="E1272" s="127"/>
      <c r="F1272" s="127"/>
    </row>
    <row r="1273" spans="2:6">
      <c r="B1273" s="127"/>
      <c r="C1273" s="127"/>
      <c r="D1273" s="127"/>
      <c r="E1273" s="127"/>
      <c r="F1273" s="127"/>
    </row>
    <row r="1274" spans="2:6">
      <c r="B1274" s="127"/>
      <c r="C1274" s="127"/>
      <c r="D1274" s="127"/>
      <c r="E1274" s="127"/>
      <c r="F1274" s="127"/>
    </row>
    <row r="1275" spans="2:6">
      <c r="B1275" s="127"/>
      <c r="C1275" s="127"/>
      <c r="D1275" s="127"/>
      <c r="E1275" s="127"/>
      <c r="F1275" s="127"/>
    </row>
    <row r="1276" spans="2:6">
      <c r="B1276" s="127"/>
      <c r="C1276" s="127"/>
      <c r="D1276" s="127"/>
      <c r="E1276" s="127"/>
      <c r="F1276" s="127"/>
    </row>
    <row r="1277" spans="2:6">
      <c r="B1277" s="127"/>
      <c r="C1277" s="127"/>
      <c r="D1277" s="127"/>
      <c r="E1277" s="127"/>
      <c r="F1277" s="127"/>
    </row>
    <row r="1278" spans="2:6">
      <c r="B1278" s="127"/>
      <c r="C1278" s="127"/>
      <c r="D1278" s="127"/>
      <c r="E1278" s="127"/>
      <c r="F1278" s="127"/>
    </row>
    <row r="1279" spans="2:6">
      <c r="B1279" s="127"/>
      <c r="C1279" s="127"/>
      <c r="D1279" s="127"/>
      <c r="E1279" s="127"/>
      <c r="F1279" s="127"/>
    </row>
    <row r="1280" spans="2:6">
      <c r="B1280" s="127"/>
      <c r="C1280" s="127"/>
      <c r="D1280" s="127"/>
      <c r="E1280" s="127"/>
      <c r="F1280" s="127"/>
    </row>
    <row r="1281" spans="2:6">
      <c r="B1281" s="127"/>
      <c r="C1281" s="127"/>
      <c r="D1281" s="127"/>
      <c r="E1281" s="127"/>
      <c r="F1281" s="127"/>
    </row>
    <row r="1282" spans="2:6">
      <c r="B1282" s="127"/>
      <c r="C1282" s="127"/>
      <c r="D1282" s="127"/>
      <c r="E1282" s="127"/>
      <c r="F1282" s="127"/>
    </row>
    <row r="1283" spans="2:6">
      <c r="B1283" s="127"/>
      <c r="C1283" s="127"/>
      <c r="D1283" s="127"/>
      <c r="E1283" s="127"/>
      <c r="F1283" s="127"/>
    </row>
    <row r="1284" spans="2:6">
      <c r="B1284" s="127"/>
      <c r="C1284" s="127"/>
      <c r="D1284" s="127"/>
      <c r="E1284" s="127"/>
      <c r="F1284" s="127"/>
    </row>
    <row r="1285" spans="2:6">
      <c r="B1285" s="127"/>
      <c r="C1285" s="127"/>
      <c r="D1285" s="127"/>
      <c r="E1285" s="127"/>
      <c r="F1285" s="127"/>
    </row>
    <row r="1286" spans="2:6">
      <c r="B1286" s="127"/>
      <c r="C1286" s="127"/>
      <c r="D1286" s="127"/>
      <c r="E1286" s="127"/>
      <c r="F1286" s="127"/>
    </row>
    <row r="1287" spans="2:6">
      <c r="B1287" s="127"/>
      <c r="C1287" s="127"/>
      <c r="D1287" s="127"/>
      <c r="E1287" s="127"/>
      <c r="F1287" s="127"/>
    </row>
    <row r="1288" spans="2:6">
      <c r="B1288" s="127"/>
      <c r="C1288" s="127"/>
      <c r="D1288" s="127"/>
      <c r="E1288" s="127"/>
      <c r="F1288" s="127"/>
    </row>
    <row r="1289" spans="2:6">
      <c r="B1289" s="127"/>
      <c r="C1289" s="127"/>
      <c r="D1289" s="127"/>
      <c r="E1289" s="127"/>
      <c r="F1289" s="127"/>
    </row>
    <row r="1290" spans="2:6">
      <c r="B1290" s="127"/>
      <c r="C1290" s="127"/>
      <c r="D1290" s="127"/>
      <c r="E1290" s="127"/>
      <c r="F1290" s="127"/>
    </row>
    <row r="1291" spans="2:6">
      <c r="B1291" s="127"/>
      <c r="C1291" s="127"/>
      <c r="D1291" s="127"/>
      <c r="E1291" s="127"/>
      <c r="F1291" s="127"/>
    </row>
    <row r="1292" spans="2:6">
      <c r="B1292" s="127"/>
      <c r="C1292" s="127"/>
      <c r="D1292" s="127"/>
      <c r="E1292" s="127"/>
      <c r="F1292" s="127"/>
    </row>
    <row r="1293" spans="2:6">
      <c r="B1293" s="127"/>
      <c r="C1293" s="127"/>
      <c r="D1293" s="127"/>
      <c r="E1293" s="127"/>
      <c r="F1293" s="127"/>
    </row>
    <row r="1294" spans="2:6">
      <c r="B1294" s="127"/>
      <c r="C1294" s="127"/>
      <c r="D1294" s="127"/>
      <c r="E1294" s="127"/>
      <c r="F1294" s="127"/>
    </row>
    <row r="1295" spans="2:6">
      <c r="B1295" s="127"/>
      <c r="C1295" s="127"/>
      <c r="D1295" s="127"/>
      <c r="E1295" s="127"/>
      <c r="F1295" s="127"/>
    </row>
    <row r="1296" spans="2:6">
      <c r="B1296" s="127"/>
      <c r="C1296" s="127"/>
      <c r="D1296" s="127"/>
      <c r="E1296" s="127"/>
      <c r="F1296" s="127"/>
    </row>
    <row r="1297" spans="2:6">
      <c r="B1297" s="127"/>
      <c r="C1297" s="127"/>
      <c r="D1297" s="127"/>
      <c r="E1297" s="127"/>
      <c r="F1297" s="127"/>
    </row>
    <row r="1298" spans="2:6">
      <c r="B1298" s="127"/>
      <c r="C1298" s="127"/>
      <c r="D1298" s="127"/>
      <c r="E1298" s="127"/>
      <c r="F1298" s="127"/>
    </row>
    <row r="1299" spans="2:6">
      <c r="B1299" s="127"/>
      <c r="C1299" s="127"/>
      <c r="D1299" s="127"/>
      <c r="E1299" s="127"/>
      <c r="F1299" s="127"/>
    </row>
    <row r="1300" spans="2:6">
      <c r="B1300" s="127"/>
      <c r="C1300" s="127"/>
      <c r="D1300" s="127"/>
      <c r="E1300" s="127"/>
      <c r="F1300" s="127"/>
    </row>
    <row r="1301" spans="2:6">
      <c r="B1301" s="127"/>
      <c r="C1301" s="127"/>
      <c r="D1301" s="127"/>
      <c r="E1301" s="127"/>
      <c r="F1301" s="127"/>
    </row>
    <row r="1302" spans="2:6">
      <c r="B1302" s="127"/>
      <c r="C1302" s="127"/>
      <c r="D1302" s="127"/>
      <c r="E1302" s="127"/>
      <c r="F1302" s="127"/>
    </row>
    <row r="1303" spans="2:6">
      <c r="B1303" s="127"/>
      <c r="C1303" s="127"/>
      <c r="D1303" s="127"/>
      <c r="E1303" s="127"/>
      <c r="F1303" s="127"/>
    </row>
    <row r="1304" spans="2:6">
      <c r="B1304" s="127"/>
      <c r="C1304" s="127"/>
      <c r="D1304" s="127"/>
      <c r="E1304" s="127"/>
      <c r="F1304" s="127"/>
    </row>
    <row r="1305" spans="2:6">
      <c r="B1305" s="127"/>
      <c r="C1305" s="127"/>
      <c r="D1305" s="127"/>
      <c r="E1305" s="127"/>
      <c r="F1305" s="127"/>
    </row>
    <row r="1306" spans="2:6">
      <c r="B1306" s="127"/>
      <c r="C1306" s="127"/>
      <c r="D1306" s="127"/>
      <c r="E1306" s="127"/>
      <c r="F1306" s="127"/>
    </row>
    <row r="1307" spans="2:6">
      <c r="B1307" s="127"/>
      <c r="C1307" s="127"/>
      <c r="D1307" s="127"/>
      <c r="E1307" s="127"/>
      <c r="F1307" s="127"/>
    </row>
    <row r="1308" spans="2:6">
      <c r="B1308" s="127"/>
      <c r="C1308" s="127"/>
      <c r="D1308" s="127"/>
      <c r="E1308" s="127"/>
      <c r="F1308" s="127"/>
    </row>
    <row r="1309" spans="2:6">
      <c r="B1309" s="127"/>
      <c r="C1309" s="127"/>
      <c r="D1309" s="127"/>
      <c r="E1309" s="127"/>
      <c r="F1309" s="127"/>
    </row>
    <row r="1310" spans="2:6">
      <c r="B1310" s="127"/>
      <c r="C1310" s="127"/>
      <c r="D1310" s="127"/>
      <c r="E1310" s="127"/>
      <c r="F1310" s="127"/>
    </row>
    <row r="1311" spans="2:6">
      <c r="B1311" s="127"/>
      <c r="C1311" s="127"/>
      <c r="D1311" s="127"/>
      <c r="E1311" s="127"/>
      <c r="F1311" s="127"/>
    </row>
    <row r="1312" spans="2:6">
      <c r="B1312" s="127"/>
      <c r="C1312" s="127"/>
      <c r="D1312" s="127"/>
      <c r="E1312" s="127"/>
      <c r="F1312" s="127"/>
    </row>
    <row r="1313" spans="2:6">
      <c r="B1313" s="127"/>
      <c r="C1313" s="127"/>
      <c r="D1313" s="127"/>
      <c r="E1313" s="127"/>
      <c r="F1313" s="127"/>
    </row>
    <row r="1314" spans="2:6">
      <c r="B1314" s="127"/>
      <c r="C1314" s="127"/>
      <c r="D1314" s="127"/>
      <c r="E1314" s="127"/>
      <c r="F1314" s="127"/>
    </row>
    <row r="1315" spans="2:6">
      <c r="B1315" s="127"/>
      <c r="C1315" s="127"/>
      <c r="D1315" s="127"/>
      <c r="E1315" s="127"/>
      <c r="F1315" s="127"/>
    </row>
    <row r="1316" spans="2:6">
      <c r="B1316" s="127"/>
      <c r="C1316" s="127"/>
      <c r="D1316" s="127"/>
      <c r="E1316" s="127"/>
      <c r="F1316" s="127"/>
    </row>
    <row r="1317" spans="2:6">
      <c r="B1317" s="127"/>
      <c r="C1317" s="127"/>
      <c r="D1317" s="127"/>
      <c r="E1317" s="127"/>
      <c r="F1317" s="127"/>
    </row>
    <row r="1318" spans="2:6">
      <c r="B1318" s="127"/>
      <c r="C1318" s="127"/>
      <c r="D1318" s="127"/>
      <c r="E1318" s="127"/>
      <c r="F1318" s="127"/>
    </row>
    <row r="1319" spans="2:6">
      <c r="B1319" s="127"/>
      <c r="C1319" s="127"/>
      <c r="D1319" s="127"/>
      <c r="E1319" s="127"/>
      <c r="F1319" s="127"/>
    </row>
    <row r="1320" spans="2:6">
      <c r="B1320" s="127"/>
      <c r="C1320" s="127"/>
      <c r="D1320" s="127"/>
      <c r="E1320" s="127"/>
      <c r="F1320" s="127"/>
    </row>
    <row r="1321" spans="2:6">
      <c r="B1321" s="127"/>
      <c r="C1321" s="127"/>
      <c r="D1321" s="127"/>
      <c r="E1321" s="127"/>
      <c r="F1321" s="127"/>
    </row>
    <row r="1322" spans="2:6">
      <c r="B1322" s="127"/>
      <c r="C1322" s="127"/>
      <c r="D1322" s="127"/>
      <c r="E1322" s="127"/>
      <c r="F1322" s="127"/>
    </row>
    <row r="1323" spans="2:6">
      <c r="B1323" s="127"/>
      <c r="C1323" s="127"/>
      <c r="D1323" s="127"/>
      <c r="E1323" s="127"/>
      <c r="F1323" s="127"/>
    </row>
    <row r="1324" spans="2:6">
      <c r="B1324" s="127"/>
      <c r="C1324" s="127"/>
      <c r="D1324" s="127"/>
      <c r="E1324" s="127"/>
      <c r="F1324" s="127"/>
    </row>
    <row r="1325" spans="2:6">
      <c r="B1325" s="127"/>
      <c r="C1325" s="127"/>
      <c r="D1325" s="127"/>
      <c r="E1325" s="127"/>
      <c r="F1325" s="127"/>
    </row>
    <row r="1326" spans="2:6">
      <c r="B1326" s="127"/>
      <c r="C1326" s="127"/>
      <c r="D1326" s="127"/>
      <c r="E1326" s="127"/>
      <c r="F1326" s="127"/>
    </row>
    <row r="1327" spans="2:6">
      <c r="B1327" s="127"/>
      <c r="C1327" s="127"/>
      <c r="D1327" s="127"/>
      <c r="E1327" s="127"/>
      <c r="F1327" s="127"/>
    </row>
    <row r="1328" spans="2:6">
      <c r="B1328" s="127"/>
      <c r="C1328" s="127"/>
      <c r="D1328" s="127"/>
      <c r="E1328" s="127"/>
      <c r="F1328" s="127"/>
    </row>
    <row r="1329" spans="2:6">
      <c r="B1329" s="127"/>
      <c r="C1329" s="127"/>
      <c r="D1329" s="127"/>
      <c r="E1329" s="127"/>
      <c r="F1329" s="127"/>
    </row>
    <row r="1330" spans="2:6">
      <c r="B1330" s="127"/>
      <c r="C1330" s="127"/>
      <c r="D1330" s="127"/>
      <c r="E1330" s="127"/>
      <c r="F1330" s="127"/>
    </row>
    <row r="1331" spans="2:6">
      <c r="B1331" s="127"/>
      <c r="C1331" s="127"/>
      <c r="D1331" s="127"/>
      <c r="E1331" s="127"/>
      <c r="F1331" s="127"/>
    </row>
    <row r="1332" spans="2:6">
      <c r="B1332" s="127"/>
      <c r="C1332" s="127"/>
      <c r="D1332" s="127"/>
      <c r="E1332" s="127"/>
      <c r="F1332" s="127"/>
    </row>
    <row r="1333" spans="2:6">
      <c r="B1333" s="127"/>
      <c r="C1333" s="127"/>
      <c r="D1333" s="127"/>
      <c r="E1333" s="127"/>
      <c r="F1333" s="127"/>
    </row>
    <row r="1334" spans="2:6">
      <c r="B1334" s="127"/>
      <c r="C1334" s="127"/>
      <c r="D1334" s="127"/>
      <c r="E1334" s="127"/>
      <c r="F1334" s="127"/>
    </row>
    <row r="1335" spans="2:6">
      <c r="B1335" s="127"/>
      <c r="C1335" s="127"/>
      <c r="D1335" s="127"/>
      <c r="E1335" s="127"/>
      <c r="F1335" s="127"/>
    </row>
    <row r="1336" spans="2:6">
      <c r="B1336" s="127"/>
      <c r="C1336" s="127"/>
      <c r="D1336" s="127"/>
      <c r="E1336" s="127"/>
      <c r="F1336" s="127"/>
    </row>
    <row r="1337" spans="2:6">
      <c r="B1337" s="127"/>
      <c r="C1337" s="127"/>
      <c r="D1337" s="127"/>
      <c r="E1337" s="127"/>
      <c r="F1337" s="127"/>
    </row>
    <row r="1338" spans="2:6">
      <c r="B1338" s="127"/>
      <c r="C1338" s="127"/>
      <c r="D1338" s="127"/>
      <c r="E1338" s="127"/>
      <c r="F1338" s="127"/>
    </row>
    <row r="1339" spans="2:6">
      <c r="B1339" s="127"/>
      <c r="C1339" s="127"/>
      <c r="D1339" s="127"/>
      <c r="E1339" s="127"/>
      <c r="F1339" s="127"/>
    </row>
    <row r="1340" spans="2:6">
      <c r="B1340" s="127"/>
      <c r="C1340" s="127"/>
      <c r="D1340" s="127"/>
      <c r="E1340" s="127"/>
      <c r="F1340" s="127"/>
    </row>
    <row r="1341" spans="2:6">
      <c r="B1341" s="127"/>
      <c r="C1341" s="127"/>
      <c r="D1341" s="127"/>
      <c r="E1341" s="127"/>
      <c r="F1341" s="127"/>
    </row>
    <row r="1342" spans="2:6">
      <c r="B1342" s="127"/>
      <c r="C1342" s="127"/>
      <c r="D1342" s="127"/>
      <c r="E1342" s="127"/>
      <c r="F1342" s="127"/>
    </row>
    <row r="1343" spans="2:6">
      <c r="B1343" s="127"/>
      <c r="C1343" s="127"/>
      <c r="D1343" s="127"/>
      <c r="E1343" s="127"/>
      <c r="F1343" s="127"/>
    </row>
    <row r="1344" spans="2:6">
      <c r="B1344" s="127"/>
      <c r="C1344" s="127"/>
      <c r="D1344" s="127"/>
      <c r="E1344" s="127"/>
      <c r="F1344" s="127"/>
    </row>
    <row r="1345" spans="2:6">
      <c r="B1345" s="127"/>
      <c r="C1345" s="127"/>
      <c r="D1345" s="127"/>
      <c r="E1345" s="127"/>
      <c r="F1345" s="127"/>
    </row>
    <row r="1346" spans="2:6">
      <c r="B1346" s="127"/>
      <c r="C1346" s="127"/>
      <c r="D1346" s="127"/>
      <c r="E1346" s="127"/>
      <c r="F1346" s="127"/>
    </row>
    <row r="1347" spans="2:6">
      <c r="B1347" s="127"/>
      <c r="C1347" s="127"/>
      <c r="D1347" s="127"/>
      <c r="E1347" s="127"/>
      <c r="F1347" s="127"/>
    </row>
    <row r="1348" spans="2:6">
      <c r="B1348" s="127"/>
      <c r="C1348" s="127"/>
      <c r="D1348" s="127"/>
      <c r="E1348" s="127"/>
      <c r="F1348" s="127"/>
    </row>
    <row r="1349" spans="2:6">
      <c r="B1349" s="127"/>
      <c r="C1349" s="127"/>
      <c r="D1349" s="127"/>
      <c r="E1349" s="127"/>
      <c r="F1349" s="127"/>
    </row>
    <row r="1350" spans="2:6">
      <c r="B1350" s="127"/>
      <c r="C1350" s="127"/>
      <c r="D1350" s="127"/>
      <c r="E1350" s="127"/>
      <c r="F1350" s="127"/>
    </row>
    <row r="1351" spans="2:6">
      <c r="B1351" s="127"/>
      <c r="C1351" s="127"/>
      <c r="D1351" s="127"/>
      <c r="E1351" s="127"/>
      <c r="F1351" s="127"/>
    </row>
    <row r="1352" spans="2:6">
      <c r="B1352" s="127"/>
      <c r="C1352" s="127"/>
      <c r="D1352" s="127"/>
      <c r="E1352" s="127"/>
      <c r="F1352" s="127"/>
    </row>
    <row r="1353" spans="2:6">
      <c r="B1353" s="127"/>
      <c r="C1353" s="127"/>
      <c r="D1353" s="127"/>
      <c r="E1353" s="127"/>
      <c r="F1353" s="127"/>
    </row>
    <row r="1354" spans="2:6">
      <c r="B1354" s="127"/>
      <c r="C1354" s="127"/>
      <c r="D1354" s="127"/>
      <c r="E1354" s="127"/>
      <c r="F1354" s="127"/>
    </row>
    <row r="1355" spans="2:6">
      <c r="B1355" s="127"/>
      <c r="C1355" s="127"/>
      <c r="D1355" s="127"/>
      <c r="E1355" s="127"/>
      <c r="F1355" s="127"/>
    </row>
    <row r="1356" spans="2:6">
      <c r="B1356" s="127"/>
      <c r="C1356" s="127"/>
      <c r="D1356" s="127"/>
      <c r="E1356" s="127"/>
      <c r="F1356" s="127"/>
    </row>
    <row r="1357" spans="2:6">
      <c r="B1357" s="127"/>
      <c r="C1357" s="127"/>
      <c r="D1357" s="127"/>
      <c r="E1357" s="127"/>
      <c r="F1357" s="127"/>
    </row>
    <row r="1358" spans="2:6">
      <c r="B1358" s="127"/>
      <c r="C1358" s="127"/>
      <c r="D1358" s="127"/>
      <c r="E1358" s="127"/>
      <c r="F1358" s="127"/>
    </row>
    <row r="1359" spans="2:6">
      <c r="B1359" s="127"/>
      <c r="C1359" s="127"/>
      <c r="D1359" s="127"/>
      <c r="E1359" s="127"/>
      <c r="F1359" s="127"/>
    </row>
    <row r="1360" spans="2:6">
      <c r="B1360" s="127"/>
      <c r="C1360" s="127"/>
      <c r="D1360" s="127"/>
      <c r="E1360" s="127"/>
      <c r="F1360" s="127"/>
    </row>
    <row r="1361" spans="2:6">
      <c r="B1361" s="127"/>
      <c r="C1361" s="127"/>
      <c r="D1361" s="127"/>
      <c r="E1361" s="127"/>
      <c r="F1361" s="127"/>
    </row>
    <row r="1362" spans="2:6">
      <c r="B1362" s="127"/>
      <c r="C1362" s="127"/>
      <c r="D1362" s="127"/>
      <c r="E1362" s="127"/>
      <c r="F1362" s="127"/>
    </row>
    <row r="1363" spans="2:6">
      <c r="B1363" s="127"/>
      <c r="C1363" s="127"/>
      <c r="D1363" s="127"/>
      <c r="E1363" s="127"/>
      <c r="F1363" s="127"/>
    </row>
    <row r="1364" spans="2:6">
      <c r="B1364" s="127"/>
      <c r="C1364" s="127"/>
      <c r="D1364" s="127"/>
      <c r="E1364" s="127"/>
      <c r="F1364" s="127"/>
    </row>
    <row r="1365" spans="2:6">
      <c r="B1365" s="127"/>
      <c r="C1365" s="127"/>
      <c r="D1365" s="127"/>
      <c r="E1365" s="127"/>
      <c r="F1365" s="127"/>
    </row>
    <row r="1366" spans="2:6">
      <c r="B1366" s="127"/>
      <c r="C1366" s="127"/>
      <c r="D1366" s="127"/>
      <c r="E1366" s="127"/>
      <c r="F1366" s="127"/>
    </row>
    <row r="1367" spans="2:6">
      <c r="B1367" s="127"/>
      <c r="C1367" s="127"/>
      <c r="D1367" s="127"/>
      <c r="E1367" s="127"/>
      <c r="F1367" s="127"/>
    </row>
    <row r="1368" spans="2:6">
      <c r="B1368" s="127"/>
      <c r="C1368" s="127"/>
      <c r="D1368" s="127"/>
      <c r="E1368" s="127"/>
      <c r="F1368" s="127"/>
    </row>
    <row r="1369" spans="2:6">
      <c r="B1369" s="127"/>
      <c r="C1369" s="127"/>
      <c r="D1369" s="127"/>
      <c r="E1369" s="127"/>
      <c r="F1369" s="127"/>
    </row>
    <row r="1370" spans="2:6">
      <c r="B1370" s="127"/>
      <c r="C1370" s="127"/>
      <c r="D1370" s="127"/>
      <c r="E1370" s="127"/>
      <c r="F1370" s="127"/>
    </row>
    <row r="1371" spans="2:6">
      <c r="B1371" s="127"/>
      <c r="C1371" s="127"/>
      <c r="D1371" s="127"/>
      <c r="E1371" s="127"/>
      <c r="F1371" s="127"/>
    </row>
    <row r="1372" spans="2:6">
      <c r="B1372" s="127"/>
      <c r="C1372" s="127"/>
      <c r="D1372" s="127"/>
      <c r="E1372" s="127"/>
      <c r="F1372" s="127"/>
    </row>
    <row r="1373" spans="2:6">
      <c r="B1373" s="127"/>
      <c r="C1373" s="127"/>
      <c r="D1373" s="127"/>
      <c r="E1373" s="127"/>
      <c r="F1373" s="127"/>
    </row>
    <row r="1374" spans="2:6">
      <c r="B1374" s="127"/>
      <c r="C1374" s="127"/>
      <c r="D1374" s="127"/>
      <c r="E1374" s="127"/>
      <c r="F1374" s="127"/>
    </row>
    <row r="1375" spans="2:6">
      <c r="B1375" s="127"/>
      <c r="C1375" s="127"/>
      <c r="D1375" s="127"/>
      <c r="E1375" s="127"/>
      <c r="F1375" s="127"/>
    </row>
    <row r="1376" spans="2:6">
      <c r="B1376" s="127"/>
      <c r="C1376" s="127"/>
      <c r="D1376" s="127"/>
      <c r="E1376" s="127"/>
      <c r="F1376" s="127"/>
    </row>
    <row r="1377" spans="2:6">
      <c r="B1377" s="127"/>
      <c r="C1377" s="127"/>
      <c r="D1377" s="127"/>
      <c r="E1377" s="127"/>
      <c r="F1377" s="127"/>
    </row>
    <row r="1378" spans="2:6">
      <c r="B1378" s="127"/>
      <c r="C1378" s="127"/>
      <c r="D1378" s="127"/>
      <c r="E1378" s="127"/>
      <c r="F1378" s="127"/>
    </row>
    <row r="1379" spans="2:6">
      <c r="B1379" s="127"/>
      <c r="C1379" s="127"/>
      <c r="D1379" s="127"/>
      <c r="E1379" s="127"/>
      <c r="F1379" s="127"/>
    </row>
    <row r="1380" spans="2:6">
      <c r="B1380" s="127"/>
      <c r="C1380" s="127"/>
      <c r="D1380" s="127"/>
      <c r="E1380" s="127"/>
      <c r="F1380" s="127"/>
    </row>
    <row r="1381" spans="2:6">
      <c r="B1381" s="127"/>
      <c r="C1381" s="127"/>
      <c r="D1381" s="127"/>
      <c r="E1381" s="127"/>
      <c r="F1381" s="127"/>
    </row>
    <row r="1382" spans="2:6">
      <c r="B1382" s="127"/>
      <c r="C1382" s="127"/>
      <c r="D1382" s="127"/>
      <c r="E1382" s="127"/>
      <c r="F1382" s="127"/>
    </row>
    <row r="1383" spans="2:6">
      <c r="B1383" s="127"/>
      <c r="C1383" s="127"/>
      <c r="D1383" s="127"/>
      <c r="E1383" s="127"/>
      <c r="F1383" s="127"/>
    </row>
    <row r="1384" spans="2:6">
      <c r="B1384" s="127"/>
      <c r="C1384" s="127"/>
      <c r="D1384" s="127"/>
      <c r="E1384" s="127"/>
      <c r="F1384" s="127"/>
    </row>
    <row r="1385" spans="2:6">
      <c r="B1385" s="127"/>
      <c r="C1385" s="127"/>
      <c r="D1385" s="127"/>
      <c r="E1385" s="127"/>
      <c r="F1385" s="127"/>
    </row>
    <row r="1386" spans="2:6">
      <c r="B1386" s="127"/>
      <c r="C1386" s="127"/>
      <c r="D1386" s="127"/>
      <c r="E1386" s="127"/>
      <c r="F1386" s="127"/>
    </row>
    <row r="1387" spans="2:6">
      <c r="B1387" s="127"/>
      <c r="C1387" s="127"/>
      <c r="D1387" s="127"/>
      <c r="E1387" s="127"/>
      <c r="F1387" s="127"/>
    </row>
    <row r="1388" spans="2:6">
      <c r="B1388" s="127"/>
      <c r="C1388" s="127"/>
      <c r="D1388" s="127"/>
      <c r="E1388" s="127"/>
      <c r="F1388" s="127"/>
    </row>
    <row r="1389" spans="2:6">
      <c r="B1389" s="127"/>
      <c r="C1389" s="127"/>
      <c r="D1389" s="127"/>
      <c r="E1389" s="127"/>
      <c r="F1389" s="127"/>
    </row>
    <row r="1390" spans="2:6">
      <c r="B1390" s="127"/>
      <c r="C1390" s="127"/>
      <c r="D1390" s="127"/>
      <c r="E1390" s="127"/>
      <c r="F1390" s="127"/>
    </row>
    <row r="1391" spans="2:6">
      <c r="B1391" s="127"/>
      <c r="C1391" s="127"/>
      <c r="D1391" s="127"/>
      <c r="E1391" s="127"/>
      <c r="F1391" s="127"/>
    </row>
    <row r="1392" spans="2:6">
      <c r="B1392" s="127"/>
      <c r="C1392" s="127"/>
      <c r="D1392" s="127"/>
      <c r="E1392" s="127"/>
      <c r="F1392" s="127"/>
    </row>
    <row r="1393" spans="2:6">
      <c r="B1393" s="127"/>
      <c r="C1393" s="127"/>
      <c r="D1393" s="127"/>
      <c r="E1393" s="127"/>
      <c r="F1393" s="127"/>
    </row>
    <row r="1394" spans="2:6">
      <c r="B1394" s="127"/>
      <c r="C1394" s="127"/>
      <c r="D1394" s="127"/>
      <c r="E1394" s="127"/>
      <c r="F1394" s="127"/>
    </row>
    <row r="1395" spans="2:6">
      <c r="B1395" s="127"/>
      <c r="C1395" s="127"/>
      <c r="D1395" s="127"/>
      <c r="E1395" s="127"/>
      <c r="F1395" s="127"/>
    </row>
    <row r="1396" spans="2:6">
      <c r="B1396" s="127"/>
      <c r="C1396" s="127"/>
      <c r="D1396" s="127"/>
      <c r="E1396" s="127"/>
      <c r="F1396" s="127"/>
    </row>
    <row r="1397" spans="2:6">
      <c r="B1397" s="127"/>
      <c r="C1397" s="127"/>
      <c r="D1397" s="127"/>
      <c r="E1397" s="127"/>
      <c r="F1397" s="127"/>
    </row>
    <row r="1398" spans="2:6">
      <c r="B1398" s="127"/>
      <c r="C1398" s="127"/>
      <c r="D1398" s="127"/>
      <c r="E1398" s="127"/>
      <c r="F1398" s="127"/>
    </row>
    <row r="1399" spans="2:6">
      <c r="B1399" s="127"/>
      <c r="C1399" s="127"/>
      <c r="D1399" s="127"/>
      <c r="E1399" s="127"/>
      <c r="F1399" s="127"/>
    </row>
    <row r="1400" spans="2:6">
      <c r="B1400" s="127"/>
      <c r="C1400" s="127"/>
      <c r="D1400" s="127"/>
      <c r="E1400" s="127"/>
      <c r="F1400" s="127"/>
    </row>
    <row r="1401" spans="2:6">
      <c r="B1401" s="127"/>
      <c r="C1401" s="127"/>
      <c r="D1401" s="127"/>
      <c r="E1401" s="127"/>
      <c r="F1401" s="127"/>
    </row>
    <row r="1402" spans="2:6">
      <c r="B1402" s="127"/>
      <c r="C1402" s="127"/>
      <c r="D1402" s="127"/>
      <c r="E1402" s="127"/>
      <c r="F1402" s="127"/>
    </row>
    <row r="1403" spans="2:6">
      <c r="B1403" s="127"/>
      <c r="C1403" s="127"/>
      <c r="D1403" s="127"/>
      <c r="E1403" s="127"/>
      <c r="F1403" s="127"/>
    </row>
    <row r="1404" spans="2:6">
      <c r="B1404" s="127"/>
      <c r="C1404" s="127"/>
      <c r="D1404" s="127"/>
      <c r="E1404" s="127"/>
      <c r="F1404" s="127"/>
    </row>
    <row r="1405" spans="2:6">
      <c r="B1405" s="127"/>
      <c r="C1405" s="127"/>
      <c r="D1405" s="127"/>
      <c r="E1405" s="127"/>
      <c r="F1405" s="127"/>
    </row>
    <row r="1406" spans="2:6">
      <c r="B1406" s="127"/>
      <c r="C1406" s="127"/>
      <c r="D1406" s="127"/>
      <c r="E1406" s="127"/>
      <c r="F1406" s="127"/>
    </row>
    <row r="1407" spans="2:6">
      <c r="B1407" s="127"/>
      <c r="C1407" s="127"/>
      <c r="D1407" s="127"/>
      <c r="E1407" s="127"/>
      <c r="F1407" s="127"/>
    </row>
    <row r="1408" spans="2:6">
      <c r="B1408" s="127"/>
      <c r="C1408" s="127"/>
      <c r="D1408" s="127"/>
      <c r="E1408" s="127"/>
      <c r="F1408" s="127"/>
    </row>
    <row r="1409" spans="2:6">
      <c r="B1409" s="127"/>
      <c r="C1409" s="127"/>
      <c r="D1409" s="127"/>
      <c r="E1409" s="127"/>
      <c r="F1409" s="127"/>
    </row>
    <row r="1410" spans="2:6">
      <c r="B1410" s="127"/>
      <c r="C1410" s="127"/>
      <c r="D1410" s="127"/>
      <c r="E1410" s="127"/>
      <c r="F1410" s="127"/>
    </row>
    <row r="1411" spans="2:6">
      <c r="B1411" s="127"/>
      <c r="C1411" s="127"/>
      <c r="D1411" s="127"/>
      <c r="E1411" s="127"/>
      <c r="F1411" s="127"/>
    </row>
    <row r="1412" spans="2:6">
      <c r="B1412" s="127"/>
      <c r="C1412" s="127"/>
      <c r="D1412" s="127"/>
      <c r="E1412" s="127"/>
      <c r="F1412" s="127"/>
    </row>
    <row r="1413" spans="2:6">
      <c r="B1413" s="127"/>
      <c r="C1413" s="127"/>
      <c r="D1413" s="127"/>
      <c r="E1413" s="127"/>
      <c r="F1413" s="127"/>
    </row>
    <row r="1414" spans="2:6">
      <c r="B1414" s="127"/>
      <c r="C1414" s="127"/>
      <c r="D1414" s="127"/>
      <c r="E1414" s="127"/>
      <c r="F1414" s="127"/>
    </row>
    <row r="1415" spans="2:6">
      <c r="B1415" s="127"/>
      <c r="C1415" s="127"/>
      <c r="D1415" s="127"/>
      <c r="E1415" s="127"/>
      <c r="F1415" s="127"/>
    </row>
    <row r="1416" spans="2:6">
      <c r="B1416" s="127"/>
      <c r="C1416" s="127"/>
      <c r="D1416" s="127"/>
      <c r="E1416" s="127"/>
      <c r="F1416" s="127"/>
    </row>
    <row r="1417" spans="2:6">
      <c r="B1417" s="127"/>
      <c r="C1417" s="127"/>
      <c r="D1417" s="127"/>
      <c r="E1417" s="127"/>
      <c r="F1417" s="127"/>
    </row>
    <row r="1418" spans="2:6">
      <c r="B1418" s="127"/>
      <c r="C1418" s="127"/>
      <c r="D1418" s="127"/>
      <c r="E1418" s="127"/>
      <c r="F1418" s="127"/>
    </row>
    <row r="1419" spans="2:6">
      <c r="B1419" s="127"/>
      <c r="C1419" s="127"/>
      <c r="D1419" s="127"/>
      <c r="E1419" s="127"/>
      <c r="F1419" s="127"/>
    </row>
    <row r="1420" spans="2:6">
      <c r="B1420" s="127"/>
      <c r="C1420" s="127"/>
      <c r="D1420" s="127"/>
      <c r="E1420" s="127"/>
      <c r="F1420" s="127"/>
    </row>
    <row r="1421" spans="2:6">
      <c r="B1421" s="127"/>
      <c r="C1421" s="127"/>
      <c r="D1421" s="127"/>
      <c r="E1421" s="127"/>
      <c r="F1421" s="127"/>
    </row>
    <row r="1422" spans="2:6">
      <c r="B1422" s="127"/>
      <c r="C1422" s="127"/>
      <c r="D1422" s="127"/>
      <c r="E1422" s="127"/>
      <c r="F1422" s="127"/>
    </row>
    <row r="1423" spans="2:6">
      <c r="B1423" s="127"/>
      <c r="C1423" s="127"/>
      <c r="D1423" s="127"/>
      <c r="E1423" s="127"/>
      <c r="F1423" s="127"/>
    </row>
    <row r="1424" spans="2:6">
      <c r="B1424" s="127"/>
      <c r="C1424" s="127"/>
      <c r="D1424" s="127"/>
      <c r="E1424" s="127"/>
      <c r="F1424" s="127"/>
    </row>
    <row r="1425" spans="2:6">
      <c r="B1425" s="127"/>
      <c r="C1425" s="127"/>
      <c r="D1425" s="127"/>
      <c r="E1425" s="127"/>
      <c r="F1425" s="127"/>
    </row>
    <row r="1426" spans="2:6">
      <c r="B1426" s="127"/>
      <c r="C1426" s="127"/>
      <c r="D1426" s="127"/>
      <c r="E1426" s="127"/>
      <c r="F1426" s="127"/>
    </row>
    <row r="1427" spans="2:6">
      <c r="B1427" s="127"/>
      <c r="C1427" s="127"/>
      <c r="D1427" s="127"/>
      <c r="E1427" s="127"/>
      <c r="F1427" s="127"/>
    </row>
    <row r="1428" spans="2:6">
      <c r="B1428" s="127"/>
      <c r="C1428" s="127"/>
      <c r="D1428" s="127"/>
      <c r="E1428" s="127"/>
      <c r="F1428" s="127"/>
    </row>
    <row r="1429" spans="2:6">
      <c r="B1429" s="127"/>
      <c r="C1429" s="127"/>
      <c r="D1429" s="127"/>
      <c r="E1429" s="127"/>
      <c r="F1429" s="127"/>
    </row>
    <row r="1430" spans="2:6">
      <c r="B1430" s="127"/>
      <c r="C1430" s="127"/>
      <c r="D1430" s="127"/>
      <c r="E1430" s="127"/>
      <c r="F1430" s="127"/>
    </row>
    <row r="1431" spans="2:6">
      <c r="B1431" s="127"/>
      <c r="C1431" s="127"/>
      <c r="D1431" s="127"/>
      <c r="E1431" s="127"/>
      <c r="F1431" s="127"/>
    </row>
    <row r="1432" spans="2:6">
      <c r="B1432" s="127"/>
      <c r="C1432" s="127"/>
      <c r="D1432" s="127"/>
      <c r="E1432" s="127"/>
      <c r="F1432" s="127"/>
    </row>
    <row r="1433" spans="2:6">
      <c r="B1433" s="127"/>
      <c r="C1433" s="127"/>
      <c r="D1433" s="127"/>
      <c r="E1433" s="127"/>
      <c r="F1433" s="127"/>
    </row>
    <row r="1434" spans="2:6">
      <c r="B1434" s="127"/>
      <c r="C1434" s="127"/>
      <c r="D1434" s="127"/>
      <c r="E1434" s="127"/>
      <c r="F1434" s="127"/>
    </row>
    <row r="1435" spans="2:6">
      <c r="B1435" s="127"/>
      <c r="C1435" s="127"/>
      <c r="D1435" s="127"/>
      <c r="E1435" s="127"/>
      <c r="F1435" s="127"/>
    </row>
    <row r="1436" spans="2:6">
      <c r="B1436" s="127"/>
      <c r="C1436" s="127"/>
      <c r="D1436" s="127"/>
      <c r="E1436" s="127"/>
      <c r="F1436" s="127"/>
    </row>
    <row r="1437" spans="2:6">
      <c r="B1437" s="127"/>
      <c r="C1437" s="127"/>
      <c r="D1437" s="127"/>
      <c r="E1437" s="127"/>
      <c r="F1437" s="127"/>
    </row>
    <row r="1438" spans="2:6">
      <c r="B1438" s="127"/>
      <c r="C1438" s="127"/>
      <c r="D1438" s="127"/>
      <c r="E1438" s="127"/>
      <c r="F1438" s="127"/>
    </row>
    <row r="1439" spans="2:6">
      <c r="B1439" s="127"/>
      <c r="C1439" s="127"/>
      <c r="D1439" s="127"/>
      <c r="E1439" s="127"/>
      <c r="F1439" s="127"/>
    </row>
    <row r="1440" spans="2:6">
      <c r="B1440" s="127"/>
      <c r="C1440" s="127"/>
      <c r="D1440" s="127"/>
      <c r="E1440" s="127"/>
      <c r="F1440" s="127"/>
    </row>
    <row r="1441" spans="2:6">
      <c r="B1441" s="127"/>
      <c r="C1441" s="127"/>
      <c r="D1441" s="127"/>
      <c r="E1441" s="127"/>
      <c r="F1441" s="127"/>
    </row>
    <row r="1442" spans="2:6">
      <c r="B1442" s="127"/>
      <c r="C1442" s="127"/>
      <c r="D1442" s="127"/>
      <c r="E1442" s="127"/>
      <c r="F1442" s="127"/>
    </row>
    <row r="1443" spans="2:6">
      <c r="B1443" s="127"/>
      <c r="C1443" s="127"/>
      <c r="D1443" s="127"/>
      <c r="E1443" s="127"/>
      <c r="F1443" s="127"/>
    </row>
    <row r="1444" spans="2:6">
      <c r="B1444" s="127"/>
      <c r="C1444" s="127"/>
      <c r="D1444" s="127"/>
      <c r="E1444" s="127"/>
      <c r="F1444" s="127"/>
    </row>
    <row r="1445" spans="2:6">
      <c r="B1445" s="127"/>
      <c r="C1445" s="127"/>
      <c r="D1445" s="127"/>
      <c r="E1445" s="127"/>
      <c r="F1445" s="127"/>
    </row>
    <row r="1446" spans="2:6">
      <c r="B1446" s="127"/>
      <c r="C1446" s="127"/>
      <c r="D1446" s="127"/>
      <c r="E1446" s="127"/>
      <c r="F1446" s="127"/>
    </row>
    <row r="1447" spans="2:6">
      <c r="B1447" s="127"/>
      <c r="C1447" s="127"/>
      <c r="D1447" s="127"/>
      <c r="E1447" s="127"/>
      <c r="F1447" s="127"/>
    </row>
    <row r="1448" spans="2:6">
      <c r="B1448" s="127"/>
      <c r="C1448" s="127"/>
      <c r="D1448" s="127"/>
      <c r="E1448" s="127"/>
      <c r="F1448" s="127"/>
    </row>
    <row r="1449" spans="2:6">
      <c r="B1449" s="127"/>
      <c r="C1449" s="127"/>
      <c r="D1449" s="127"/>
      <c r="E1449" s="127"/>
      <c r="F1449" s="127"/>
    </row>
    <row r="1450" spans="2:6">
      <c r="B1450" s="127"/>
      <c r="C1450" s="127"/>
      <c r="D1450" s="127"/>
      <c r="E1450" s="127"/>
      <c r="F1450" s="127"/>
    </row>
    <row r="1451" spans="2:6">
      <c r="B1451" s="127"/>
      <c r="C1451" s="127"/>
      <c r="D1451" s="127"/>
      <c r="E1451" s="127"/>
      <c r="F1451" s="127"/>
    </row>
    <row r="1452" spans="2:6">
      <c r="B1452" s="127"/>
      <c r="C1452" s="127"/>
      <c r="D1452" s="127"/>
      <c r="E1452" s="127"/>
      <c r="F1452" s="127"/>
    </row>
    <row r="1453" spans="2:6">
      <c r="B1453" s="127"/>
      <c r="C1453" s="127"/>
      <c r="D1453" s="127"/>
      <c r="E1453" s="127"/>
      <c r="F1453" s="127"/>
    </row>
    <row r="1454" spans="2:6">
      <c r="B1454" s="127"/>
      <c r="C1454" s="127"/>
      <c r="D1454" s="127"/>
      <c r="E1454" s="127"/>
      <c r="F1454" s="127"/>
    </row>
    <row r="1455" spans="2:6">
      <c r="B1455" s="127"/>
      <c r="C1455" s="127"/>
      <c r="D1455" s="127"/>
      <c r="E1455" s="127"/>
      <c r="F1455" s="127"/>
    </row>
    <row r="1456" spans="2:6">
      <c r="B1456" s="127"/>
      <c r="C1456" s="127"/>
      <c r="D1456" s="127"/>
      <c r="E1456" s="127"/>
      <c r="F1456" s="127"/>
    </row>
    <row r="1457" spans="2:6">
      <c r="B1457" s="127"/>
      <c r="C1457" s="127"/>
      <c r="D1457" s="127"/>
      <c r="E1457" s="127"/>
      <c r="F1457" s="127"/>
    </row>
    <row r="1458" spans="2:6">
      <c r="B1458" s="127"/>
      <c r="C1458" s="127"/>
      <c r="D1458" s="127"/>
      <c r="E1458" s="127"/>
      <c r="F1458" s="127"/>
    </row>
    <row r="1459" spans="2:6">
      <c r="B1459" s="127"/>
      <c r="C1459" s="127"/>
      <c r="D1459" s="127"/>
      <c r="E1459" s="127"/>
      <c r="F1459" s="127"/>
    </row>
    <row r="1460" spans="2:6">
      <c r="B1460" s="127"/>
      <c r="C1460" s="127"/>
      <c r="D1460" s="127"/>
      <c r="E1460" s="127"/>
      <c r="F1460" s="127"/>
    </row>
    <row r="1461" spans="2:6">
      <c r="B1461" s="127"/>
      <c r="C1461" s="127"/>
      <c r="D1461" s="127"/>
      <c r="E1461" s="127"/>
      <c r="F1461" s="127"/>
    </row>
    <row r="1462" spans="2:6">
      <c r="B1462" s="127"/>
      <c r="C1462" s="127"/>
      <c r="D1462" s="127"/>
      <c r="E1462" s="127"/>
      <c r="F1462" s="127"/>
    </row>
    <row r="1463" spans="2:6">
      <c r="B1463" s="127"/>
      <c r="C1463" s="127"/>
      <c r="D1463" s="127"/>
      <c r="E1463" s="127"/>
      <c r="F1463" s="127"/>
    </row>
    <row r="1464" spans="2:6">
      <c r="B1464" s="127"/>
      <c r="C1464" s="127"/>
      <c r="D1464" s="127"/>
      <c r="E1464" s="127"/>
      <c r="F1464" s="127"/>
    </row>
    <row r="1465" spans="2:6">
      <c r="B1465" s="127"/>
      <c r="C1465" s="127"/>
      <c r="D1465" s="127"/>
      <c r="E1465" s="127"/>
      <c r="F1465" s="127"/>
    </row>
    <row r="1466" spans="2:6">
      <c r="B1466" s="127"/>
      <c r="C1466" s="127"/>
      <c r="D1466" s="127"/>
      <c r="E1466" s="127"/>
      <c r="F1466" s="127"/>
    </row>
    <row r="1467" spans="2:6">
      <c r="B1467" s="127"/>
      <c r="C1467" s="127"/>
      <c r="D1467" s="127"/>
      <c r="E1467" s="127"/>
      <c r="F1467" s="127"/>
    </row>
    <row r="1468" spans="2:6">
      <c r="B1468" s="127"/>
      <c r="C1468" s="127"/>
      <c r="D1468" s="127"/>
      <c r="E1468" s="127"/>
      <c r="F1468" s="127"/>
    </row>
    <row r="1469" spans="2:6">
      <c r="B1469" s="127"/>
      <c r="C1469" s="127"/>
      <c r="D1469" s="127"/>
      <c r="E1469" s="127"/>
      <c r="F1469" s="127"/>
    </row>
    <row r="1470" spans="2:6">
      <c r="B1470" s="127"/>
      <c r="C1470" s="127"/>
      <c r="D1470" s="127"/>
      <c r="E1470" s="127"/>
      <c r="F1470" s="127"/>
    </row>
    <row r="1471" spans="2:6">
      <c r="B1471" s="127"/>
      <c r="C1471" s="127"/>
      <c r="D1471" s="127"/>
      <c r="E1471" s="127"/>
      <c r="F1471" s="127"/>
    </row>
    <row r="1472" spans="2:6">
      <c r="B1472" s="127"/>
      <c r="C1472" s="127"/>
      <c r="D1472" s="127"/>
      <c r="E1472" s="127"/>
      <c r="F1472" s="127"/>
    </row>
    <row r="1473" spans="2:6">
      <c r="B1473" s="127"/>
      <c r="C1473" s="127"/>
      <c r="D1473" s="127"/>
      <c r="E1473" s="127"/>
      <c r="F1473" s="127"/>
    </row>
    <row r="1474" spans="2:6">
      <c r="B1474" s="127"/>
      <c r="C1474" s="127"/>
      <c r="D1474" s="127"/>
      <c r="E1474" s="127"/>
      <c r="F1474" s="127"/>
    </row>
    <row r="1475" spans="2:6">
      <c r="B1475" s="127"/>
      <c r="C1475" s="127"/>
      <c r="D1475" s="127"/>
      <c r="E1475" s="127"/>
      <c r="F1475" s="127"/>
    </row>
    <row r="1476" spans="2:6">
      <c r="B1476" s="127"/>
      <c r="C1476" s="127"/>
      <c r="D1476" s="127"/>
      <c r="E1476" s="127"/>
      <c r="F1476" s="127"/>
    </row>
    <row r="1477" spans="2:6">
      <c r="B1477" s="127"/>
      <c r="C1477" s="127"/>
      <c r="D1477" s="127"/>
      <c r="E1477" s="127"/>
      <c r="F1477" s="127"/>
    </row>
    <row r="1478" spans="2:6">
      <c r="B1478" s="127"/>
      <c r="C1478" s="127"/>
      <c r="D1478" s="127"/>
      <c r="E1478" s="127"/>
      <c r="F1478" s="127"/>
    </row>
    <row r="1479" spans="2:6">
      <c r="B1479" s="127"/>
      <c r="C1479" s="127"/>
      <c r="D1479" s="127"/>
      <c r="E1479" s="127"/>
      <c r="F1479" s="127"/>
    </row>
    <row r="1480" spans="2:6">
      <c r="B1480" s="127"/>
      <c r="C1480" s="127"/>
      <c r="D1480" s="127"/>
      <c r="E1480" s="127"/>
      <c r="F1480" s="127"/>
    </row>
    <row r="1481" spans="2:6">
      <c r="B1481" s="127"/>
      <c r="C1481" s="127"/>
      <c r="D1481" s="127"/>
      <c r="E1481" s="127"/>
      <c r="F1481" s="127"/>
    </row>
    <row r="1482" spans="2:6">
      <c r="B1482" s="127"/>
      <c r="C1482" s="127"/>
      <c r="D1482" s="127"/>
      <c r="E1482" s="127"/>
      <c r="F1482" s="127"/>
    </row>
    <row r="1483" spans="2:6">
      <c r="B1483" s="127"/>
      <c r="C1483" s="127"/>
      <c r="D1483" s="127"/>
      <c r="E1483" s="127"/>
      <c r="F1483" s="127"/>
    </row>
    <row r="1484" spans="2:6">
      <c r="B1484" s="127"/>
      <c r="C1484" s="127"/>
      <c r="D1484" s="127"/>
      <c r="E1484" s="127"/>
      <c r="F1484" s="127"/>
    </row>
    <row r="1485" spans="2:6">
      <c r="B1485" s="127"/>
      <c r="C1485" s="127"/>
      <c r="D1485" s="127"/>
      <c r="E1485" s="127"/>
      <c r="F1485" s="127"/>
    </row>
    <row r="1486" spans="2:6">
      <c r="B1486" s="127"/>
      <c r="C1486" s="127"/>
      <c r="D1486" s="127"/>
      <c r="E1486" s="127"/>
      <c r="F1486" s="127"/>
    </row>
    <row r="1487" spans="2:6">
      <c r="B1487" s="127"/>
      <c r="C1487" s="127"/>
      <c r="D1487" s="127"/>
      <c r="E1487" s="127"/>
      <c r="F1487" s="127"/>
    </row>
    <row r="1488" spans="2:6">
      <c r="B1488" s="127"/>
      <c r="C1488" s="127"/>
      <c r="D1488" s="127"/>
      <c r="E1488" s="127"/>
      <c r="F1488" s="127"/>
    </row>
    <row r="1489" spans="2:6">
      <c r="B1489" s="127"/>
      <c r="C1489" s="127"/>
      <c r="D1489" s="127"/>
      <c r="E1489" s="127"/>
      <c r="F1489" s="127"/>
    </row>
    <row r="1490" spans="2:6">
      <c r="B1490" s="127"/>
      <c r="C1490" s="127"/>
      <c r="D1490" s="127"/>
      <c r="E1490" s="127"/>
      <c r="F1490" s="127"/>
    </row>
    <row r="1491" spans="2:6">
      <c r="B1491" s="127"/>
      <c r="C1491" s="127"/>
      <c r="D1491" s="127"/>
      <c r="E1491" s="127"/>
      <c r="F1491" s="127"/>
    </row>
    <row r="1492" spans="2:6">
      <c r="B1492" s="127"/>
      <c r="C1492" s="127"/>
      <c r="D1492" s="127"/>
      <c r="E1492" s="127"/>
      <c r="F1492" s="127"/>
    </row>
    <row r="1493" spans="2:6">
      <c r="B1493" s="127"/>
      <c r="C1493" s="127"/>
      <c r="D1493" s="127"/>
      <c r="E1493" s="127"/>
      <c r="F1493" s="127"/>
    </row>
    <row r="1494" spans="2:6">
      <c r="B1494" s="127"/>
      <c r="C1494" s="127"/>
      <c r="D1494" s="127"/>
      <c r="E1494" s="127"/>
      <c r="F1494" s="127"/>
    </row>
    <row r="1495" spans="2:6">
      <c r="B1495" s="127"/>
      <c r="C1495" s="127"/>
      <c r="D1495" s="127"/>
      <c r="E1495" s="127"/>
      <c r="F1495" s="127"/>
    </row>
    <row r="1496" spans="2:6">
      <c r="B1496" s="127"/>
      <c r="C1496" s="127"/>
      <c r="D1496" s="127"/>
      <c r="E1496" s="127"/>
      <c r="F1496" s="127"/>
    </row>
    <row r="1497" spans="2:6">
      <c r="B1497" s="127"/>
      <c r="C1497" s="127"/>
      <c r="D1497" s="127"/>
      <c r="E1497" s="127"/>
      <c r="F1497" s="127"/>
    </row>
    <row r="1498" spans="2:6">
      <c r="B1498" s="127"/>
      <c r="C1498" s="127"/>
      <c r="D1498" s="127"/>
      <c r="E1498" s="127"/>
      <c r="F1498" s="127"/>
    </row>
    <row r="1499" spans="2:6">
      <c r="B1499" s="127"/>
      <c r="C1499" s="127"/>
      <c r="D1499" s="127"/>
      <c r="E1499" s="127"/>
      <c r="F1499" s="127"/>
    </row>
    <row r="1500" spans="2:6">
      <c r="B1500" s="127"/>
      <c r="C1500" s="127"/>
      <c r="D1500" s="127"/>
      <c r="E1500" s="127"/>
      <c r="F1500" s="127"/>
    </row>
    <row r="1501" spans="2:6">
      <c r="B1501" s="127"/>
      <c r="C1501" s="127"/>
      <c r="D1501" s="127"/>
      <c r="E1501" s="127"/>
      <c r="F1501" s="127"/>
    </row>
    <row r="1502" spans="2:6">
      <c r="B1502" s="127"/>
      <c r="C1502" s="127"/>
      <c r="D1502" s="127"/>
      <c r="E1502" s="127"/>
      <c r="F1502" s="127"/>
    </row>
    <row r="1503" spans="2:6">
      <c r="B1503" s="127"/>
      <c r="C1503" s="127"/>
      <c r="D1503" s="127"/>
      <c r="E1503" s="127"/>
      <c r="F1503" s="127"/>
    </row>
    <row r="1504" spans="2:6">
      <c r="B1504" s="127"/>
      <c r="C1504" s="127"/>
      <c r="D1504" s="127"/>
      <c r="E1504" s="127"/>
      <c r="F1504" s="127"/>
    </row>
    <row r="1505" spans="2:6">
      <c r="B1505" s="127"/>
      <c r="C1505" s="127"/>
      <c r="D1505" s="127"/>
      <c r="E1505" s="127"/>
      <c r="F1505" s="127"/>
    </row>
    <row r="1506" spans="2:6">
      <c r="B1506" s="127"/>
      <c r="C1506" s="127"/>
      <c r="D1506" s="127"/>
      <c r="E1506" s="127"/>
      <c r="F1506" s="127"/>
    </row>
    <row r="1507" spans="2:6">
      <c r="B1507" s="127"/>
      <c r="C1507" s="127"/>
      <c r="D1507" s="127"/>
      <c r="E1507" s="127"/>
      <c r="F1507" s="127"/>
    </row>
    <row r="1508" spans="2:6">
      <c r="B1508" s="127"/>
      <c r="C1508" s="127"/>
      <c r="D1508" s="127"/>
      <c r="E1508" s="127"/>
      <c r="F1508" s="127"/>
    </row>
    <row r="1509" spans="2:6">
      <c r="B1509" s="127"/>
      <c r="C1509" s="127"/>
      <c r="D1509" s="127"/>
      <c r="E1509" s="127"/>
      <c r="F1509" s="127"/>
    </row>
    <row r="1510" spans="2:6">
      <c r="B1510" s="127"/>
      <c r="C1510" s="127"/>
      <c r="D1510" s="127"/>
      <c r="E1510" s="127"/>
      <c r="F1510" s="127"/>
    </row>
    <row r="1511" spans="2:6">
      <c r="B1511" s="127"/>
      <c r="C1511" s="127"/>
      <c r="D1511" s="127"/>
      <c r="E1511" s="127"/>
      <c r="F1511" s="127"/>
    </row>
    <row r="1512" spans="2:6">
      <c r="B1512" s="127"/>
      <c r="C1512" s="127"/>
      <c r="D1512" s="127"/>
      <c r="E1512" s="127"/>
      <c r="F1512" s="127"/>
    </row>
    <row r="1513" spans="2:6">
      <c r="B1513" s="127"/>
      <c r="C1513" s="127"/>
      <c r="D1513" s="127"/>
      <c r="E1513" s="127"/>
      <c r="F1513" s="127"/>
    </row>
    <row r="1514" spans="2:6">
      <c r="B1514" s="127"/>
      <c r="C1514" s="127"/>
      <c r="D1514" s="127"/>
      <c r="E1514" s="127"/>
      <c r="F1514" s="127"/>
    </row>
    <row r="1515" spans="2:6">
      <c r="B1515" s="127"/>
      <c r="C1515" s="127"/>
      <c r="D1515" s="127"/>
      <c r="E1515" s="127"/>
      <c r="F1515" s="127"/>
    </row>
    <row r="1516" spans="2:6">
      <c r="B1516" s="127"/>
      <c r="C1516" s="127"/>
      <c r="D1516" s="127"/>
      <c r="E1516" s="127"/>
      <c r="F1516" s="127"/>
    </row>
    <row r="1517" spans="2:6">
      <c r="B1517" s="127"/>
      <c r="C1517" s="127"/>
      <c r="D1517" s="127"/>
      <c r="E1517" s="127"/>
      <c r="F1517" s="127"/>
    </row>
    <row r="1518" spans="2:6">
      <c r="B1518" s="127"/>
      <c r="C1518" s="127"/>
      <c r="D1518" s="127"/>
      <c r="E1518" s="127"/>
      <c r="F1518" s="127"/>
    </row>
    <row r="1519" spans="2:6">
      <c r="B1519" s="127"/>
      <c r="C1519" s="127"/>
      <c r="D1519" s="127"/>
      <c r="E1519" s="127"/>
      <c r="F1519" s="127"/>
    </row>
    <row r="1520" spans="2:6">
      <c r="B1520" s="127"/>
      <c r="C1520" s="127"/>
      <c r="D1520" s="127"/>
      <c r="E1520" s="127"/>
      <c r="F1520" s="127"/>
    </row>
    <row r="1521" spans="2:6">
      <c r="B1521" s="127"/>
      <c r="C1521" s="127"/>
      <c r="D1521" s="127"/>
      <c r="E1521" s="127"/>
      <c r="F1521" s="127"/>
    </row>
    <row r="1522" spans="2:6">
      <c r="B1522" s="127"/>
      <c r="C1522" s="127"/>
      <c r="D1522" s="127"/>
      <c r="E1522" s="127"/>
      <c r="F1522" s="127"/>
    </row>
    <row r="1523" spans="2:6">
      <c r="B1523" s="127"/>
      <c r="C1523" s="127"/>
      <c r="D1523" s="127"/>
      <c r="E1523" s="127"/>
      <c r="F1523" s="127"/>
    </row>
    <row r="1524" spans="2:6">
      <c r="B1524" s="127"/>
      <c r="C1524" s="127"/>
      <c r="D1524" s="127"/>
      <c r="E1524" s="127"/>
      <c r="F1524" s="127"/>
    </row>
    <row r="1525" spans="2:6">
      <c r="B1525" s="127"/>
      <c r="C1525" s="127"/>
      <c r="D1525" s="127"/>
      <c r="E1525" s="127"/>
      <c r="F1525" s="127"/>
    </row>
    <row r="1526" spans="2:6">
      <c r="B1526" s="127"/>
      <c r="C1526" s="127"/>
      <c r="D1526" s="127"/>
      <c r="E1526" s="127"/>
      <c r="F1526" s="127"/>
    </row>
    <row r="1527" spans="2:6">
      <c r="B1527" s="127"/>
      <c r="C1527" s="127"/>
      <c r="D1527" s="127"/>
      <c r="E1527" s="127"/>
      <c r="F1527" s="127"/>
    </row>
    <row r="1528" spans="2:6">
      <c r="B1528" s="127"/>
      <c r="C1528" s="127"/>
      <c r="D1528" s="127"/>
      <c r="E1528" s="127"/>
      <c r="F1528" s="127"/>
    </row>
    <row r="1529" spans="2:6">
      <c r="B1529" s="127"/>
      <c r="C1529" s="127"/>
      <c r="D1529" s="127"/>
      <c r="E1529" s="127"/>
      <c r="F1529" s="127"/>
    </row>
    <row r="1530" spans="2:6">
      <c r="B1530" s="127"/>
      <c r="C1530" s="127"/>
      <c r="D1530" s="127"/>
      <c r="E1530" s="127"/>
      <c r="F1530" s="127"/>
    </row>
    <row r="1531" spans="2:6">
      <c r="B1531" s="127"/>
      <c r="C1531" s="127"/>
      <c r="D1531" s="127"/>
      <c r="E1531" s="127"/>
      <c r="F1531" s="127"/>
    </row>
    <row r="1532" spans="2:6">
      <c r="B1532" s="127"/>
      <c r="C1532" s="127"/>
      <c r="D1532" s="127"/>
      <c r="E1532" s="127"/>
      <c r="F1532" s="127"/>
    </row>
    <row r="1533" spans="2:6">
      <c r="B1533" s="127"/>
      <c r="C1533" s="127"/>
      <c r="D1533" s="127"/>
      <c r="E1533" s="127"/>
      <c r="F1533" s="127"/>
    </row>
    <row r="1534" spans="2:6">
      <c r="B1534" s="127"/>
      <c r="C1534" s="127"/>
      <c r="D1534" s="127"/>
      <c r="E1534" s="127"/>
      <c r="F1534" s="127"/>
    </row>
    <row r="1535" spans="2:6">
      <c r="B1535" s="127"/>
      <c r="C1535" s="127"/>
      <c r="D1535" s="127"/>
      <c r="E1535" s="127"/>
      <c r="F1535" s="127"/>
    </row>
    <row r="1536" spans="2:6">
      <c r="B1536" s="127"/>
      <c r="C1536" s="127"/>
      <c r="D1536" s="127"/>
      <c r="E1536" s="127"/>
      <c r="F1536" s="127"/>
    </row>
    <row r="1537" spans="2:6">
      <c r="B1537" s="127"/>
      <c r="C1537" s="127"/>
      <c r="D1537" s="127"/>
      <c r="E1537" s="127"/>
      <c r="F1537" s="127"/>
    </row>
    <row r="1538" spans="2:6">
      <c r="B1538" s="127"/>
      <c r="C1538" s="127"/>
      <c r="D1538" s="127"/>
      <c r="E1538" s="127"/>
      <c r="F1538" s="127"/>
    </row>
    <row r="1539" spans="2:6">
      <c r="B1539" s="127"/>
      <c r="C1539" s="127"/>
      <c r="D1539" s="127"/>
      <c r="E1539" s="127"/>
      <c r="F1539" s="127"/>
    </row>
    <row r="1540" spans="2:6">
      <c r="B1540" s="127"/>
      <c r="C1540" s="127"/>
      <c r="D1540" s="127"/>
      <c r="E1540" s="127"/>
      <c r="F1540" s="127"/>
    </row>
    <row r="1541" spans="2:6">
      <c r="B1541" s="127"/>
      <c r="C1541" s="127"/>
      <c r="D1541" s="127"/>
      <c r="E1541" s="127"/>
      <c r="F1541" s="127"/>
    </row>
    <row r="1542" spans="2:6">
      <c r="B1542" s="127"/>
      <c r="C1542" s="127"/>
      <c r="D1542" s="127"/>
      <c r="E1542" s="127"/>
      <c r="F1542" s="127"/>
    </row>
    <row r="1543" spans="2:6">
      <c r="B1543" s="127"/>
      <c r="C1543" s="127"/>
      <c r="D1543" s="127"/>
      <c r="E1543" s="127"/>
      <c r="F1543" s="127"/>
    </row>
    <row r="1544" spans="2:6">
      <c r="B1544" s="127"/>
      <c r="C1544" s="127"/>
      <c r="D1544" s="127"/>
      <c r="E1544" s="127"/>
      <c r="F1544" s="127"/>
    </row>
    <row r="1545" spans="2:6">
      <c r="B1545" s="127"/>
      <c r="C1545" s="127"/>
      <c r="D1545" s="127"/>
      <c r="E1545" s="127"/>
      <c r="F1545" s="127"/>
    </row>
    <row r="1546" spans="2:6">
      <c r="B1546" s="127"/>
      <c r="C1546" s="127"/>
      <c r="D1546" s="127"/>
      <c r="E1546" s="127"/>
      <c r="F1546" s="127"/>
    </row>
    <row r="1547" spans="2:6">
      <c r="B1547" s="127"/>
      <c r="C1547" s="127"/>
      <c r="D1547" s="127"/>
      <c r="E1547" s="127"/>
      <c r="F1547" s="127"/>
    </row>
    <row r="1548" spans="2:6">
      <c r="B1548" s="127"/>
      <c r="C1548" s="127"/>
      <c r="D1548" s="127"/>
      <c r="E1548" s="127"/>
      <c r="F1548" s="127"/>
    </row>
    <row r="1549" spans="2:6">
      <c r="B1549" s="127"/>
      <c r="C1549" s="127"/>
      <c r="D1549" s="127"/>
      <c r="E1549" s="127"/>
      <c r="F1549" s="127"/>
    </row>
    <row r="1550" spans="2:6">
      <c r="B1550" s="127"/>
      <c r="C1550" s="127"/>
      <c r="D1550" s="127"/>
      <c r="E1550" s="127"/>
      <c r="F1550" s="127"/>
    </row>
    <row r="1551" spans="2:6">
      <c r="B1551" s="127"/>
      <c r="C1551" s="127"/>
      <c r="D1551" s="127"/>
      <c r="E1551" s="127"/>
      <c r="F1551" s="127"/>
    </row>
    <row r="1552" spans="2:6">
      <c r="B1552" s="127"/>
      <c r="C1552" s="127"/>
      <c r="D1552" s="127"/>
      <c r="E1552" s="127"/>
      <c r="F1552" s="127"/>
    </row>
    <row r="1553" spans="2:6">
      <c r="B1553" s="127"/>
      <c r="C1553" s="127"/>
      <c r="D1553" s="127"/>
      <c r="E1553" s="127"/>
      <c r="F1553" s="127"/>
    </row>
    <row r="1554" spans="2:6">
      <c r="B1554" s="127"/>
      <c r="C1554" s="127"/>
      <c r="D1554" s="127"/>
      <c r="E1554" s="127"/>
      <c r="F1554" s="127"/>
    </row>
    <row r="1555" spans="2:6">
      <c r="B1555" s="127"/>
      <c r="C1555" s="127"/>
      <c r="D1555" s="127"/>
      <c r="E1555" s="127"/>
      <c r="F1555" s="127"/>
    </row>
    <row r="1556" spans="2:6">
      <c r="B1556" s="127"/>
      <c r="C1556" s="127"/>
      <c r="D1556" s="127"/>
      <c r="E1556" s="127"/>
      <c r="F1556" s="127"/>
    </row>
    <row r="1557" spans="2:6">
      <c r="B1557" s="127"/>
      <c r="C1557" s="127"/>
      <c r="D1557" s="127"/>
      <c r="E1557" s="127"/>
      <c r="F1557" s="127"/>
    </row>
    <row r="1558" spans="2:6">
      <c r="B1558" s="127"/>
      <c r="C1558" s="127"/>
      <c r="D1558" s="127"/>
      <c r="E1558" s="127"/>
      <c r="F1558" s="127"/>
    </row>
    <row r="1559" spans="2:6">
      <c r="B1559" s="127"/>
      <c r="C1559" s="127"/>
      <c r="D1559" s="127"/>
      <c r="E1559" s="127"/>
      <c r="F1559" s="127"/>
    </row>
    <row r="1560" spans="2:6">
      <c r="B1560" s="127"/>
      <c r="C1560" s="127"/>
      <c r="D1560" s="127"/>
      <c r="E1560" s="127"/>
      <c r="F1560" s="127"/>
    </row>
    <row r="1561" spans="2:6">
      <c r="B1561" s="127"/>
      <c r="C1561" s="127"/>
      <c r="D1561" s="127"/>
      <c r="E1561" s="127"/>
      <c r="F1561" s="127"/>
    </row>
    <row r="1562" spans="2:6">
      <c r="B1562" s="127"/>
      <c r="C1562" s="127"/>
      <c r="D1562" s="127"/>
      <c r="E1562" s="127"/>
      <c r="F1562" s="127"/>
    </row>
    <row r="1563" spans="2:6">
      <c r="B1563" s="127"/>
      <c r="C1563" s="127"/>
      <c r="D1563" s="127"/>
      <c r="E1563" s="127"/>
      <c r="F1563" s="127"/>
    </row>
    <row r="1564" spans="2:6">
      <c r="B1564" s="127"/>
      <c r="C1564" s="127"/>
      <c r="D1564" s="127"/>
      <c r="E1564" s="127"/>
      <c r="F1564" s="127"/>
    </row>
    <row r="1565" spans="2:6">
      <c r="B1565" s="127"/>
      <c r="C1565" s="127"/>
      <c r="D1565" s="127"/>
      <c r="E1565" s="127"/>
      <c r="F1565" s="127"/>
    </row>
    <row r="1566" spans="2:6">
      <c r="B1566" s="127"/>
      <c r="C1566" s="127"/>
      <c r="D1566" s="127"/>
      <c r="E1566" s="127"/>
      <c r="F1566" s="127"/>
    </row>
    <row r="1567" spans="2:6">
      <c r="B1567" s="127"/>
      <c r="C1567" s="127"/>
      <c r="D1567" s="127"/>
      <c r="E1567" s="127"/>
      <c r="F1567" s="127"/>
    </row>
    <row r="1568" spans="2:6">
      <c r="B1568" s="127"/>
      <c r="C1568" s="127"/>
      <c r="D1568" s="127"/>
      <c r="E1568" s="127"/>
      <c r="F1568" s="127"/>
    </row>
    <row r="1569" spans="2:6">
      <c r="B1569" s="127"/>
      <c r="C1569" s="127"/>
      <c r="D1569" s="127"/>
      <c r="E1569" s="127"/>
      <c r="F1569" s="127"/>
    </row>
    <row r="1570" spans="2:6">
      <c r="B1570" s="127"/>
      <c r="C1570" s="127"/>
      <c r="D1570" s="127"/>
      <c r="E1570" s="127"/>
      <c r="F1570" s="127"/>
    </row>
    <row r="1571" spans="2:6">
      <c r="B1571" s="127"/>
      <c r="C1571" s="127"/>
      <c r="D1571" s="127"/>
      <c r="E1571" s="127"/>
      <c r="F1571" s="127"/>
    </row>
    <row r="1572" spans="2:6">
      <c r="B1572" s="127"/>
      <c r="C1572" s="127"/>
      <c r="D1572" s="127"/>
      <c r="E1572" s="127"/>
      <c r="F1572" s="127"/>
    </row>
    <row r="1573" spans="2:6">
      <c r="B1573" s="127"/>
      <c r="C1573" s="127"/>
      <c r="D1573" s="127"/>
      <c r="E1573" s="127"/>
      <c r="F1573" s="127"/>
    </row>
    <row r="1574" spans="2:6">
      <c r="B1574" s="127"/>
      <c r="C1574" s="127"/>
      <c r="D1574" s="127"/>
      <c r="E1574" s="127"/>
      <c r="F1574" s="127"/>
    </row>
    <row r="1575" spans="2:6">
      <c r="B1575" s="127"/>
      <c r="C1575" s="127"/>
      <c r="D1575" s="127"/>
      <c r="E1575" s="127"/>
      <c r="F1575" s="127"/>
    </row>
    <row r="1576" spans="2:6">
      <c r="B1576" s="127"/>
      <c r="C1576" s="127"/>
      <c r="D1576" s="127"/>
      <c r="E1576" s="127"/>
      <c r="F1576" s="127"/>
    </row>
    <row r="1577" spans="2:6">
      <c r="B1577" s="127"/>
      <c r="C1577" s="127"/>
      <c r="D1577" s="127"/>
      <c r="E1577" s="127"/>
      <c r="F1577" s="127"/>
    </row>
    <row r="1578" spans="2:6">
      <c r="B1578" s="127"/>
      <c r="C1578" s="127"/>
      <c r="D1578" s="127"/>
      <c r="E1578" s="127"/>
      <c r="F1578" s="127"/>
    </row>
    <row r="1579" spans="2:6">
      <c r="B1579" s="127"/>
      <c r="C1579" s="127"/>
      <c r="D1579" s="127"/>
      <c r="E1579" s="127"/>
      <c r="F1579" s="127"/>
    </row>
    <row r="1580" spans="2:6">
      <c r="B1580" s="127"/>
      <c r="C1580" s="127"/>
      <c r="D1580" s="127"/>
      <c r="E1580" s="127"/>
      <c r="F1580" s="127"/>
    </row>
    <row r="1581" spans="2:6">
      <c r="B1581" s="127"/>
      <c r="C1581" s="127"/>
      <c r="D1581" s="127"/>
      <c r="E1581" s="127"/>
      <c r="F1581" s="127"/>
    </row>
    <row r="1582" spans="2:6">
      <c r="B1582" s="127"/>
      <c r="C1582" s="127"/>
      <c r="D1582" s="127"/>
      <c r="E1582" s="127"/>
      <c r="F1582" s="127"/>
    </row>
    <row r="1583" spans="2:6">
      <c r="B1583" s="127"/>
      <c r="C1583" s="127"/>
      <c r="D1583" s="127"/>
      <c r="E1583" s="127"/>
      <c r="F1583" s="127"/>
    </row>
    <row r="1584" spans="2:6">
      <c r="B1584" s="127"/>
      <c r="C1584" s="127"/>
      <c r="D1584" s="127"/>
      <c r="E1584" s="127"/>
      <c r="F1584" s="127"/>
    </row>
    <row r="1585" spans="2:6">
      <c r="B1585" s="127"/>
      <c r="C1585" s="127"/>
      <c r="D1585" s="127"/>
      <c r="E1585" s="127"/>
      <c r="F1585" s="127"/>
    </row>
    <row r="1586" spans="2:6">
      <c r="B1586" s="127"/>
      <c r="C1586" s="127"/>
      <c r="D1586" s="127"/>
      <c r="E1586" s="127"/>
      <c r="F1586" s="127"/>
    </row>
    <row r="1587" spans="2:6">
      <c r="B1587" s="127"/>
      <c r="C1587" s="127"/>
      <c r="D1587" s="127"/>
      <c r="E1587" s="127"/>
      <c r="F1587" s="127"/>
    </row>
    <row r="1588" spans="2:6">
      <c r="B1588" s="127"/>
      <c r="C1588" s="127"/>
      <c r="D1588" s="127"/>
      <c r="E1588" s="127"/>
      <c r="F1588" s="127"/>
    </row>
    <row r="1589" spans="2:6">
      <c r="B1589" s="127"/>
      <c r="C1589" s="127"/>
      <c r="D1589" s="127"/>
      <c r="E1589" s="127"/>
      <c r="F1589" s="127"/>
    </row>
    <row r="1590" spans="2:6">
      <c r="B1590" s="127"/>
      <c r="C1590" s="127"/>
      <c r="D1590" s="127"/>
      <c r="E1590" s="127"/>
      <c r="F1590" s="127"/>
    </row>
    <row r="1591" spans="2:6">
      <c r="B1591" s="127"/>
      <c r="C1591" s="127"/>
      <c r="D1591" s="127"/>
      <c r="E1591" s="127"/>
      <c r="F1591" s="127"/>
    </row>
    <row r="1592" spans="2:6">
      <c r="B1592" s="127"/>
      <c r="C1592" s="127"/>
      <c r="D1592" s="127"/>
      <c r="E1592" s="127"/>
      <c r="F1592" s="127"/>
    </row>
    <row r="1593" spans="2:6">
      <c r="B1593" s="127"/>
      <c r="C1593" s="127"/>
      <c r="D1593" s="127"/>
      <c r="E1593" s="127"/>
      <c r="F1593" s="127"/>
    </row>
    <row r="1594" spans="2:6">
      <c r="B1594" s="127"/>
      <c r="C1594" s="127"/>
      <c r="D1594" s="127"/>
      <c r="E1594" s="127"/>
      <c r="F1594" s="127"/>
    </row>
    <row r="1595" spans="2:6">
      <c r="B1595" s="127"/>
      <c r="C1595" s="127"/>
      <c r="D1595" s="127"/>
      <c r="E1595" s="127"/>
      <c r="F1595" s="127"/>
    </row>
    <row r="1596" spans="2:6">
      <c r="B1596" s="127"/>
      <c r="C1596" s="127"/>
      <c r="D1596" s="127"/>
      <c r="E1596" s="127"/>
      <c r="F1596" s="127"/>
    </row>
    <row r="1597" spans="2:6">
      <c r="B1597" s="127"/>
      <c r="C1597" s="127"/>
      <c r="D1597" s="127"/>
      <c r="E1597" s="127"/>
      <c r="F1597" s="127"/>
    </row>
    <row r="1598" spans="2:6">
      <c r="B1598" s="127"/>
      <c r="C1598" s="127"/>
      <c r="D1598" s="127"/>
      <c r="E1598" s="127"/>
      <c r="F1598" s="127"/>
    </row>
    <row r="1599" spans="2:6">
      <c r="B1599" s="127"/>
      <c r="C1599" s="127"/>
      <c r="D1599" s="127"/>
      <c r="E1599" s="127"/>
      <c r="F1599" s="127"/>
    </row>
    <row r="1600" spans="2:6">
      <c r="B1600" s="127"/>
      <c r="C1600" s="127"/>
      <c r="D1600" s="127"/>
      <c r="E1600" s="127"/>
      <c r="F1600" s="127"/>
    </row>
    <row r="1601" spans="2:6">
      <c r="B1601" s="127"/>
      <c r="C1601" s="127"/>
      <c r="D1601" s="127"/>
      <c r="E1601" s="127"/>
      <c r="F1601" s="127"/>
    </row>
    <row r="1602" spans="2:6">
      <c r="B1602" s="127"/>
      <c r="C1602" s="127"/>
      <c r="D1602" s="127"/>
      <c r="E1602" s="127"/>
      <c r="F1602" s="127"/>
    </row>
    <row r="1603" spans="2:6">
      <c r="B1603" s="127"/>
      <c r="C1603" s="127"/>
      <c r="D1603" s="127"/>
      <c r="E1603" s="127"/>
      <c r="F1603" s="127"/>
    </row>
    <row r="1604" spans="2:6">
      <c r="B1604" s="127"/>
      <c r="C1604" s="127"/>
      <c r="D1604" s="127"/>
      <c r="E1604" s="127"/>
      <c r="F1604" s="127"/>
    </row>
    <row r="1605" spans="2:6">
      <c r="B1605" s="127"/>
      <c r="C1605" s="127"/>
      <c r="D1605" s="127"/>
      <c r="E1605" s="127"/>
      <c r="F1605" s="127"/>
    </row>
    <row r="1606" spans="2:6">
      <c r="B1606" s="127"/>
      <c r="C1606" s="127"/>
      <c r="D1606" s="127"/>
      <c r="E1606" s="127"/>
      <c r="F1606" s="127"/>
    </row>
    <row r="1607" spans="2:6">
      <c r="B1607" s="127"/>
      <c r="C1607" s="127"/>
      <c r="D1607" s="127"/>
      <c r="E1607" s="127"/>
      <c r="F1607" s="127"/>
    </row>
    <row r="1608" spans="2:6">
      <c r="B1608" s="127"/>
      <c r="C1608" s="127"/>
      <c r="D1608" s="127"/>
      <c r="E1608" s="127"/>
      <c r="F1608" s="127"/>
    </row>
    <row r="1609" spans="2:6">
      <c r="B1609" s="127"/>
      <c r="C1609" s="127"/>
      <c r="D1609" s="127"/>
      <c r="E1609" s="127"/>
      <c r="F1609" s="127"/>
    </row>
    <row r="1610" spans="2:6">
      <c r="B1610" s="127"/>
      <c r="C1610" s="127"/>
      <c r="D1610" s="127"/>
      <c r="E1610" s="127"/>
      <c r="F1610" s="127"/>
    </row>
    <row r="1611" spans="2:6">
      <c r="B1611" s="127"/>
      <c r="C1611" s="127"/>
      <c r="D1611" s="127"/>
      <c r="E1611" s="127"/>
      <c r="F1611" s="127"/>
    </row>
    <row r="1612" spans="2:6">
      <c r="B1612" s="127"/>
      <c r="C1612" s="127"/>
      <c r="D1612" s="127"/>
      <c r="E1612" s="127"/>
      <c r="F1612" s="127"/>
    </row>
    <row r="1613" spans="2:6">
      <c r="B1613" s="127"/>
      <c r="C1613" s="127"/>
      <c r="D1613" s="127"/>
      <c r="E1613" s="127"/>
      <c r="F1613" s="127"/>
    </row>
    <row r="1614" spans="2:6">
      <c r="B1614" s="127"/>
      <c r="C1614" s="127"/>
      <c r="D1614" s="127"/>
      <c r="E1614" s="127"/>
      <c r="F1614" s="127"/>
    </row>
    <row r="1615" spans="2:6">
      <c r="B1615" s="127"/>
      <c r="C1615" s="127"/>
      <c r="D1615" s="127"/>
      <c r="E1615" s="127"/>
      <c r="F1615" s="127"/>
    </row>
    <row r="1616" spans="2:6">
      <c r="B1616" s="127"/>
      <c r="C1616" s="127"/>
      <c r="D1616" s="127"/>
      <c r="E1616" s="127"/>
      <c r="F1616" s="127"/>
    </row>
    <row r="1617" spans="2:6">
      <c r="B1617" s="127"/>
      <c r="C1617" s="127"/>
      <c r="D1617" s="127"/>
      <c r="E1617" s="127"/>
      <c r="F1617" s="127"/>
    </row>
    <row r="1618" spans="2:6">
      <c r="B1618" s="127"/>
      <c r="C1618" s="127"/>
      <c r="D1618" s="127"/>
      <c r="E1618" s="127"/>
      <c r="F1618" s="127"/>
    </row>
    <row r="1619" spans="2:6">
      <c r="B1619" s="127"/>
      <c r="C1619" s="127"/>
      <c r="D1619" s="127"/>
      <c r="E1619" s="127"/>
      <c r="F1619" s="127"/>
    </row>
    <row r="1620" spans="2:6">
      <c r="B1620" s="127"/>
      <c r="C1620" s="127"/>
      <c r="D1620" s="127"/>
      <c r="E1620" s="127"/>
      <c r="F1620" s="127"/>
    </row>
    <row r="1621" spans="2:6">
      <c r="B1621" s="127"/>
      <c r="C1621" s="127"/>
      <c r="D1621" s="127"/>
      <c r="E1621" s="127"/>
      <c r="F1621" s="127"/>
    </row>
    <row r="1622" spans="2:6">
      <c r="B1622" s="127"/>
      <c r="C1622" s="127"/>
      <c r="D1622" s="127"/>
      <c r="E1622" s="127"/>
      <c r="F1622" s="127"/>
    </row>
    <row r="1623" spans="2:6">
      <c r="B1623" s="127"/>
      <c r="C1623" s="127"/>
      <c r="D1623" s="127"/>
      <c r="E1623" s="127"/>
      <c r="F1623" s="127"/>
    </row>
    <row r="1624" spans="2:6">
      <c r="B1624" s="127"/>
      <c r="C1624" s="127"/>
      <c r="D1624" s="127"/>
      <c r="E1624" s="127"/>
      <c r="F1624" s="127"/>
    </row>
    <row r="1625" spans="2:6">
      <c r="B1625" s="127"/>
      <c r="C1625" s="127"/>
      <c r="D1625" s="127"/>
      <c r="E1625" s="127"/>
      <c r="F1625" s="127"/>
    </row>
    <row r="1626" spans="2:6">
      <c r="B1626" s="127"/>
      <c r="C1626" s="127"/>
      <c r="D1626" s="127"/>
      <c r="E1626" s="127"/>
      <c r="F1626" s="127"/>
    </row>
    <row r="1627" spans="2:6">
      <c r="B1627" s="127"/>
      <c r="C1627" s="127"/>
      <c r="D1627" s="127"/>
      <c r="E1627" s="127"/>
      <c r="F1627" s="127"/>
    </row>
    <row r="1628" spans="2:6">
      <c r="B1628" s="127"/>
      <c r="C1628" s="127"/>
      <c r="D1628" s="127"/>
      <c r="E1628" s="127"/>
      <c r="F1628" s="127"/>
    </row>
    <row r="1629" spans="2:6">
      <c r="B1629" s="127"/>
      <c r="C1629" s="127"/>
      <c r="D1629" s="127"/>
      <c r="E1629" s="127"/>
      <c r="F1629" s="127"/>
    </row>
    <row r="1630" spans="2:6">
      <c r="B1630" s="127"/>
      <c r="C1630" s="127"/>
      <c r="D1630" s="127"/>
      <c r="E1630" s="127"/>
      <c r="F1630" s="127"/>
    </row>
    <row r="1631" spans="2:6">
      <c r="B1631" s="127"/>
      <c r="C1631" s="127"/>
      <c r="D1631" s="127"/>
      <c r="E1631" s="127"/>
      <c r="F1631" s="127"/>
    </row>
    <row r="1632" spans="2:6">
      <c r="B1632" s="127"/>
      <c r="C1632" s="127"/>
      <c r="D1632" s="127"/>
      <c r="E1632" s="127"/>
      <c r="F1632" s="127"/>
    </row>
    <row r="1633" spans="2:6">
      <c r="B1633" s="127"/>
      <c r="C1633" s="127"/>
      <c r="D1633" s="127"/>
      <c r="E1633" s="127"/>
      <c r="F1633" s="127"/>
    </row>
    <row r="1634" spans="2:6">
      <c r="B1634" s="127"/>
      <c r="C1634" s="127"/>
      <c r="D1634" s="127"/>
      <c r="E1634" s="127"/>
      <c r="F1634" s="127"/>
    </row>
    <row r="1635" spans="2:6">
      <c r="B1635" s="127"/>
      <c r="C1635" s="127"/>
      <c r="D1635" s="127"/>
      <c r="E1635" s="127"/>
      <c r="F1635" s="127"/>
    </row>
    <row r="1636" spans="2:6">
      <c r="B1636" s="127"/>
      <c r="C1636" s="127"/>
      <c r="D1636" s="127"/>
      <c r="E1636" s="127"/>
      <c r="F1636" s="127"/>
    </row>
    <row r="1637" spans="2:6">
      <c r="B1637" s="127"/>
      <c r="C1637" s="127"/>
      <c r="D1637" s="127"/>
      <c r="E1637" s="127"/>
      <c r="F1637" s="127"/>
    </row>
    <row r="1638" spans="2:6">
      <c r="B1638" s="127"/>
      <c r="C1638" s="127"/>
      <c r="D1638" s="127"/>
      <c r="E1638" s="127"/>
      <c r="F1638" s="127"/>
    </row>
    <row r="1639" spans="2:6">
      <c r="B1639" s="127"/>
      <c r="C1639" s="127"/>
      <c r="D1639" s="127"/>
      <c r="E1639" s="127"/>
      <c r="F1639" s="127"/>
    </row>
    <row r="1640" spans="2:6">
      <c r="B1640" s="127"/>
      <c r="C1640" s="127"/>
      <c r="D1640" s="127"/>
      <c r="E1640" s="127"/>
      <c r="F1640" s="127"/>
    </row>
    <row r="1641" spans="2:6">
      <c r="B1641" s="127"/>
      <c r="C1641" s="127"/>
      <c r="D1641" s="127"/>
      <c r="E1641" s="127"/>
      <c r="F1641" s="127"/>
    </row>
    <row r="1642" spans="2:6">
      <c r="B1642" s="127"/>
      <c r="C1642" s="127"/>
      <c r="D1642" s="127"/>
      <c r="E1642" s="127"/>
      <c r="F1642" s="127"/>
    </row>
    <row r="1643" spans="2:6">
      <c r="B1643" s="127"/>
      <c r="C1643" s="127"/>
      <c r="D1643" s="127"/>
      <c r="E1643" s="127"/>
      <c r="F1643" s="127"/>
    </row>
    <row r="1644" spans="2:6">
      <c r="B1644" s="127"/>
      <c r="C1644" s="127"/>
      <c r="D1644" s="127"/>
      <c r="E1644" s="127"/>
      <c r="F1644" s="127"/>
    </row>
    <row r="1645" spans="2:6">
      <c r="B1645" s="127"/>
      <c r="C1645" s="127"/>
      <c r="D1645" s="127"/>
      <c r="E1645" s="127"/>
      <c r="F1645" s="127"/>
    </row>
    <row r="1646" spans="2:6">
      <c r="B1646" s="127"/>
      <c r="C1646" s="127"/>
      <c r="D1646" s="127"/>
      <c r="E1646" s="127"/>
      <c r="F1646" s="127"/>
    </row>
    <row r="1647" spans="2:6">
      <c r="B1647" s="127"/>
      <c r="C1647" s="127"/>
      <c r="D1647" s="127"/>
      <c r="E1647" s="127"/>
      <c r="F1647" s="127"/>
    </row>
    <row r="1648" spans="2:6">
      <c r="B1648" s="127"/>
      <c r="C1648" s="127"/>
      <c r="D1648" s="127"/>
      <c r="E1648" s="127"/>
      <c r="F1648" s="127"/>
    </row>
    <row r="1649" spans="2:6">
      <c r="B1649" s="127"/>
      <c r="C1649" s="127"/>
      <c r="D1649" s="127"/>
      <c r="E1649" s="127"/>
      <c r="F1649" s="127"/>
    </row>
    <row r="1650" spans="2:6">
      <c r="B1650" s="127"/>
      <c r="C1650" s="127"/>
      <c r="D1650" s="127"/>
      <c r="E1650" s="127"/>
      <c r="F1650" s="127"/>
    </row>
    <row r="1651" spans="2:6">
      <c r="B1651" s="127"/>
      <c r="C1651" s="127"/>
      <c r="D1651" s="127"/>
      <c r="E1651" s="127"/>
      <c r="F1651" s="127"/>
    </row>
    <row r="1652" spans="2:6">
      <c r="B1652" s="127"/>
      <c r="C1652" s="127"/>
      <c r="D1652" s="127"/>
      <c r="E1652" s="127"/>
      <c r="F1652" s="127"/>
    </row>
    <row r="1653" spans="2:6">
      <c r="B1653" s="127"/>
      <c r="C1653" s="127"/>
      <c r="D1653" s="127"/>
      <c r="E1653" s="127"/>
      <c r="F1653" s="127"/>
    </row>
    <row r="1654" spans="2:6">
      <c r="B1654" s="127"/>
      <c r="C1654" s="127"/>
      <c r="D1654" s="127"/>
      <c r="E1654" s="127"/>
      <c r="F1654" s="127"/>
    </row>
    <row r="1655" spans="2:6">
      <c r="B1655" s="127"/>
      <c r="C1655" s="127"/>
      <c r="D1655" s="127"/>
      <c r="E1655" s="127"/>
      <c r="F1655" s="127"/>
    </row>
    <row r="1656" spans="2:6">
      <c r="B1656" s="127"/>
      <c r="C1656" s="127"/>
      <c r="D1656" s="127"/>
      <c r="E1656" s="127"/>
      <c r="F1656" s="127"/>
    </row>
    <row r="1657" spans="2:6">
      <c r="B1657" s="127"/>
      <c r="C1657" s="127"/>
      <c r="D1657" s="127"/>
      <c r="E1657" s="127"/>
      <c r="F1657" s="127"/>
    </row>
    <row r="1658" spans="2:6">
      <c r="B1658" s="127"/>
      <c r="C1658" s="127"/>
      <c r="D1658" s="127"/>
      <c r="E1658" s="127"/>
      <c r="F1658" s="127"/>
    </row>
    <row r="1659" spans="2:6">
      <c r="B1659" s="127"/>
      <c r="C1659" s="127"/>
      <c r="D1659" s="127"/>
      <c r="E1659" s="127"/>
      <c r="F1659" s="127"/>
    </row>
    <row r="1660" spans="2:6">
      <c r="B1660" s="127"/>
      <c r="C1660" s="127"/>
      <c r="D1660" s="127"/>
      <c r="E1660" s="127"/>
      <c r="F1660" s="127"/>
    </row>
    <row r="1661" spans="2:6">
      <c r="B1661" s="127"/>
      <c r="C1661" s="127"/>
      <c r="D1661" s="127"/>
      <c r="E1661" s="127"/>
      <c r="F1661" s="127"/>
    </row>
    <row r="1662" spans="2:6">
      <c r="B1662" s="127"/>
      <c r="C1662" s="127"/>
      <c r="D1662" s="127"/>
      <c r="E1662" s="127"/>
      <c r="F1662" s="127"/>
    </row>
    <row r="1663" spans="2:6">
      <c r="B1663" s="127"/>
      <c r="C1663" s="127"/>
      <c r="D1663" s="127"/>
      <c r="E1663" s="127"/>
      <c r="F1663" s="127"/>
    </row>
    <row r="1664" spans="2:6">
      <c r="B1664" s="127"/>
      <c r="C1664" s="127"/>
      <c r="D1664" s="127"/>
      <c r="E1664" s="127"/>
      <c r="F1664" s="127"/>
    </row>
    <row r="1665" spans="2:6">
      <c r="B1665" s="127"/>
      <c r="C1665" s="127"/>
      <c r="D1665" s="127"/>
      <c r="E1665" s="127"/>
      <c r="F1665" s="127"/>
    </row>
    <row r="1666" spans="2:6">
      <c r="B1666" s="127"/>
      <c r="C1666" s="127"/>
      <c r="D1666" s="127"/>
      <c r="E1666" s="127"/>
      <c r="F1666" s="127"/>
    </row>
    <row r="1667" spans="2:6">
      <c r="B1667" s="127"/>
      <c r="C1667" s="127"/>
      <c r="D1667" s="127"/>
      <c r="E1667" s="127"/>
      <c r="F1667" s="127"/>
    </row>
    <row r="1668" spans="2:6">
      <c r="B1668" s="127"/>
      <c r="C1668" s="127"/>
      <c r="D1668" s="127"/>
      <c r="E1668" s="127"/>
      <c r="F1668" s="127"/>
    </row>
    <row r="1669" spans="2:6">
      <c r="B1669" s="127"/>
      <c r="C1669" s="127"/>
      <c r="D1669" s="127"/>
      <c r="E1669" s="127"/>
      <c r="F1669" s="127"/>
    </row>
    <row r="1670" spans="2:6">
      <c r="B1670" s="127"/>
      <c r="C1670" s="127"/>
      <c r="D1670" s="127"/>
      <c r="E1670" s="127"/>
      <c r="F1670" s="127"/>
    </row>
    <row r="1671" spans="2:6">
      <c r="B1671" s="127"/>
      <c r="C1671" s="127"/>
      <c r="D1671" s="127"/>
      <c r="E1671" s="127"/>
      <c r="F1671" s="127"/>
    </row>
    <row r="1672" spans="2:6">
      <c r="B1672" s="127"/>
      <c r="C1672" s="127"/>
      <c r="D1672" s="127"/>
      <c r="E1672" s="127"/>
      <c r="F1672" s="127"/>
    </row>
    <row r="1673" spans="2:6">
      <c r="B1673" s="127"/>
      <c r="C1673" s="127"/>
      <c r="D1673" s="127"/>
      <c r="E1673" s="127"/>
      <c r="F1673" s="127"/>
    </row>
    <row r="1674" spans="2:6">
      <c r="B1674" s="127"/>
      <c r="C1674" s="127"/>
      <c r="D1674" s="127"/>
      <c r="E1674" s="127"/>
      <c r="F1674" s="127"/>
    </row>
    <row r="1675" spans="2:6">
      <c r="B1675" s="127"/>
      <c r="C1675" s="127"/>
      <c r="D1675" s="127"/>
      <c r="E1675" s="127"/>
      <c r="F1675" s="127"/>
    </row>
    <row r="1676" spans="2:6">
      <c r="B1676" s="127"/>
      <c r="C1676" s="127"/>
      <c r="D1676" s="127"/>
      <c r="E1676" s="127"/>
      <c r="F1676" s="127"/>
    </row>
    <row r="1677" spans="2:6">
      <c r="B1677" s="127"/>
      <c r="C1677" s="127"/>
      <c r="D1677" s="127"/>
      <c r="E1677" s="127"/>
      <c r="F1677" s="127"/>
    </row>
    <row r="1678" spans="2:6">
      <c r="B1678" s="127"/>
      <c r="C1678" s="127"/>
      <c r="D1678" s="127"/>
      <c r="E1678" s="127"/>
      <c r="F1678" s="127"/>
    </row>
    <row r="1679" spans="2:6">
      <c r="B1679" s="127"/>
      <c r="C1679" s="127"/>
      <c r="D1679" s="127"/>
      <c r="E1679" s="127"/>
      <c r="F1679" s="127"/>
    </row>
    <row r="1680" spans="2:6">
      <c r="B1680" s="127"/>
      <c r="C1680" s="127"/>
      <c r="D1680" s="127"/>
      <c r="E1680" s="127"/>
      <c r="F1680" s="127"/>
    </row>
    <row r="1681" spans="2:6">
      <c r="B1681" s="127"/>
      <c r="C1681" s="127"/>
      <c r="D1681" s="127"/>
      <c r="E1681" s="127"/>
      <c r="F1681" s="127"/>
    </row>
    <row r="1682" spans="2:6">
      <c r="B1682" s="127"/>
      <c r="C1682" s="127"/>
      <c r="D1682" s="127"/>
      <c r="E1682" s="127"/>
      <c r="F1682" s="127"/>
    </row>
    <row r="1683" spans="2:6">
      <c r="B1683" s="127"/>
      <c r="C1683" s="127"/>
      <c r="D1683" s="127"/>
      <c r="E1683" s="127"/>
      <c r="F1683" s="127"/>
    </row>
    <row r="1684" spans="2:6">
      <c r="B1684" s="127"/>
      <c r="C1684" s="127"/>
      <c r="D1684" s="127"/>
      <c r="E1684" s="127"/>
      <c r="F1684" s="127"/>
    </row>
    <row r="1685" spans="2:6">
      <c r="B1685" s="127"/>
      <c r="C1685" s="127"/>
      <c r="D1685" s="127"/>
      <c r="E1685" s="127"/>
      <c r="F1685" s="127"/>
    </row>
    <row r="1686" spans="2:6">
      <c r="B1686" s="127"/>
      <c r="C1686" s="127"/>
      <c r="D1686" s="127"/>
      <c r="E1686" s="127"/>
      <c r="F1686" s="127"/>
    </row>
    <row r="1687" spans="2:6">
      <c r="B1687" s="127"/>
      <c r="C1687" s="127"/>
      <c r="D1687" s="127"/>
      <c r="E1687" s="127"/>
      <c r="F1687" s="127"/>
    </row>
    <row r="1688" spans="2:6">
      <c r="B1688" s="127"/>
      <c r="C1688" s="127"/>
      <c r="D1688" s="127"/>
      <c r="E1688" s="127"/>
      <c r="F1688" s="127"/>
    </row>
    <row r="1689" spans="2:6">
      <c r="B1689" s="127"/>
      <c r="C1689" s="127"/>
      <c r="D1689" s="127"/>
      <c r="E1689" s="127"/>
      <c r="F1689" s="127"/>
    </row>
    <row r="1690" spans="2:6">
      <c r="B1690" s="127"/>
      <c r="C1690" s="127"/>
      <c r="D1690" s="127"/>
      <c r="E1690" s="127"/>
      <c r="F1690" s="127"/>
    </row>
    <row r="1691" spans="2:6">
      <c r="B1691" s="127"/>
      <c r="C1691" s="127"/>
      <c r="D1691" s="127"/>
      <c r="E1691" s="127"/>
      <c r="F1691" s="127"/>
    </row>
    <row r="1692" spans="2:6">
      <c r="B1692" s="127"/>
      <c r="C1692" s="127"/>
      <c r="D1692" s="127"/>
      <c r="E1692" s="127"/>
      <c r="F1692" s="127"/>
    </row>
    <row r="1693" spans="2:6">
      <c r="B1693" s="127"/>
      <c r="C1693" s="127"/>
      <c r="D1693" s="127"/>
      <c r="E1693" s="127"/>
      <c r="F1693" s="127"/>
    </row>
    <row r="1694" spans="2:6">
      <c r="B1694" s="127"/>
      <c r="C1694" s="127"/>
      <c r="D1694" s="127"/>
      <c r="E1694" s="127"/>
      <c r="F1694" s="127"/>
    </row>
    <row r="1695" spans="2:6">
      <c r="B1695" s="127"/>
      <c r="C1695" s="127"/>
      <c r="D1695" s="127"/>
      <c r="E1695" s="127"/>
      <c r="F1695" s="127"/>
    </row>
    <row r="1696" spans="2:6">
      <c r="B1696" s="127"/>
      <c r="C1696" s="127"/>
      <c r="D1696" s="127"/>
      <c r="E1696" s="127"/>
      <c r="F1696" s="127"/>
    </row>
    <row r="1697" spans="2:6">
      <c r="B1697" s="127"/>
      <c r="C1697" s="127"/>
      <c r="D1697" s="127"/>
      <c r="E1697" s="127"/>
      <c r="F1697" s="127"/>
    </row>
    <row r="1698" spans="2:6">
      <c r="B1698" s="127"/>
      <c r="C1698" s="127"/>
      <c r="D1698" s="127"/>
      <c r="E1698" s="127"/>
      <c r="F1698" s="127"/>
    </row>
    <row r="1699" spans="2:6">
      <c r="B1699" s="127"/>
      <c r="C1699" s="127"/>
      <c r="D1699" s="127"/>
      <c r="E1699" s="127"/>
      <c r="F1699" s="127"/>
    </row>
    <row r="1700" spans="2:6">
      <c r="B1700" s="127"/>
      <c r="C1700" s="127"/>
      <c r="D1700" s="127"/>
      <c r="E1700" s="127"/>
      <c r="F1700" s="127"/>
    </row>
    <row r="1701" spans="2:6">
      <c r="B1701" s="127"/>
      <c r="C1701" s="127"/>
      <c r="D1701" s="127"/>
      <c r="E1701" s="127"/>
      <c r="F1701" s="127"/>
    </row>
    <row r="1702" spans="2:6">
      <c r="B1702" s="127"/>
      <c r="C1702" s="127"/>
      <c r="D1702" s="127"/>
      <c r="E1702" s="127"/>
      <c r="F1702" s="127"/>
    </row>
    <row r="1703" spans="2:6">
      <c r="B1703" s="127"/>
      <c r="C1703" s="127"/>
      <c r="D1703" s="127"/>
      <c r="E1703" s="127"/>
      <c r="F1703" s="127"/>
    </row>
    <row r="1704" spans="2:6">
      <c r="B1704" s="127"/>
      <c r="C1704" s="127"/>
      <c r="D1704" s="127"/>
      <c r="E1704" s="127"/>
      <c r="F1704" s="127"/>
    </row>
    <row r="1705" spans="2:6">
      <c r="B1705" s="127"/>
      <c r="C1705" s="127"/>
      <c r="D1705" s="127"/>
      <c r="E1705" s="127"/>
      <c r="F1705" s="127"/>
    </row>
    <row r="1706" spans="2:6">
      <c r="B1706" s="127"/>
      <c r="C1706" s="127"/>
      <c r="D1706" s="127"/>
      <c r="E1706" s="127"/>
      <c r="F1706" s="127"/>
    </row>
    <row r="1707" spans="2:6">
      <c r="B1707" s="127"/>
      <c r="C1707" s="127"/>
      <c r="D1707" s="127"/>
      <c r="E1707" s="127"/>
      <c r="F1707" s="127"/>
    </row>
    <row r="1708" spans="2:6">
      <c r="B1708" s="127"/>
      <c r="C1708" s="127"/>
      <c r="D1708" s="127"/>
      <c r="E1708" s="127"/>
      <c r="F1708" s="127"/>
    </row>
    <row r="1709" spans="2:6">
      <c r="B1709" s="127"/>
      <c r="C1709" s="127"/>
      <c r="D1709" s="127"/>
      <c r="E1709" s="127"/>
      <c r="F1709" s="127"/>
    </row>
    <row r="1710" spans="2:6">
      <c r="B1710" s="127"/>
      <c r="C1710" s="127"/>
      <c r="D1710" s="127"/>
      <c r="E1710" s="127"/>
      <c r="F1710" s="127"/>
    </row>
    <row r="1711" spans="2:6">
      <c r="B1711" s="127"/>
      <c r="C1711" s="127"/>
      <c r="D1711" s="127"/>
      <c r="E1711" s="127"/>
      <c r="F1711" s="127"/>
    </row>
    <row r="1712" spans="2:6">
      <c r="B1712" s="127"/>
      <c r="C1712" s="127"/>
      <c r="D1712" s="127"/>
      <c r="E1712" s="127"/>
      <c r="F1712" s="127"/>
    </row>
    <row r="1713" spans="2:6">
      <c r="B1713" s="127"/>
      <c r="C1713" s="127"/>
      <c r="D1713" s="127"/>
      <c r="E1713" s="127"/>
      <c r="F1713" s="127"/>
    </row>
    <row r="1714" spans="2:6">
      <c r="B1714" s="127"/>
      <c r="C1714" s="127"/>
      <c r="D1714" s="127"/>
      <c r="E1714" s="127"/>
      <c r="F1714" s="127"/>
    </row>
    <row r="1715" spans="2:6">
      <c r="B1715" s="127"/>
      <c r="C1715" s="127"/>
      <c r="D1715" s="127"/>
      <c r="E1715" s="127"/>
      <c r="F1715" s="127"/>
    </row>
    <row r="1716" spans="2:6">
      <c r="B1716" s="127"/>
      <c r="C1716" s="127"/>
      <c r="D1716" s="127"/>
      <c r="E1716" s="127"/>
      <c r="F1716" s="127"/>
    </row>
    <row r="1717" spans="2:6">
      <c r="B1717" s="127"/>
      <c r="C1717" s="127"/>
      <c r="D1717" s="127"/>
      <c r="E1717" s="127"/>
      <c r="F1717" s="127"/>
    </row>
    <row r="1718" spans="2:6">
      <c r="B1718" s="127"/>
      <c r="C1718" s="127"/>
      <c r="D1718" s="127"/>
      <c r="E1718" s="127"/>
      <c r="F1718" s="127"/>
    </row>
    <row r="1719" spans="2:6">
      <c r="B1719" s="127"/>
      <c r="C1719" s="127"/>
      <c r="D1719" s="127"/>
      <c r="E1719" s="127"/>
      <c r="F1719" s="127"/>
    </row>
    <row r="1720" spans="2:6">
      <c r="B1720" s="127"/>
      <c r="C1720" s="127"/>
      <c r="D1720" s="127"/>
      <c r="E1720" s="127"/>
      <c r="F1720" s="127"/>
    </row>
    <row r="1721" spans="2:6">
      <c r="B1721" s="127"/>
      <c r="C1721" s="127"/>
      <c r="D1721" s="127"/>
      <c r="E1721" s="127"/>
      <c r="F1721" s="127"/>
    </row>
    <row r="1722" spans="2:6">
      <c r="B1722" s="127"/>
      <c r="C1722" s="127"/>
      <c r="D1722" s="127"/>
      <c r="E1722" s="127"/>
      <c r="F1722" s="127"/>
    </row>
    <row r="1723" spans="2:6">
      <c r="B1723" s="127"/>
      <c r="C1723" s="127"/>
      <c r="D1723" s="127"/>
      <c r="E1723" s="127"/>
      <c r="F1723" s="127"/>
    </row>
    <row r="1724" spans="2:6">
      <c r="B1724" s="127"/>
      <c r="C1724" s="127"/>
      <c r="D1724" s="127"/>
      <c r="E1724" s="127"/>
      <c r="F1724" s="127"/>
    </row>
    <row r="1725" spans="2:6">
      <c r="B1725" s="127"/>
      <c r="C1725" s="127"/>
      <c r="D1725" s="127"/>
      <c r="E1725" s="127"/>
      <c r="F1725" s="127"/>
    </row>
    <row r="1726" spans="2:6">
      <c r="B1726" s="127"/>
      <c r="C1726" s="127"/>
      <c r="D1726" s="127"/>
      <c r="E1726" s="127"/>
      <c r="F1726" s="127"/>
    </row>
    <row r="1727" spans="2:6">
      <c r="B1727" s="127"/>
      <c r="C1727" s="127"/>
      <c r="D1727" s="127"/>
      <c r="E1727" s="127"/>
      <c r="F1727" s="127"/>
    </row>
    <row r="1728" spans="2:6">
      <c r="B1728" s="127"/>
      <c r="C1728" s="127"/>
      <c r="D1728" s="127"/>
      <c r="E1728" s="127"/>
      <c r="F1728" s="127"/>
    </row>
    <row r="1729" spans="2:6">
      <c r="B1729" s="127"/>
      <c r="C1729" s="127"/>
      <c r="D1729" s="127"/>
      <c r="E1729" s="127"/>
      <c r="F1729" s="127"/>
    </row>
    <row r="1730" spans="2:6">
      <c r="B1730" s="127"/>
      <c r="C1730" s="127"/>
      <c r="D1730" s="127"/>
      <c r="E1730" s="127"/>
      <c r="F1730" s="127"/>
    </row>
    <row r="1731" spans="2:6">
      <c r="B1731" s="127"/>
      <c r="C1731" s="127"/>
      <c r="D1731" s="127"/>
      <c r="E1731" s="127"/>
      <c r="F1731" s="127"/>
    </row>
    <row r="1732" spans="2:6">
      <c r="B1732" s="127"/>
      <c r="C1732" s="127"/>
      <c r="D1732" s="127"/>
      <c r="E1732" s="127"/>
      <c r="F1732" s="127"/>
    </row>
    <row r="1733" spans="2:6">
      <c r="B1733" s="127"/>
      <c r="C1733" s="127"/>
      <c r="D1733" s="127"/>
      <c r="E1733" s="127"/>
      <c r="F1733" s="127"/>
    </row>
    <row r="1734" spans="2:6">
      <c r="B1734" s="127"/>
      <c r="C1734" s="127"/>
      <c r="D1734" s="127"/>
      <c r="E1734" s="127"/>
      <c r="F1734" s="127"/>
    </row>
    <row r="1735" spans="2:6">
      <c r="B1735" s="127"/>
      <c r="C1735" s="127"/>
      <c r="D1735" s="127"/>
      <c r="E1735" s="127"/>
      <c r="F1735" s="127"/>
    </row>
    <row r="1736" spans="2:6">
      <c r="B1736" s="127"/>
      <c r="C1736" s="127"/>
      <c r="D1736" s="127"/>
      <c r="E1736" s="127"/>
      <c r="F1736" s="127"/>
    </row>
    <row r="1737" spans="2:6">
      <c r="B1737" s="127"/>
      <c r="C1737" s="127"/>
      <c r="D1737" s="127"/>
      <c r="E1737" s="127"/>
      <c r="F1737" s="127"/>
    </row>
    <row r="1738" spans="2:6">
      <c r="B1738" s="127"/>
      <c r="C1738" s="127"/>
      <c r="D1738" s="127"/>
      <c r="E1738" s="127"/>
      <c r="F1738" s="127"/>
    </row>
    <row r="1739" spans="2:6">
      <c r="B1739" s="127"/>
      <c r="C1739" s="127"/>
      <c r="D1739" s="127"/>
      <c r="E1739" s="127"/>
      <c r="F1739" s="127"/>
    </row>
    <row r="1740" spans="2:6">
      <c r="B1740" s="127"/>
      <c r="C1740" s="127"/>
      <c r="D1740" s="127"/>
      <c r="E1740" s="127"/>
      <c r="F1740" s="127"/>
    </row>
    <row r="1741" spans="2:6">
      <c r="B1741" s="127"/>
      <c r="C1741" s="127"/>
      <c r="D1741" s="127"/>
      <c r="E1741" s="127"/>
      <c r="F1741" s="127"/>
    </row>
    <row r="1742" spans="2:6">
      <c r="B1742" s="127"/>
      <c r="C1742" s="127"/>
      <c r="D1742" s="127"/>
      <c r="E1742" s="127"/>
      <c r="F1742" s="127"/>
    </row>
    <row r="1743" spans="2:6">
      <c r="B1743" s="127"/>
      <c r="C1743" s="127"/>
      <c r="D1743" s="127"/>
      <c r="E1743" s="127"/>
      <c r="F1743" s="127"/>
    </row>
    <row r="1744" spans="2:6">
      <c r="B1744" s="127"/>
      <c r="C1744" s="127"/>
      <c r="D1744" s="127"/>
      <c r="E1744" s="127"/>
      <c r="F1744" s="127"/>
    </row>
    <row r="1745" spans="2:6">
      <c r="B1745" s="127"/>
      <c r="C1745" s="127"/>
      <c r="D1745" s="127"/>
      <c r="E1745" s="127"/>
      <c r="F1745" s="127"/>
    </row>
    <row r="1746" spans="2:6">
      <c r="B1746" s="127"/>
      <c r="C1746" s="127"/>
      <c r="D1746" s="127"/>
      <c r="E1746" s="127"/>
      <c r="F1746" s="127"/>
    </row>
    <row r="1747" spans="2:6">
      <c r="B1747" s="127"/>
      <c r="C1747" s="127"/>
      <c r="D1747" s="127"/>
      <c r="E1747" s="127"/>
      <c r="F1747" s="127"/>
    </row>
    <row r="1748" spans="2:6">
      <c r="B1748" s="127"/>
      <c r="C1748" s="127"/>
      <c r="D1748" s="127"/>
      <c r="E1748" s="127"/>
      <c r="F1748" s="127"/>
    </row>
    <row r="1749" spans="2:6">
      <c r="B1749" s="127"/>
      <c r="C1749" s="127"/>
      <c r="D1749" s="127"/>
      <c r="E1749" s="127"/>
      <c r="F1749" s="127"/>
    </row>
    <row r="1750" spans="2:6">
      <c r="B1750" s="127"/>
      <c r="C1750" s="127"/>
      <c r="D1750" s="127"/>
      <c r="E1750" s="127"/>
      <c r="F1750" s="127"/>
    </row>
    <row r="1751" spans="2:6">
      <c r="B1751" s="127"/>
      <c r="C1751" s="127"/>
      <c r="D1751" s="127"/>
      <c r="E1751" s="127"/>
      <c r="F1751" s="127"/>
    </row>
    <row r="1752" spans="2:6">
      <c r="B1752" s="127"/>
      <c r="C1752" s="127"/>
      <c r="D1752" s="127"/>
      <c r="E1752" s="127"/>
      <c r="F1752" s="127"/>
    </row>
    <row r="1753" spans="2:6">
      <c r="B1753" s="127"/>
      <c r="C1753" s="127"/>
      <c r="D1753" s="127"/>
      <c r="E1753" s="127"/>
      <c r="F1753" s="127"/>
    </row>
    <row r="1754" spans="2:6">
      <c r="B1754" s="127"/>
      <c r="C1754" s="127"/>
      <c r="D1754" s="127"/>
      <c r="E1754" s="127"/>
      <c r="F1754" s="127"/>
    </row>
    <row r="1755" spans="2:6">
      <c r="B1755" s="127"/>
      <c r="C1755" s="127"/>
      <c r="D1755" s="127"/>
      <c r="E1755" s="127"/>
      <c r="F1755" s="127"/>
    </row>
    <row r="1756" spans="2:6">
      <c r="B1756" s="127"/>
      <c r="C1756" s="127"/>
      <c r="D1756" s="127"/>
      <c r="E1756" s="127"/>
      <c r="F1756" s="127"/>
    </row>
    <row r="1757" spans="2:6">
      <c r="B1757" s="127"/>
      <c r="C1757" s="127"/>
      <c r="D1757" s="127"/>
      <c r="E1757" s="127"/>
      <c r="F1757" s="127"/>
    </row>
    <row r="1758" spans="2:6">
      <c r="B1758" s="127"/>
      <c r="C1758" s="127"/>
      <c r="D1758" s="127"/>
      <c r="E1758" s="127"/>
      <c r="F1758" s="127"/>
    </row>
    <row r="1759" spans="2:6">
      <c r="B1759" s="127"/>
      <c r="C1759" s="127"/>
      <c r="D1759" s="127"/>
      <c r="E1759" s="127"/>
      <c r="F1759" s="127"/>
    </row>
    <row r="1760" spans="2:6">
      <c r="B1760" s="127"/>
      <c r="C1760" s="127"/>
      <c r="D1760" s="127"/>
      <c r="E1760" s="127"/>
      <c r="F1760" s="127"/>
    </row>
    <row r="1761" spans="2:6">
      <c r="B1761" s="127"/>
      <c r="C1761" s="127"/>
      <c r="D1761" s="127"/>
      <c r="E1761" s="127"/>
      <c r="F1761" s="127"/>
    </row>
    <row r="1762" spans="2:6">
      <c r="B1762" s="127"/>
      <c r="C1762" s="127"/>
      <c r="D1762" s="127"/>
      <c r="E1762" s="127"/>
      <c r="F1762" s="127"/>
    </row>
    <row r="1763" spans="2:6">
      <c r="B1763" s="127"/>
      <c r="C1763" s="127"/>
      <c r="D1763" s="127"/>
      <c r="E1763" s="127"/>
      <c r="F1763" s="127"/>
    </row>
    <row r="1764" spans="2:6">
      <c r="B1764" s="127"/>
      <c r="C1764" s="127"/>
      <c r="D1764" s="127"/>
      <c r="E1764" s="127"/>
      <c r="F1764" s="127"/>
    </row>
    <row r="1765" spans="2:6">
      <c r="B1765" s="127"/>
      <c r="C1765" s="127"/>
      <c r="D1765" s="127"/>
      <c r="E1765" s="127"/>
      <c r="F1765" s="127"/>
    </row>
    <row r="1766" spans="2:6">
      <c r="B1766" s="127"/>
      <c r="C1766" s="127"/>
      <c r="D1766" s="127"/>
      <c r="E1766" s="127"/>
      <c r="F1766" s="127"/>
    </row>
    <row r="1767" spans="2:6">
      <c r="B1767" s="127"/>
      <c r="C1767" s="127"/>
      <c r="D1767" s="127"/>
      <c r="E1767" s="127"/>
      <c r="F1767" s="127"/>
    </row>
    <row r="1768" spans="2:6">
      <c r="B1768" s="127"/>
      <c r="C1768" s="127"/>
      <c r="D1768" s="127"/>
      <c r="E1768" s="127"/>
      <c r="F1768" s="127"/>
    </row>
    <row r="1769" spans="2:6">
      <c r="B1769" s="127"/>
      <c r="C1769" s="127"/>
      <c r="D1769" s="127"/>
      <c r="E1769" s="127"/>
      <c r="F1769" s="127"/>
    </row>
    <row r="1770" spans="2:6">
      <c r="B1770" s="127"/>
      <c r="C1770" s="127"/>
      <c r="D1770" s="127"/>
      <c r="E1770" s="127"/>
      <c r="F1770" s="127"/>
    </row>
    <row r="1771" spans="2:6">
      <c r="B1771" s="127"/>
      <c r="C1771" s="127"/>
      <c r="D1771" s="127"/>
      <c r="E1771" s="127"/>
      <c r="F1771" s="127"/>
    </row>
    <row r="1772" spans="2:6">
      <c r="B1772" s="127"/>
      <c r="C1772" s="127"/>
      <c r="D1772" s="127"/>
      <c r="E1772" s="127"/>
      <c r="F1772" s="127"/>
    </row>
    <row r="1773" spans="2:6">
      <c r="B1773" s="127"/>
      <c r="C1773" s="127"/>
      <c r="D1773" s="127"/>
      <c r="E1773" s="127"/>
      <c r="F1773" s="127"/>
    </row>
    <row r="1774" spans="2:6">
      <c r="B1774" s="127"/>
      <c r="C1774" s="127"/>
      <c r="D1774" s="127"/>
      <c r="E1774" s="127"/>
      <c r="F1774" s="127"/>
    </row>
    <row r="1775" spans="2:6">
      <c r="B1775" s="127"/>
      <c r="C1775" s="127"/>
      <c r="D1775" s="127"/>
      <c r="E1775" s="127"/>
      <c r="F1775" s="127"/>
    </row>
    <row r="1776" spans="2:6">
      <c r="B1776" s="127"/>
      <c r="C1776" s="127"/>
      <c r="D1776" s="127"/>
      <c r="E1776" s="127"/>
      <c r="F1776" s="127"/>
    </row>
    <row r="1777" spans="2:6">
      <c r="B1777" s="127"/>
      <c r="C1777" s="127"/>
      <c r="D1777" s="127"/>
      <c r="E1777" s="127"/>
      <c r="F1777" s="127"/>
    </row>
    <row r="1778" spans="2:6">
      <c r="B1778" s="127"/>
      <c r="C1778" s="127"/>
      <c r="D1778" s="127"/>
      <c r="E1778" s="127"/>
      <c r="F1778" s="127"/>
    </row>
    <row r="1779" spans="2:6">
      <c r="B1779" s="127"/>
      <c r="C1779" s="127"/>
      <c r="D1779" s="127"/>
      <c r="E1779" s="127"/>
      <c r="F1779" s="127"/>
    </row>
    <row r="1780" spans="2:6">
      <c r="B1780" s="127"/>
      <c r="C1780" s="127"/>
      <c r="D1780" s="127"/>
      <c r="E1780" s="127"/>
      <c r="F1780" s="127"/>
    </row>
    <row r="1781" spans="2:6">
      <c r="B1781" s="127"/>
      <c r="C1781" s="127"/>
      <c r="D1781" s="127"/>
      <c r="E1781" s="127"/>
      <c r="F1781" s="127"/>
    </row>
    <row r="1782" spans="2:6">
      <c r="B1782" s="127"/>
      <c r="C1782" s="127"/>
      <c r="D1782" s="127"/>
      <c r="E1782" s="127"/>
      <c r="F1782" s="127"/>
    </row>
    <row r="1783" spans="2:6">
      <c r="B1783" s="127"/>
      <c r="C1783" s="127"/>
      <c r="D1783" s="127"/>
      <c r="E1783" s="127"/>
      <c r="F1783" s="127"/>
    </row>
    <row r="1784" spans="2:6">
      <c r="B1784" s="127"/>
      <c r="C1784" s="127"/>
      <c r="D1784" s="127"/>
      <c r="E1784" s="127"/>
      <c r="F1784" s="127"/>
    </row>
    <row r="1785" spans="2:6">
      <c r="B1785" s="127"/>
      <c r="C1785" s="127"/>
      <c r="D1785" s="127"/>
      <c r="E1785" s="127"/>
      <c r="F1785" s="127"/>
    </row>
    <row r="1786" spans="2:6">
      <c r="B1786" s="127"/>
      <c r="C1786" s="127"/>
      <c r="D1786" s="127"/>
      <c r="E1786" s="127"/>
      <c r="F1786" s="127"/>
    </row>
    <row r="1787" spans="2:6">
      <c r="B1787" s="127"/>
      <c r="C1787" s="127"/>
      <c r="D1787" s="127"/>
      <c r="E1787" s="127"/>
      <c r="F1787" s="127"/>
    </row>
    <row r="1788" spans="2:6">
      <c r="B1788" s="127"/>
      <c r="C1788" s="127"/>
      <c r="D1788" s="127"/>
      <c r="E1788" s="127"/>
      <c r="F1788" s="127"/>
    </row>
    <row r="1789" spans="2:6">
      <c r="B1789" s="127"/>
      <c r="C1789" s="127"/>
      <c r="D1789" s="127"/>
      <c r="E1789" s="127"/>
      <c r="F1789" s="127"/>
    </row>
    <row r="1790" spans="2:6">
      <c r="B1790" s="127"/>
      <c r="C1790" s="127"/>
      <c r="D1790" s="127"/>
      <c r="E1790" s="127"/>
      <c r="F1790" s="127"/>
    </row>
    <row r="1791" spans="2:6">
      <c r="B1791" s="127"/>
      <c r="C1791" s="127"/>
      <c r="D1791" s="127"/>
      <c r="E1791" s="127"/>
      <c r="F1791" s="127"/>
    </row>
    <row r="1792" spans="2:6">
      <c r="B1792" s="127"/>
      <c r="C1792" s="127"/>
      <c r="D1792" s="127"/>
      <c r="E1792" s="127"/>
      <c r="F1792" s="127"/>
    </row>
    <row r="1793" spans="2:6">
      <c r="B1793" s="127"/>
      <c r="C1793" s="127"/>
      <c r="D1793" s="127"/>
      <c r="E1793" s="127"/>
      <c r="F1793" s="127"/>
    </row>
    <row r="1794" spans="2:6">
      <c r="B1794" s="127"/>
      <c r="C1794" s="127"/>
      <c r="D1794" s="127"/>
      <c r="E1794" s="127"/>
      <c r="F1794" s="127"/>
    </row>
    <row r="1795" spans="2:6">
      <c r="B1795" s="127"/>
      <c r="C1795" s="127"/>
      <c r="D1795" s="127"/>
      <c r="E1795" s="127"/>
      <c r="F1795" s="127"/>
    </row>
    <row r="1796" spans="2:6">
      <c r="B1796" s="127"/>
      <c r="C1796" s="127"/>
      <c r="D1796" s="127"/>
      <c r="E1796" s="127"/>
      <c r="F1796" s="127"/>
    </row>
    <row r="1797" spans="2:6">
      <c r="B1797" s="127"/>
      <c r="C1797" s="127"/>
      <c r="D1797" s="127"/>
      <c r="E1797" s="127"/>
      <c r="F1797" s="127"/>
    </row>
    <row r="1798" spans="2:6">
      <c r="B1798" s="127"/>
      <c r="C1798" s="127"/>
      <c r="D1798" s="127"/>
      <c r="E1798" s="127"/>
      <c r="F1798" s="127"/>
    </row>
    <row r="1799" spans="2:6">
      <c r="B1799" s="127"/>
      <c r="C1799" s="127"/>
      <c r="D1799" s="127"/>
      <c r="E1799" s="127"/>
      <c r="F1799" s="127"/>
    </row>
    <row r="1800" spans="2:6">
      <c r="B1800" s="127"/>
      <c r="C1800" s="127"/>
      <c r="D1800" s="127"/>
      <c r="E1800" s="127"/>
      <c r="F1800" s="127"/>
    </row>
    <row r="1801" spans="2:6">
      <c r="B1801" s="127"/>
      <c r="C1801" s="127"/>
      <c r="D1801" s="127"/>
      <c r="E1801" s="127"/>
      <c r="F1801" s="127"/>
    </row>
    <row r="1802" spans="2:6">
      <c r="B1802" s="127"/>
      <c r="C1802" s="127"/>
      <c r="D1802" s="127"/>
      <c r="E1802" s="127"/>
      <c r="F1802" s="127"/>
    </row>
    <row r="1803" spans="2:6">
      <c r="B1803" s="127"/>
      <c r="C1803" s="127"/>
      <c r="D1803" s="127"/>
      <c r="E1803" s="127"/>
      <c r="F1803" s="127"/>
    </row>
    <row r="1804" spans="2:6">
      <c r="B1804" s="127"/>
      <c r="C1804" s="127"/>
      <c r="D1804" s="127"/>
      <c r="E1804" s="127"/>
      <c r="F1804" s="127"/>
    </row>
    <row r="1805" spans="2:6">
      <c r="B1805" s="127"/>
      <c r="C1805" s="127"/>
      <c r="D1805" s="127"/>
      <c r="E1805" s="127"/>
      <c r="F1805" s="127"/>
    </row>
    <row r="1806" spans="2:6">
      <c r="B1806" s="127"/>
      <c r="C1806" s="127"/>
      <c r="D1806" s="127"/>
      <c r="E1806" s="127"/>
      <c r="F1806" s="127"/>
    </row>
    <row r="1807" spans="2:6">
      <c r="B1807" s="127"/>
      <c r="C1807" s="127"/>
      <c r="D1807" s="127"/>
      <c r="E1807" s="127"/>
      <c r="F1807" s="127"/>
    </row>
    <row r="1808" spans="2:6">
      <c r="B1808" s="127"/>
      <c r="C1808" s="127"/>
      <c r="D1808" s="127"/>
      <c r="E1808" s="127"/>
      <c r="F1808" s="127"/>
    </row>
    <row r="1809" spans="2:6">
      <c r="B1809" s="127"/>
      <c r="C1809" s="127"/>
      <c r="D1809" s="127"/>
      <c r="E1809" s="127"/>
      <c r="F1809" s="127"/>
    </row>
    <row r="1810" spans="2:6">
      <c r="B1810" s="127"/>
      <c r="C1810" s="127"/>
      <c r="D1810" s="127"/>
      <c r="E1810" s="127"/>
      <c r="F1810" s="127"/>
    </row>
    <row r="1811" spans="2:6">
      <c r="B1811" s="127"/>
      <c r="C1811" s="127"/>
      <c r="D1811" s="127"/>
      <c r="E1811" s="127"/>
      <c r="F1811" s="127"/>
    </row>
    <row r="1812" spans="2:6">
      <c r="B1812" s="127"/>
      <c r="C1812" s="127"/>
      <c r="D1812" s="127"/>
      <c r="E1812" s="127"/>
      <c r="F1812" s="127"/>
    </row>
    <row r="1813" spans="2:6">
      <c r="B1813" s="127"/>
      <c r="C1813" s="127"/>
      <c r="D1813" s="127"/>
      <c r="E1813" s="127"/>
      <c r="F1813" s="127"/>
    </row>
    <row r="1814" spans="2:6">
      <c r="B1814" s="127"/>
      <c r="C1814" s="127"/>
      <c r="D1814" s="127"/>
      <c r="E1814" s="127"/>
      <c r="F1814" s="127"/>
    </row>
    <row r="1815" spans="2:6">
      <c r="B1815" s="127"/>
      <c r="C1815" s="127"/>
      <c r="D1815" s="127"/>
      <c r="E1815" s="127"/>
      <c r="F1815" s="127"/>
    </row>
    <row r="1816" spans="2:6">
      <c r="B1816" s="127"/>
      <c r="C1816" s="127"/>
      <c r="D1816" s="127"/>
      <c r="E1816" s="127"/>
      <c r="F1816" s="127"/>
    </row>
    <row r="1817" spans="2:6">
      <c r="B1817" s="127"/>
      <c r="C1817" s="127"/>
      <c r="D1817" s="127"/>
      <c r="E1817" s="127"/>
      <c r="F1817" s="127"/>
    </row>
    <row r="1818" spans="2:6">
      <c r="B1818" s="127"/>
      <c r="C1818" s="127"/>
      <c r="D1818" s="127"/>
      <c r="E1818" s="127"/>
      <c r="F1818" s="127"/>
    </row>
    <row r="1819" spans="2:6">
      <c r="B1819" s="127"/>
      <c r="C1819" s="127"/>
      <c r="D1819" s="127"/>
      <c r="E1819" s="127"/>
      <c r="F1819" s="127"/>
    </row>
    <row r="1820" spans="2:6">
      <c r="B1820" s="127"/>
      <c r="C1820" s="127"/>
      <c r="D1820" s="127"/>
      <c r="E1820" s="127"/>
      <c r="F1820" s="127"/>
    </row>
    <row r="1821" spans="2:6">
      <c r="B1821" s="127"/>
      <c r="C1821" s="127"/>
      <c r="D1821" s="127"/>
      <c r="E1821" s="127"/>
      <c r="F1821" s="127"/>
    </row>
    <row r="1822" spans="2:6">
      <c r="B1822" s="127"/>
      <c r="C1822" s="127"/>
      <c r="D1822" s="127"/>
      <c r="E1822" s="127"/>
      <c r="F1822" s="127"/>
    </row>
    <row r="1823" spans="2:6">
      <c r="B1823" s="127"/>
      <c r="C1823" s="127"/>
      <c r="D1823" s="127"/>
      <c r="E1823" s="127"/>
      <c r="F1823" s="127"/>
    </row>
    <row r="1824" spans="2:6">
      <c r="B1824" s="127"/>
      <c r="C1824" s="127"/>
      <c r="D1824" s="127"/>
      <c r="E1824" s="127"/>
      <c r="F1824" s="127"/>
    </row>
    <row r="1825" spans="2:6">
      <c r="B1825" s="127"/>
      <c r="C1825" s="127"/>
      <c r="D1825" s="127"/>
      <c r="E1825" s="127"/>
      <c r="F1825" s="127"/>
    </row>
    <row r="1826" spans="2:6">
      <c r="B1826" s="127"/>
      <c r="C1826" s="127"/>
      <c r="D1826" s="127"/>
      <c r="E1826" s="127"/>
      <c r="F1826" s="127"/>
    </row>
    <row r="1827" spans="2:6">
      <c r="B1827" s="127"/>
      <c r="C1827" s="127"/>
      <c r="D1827" s="127"/>
      <c r="E1827" s="127"/>
      <c r="F1827" s="127"/>
    </row>
    <row r="1828" spans="2:6">
      <c r="B1828" s="127"/>
      <c r="C1828" s="127"/>
      <c r="D1828" s="127"/>
      <c r="E1828" s="127"/>
      <c r="F1828" s="127"/>
    </row>
    <row r="1829" spans="2:6">
      <c r="B1829" s="127"/>
      <c r="C1829" s="127"/>
      <c r="D1829" s="127"/>
      <c r="E1829" s="127"/>
      <c r="F1829" s="127"/>
    </row>
    <row r="1830" spans="2:6">
      <c r="B1830" s="127"/>
      <c r="C1830" s="127"/>
      <c r="D1830" s="127"/>
      <c r="E1830" s="127"/>
      <c r="F1830" s="127"/>
    </row>
    <row r="1831" spans="2:6">
      <c r="B1831" s="127"/>
      <c r="C1831" s="127"/>
      <c r="D1831" s="127"/>
      <c r="E1831" s="127"/>
      <c r="F1831" s="127"/>
    </row>
    <row r="1832" spans="2:6">
      <c r="B1832" s="127"/>
      <c r="C1832" s="127"/>
      <c r="D1832" s="127"/>
      <c r="E1832" s="127"/>
      <c r="F1832" s="127"/>
    </row>
    <row r="1833" spans="2:6">
      <c r="B1833" s="127"/>
      <c r="C1833" s="127"/>
      <c r="D1833" s="127"/>
      <c r="E1833" s="127"/>
      <c r="F1833" s="127"/>
    </row>
    <row r="1834" spans="2:6">
      <c r="B1834" s="127"/>
      <c r="C1834" s="127"/>
      <c r="D1834" s="127"/>
      <c r="E1834" s="127"/>
      <c r="F1834" s="127"/>
    </row>
    <row r="1835" spans="2:6">
      <c r="B1835" s="127"/>
      <c r="C1835" s="127"/>
      <c r="D1835" s="127"/>
      <c r="E1835" s="127"/>
      <c r="F1835" s="127"/>
    </row>
    <row r="1836" spans="2:6">
      <c r="B1836" s="127"/>
      <c r="C1836" s="127"/>
      <c r="D1836" s="127"/>
      <c r="E1836" s="127"/>
      <c r="F1836" s="127"/>
    </row>
    <row r="1837" spans="2:6">
      <c r="B1837" s="127"/>
      <c r="C1837" s="127"/>
      <c r="D1837" s="127"/>
      <c r="E1837" s="127"/>
      <c r="F1837" s="127"/>
    </row>
    <row r="1838" spans="2:6">
      <c r="B1838" s="127"/>
      <c r="C1838" s="127"/>
      <c r="D1838" s="127"/>
      <c r="E1838" s="127"/>
      <c r="F1838" s="127"/>
    </row>
    <row r="1839" spans="2:6">
      <c r="B1839" s="127"/>
      <c r="C1839" s="127"/>
      <c r="D1839" s="127"/>
      <c r="E1839" s="127"/>
      <c r="F1839" s="127"/>
    </row>
    <row r="1840" spans="2:6">
      <c r="B1840" s="127"/>
      <c r="C1840" s="127"/>
      <c r="D1840" s="127"/>
      <c r="E1840" s="127"/>
      <c r="F1840" s="127"/>
    </row>
    <row r="1841" spans="2:6">
      <c r="B1841" s="127"/>
      <c r="C1841" s="127"/>
      <c r="D1841" s="127"/>
      <c r="E1841" s="127"/>
      <c r="F1841" s="127"/>
    </row>
    <row r="1842" spans="2:6">
      <c r="B1842" s="127"/>
      <c r="C1842" s="127"/>
      <c r="D1842" s="127"/>
      <c r="E1842" s="127"/>
      <c r="F1842" s="127"/>
    </row>
    <row r="1843" spans="2:6">
      <c r="B1843" s="127"/>
      <c r="C1843" s="127"/>
      <c r="D1843" s="127"/>
      <c r="E1843" s="127"/>
      <c r="F1843" s="127"/>
    </row>
    <row r="1844" spans="2:6">
      <c r="B1844" s="127"/>
      <c r="C1844" s="127"/>
      <c r="D1844" s="127"/>
      <c r="E1844" s="127"/>
      <c r="F1844" s="127"/>
    </row>
    <row r="1845" spans="2:6">
      <c r="B1845" s="127"/>
      <c r="C1845" s="127"/>
      <c r="D1845" s="127"/>
      <c r="E1845" s="127"/>
      <c r="F1845" s="127"/>
    </row>
    <row r="1846" spans="2:6">
      <c r="B1846" s="127"/>
      <c r="C1846" s="127"/>
      <c r="D1846" s="127"/>
      <c r="E1846" s="127"/>
      <c r="F1846" s="127"/>
    </row>
    <row r="1847" spans="2:6">
      <c r="B1847" s="127"/>
      <c r="C1847" s="127"/>
      <c r="D1847" s="127"/>
      <c r="E1847" s="127"/>
      <c r="F1847" s="127"/>
    </row>
    <row r="1848" spans="2:6">
      <c r="B1848" s="127"/>
      <c r="C1848" s="127"/>
      <c r="D1848" s="127"/>
      <c r="E1848" s="127"/>
      <c r="F1848" s="127"/>
    </row>
    <row r="1849" spans="2:6">
      <c r="B1849" s="127"/>
      <c r="C1849" s="127"/>
      <c r="D1849" s="127"/>
      <c r="E1849" s="127"/>
      <c r="F1849" s="127"/>
    </row>
    <row r="1850" spans="2:6">
      <c r="B1850" s="127"/>
      <c r="C1850" s="127"/>
      <c r="D1850" s="127"/>
      <c r="E1850" s="127"/>
      <c r="F1850" s="127"/>
    </row>
    <row r="1851" spans="2:6">
      <c r="B1851" s="127"/>
      <c r="C1851" s="127"/>
      <c r="D1851" s="127"/>
      <c r="E1851" s="127"/>
      <c r="F1851" s="127"/>
    </row>
    <row r="1852" spans="2:6">
      <c r="B1852" s="127"/>
      <c r="C1852" s="127"/>
      <c r="D1852" s="127"/>
      <c r="E1852" s="127"/>
      <c r="F1852" s="127"/>
    </row>
    <row r="1853" spans="2:6">
      <c r="B1853" s="127"/>
      <c r="C1853" s="127"/>
      <c r="D1853" s="127"/>
      <c r="E1853" s="127"/>
      <c r="F1853" s="127"/>
    </row>
    <row r="1854" spans="2:6">
      <c r="B1854" s="127"/>
      <c r="C1854" s="127"/>
      <c r="D1854" s="127"/>
      <c r="E1854" s="127"/>
      <c r="F1854" s="127"/>
    </row>
    <row r="1855" spans="2:6">
      <c r="B1855" s="127"/>
      <c r="C1855" s="127"/>
      <c r="D1855" s="127"/>
      <c r="E1855" s="127"/>
      <c r="F1855" s="127"/>
    </row>
    <row r="1856" spans="2:6">
      <c r="B1856" s="127"/>
      <c r="C1856" s="127"/>
      <c r="D1856" s="127"/>
      <c r="E1856" s="127"/>
      <c r="F1856" s="127"/>
    </row>
    <row r="1857" spans="2:6">
      <c r="B1857" s="127"/>
      <c r="C1857" s="127"/>
      <c r="D1857" s="127"/>
      <c r="E1857" s="127"/>
      <c r="F1857" s="127"/>
    </row>
    <row r="1858" spans="2:6">
      <c r="B1858" s="127"/>
      <c r="C1858" s="127"/>
      <c r="D1858" s="127"/>
      <c r="E1858" s="127"/>
      <c r="F1858" s="127"/>
    </row>
    <row r="1859" spans="2:6">
      <c r="B1859" s="127"/>
      <c r="C1859" s="127"/>
      <c r="D1859" s="127"/>
      <c r="E1859" s="127"/>
      <c r="F1859" s="127"/>
    </row>
    <row r="1860" spans="2:6">
      <c r="B1860" s="127"/>
      <c r="C1860" s="127"/>
      <c r="D1860" s="127"/>
      <c r="E1860" s="127"/>
      <c r="F1860" s="127"/>
    </row>
    <row r="1861" spans="2:6">
      <c r="B1861" s="127"/>
      <c r="C1861" s="127"/>
      <c r="D1861" s="127"/>
      <c r="E1861" s="127"/>
      <c r="F1861" s="127"/>
    </row>
    <row r="1862" spans="2:6">
      <c r="B1862" s="127"/>
      <c r="C1862" s="127"/>
      <c r="D1862" s="127"/>
      <c r="E1862" s="127"/>
      <c r="F1862" s="127"/>
    </row>
    <row r="1863" spans="2:6">
      <c r="B1863" s="127"/>
      <c r="C1863" s="127"/>
      <c r="D1863" s="127"/>
      <c r="E1863" s="127"/>
      <c r="F1863" s="127"/>
    </row>
    <row r="1864" spans="2:6">
      <c r="B1864" s="127"/>
      <c r="C1864" s="127"/>
      <c r="D1864" s="127"/>
      <c r="E1864" s="127"/>
      <c r="F1864" s="127"/>
    </row>
    <row r="1865" spans="2:6">
      <c r="B1865" s="127"/>
      <c r="C1865" s="127"/>
      <c r="D1865" s="127"/>
      <c r="E1865" s="127"/>
      <c r="F1865" s="127"/>
    </row>
    <row r="1866" spans="2:6">
      <c r="B1866" s="127"/>
      <c r="C1866" s="127"/>
      <c r="D1866" s="127"/>
      <c r="E1866" s="127"/>
      <c r="F1866" s="127"/>
    </row>
    <row r="1867" spans="2:6">
      <c r="B1867" s="127"/>
      <c r="C1867" s="127"/>
      <c r="D1867" s="127"/>
      <c r="E1867" s="127"/>
      <c r="F1867" s="127"/>
    </row>
    <row r="1868" spans="2:6">
      <c r="B1868" s="127"/>
      <c r="C1868" s="127"/>
      <c r="D1868" s="127"/>
      <c r="E1868" s="127"/>
      <c r="F1868" s="127"/>
    </row>
    <row r="1869" spans="2:6">
      <c r="B1869" s="127"/>
      <c r="C1869" s="127"/>
      <c r="D1869" s="127"/>
      <c r="E1869" s="127"/>
      <c r="F1869" s="127"/>
    </row>
    <row r="1870" spans="2:6">
      <c r="B1870" s="127"/>
      <c r="C1870" s="127"/>
      <c r="D1870" s="127"/>
      <c r="E1870" s="127"/>
      <c r="F1870" s="127"/>
    </row>
    <row r="1871" spans="2:6">
      <c r="B1871" s="127"/>
      <c r="C1871" s="127"/>
      <c r="D1871" s="127"/>
      <c r="E1871" s="127"/>
      <c r="F1871" s="127"/>
    </row>
    <row r="1872" spans="2:6">
      <c r="B1872" s="127"/>
      <c r="C1872" s="127"/>
      <c r="D1872" s="127"/>
      <c r="E1872" s="127"/>
      <c r="F1872" s="127"/>
    </row>
    <row r="1873" spans="2:6">
      <c r="B1873" s="127"/>
      <c r="C1873" s="127"/>
      <c r="D1873" s="127"/>
      <c r="E1873" s="127"/>
      <c r="F1873" s="127"/>
    </row>
    <row r="1874" spans="2:6">
      <c r="B1874" s="127"/>
      <c r="C1874" s="127"/>
      <c r="D1874" s="127"/>
      <c r="E1874" s="127"/>
      <c r="F1874" s="127"/>
    </row>
    <row r="1875" spans="2:6">
      <c r="B1875" s="127"/>
      <c r="C1875" s="127"/>
      <c r="D1875" s="127"/>
      <c r="E1875" s="127"/>
      <c r="F1875" s="127"/>
    </row>
    <row r="1876" spans="2:6">
      <c r="B1876" s="127"/>
      <c r="C1876" s="127"/>
      <c r="D1876" s="127"/>
      <c r="E1876" s="127"/>
      <c r="F1876" s="127"/>
    </row>
    <row r="1877" spans="2:6">
      <c r="B1877" s="127"/>
      <c r="C1877" s="127"/>
      <c r="D1877" s="127"/>
      <c r="E1877" s="127"/>
      <c r="F1877" s="127"/>
    </row>
    <row r="1878" spans="2:6">
      <c r="B1878" s="127"/>
      <c r="C1878" s="127"/>
      <c r="D1878" s="127"/>
      <c r="E1878" s="127"/>
      <c r="F1878" s="127"/>
    </row>
    <row r="1879" spans="2:6">
      <c r="B1879" s="127"/>
      <c r="C1879" s="127"/>
      <c r="D1879" s="127"/>
      <c r="E1879" s="127"/>
      <c r="F1879" s="127"/>
    </row>
    <row r="1880" spans="2:6">
      <c r="B1880" s="127"/>
      <c r="C1880" s="127"/>
      <c r="D1880" s="127"/>
      <c r="E1880" s="127"/>
      <c r="F1880" s="127"/>
    </row>
    <row r="1881" spans="2:6">
      <c r="B1881" s="127"/>
      <c r="C1881" s="127"/>
      <c r="D1881" s="127"/>
      <c r="E1881" s="127"/>
      <c r="F1881" s="127"/>
    </row>
    <row r="1882" spans="2:6">
      <c r="B1882" s="127"/>
      <c r="C1882" s="127"/>
      <c r="D1882" s="127"/>
      <c r="E1882" s="127"/>
      <c r="F1882" s="127"/>
    </row>
    <row r="1883" spans="2:6">
      <c r="B1883" s="127"/>
      <c r="C1883" s="127"/>
      <c r="D1883" s="127"/>
      <c r="E1883" s="127"/>
      <c r="F1883" s="127"/>
    </row>
    <row r="1884" spans="2:6">
      <c r="B1884" s="127"/>
      <c r="C1884" s="127"/>
      <c r="D1884" s="127"/>
      <c r="E1884" s="127"/>
      <c r="F1884" s="127"/>
    </row>
    <row r="1885" spans="2:6">
      <c r="B1885" s="127"/>
      <c r="C1885" s="127"/>
      <c r="D1885" s="127"/>
      <c r="E1885" s="127"/>
      <c r="F1885" s="127"/>
    </row>
    <row r="1886" spans="2:6">
      <c r="B1886" s="127"/>
      <c r="C1886" s="127"/>
      <c r="D1886" s="127"/>
      <c r="E1886" s="127"/>
      <c r="F1886" s="127"/>
    </row>
    <row r="1887" spans="2:6">
      <c r="B1887" s="127"/>
      <c r="C1887" s="127"/>
      <c r="D1887" s="127"/>
      <c r="E1887" s="127"/>
      <c r="F1887" s="127"/>
    </row>
    <row r="1888" spans="2:6">
      <c r="B1888" s="127"/>
      <c r="C1888" s="127"/>
      <c r="D1888" s="127"/>
      <c r="E1888" s="127"/>
      <c r="F1888" s="127"/>
    </row>
    <row r="1889" spans="2:6">
      <c r="B1889" s="127"/>
      <c r="C1889" s="127"/>
      <c r="D1889" s="127"/>
      <c r="E1889" s="127"/>
      <c r="F1889" s="127"/>
    </row>
    <row r="1890" spans="2:6">
      <c r="B1890" s="127"/>
      <c r="C1890" s="127"/>
      <c r="D1890" s="127"/>
      <c r="E1890" s="127"/>
      <c r="F1890" s="127"/>
    </row>
    <row r="1891" spans="2:6">
      <c r="B1891" s="127"/>
      <c r="C1891" s="127"/>
      <c r="D1891" s="127"/>
      <c r="E1891" s="127"/>
      <c r="F1891" s="127"/>
    </row>
    <row r="1892" spans="2:6">
      <c r="B1892" s="127"/>
      <c r="C1892" s="127"/>
      <c r="D1892" s="127"/>
      <c r="E1892" s="127"/>
      <c r="F1892" s="127"/>
    </row>
    <row r="1893" spans="2:6">
      <c r="B1893" s="127"/>
      <c r="C1893" s="127"/>
      <c r="D1893" s="127"/>
      <c r="E1893" s="127"/>
      <c r="F1893" s="127"/>
    </row>
    <row r="1894" spans="2:6">
      <c r="B1894" s="127"/>
      <c r="C1894" s="127"/>
      <c r="D1894" s="127"/>
      <c r="E1894" s="127"/>
      <c r="F1894" s="127"/>
    </row>
    <row r="1895" spans="2:6">
      <c r="B1895" s="127"/>
      <c r="C1895" s="127"/>
      <c r="D1895" s="127"/>
      <c r="E1895" s="127"/>
      <c r="F1895" s="127"/>
    </row>
    <row r="1896" spans="2:6">
      <c r="B1896" s="127"/>
      <c r="C1896" s="127"/>
      <c r="D1896" s="127"/>
      <c r="E1896" s="127"/>
      <c r="F1896" s="127"/>
    </row>
    <row r="1897" spans="2:6">
      <c r="B1897" s="127"/>
      <c r="C1897" s="127"/>
      <c r="D1897" s="127"/>
      <c r="E1897" s="127"/>
      <c r="F1897" s="127"/>
    </row>
    <row r="1898" spans="2:6">
      <c r="B1898" s="127"/>
      <c r="C1898" s="127"/>
      <c r="D1898" s="127"/>
      <c r="E1898" s="127"/>
      <c r="F1898" s="127"/>
    </row>
    <row r="1899" spans="2:6">
      <c r="B1899" s="127"/>
      <c r="C1899" s="127"/>
      <c r="D1899" s="127"/>
      <c r="E1899" s="127"/>
      <c r="F1899" s="127"/>
    </row>
    <row r="1900" spans="2:6">
      <c r="B1900" s="127"/>
      <c r="C1900" s="127"/>
      <c r="D1900" s="127"/>
      <c r="E1900" s="127"/>
      <c r="F1900" s="127"/>
    </row>
    <row r="1901" spans="2:6">
      <c r="B1901" s="127"/>
      <c r="C1901" s="127"/>
      <c r="D1901" s="127"/>
      <c r="E1901" s="127"/>
      <c r="F1901" s="127"/>
    </row>
    <row r="1902" spans="2:6">
      <c r="B1902" s="127"/>
      <c r="C1902" s="127"/>
      <c r="D1902" s="127"/>
      <c r="E1902" s="127"/>
      <c r="F1902" s="127"/>
    </row>
    <row r="1903" spans="2:6">
      <c r="B1903" s="127"/>
      <c r="C1903" s="127"/>
      <c r="D1903" s="127"/>
      <c r="E1903" s="127"/>
      <c r="F1903" s="127"/>
    </row>
    <row r="1904" spans="2:6">
      <c r="B1904" s="127"/>
      <c r="C1904" s="127"/>
      <c r="D1904" s="127"/>
      <c r="E1904" s="127"/>
      <c r="F1904" s="127"/>
    </row>
    <row r="1905" spans="2:6">
      <c r="B1905" s="127"/>
      <c r="C1905" s="127"/>
      <c r="D1905" s="127"/>
      <c r="E1905" s="127"/>
      <c r="F1905" s="127"/>
    </row>
    <row r="1906" spans="2:6">
      <c r="B1906" s="127"/>
      <c r="C1906" s="127"/>
      <c r="D1906" s="127"/>
      <c r="E1906" s="127"/>
      <c r="F1906" s="127"/>
    </row>
    <row r="1907" spans="2:6">
      <c r="B1907" s="127"/>
      <c r="C1907" s="127"/>
      <c r="D1907" s="127"/>
      <c r="E1907" s="127"/>
      <c r="F1907" s="127"/>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Q640"/>
  <sheetViews>
    <sheetView zoomScaleNormal="100" workbookViewId="0">
      <selection activeCell="H9" sqref="H9"/>
    </sheetView>
  </sheetViews>
  <sheetFormatPr defaultRowHeight="15"/>
  <cols>
    <col min="1" max="1" width="80.5703125" style="128" bestFit="1" customWidth="1"/>
    <col min="2" max="4" width="9.85546875" style="790" customWidth="1"/>
    <col min="5" max="5" width="9.28515625" style="790" bestFit="1" customWidth="1"/>
    <col min="6" max="8" width="9.85546875" style="790" customWidth="1"/>
    <col min="9" max="10" width="9.42578125" style="790" bestFit="1" customWidth="1"/>
    <col min="11" max="11" width="9.28515625" style="790" bestFit="1" customWidth="1"/>
    <col min="12" max="12" width="10.42578125" style="790" bestFit="1" customWidth="1"/>
    <col min="13" max="13" width="9.42578125" style="790" bestFit="1" customWidth="1"/>
    <col min="14" max="15" width="10.42578125" style="790" bestFit="1" customWidth="1"/>
    <col min="16" max="16" width="14.42578125" style="790" bestFit="1" customWidth="1"/>
    <col min="17" max="256" width="9.140625" style="790"/>
    <col min="257" max="257" width="80.5703125" style="790" bestFit="1" customWidth="1"/>
    <col min="258" max="260" width="9.85546875" style="790" customWidth="1"/>
    <col min="261" max="261" width="9.28515625" style="790" bestFit="1" customWidth="1"/>
    <col min="262" max="264" width="9.85546875" style="790" customWidth="1"/>
    <col min="265" max="266" width="9.42578125" style="790" bestFit="1" customWidth="1"/>
    <col min="267" max="267" width="9.28515625" style="790" bestFit="1" customWidth="1"/>
    <col min="268" max="268" width="10.42578125" style="790" bestFit="1" customWidth="1"/>
    <col min="269" max="269" width="9.42578125" style="790" bestFit="1" customWidth="1"/>
    <col min="270" max="271" width="10.42578125" style="790" bestFit="1" customWidth="1"/>
    <col min="272" max="272" width="14.42578125" style="790" bestFit="1" customWidth="1"/>
    <col min="273" max="512" width="9.140625" style="790"/>
    <col min="513" max="513" width="80.5703125" style="790" bestFit="1" customWidth="1"/>
    <col min="514" max="516" width="9.85546875" style="790" customWidth="1"/>
    <col min="517" max="517" width="9.28515625" style="790" bestFit="1" customWidth="1"/>
    <col min="518" max="520" width="9.85546875" style="790" customWidth="1"/>
    <col min="521" max="522" width="9.42578125" style="790" bestFit="1" customWidth="1"/>
    <col min="523" max="523" width="9.28515625" style="790" bestFit="1" customWidth="1"/>
    <col min="524" max="524" width="10.42578125" style="790" bestFit="1" customWidth="1"/>
    <col min="525" max="525" width="9.42578125" style="790" bestFit="1" customWidth="1"/>
    <col min="526" max="527" width="10.42578125" style="790" bestFit="1" customWidth="1"/>
    <col min="528" max="528" width="14.42578125" style="790" bestFit="1" customWidth="1"/>
    <col min="529" max="768" width="9.140625" style="790"/>
    <col min="769" max="769" width="80.5703125" style="790" bestFit="1" customWidth="1"/>
    <col min="770" max="772" width="9.85546875" style="790" customWidth="1"/>
    <col min="773" max="773" width="9.28515625" style="790" bestFit="1" customWidth="1"/>
    <col min="774" max="776" width="9.85546875" style="790" customWidth="1"/>
    <col min="777" max="778" width="9.42578125" style="790" bestFit="1" customWidth="1"/>
    <col min="779" max="779" width="9.28515625" style="790" bestFit="1" customWidth="1"/>
    <col min="780" max="780" width="10.42578125" style="790" bestFit="1" customWidth="1"/>
    <col min="781" max="781" width="9.42578125" style="790" bestFit="1" customWidth="1"/>
    <col min="782" max="783" width="10.42578125" style="790" bestFit="1" customWidth="1"/>
    <col min="784" max="784" width="14.42578125" style="790" bestFit="1" customWidth="1"/>
    <col min="785" max="1024" width="9.140625" style="790"/>
    <col min="1025" max="1025" width="80.5703125" style="790" bestFit="1" customWidth="1"/>
    <col min="1026" max="1028" width="9.85546875" style="790" customWidth="1"/>
    <col min="1029" max="1029" width="9.28515625" style="790" bestFit="1" customWidth="1"/>
    <col min="1030" max="1032" width="9.85546875" style="790" customWidth="1"/>
    <col min="1033" max="1034" width="9.42578125" style="790" bestFit="1" customWidth="1"/>
    <col min="1035" max="1035" width="9.28515625" style="790" bestFit="1" customWidth="1"/>
    <col min="1036" max="1036" width="10.42578125" style="790" bestFit="1" customWidth="1"/>
    <col min="1037" max="1037" width="9.42578125" style="790" bestFit="1" customWidth="1"/>
    <col min="1038" max="1039" width="10.42578125" style="790" bestFit="1" customWidth="1"/>
    <col min="1040" max="1040" width="14.42578125" style="790" bestFit="1" customWidth="1"/>
    <col min="1041" max="1280" width="9.140625" style="790"/>
    <col min="1281" max="1281" width="80.5703125" style="790" bestFit="1" customWidth="1"/>
    <col min="1282" max="1284" width="9.85546875" style="790" customWidth="1"/>
    <col min="1285" max="1285" width="9.28515625" style="790" bestFit="1" customWidth="1"/>
    <col min="1286" max="1288" width="9.85546875" style="790" customWidth="1"/>
    <col min="1289" max="1290" width="9.42578125" style="790" bestFit="1" customWidth="1"/>
    <col min="1291" max="1291" width="9.28515625" style="790" bestFit="1" customWidth="1"/>
    <col min="1292" max="1292" width="10.42578125" style="790" bestFit="1" customWidth="1"/>
    <col min="1293" max="1293" width="9.42578125" style="790" bestFit="1" customWidth="1"/>
    <col min="1294" max="1295" width="10.42578125" style="790" bestFit="1" customWidth="1"/>
    <col min="1296" max="1296" width="14.42578125" style="790" bestFit="1" customWidth="1"/>
    <col min="1297" max="1536" width="9.140625" style="790"/>
    <col min="1537" max="1537" width="80.5703125" style="790" bestFit="1" customWidth="1"/>
    <col min="1538" max="1540" width="9.85546875" style="790" customWidth="1"/>
    <col min="1541" max="1541" width="9.28515625" style="790" bestFit="1" customWidth="1"/>
    <col min="1542" max="1544" width="9.85546875" style="790" customWidth="1"/>
    <col min="1545" max="1546" width="9.42578125" style="790" bestFit="1" customWidth="1"/>
    <col min="1547" max="1547" width="9.28515625" style="790" bestFit="1" customWidth="1"/>
    <col min="1548" max="1548" width="10.42578125" style="790" bestFit="1" customWidth="1"/>
    <col min="1549" max="1549" width="9.42578125" style="790" bestFit="1" customWidth="1"/>
    <col min="1550" max="1551" width="10.42578125" style="790" bestFit="1" customWidth="1"/>
    <col min="1552" max="1552" width="14.42578125" style="790" bestFit="1" customWidth="1"/>
    <col min="1553" max="1792" width="9.140625" style="790"/>
    <col min="1793" max="1793" width="80.5703125" style="790" bestFit="1" customWidth="1"/>
    <col min="1794" max="1796" width="9.85546875" style="790" customWidth="1"/>
    <col min="1797" max="1797" width="9.28515625" style="790" bestFit="1" customWidth="1"/>
    <col min="1798" max="1800" width="9.85546875" style="790" customWidth="1"/>
    <col min="1801" max="1802" width="9.42578125" style="790" bestFit="1" customWidth="1"/>
    <col min="1803" max="1803" width="9.28515625" style="790" bestFit="1" customWidth="1"/>
    <col min="1804" max="1804" width="10.42578125" style="790" bestFit="1" customWidth="1"/>
    <col min="1805" max="1805" width="9.42578125" style="790" bestFit="1" customWidth="1"/>
    <col min="1806" max="1807" width="10.42578125" style="790" bestFit="1" customWidth="1"/>
    <col min="1808" max="1808" width="14.42578125" style="790" bestFit="1" customWidth="1"/>
    <col min="1809" max="2048" width="9.140625" style="790"/>
    <col min="2049" max="2049" width="80.5703125" style="790" bestFit="1" customWidth="1"/>
    <col min="2050" max="2052" width="9.85546875" style="790" customWidth="1"/>
    <col min="2053" max="2053" width="9.28515625" style="790" bestFit="1" customWidth="1"/>
    <col min="2054" max="2056" width="9.85546875" style="790" customWidth="1"/>
    <col min="2057" max="2058" width="9.42578125" style="790" bestFit="1" customWidth="1"/>
    <col min="2059" max="2059" width="9.28515625" style="790" bestFit="1" customWidth="1"/>
    <col min="2060" max="2060" width="10.42578125" style="790" bestFit="1" customWidth="1"/>
    <col min="2061" max="2061" width="9.42578125" style="790" bestFit="1" customWidth="1"/>
    <col min="2062" max="2063" width="10.42578125" style="790" bestFit="1" customWidth="1"/>
    <col min="2064" max="2064" width="14.42578125" style="790" bestFit="1" customWidth="1"/>
    <col min="2065" max="2304" width="9.140625" style="790"/>
    <col min="2305" max="2305" width="80.5703125" style="790" bestFit="1" customWidth="1"/>
    <col min="2306" max="2308" width="9.85546875" style="790" customWidth="1"/>
    <col min="2309" max="2309" width="9.28515625" style="790" bestFit="1" customWidth="1"/>
    <col min="2310" max="2312" width="9.85546875" style="790" customWidth="1"/>
    <col min="2313" max="2314" width="9.42578125" style="790" bestFit="1" customWidth="1"/>
    <col min="2315" max="2315" width="9.28515625" style="790" bestFit="1" customWidth="1"/>
    <col min="2316" max="2316" width="10.42578125" style="790" bestFit="1" customWidth="1"/>
    <col min="2317" max="2317" width="9.42578125" style="790" bestFit="1" customWidth="1"/>
    <col min="2318" max="2319" width="10.42578125" style="790" bestFit="1" customWidth="1"/>
    <col min="2320" max="2320" width="14.42578125" style="790" bestFit="1" customWidth="1"/>
    <col min="2321" max="2560" width="9.140625" style="790"/>
    <col min="2561" max="2561" width="80.5703125" style="790" bestFit="1" customWidth="1"/>
    <col min="2562" max="2564" width="9.85546875" style="790" customWidth="1"/>
    <col min="2565" max="2565" width="9.28515625" style="790" bestFit="1" customWidth="1"/>
    <col min="2566" max="2568" width="9.85546875" style="790" customWidth="1"/>
    <col min="2569" max="2570" width="9.42578125" style="790" bestFit="1" customWidth="1"/>
    <col min="2571" max="2571" width="9.28515625" style="790" bestFit="1" customWidth="1"/>
    <col min="2572" max="2572" width="10.42578125" style="790" bestFit="1" customWidth="1"/>
    <col min="2573" max="2573" width="9.42578125" style="790" bestFit="1" customWidth="1"/>
    <col min="2574" max="2575" width="10.42578125" style="790" bestFit="1" customWidth="1"/>
    <col min="2576" max="2576" width="14.42578125" style="790" bestFit="1" customWidth="1"/>
    <col min="2577" max="2816" width="9.140625" style="790"/>
    <col min="2817" max="2817" width="80.5703125" style="790" bestFit="1" customWidth="1"/>
    <col min="2818" max="2820" width="9.85546875" style="790" customWidth="1"/>
    <col min="2821" max="2821" width="9.28515625" style="790" bestFit="1" customWidth="1"/>
    <col min="2822" max="2824" width="9.85546875" style="790" customWidth="1"/>
    <col min="2825" max="2826" width="9.42578125" style="790" bestFit="1" customWidth="1"/>
    <col min="2827" max="2827" width="9.28515625" style="790" bestFit="1" customWidth="1"/>
    <col min="2828" max="2828" width="10.42578125" style="790" bestFit="1" customWidth="1"/>
    <col min="2829" max="2829" width="9.42578125" style="790" bestFit="1" customWidth="1"/>
    <col min="2830" max="2831" width="10.42578125" style="790" bestFit="1" customWidth="1"/>
    <col min="2832" max="2832" width="14.42578125" style="790" bestFit="1" customWidth="1"/>
    <col min="2833" max="3072" width="9.140625" style="790"/>
    <col min="3073" max="3073" width="80.5703125" style="790" bestFit="1" customWidth="1"/>
    <col min="3074" max="3076" width="9.85546875" style="790" customWidth="1"/>
    <col min="3077" max="3077" width="9.28515625" style="790" bestFit="1" customWidth="1"/>
    <col min="3078" max="3080" width="9.85546875" style="790" customWidth="1"/>
    <col min="3081" max="3082" width="9.42578125" style="790" bestFit="1" customWidth="1"/>
    <col min="3083" max="3083" width="9.28515625" style="790" bestFit="1" customWidth="1"/>
    <col min="3084" max="3084" width="10.42578125" style="790" bestFit="1" customWidth="1"/>
    <col min="3085" max="3085" width="9.42578125" style="790" bestFit="1" customWidth="1"/>
    <col min="3086" max="3087" width="10.42578125" style="790" bestFit="1" customWidth="1"/>
    <col min="3088" max="3088" width="14.42578125" style="790" bestFit="1" customWidth="1"/>
    <col min="3089" max="3328" width="9.140625" style="790"/>
    <col min="3329" max="3329" width="80.5703125" style="790" bestFit="1" customWidth="1"/>
    <col min="3330" max="3332" width="9.85546875" style="790" customWidth="1"/>
    <col min="3333" max="3333" width="9.28515625" style="790" bestFit="1" customWidth="1"/>
    <col min="3334" max="3336" width="9.85546875" style="790" customWidth="1"/>
    <col min="3337" max="3338" width="9.42578125" style="790" bestFit="1" customWidth="1"/>
    <col min="3339" max="3339" width="9.28515625" style="790" bestFit="1" customWidth="1"/>
    <col min="3340" max="3340" width="10.42578125" style="790" bestFit="1" customWidth="1"/>
    <col min="3341" max="3341" width="9.42578125" style="790" bestFit="1" customWidth="1"/>
    <col min="3342" max="3343" width="10.42578125" style="790" bestFit="1" customWidth="1"/>
    <col min="3344" max="3344" width="14.42578125" style="790" bestFit="1" customWidth="1"/>
    <col min="3345" max="3584" width="9.140625" style="790"/>
    <col min="3585" max="3585" width="80.5703125" style="790" bestFit="1" customWidth="1"/>
    <col min="3586" max="3588" width="9.85546875" style="790" customWidth="1"/>
    <col min="3589" max="3589" width="9.28515625" style="790" bestFit="1" customWidth="1"/>
    <col min="3590" max="3592" width="9.85546875" style="790" customWidth="1"/>
    <col min="3593" max="3594" width="9.42578125" style="790" bestFit="1" customWidth="1"/>
    <col min="3595" max="3595" width="9.28515625" style="790" bestFit="1" customWidth="1"/>
    <col min="3596" max="3596" width="10.42578125" style="790" bestFit="1" customWidth="1"/>
    <col min="3597" max="3597" width="9.42578125" style="790" bestFit="1" customWidth="1"/>
    <col min="3598" max="3599" width="10.42578125" style="790" bestFit="1" customWidth="1"/>
    <col min="3600" max="3600" width="14.42578125" style="790" bestFit="1" customWidth="1"/>
    <col min="3601" max="3840" width="9.140625" style="790"/>
    <col min="3841" max="3841" width="80.5703125" style="790" bestFit="1" customWidth="1"/>
    <col min="3842" max="3844" width="9.85546875" style="790" customWidth="1"/>
    <col min="3845" max="3845" width="9.28515625" style="790" bestFit="1" customWidth="1"/>
    <col min="3846" max="3848" width="9.85546875" style="790" customWidth="1"/>
    <col min="3849" max="3850" width="9.42578125" style="790" bestFit="1" customWidth="1"/>
    <col min="3851" max="3851" width="9.28515625" style="790" bestFit="1" customWidth="1"/>
    <col min="3852" max="3852" width="10.42578125" style="790" bestFit="1" customWidth="1"/>
    <col min="3853" max="3853" width="9.42578125" style="790" bestFit="1" customWidth="1"/>
    <col min="3854" max="3855" width="10.42578125" style="790" bestFit="1" customWidth="1"/>
    <col min="3856" max="3856" width="14.42578125" style="790" bestFit="1" customWidth="1"/>
    <col min="3857" max="4096" width="9.140625" style="790"/>
    <col min="4097" max="4097" width="80.5703125" style="790" bestFit="1" customWidth="1"/>
    <col min="4098" max="4100" width="9.85546875" style="790" customWidth="1"/>
    <col min="4101" max="4101" width="9.28515625" style="790" bestFit="1" customWidth="1"/>
    <col min="4102" max="4104" width="9.85546875" style="790" customWidth="1"/>
    <col min="4105" max="4106" width="9.42578125" style="790" bestFit="1" customWidth="1"/>
    <col min="4107" max="4107" width="9.28515625" style="790" bestFit="1" customWidth="1"/>
    <col min="4108" max="4108" width="10.42578125" style="790" bestFit="1" customWidth="1"/>
    <col min="4109" max="4109" width="9.42578125" style="790" bestFit="1" customWidth="1"/>
    <col min="4110" max="4111" width="10.42578125" style="790" bestFit="1" customWidth="1"/>
    <col min="4112" max="4112" width="14.42578125" style="790" bestFit="1" customWidth="1"/>
    <col min="4113" max="4352" width="9.140625" style="790"/>
    <col min="4353" max="4353" width="80.5703125" style="790" bestFit="1" customWidth="1"/>
    <col min="4354" max="4356" width="9.85546875" style="790" customWidth="1"/>
    <col min="4357" max="4357" width="9.28515625" style="790" bestFit="1" customWidth="1"/>
    <col min="4358" max="4360" width="9.85546875" style="790" customWidth="1"/>
    <col min="4361" max="4362" width="9.42578125" style="790" bestFit="1" customWidth="1"/>
    <col min="4363" max="4363" width="9.28515625" style="790" bestFit="1" customWidth="1"/>
    <col min="4364" max="4364" width="10.42578125" style="790" bestFit="1" customWidth="1"/>
    <col min="4365" max="4365" width="9.42578125" style="790" bestFit="1" customWidth="1"/>
    <col min="4366" max="4367" width="10.42578125" style="790" bestFit="1" customWidth="1"/>
    <col min="4368" max="4368" width="14.42578125" style="790" bestFit="1" customWidth="1"/>
    <col min="4369" max="4608" width="9.140625" style="790"/>
    <col min="4609" max="4609" width="80.5703125" style="790" bestFit="1" customWidth="1"/>
    <col min="4610" max="4612" width="9.85546875" style="790" customWidth="1"/>
    <col min="4613" max="4613" width="9.28515625" style="790" bestFit="1" customWidth="1"/>
    <col min="4614" max="4616" width="9.85546875" style="790" customWidth="1"/>
    <col min="4617" max="4618" width="9.42578125" style="790" bestFit="1" customWidth="1"/>
    <col min="4619" max="4619" width="9.28515625" style="790" bestFit="1" customWidth="1"/>
    <col min="4620" max="4620" width="10.42578125" style="790" bestFit="1" customWidth="1"/>
    <col min="4621" max="4621" width="9.42578125" style="790" bestFit="1" customWidth="1"/>
    <col min="4622" max="4623" width="10.42578125" style="790" bestFit="1" customWidth="1"/>
    <col min="4624" max="4624" width="14.42578125" style="790" bestFit="1" customWidth="1"/>
    <col min="4625" max="4864" width="9.140625" style="790"/>
    <col min="4865" max="4865" width="80.5703125" style="790" bestFit="1" customWidth="1"/>
    <col min="4866" max="4868" width="9.85546875" style="790" customWidth="1"/>
    <col min="4869" max="4869" width="9.28515625" style="790" bestFit="1" customWidth="1"/>
    <col min="4870" max="4872" width="9.85546875" style="790" customWidth="1"/>
    <col min="4873" max="4874" width="9.42578125" style="790" bestFit="1" customWidth="1"/>
    <col min="4875" max="4875" width="9.28515625" style="790" bestFit="1" customWidth="1"/>
    <col min="4876" max="4876" width="10.42578125" style="790" bestFit="1" customWidth="1"/>
    <col min="4877" max="4877" width="9.42578125" style="790" bestFit="1" customWidth="1"/>
    <col min="4878" max="4879" width="10.42578125" style="790" bestFit="1" customWidth="1"/>
    <col min="4880" max="4880" width="14.42578125" style="790" bestFit="1" customWidth="1"/>
    <col min="4881" max="5120" width="9.140625" style="790"/>
    <col min="5121" max="5121" width="80.5703125" style="790" bestFit="1" customWidth="1"/>
    <col min="5122" max="5124" width="9.85546875" style="790" customWidth="1"/>
    <col min="5125" max="5125" width="9.28515625" style="790" bestFit="1" customWidth="1"/>
    <col min="5126" max="5128" width="9.85546875" style="790" customWidth="1"/>
    <col min="5129" max="5130" width="9.42578125" style="790" bestFit="1" customWidth="1"/>
    <col min="5131" max="5131" width="9.28515625" style="790" bestFit="1" customWidth="1"/>
    <col min="5132" max="5132" width="10.42578125" style="790" bestFit="1" customWidth="1"/>
    <col min="5133" max="5133" width="9.42578125" style="790" bestFit="1" customWidth="1"/>
    <col min="5134" max="5135" width="10.42578125" style="790" bestFit="1" customWidth="1"/>
    <col min="5136" max="5136" width="14.42578125" style="790" bestFit="1" customWidth="1"/>
    <col min="5137" max="5376" width="9.140625" style="790"/>
    <col min="5377" max="5377" width="80.5703125" style="790" bestFit="1" customWidth="1"/>
    <col min="5378" max="5380" width="9.85546875" style="790" customWidth="1"/>
    <col min="5381" max="5381" width="9.28515625" style="790" bestFit="1" customWidth="1"/>
    <col min="5382" max="5384" width="9.85546875" style="790" customWidth="1"/>
    <col min="5385" max="5386" width="9.42578125" style="790" bestFit="1" customWidth="1"/>
    <col min="5387" max="5387" width="9.28515625" style="790" bestFit="1" customWidth="1"/>
    <col min="5388" max="5388" width="10.42578125" style="790" bestFit="1" customWidth="1"/>
    <col min="5389" max="5389" width="9.42578125" style="790" bestFit="1" customWidth="1"/>
    <col min="5390" max="5391" width="10.42578125" style="790" bestFit="1" customWidth="1"/>
    <col min="5392" max="5392" width="14.42578125" style="790" bestFit="1" customWidth="1"/>
    <col min="5393" max="5632" width="9.140625" style="790"/>
    <col min="5633" max="5633" width="80.5703125" style="790" bestFit="1" customWidth="1"/>
    <col min="5634" max="5636" width="9.85546875" style="790" customWidth="1"/>
    <col min="5637" max="5637" width="9.28515625" style="790" bestFit="1" customWidth="1"/>
    <col min="5638" max="5640" width="9.85546875" style="790" customWidth="1"/>
    <col min="5641" max="5642" width="9.42578125" style="790" bestFit="1" customWidth="1"/>
    <col min="5643" max="5643" width="9.28515625" style="790" bestFit="1" customWidth="1"/>
    <col min="5644" max="5644" width="10.42578125" style="790" bestFit="1" customWidth="1"/>
    <col min="5645" max="5645" width="9.42578125" style="790" bestFit="1" customWidth="1"/>
    <col min="5646" max="5647" width="10.42578125" style="790" bestFit="1" customWidth="1"/>
    <col min="5648" max="5648" width="14.42578125" style="790" bestFit="1" customWidth="1"/>
    <col min="5649" max="5888" width="9.140625" style="790"/>
    <col min="5889" max="5889" width="80.5703125" style="790" bestFit="1" customWidth="1"/>
    <col min="5890" max="5892" width="9.85546875" style="790" customWidth="1"/>
    <col min="5893" max="5893" width="9.28515625" style="790" bestFit="1" customWidth="1"/>
    <col min="5894" max="5896" width="9.85546875" style="790" customWidth="1"/>
    <col min="5897" max="5898" width="9.42578125" style="790" bestFit="1" customWidth="1"/>
    <col min="5899" max="5899" width="9.28515625" style="790" bestFit="1" customWidth="1"/>
    <col min="5900" max="5900" width="10.42578125" style="790" bestFit="1" customWidth="1"/>
    <col min="5901" max="5901" width="9.42578125" style="790" bestFit="1" customWidth="1"/>
    <col min="5902" max="5903" width="10.42578125" style="790" bestFit="1" customWidth="1"/>
    <col min="5904" max="5904" width="14.42578125" style="790" bestFit="1" customWidth="1"/>
    <col min="5905" max="6144" width="9.140625" style="790"/>
    <col min="6145" max="6145" width="80.5703125" style="790" bestFit="1" customWidth="1"/>
    <col min="6146" max="6148" width="9.85546875" style="790" customWidth="1"/>
    <col min="6149" max="6149" width="9.28515625" style="790" bestFit="1" customWidth="1"/>
    <col min="6150" max="6152" width="9.85546875" style="790" customWidth="1"/>
    <col min="6153" max="6154" width="9.42578125" style="790" bestFit="1" customWidth="1"/>
    <col min="6155" max="6155" width="9.28515625" style="790" bestFit="1" customWidth="1"/>
    <col min="6156" max="6156" width="10.42578125" style="790" bestFit="1" customWidth="1"/>
    <col min="6157" max="6157" width="9.42578125" style="790" bestFit="1" customWidth="1"/>
    <col min="6158" max="6159" width="10.42578125" style="790" bestFit="1" customWidth="1"/>
    <col min="6160" max="6160" width="14.42578125" style="790" bestFit="1" customWidth="1"/>
    <col min="6161" max="6400" width="9.140625" style="790"/>
    <col min="6401" max="6401" width="80.5703125" style="790" bestFit="1" customWidth="1"/>
    <col min="6402" max="6404" width="9.85546875" style="790" customWidth="1"/>
    <col min="6405" max="6405" width="9.28515625" style="790" bestFit="1" customWidth="1"/>
    <col min="6406" max="6408" width="9.85546875" style="790" customWidth="1"/>
    <col min="6409" max="6410" width="9.42578125" style="790" bestFit="1" customWidth="1"/>
    <col min="6411" max="6411" width="9.28515625" style="790" bestFit="1" customWidth="1"/>
    <col min="6412" max="6412" width="10.42578125" style="790" bestFit="1" customWidth="1"/>
    <col min="6413" max="6413" width="9.42578125" style="790" bestFit="1" customWidth="1"/>
    <col min="6414" max="6415" width="10.42578125" style="790" bestFit="1" customWidth="1"/>
    <col min="6416" max="6416" width="14.42578125" style="790" bestFit="1" customWidth="1"/>
    <col min="6417" max="6656" width="9.140625" style="790"/>
    <col min="6657" max="6657" width="80.5703125" style="790" bestFit="1" customWidth="1"/>
    <col min="6658" max="6660" width="9.85546875" style="790" customWidth="1"/>
    <col min="6661" max="6661" width="9.28515625" style="790" bestFit="1" customWidth="1"/>
    <col min="6662" max="6664" width="9.85546875" style="790" customWidth="1"/>
    <col min="6665" max="6666" width="9.42578125" style="790" bestFit="1" customWidth="1"/>
    <col min="6667" max="6667" width="9.28515625" style="790" bestFit="1" customWidth="1"/>
    <col min="6668" max="6668" width="10.42578125" style="790" bestFit="1" customWidth="1"/>
    <col min="6669" max="6669" width="9.42578125" style="790" bestFit="1" customWidth="1"/>
    <col min="6670" max="6671" width="10.42578125" style="790" bestFit="1" customWidth="1"/>
    <col min="6672" max="6672" width="14.42578125" style="790" bestFit="1" customWidth="1"/>
    <col min="6673" max="6912" width="9.140625" style="790"/>
    <col min="6913" max="6913" width="80.5703125" style="790" bestFit="1" customWidth="1"/>
    <col min="6914" max="6916" width="9.85546875" style="790" customWidth="1"/>
    <col min="6917" max="6917" width="9.28515625" style="790" bestFit="1" customWidth="1"/>
    <col min="6918" max="6920" width="9.85546875" style="790" customWidth="1"/>
    <col min="6921" max="6922" width="9.42578125" style="790" bestFit="1" customWidth="1"/>
    <col min="6923" max="6923" width="9.28515625" style="790" bestFit="1" customWidth="1"/>
    <col min="6924" max="6924" width="10.42578125" style="790" bestFit="1" customWidth="1"/>
    <col min="6925" max="6925" width="9.42578125" style="790" bestFit="1" customWidth="1"/>
    <col min="6926" max="6927" width="10.42578125" style="790" bestFit="1" customWidth="1"/>
    <col min="6928" max="6928" width="14.42578125" style="790" bestFit="1" customWidth="1"/>
    <col min="6929" max="7168" width="9.140625" style="790"/>
    <col min="7169" max="7169" width="80.5703125" style="790" bestFit="1" customWidth="1"/>
    <col min="7170" max="7172" width="9.85546875" style="790" customWidth="1"/>
    <col min="7173" max="7173" width="9.28515625" style="790" bestFit="1" customWidth="1"/>
    <col min="7174" max="7176" width="9.85546875" style="790" customWidth="1"/>
    <col min="7177" max="7178" width="9.42578125" style="790" bestFit="1" customWidth="1"/>
    <col min="7179" max="7179" width="9.28515625" style="790" bestFit="1" customWidth="1"/>
    <col min="7180" max="7180" width="10.42578125" style="790" bestFit="1" customWidth="1"/>
    <col min="7181" max="7181" width="9.42578125" style="790" bestFit="1" customWidth="1"/>
    <col min="7182" max="7183" width="10.42578125" style="790" bestFit="1" customWidth="1"/>
    <col min="7184" max="7184" width="14.42578125" style="790" bestFit="1" customWidth="1"/>
    <col min="7185" max="7424" width="9.140625" style="790"/>
    <col min="7425" max="7425" width="80.5703125" style="790" bestFit="1" customWidth="1"/>
    <col min="7426" max="7428" width="9.85546875" style="790" customWidth="1"/>
    <col min="7429" max="7429" width="9.28515625" style="790" bestFit="1" customWidth="1"/>
    <col min="7430" max="7432" width="9.85546875" style="790" customWidth="1"/>
    <col min="7433" max="7434" width="9.42578125" style="790" bestFit="1" customWidth="1"/>
    <col min="7435" max="7435" width="9.28515625" style="790" bestFit="1" customWidth="1"/>
    <col min="7436" max="7436" width="10.42578125" style="790" bestFit="1" customWidth="1"/>
    <col min="7437" max="7437" width="9.42578125" style="790" bestFit="1" customWidth="1"/>
    <col min="7438" max="7439" width="10.42578125" style="790" bestFit="1" customWidth="1"/>
    <col min="7440" max="7440" width="14.42578125" style="790" bestFit="1" customWidth="1"/>
    <col min="7441" max="7680" width="9.140625" style="790"/>
    <col min="7681" max="7681" width="80.5703125" style="790" bestFit="1" customWidth="1"/>
    <col min="7682" max="7684" width="9.85546875" style="790" customWidth="1"/>
    <col min="7685" max="7685" width="9.28515625" style="790" bestFit="1" customWidth="1"/>
    <col min="7686" max="7688" width="9.85546875" style="790" customWidth="1"/>
    <col min="7689" max="7690" width="9.42578125" style="790" bestFit="1" customWidth="1"/>
    <col min="7691" max="7691" width="9.28515625" style="790" bestFit="1" customWidth="1"/>
    <col min="7692" max="7692" width="10.42578125" style="790" bestFit="1" customWidth="1"/>
    <col min="7693" max="7693" width="9.42578125" style="790" bestFit="1" customWidth="1"/>
    <col min="7694" max="7695" width="10.42578125" style="790" bestFit="1" customWidth="1"/>
    <col min="7696" max="7696" width="14.42578125" style="790" bestFit="1" customWidth="1"/>
    <col min="7697" max="7936" width="9.140625" style="790"/>
    <col min="7937" max="7937" width="80.5703125" style="790" bestFit="1" customWidth="1"/>
    <col min="7938" max="7940" width="9.85546875" style="790" customWidth="1"/>
    <col min="7941" max="7941" width="9.28515625" style="790" bestFit="1" customWidth="1"/>
    <col min="7942" max="7944" width="9.85546875" style="790" customWidth="1"/>
    <col min="7945" max="7946" width="9.42578125" style="790" bestFit="1" customWidth="1"/>
    <col min="7947" max="7947" width="9.28515625" style="790" bestFit="1" customWidth="1"/>
    <col min="7948" max="7948" width="10.42578125" style="790" bestFit="1" customWidth="1"/>
    <col min="7949" max="7949" width="9.42578125" style="790" bestFit="1" customWidth="1"/>
    <col min="7950" max="7951" width="10.42578125" style="790" bestFit="1" customWidth="1"/>
    <col min="7952" max="7952" width="14.42578125" style="790" bestFit="1" customWidth="1"/>
    <col min="7953" max="8192" width="9.140625" style="790"/>
    <col min="8193" max="8193" width="80.5703125" style="790" bestFit="1" customWidth="1"/>
    <col min="8194" max="8196" width="9.85546875" style="790" customWidth="1"/>
    <col min="8197" max="8197" width="9.28515625" style="790" bestFit="1" customWidth="1"/>
    <col min="8198" max="8200" width="9.85546875" style="790" customWidth="1"/>
    <col min="8201" max="8202" width="9.42578125" style="790" bestFit="1" customWidth="1"/>
    <col min="8203" max="8203" width="9.28515625" style="790" bestFit="1" customWidth="1"/>
    <col min="8204" max="8204" width="10.42578125" style="790" bestFit="1" customWidth="1"/>
    <col min="8205" max="8205" width="9.42578125" style="790" bestFit="1" customWidth="1"/>
    <col min="8206" max="8207" width="10.42578125" style="790" bestFit="1" customWidth="1"/>
    <col min="8208" max="8208" width="14.42578125" style="790" bestFit="1" customWidth="1"/>
    <col min="8209" max="8448" width="9.140625" style="790"/>
    <col min="8449" max="8449" width="80.5703125" style="790" bestFit="1" customWidth="1"/>
    <col min="8450" max="8452" width="9.85546875" style="790" customWidth="1"/>
    <col min="8453" max="8453" width="9.28515625" style="790" bestFit="1" customWidth="1"/>
    <col min="8454" max="8456" width="9.85546875" style="790" customWidth="1"/>
    <col min="8457" max="8458" width="9.42578125" style="790" bestFit="1" customWidth="1"/>
    <col min="8459" max="8459" width="9.28515625" style="790" bestFit="1" customWidth="1"/>
    <col min="8460" max="8460" width="10.42578125" style="790" bestFit="1" customWidth="1"/>
    <col min="8461" max="8461" width="9.42578125" style="790" bestFit="1" customWidth="1"/>
    <col min="8462" max="8463" width="10.42578125" style="790" bestFit="1" customWidth="1"/>
    <col min="8464" max="8464" width="14.42578125" style="790" bestFit="1" customWidth="1"/>
    <col min="8465" max="8704" width="9.140625" style="790"/>
    <col min="8705" max="8705" width="80.5703125" style="790" bestFit="1" customWidth="1"/>
    <col min="8706" max="8708" width="9.85546875" style="790" customWidth="1"/>
    <col min="8709" max="8709" width="9.28515625" style="790" bestFit="1" customWidth="1"/>
    <col min="8710" max="8712" width="9.85546875" style="790" customWidth="1"/>
    <col min="8713" max="8714" width="9.42578125" style="790" bestFit="1" customWidth="1"/>
    <col min="8715" max="8715" width="9.28515625" style="790" bestFit="1" customWidth="1"/>
    <col min="8716" max="8716" width="10.42578125" style="790" bestFit="1" customWidth="1"/>
    <col min="8717" max="8717" width="9.42578125" style="790" bestFit="1" customWidth="1"/>
    <col min="8718" max="8719" width="10.42578125" style="790" bestFit="1" customWidth="1"/>
    <col min="8720" max="8720" width="14.42578125" style="790" bestFit="1" customWidth="1"/>
    <col min="8721" max="8960" width="9.140625" style="790"/>
    <col min="8961" max="8961" width="80.5703125" style="790" bestFit="1" customWidth="1"/>
    <col min="8962" max="8964" width="9.85546875" style="790" customWidth="1"/>
    <col min="8965" max="8965" width="9.28515625" style="790" bestFit="1" customWidth="1"/>
    <col min="8966" max="8968" width="9.85546875" style="790" customWidth="1"/>
    <col min="8969" max="8970" width="9.42578125" style="790" bestFit="1" customWidth="1"/>
    <col min="8971" max="8971" width="9.28515625" style="790" bestFit="1" customWidth="1"/>
    <col min="8972" max="8972" width="10.42578125" style="790" bestFit="1" customWidth="1"/>
    <col min="8973" max="8973" width="9.42578125" style="790" bestFit="1" customWidth="1"/>
    <col min="8974" max="8975" width="10.42578125" style="790" bestFit="1" customWidth="1"/>
    <col min="8976" max="8976" width="14.42578125" style="790" bestFit="1" customWidth="1"/>
    <col min="8977" max="9216" width="9.140625" style="790"/>
    <col min="9217" max="9217" width="80.5703125" style="790" bestFit="1" customWidth="1"/>
    <col min="9218" max="9220" width="9.85546875" style="790" customWidth="1"/>
    <col min="9221" max="9221" width="9.28515625" style="790" bestFit="1" customWidth="1"/>
    <col min="9222" max="9224" width="9.85546875" style="790" customWidth="1"/>
    <col min="9225" max="9226" width="9.42578125" style="790" bestFit="1" customWidth="1"/>
    <col min="9227" max="9227" width="9.28515625" style="790" bestFit="1" customWidth="1"/>
    <col min="9228" max="9228" width="10.42578125" style="790" bestFit="1" customWidth="1"/>
    <col min="9229" max="9229" width="9.42578125" style="790" bestFit="1" customWidth="1"/>
    <col min="9230" max="9231" width="10.42578125" style="790" bestFit="1" customWidth="1"/>
    <col min="9232" max="9232" width="14.42578125" style="790" bestFit="1" customWidth="1"/>
    <col min="9233" max="9472" width="9.140625" style="790"/>
    <col min="9473" max="9473" width="80.5703125" style="790" bestFit="1" customWidth="1"/>
    <col min="9474" max="9476" width="9.85546875" style="790" customWidth="1"/>
    <col min="9477" max="9477" width="9.28515625" style="790" bestFit="1" customWidth="1"/>
    <col min="9478" max="9480" width="9.85546875" style="790" customWidth="1"/>
    <col min="9481" max="9482" width="9.42578125" style="790" bestFit="1" customWidth="1"/>
    <col min="9483" max="9483" width="9.28515625" style="790" bestFit="1" customWidth="1"/>
    <col min="9484" max="9484" width="10.42578125" style="790" bestFit="1" customWidth="1"/>
    <col min="9485" max="9485" width="9.42578125" style="790" bestFit="1" customWidth="1"/>
    <col min="9486" max="9487" width="10.42578125" style="790" bestFit="1" customWidth="1"/>
    <col min="9488" max="9488" width="14.42578125" style="790" bestFit="1" customWidth="1"/>
    <col min="9489" max="9728" width="9.140625" style="790"/>
    <col min="9729" max="9729" width="80.5703125" style="790" bestFit="1" customWidth="1"/>
    <col min="9730" max="9732" width="9.85546875" style="790" customWidth="1"/>
    <col min="9733" max="9733" width="9.28515625" style="790" bestFit="1" customWidth="1"/>
    <col min="9734" max="9736" width="9.85546875" style="790" customWidth="1"/>
    <col min="9737" max="9738" width="9.42578125" style="790" bestFit="1" customWidth="1"/>
    <col min="9739" max="9739" width="9.28515625" style="790" bestFit="1" customWidth="1"/>
    <col min="9740" max="9740" width="10.42578125" style="790" bestFit="1" customWidth="1"/>
    <col min="9741" max="9741" width="9.42578125" style="790" bestFit="1" customWidth="1"/>
    <col min="9742" max="9743" width="10.42578125" style="790" bestFit="1" customWidth="1"/>
    <col min="9744" max="9744" width="14.42578125" style="790" bestFit="1" customWidth="1"/>
    <col min="9745" max="9984" width="9.140625" style="790"/>
    <col min="9985" max="9985" width="80.5703125" style="790" bestFit="1" customWidth="1"/>
    <col min="9986" max="9988" width="9.85546875" style="790" customWidth="1"/>
    <col min="9989" max="9989" width="9.28515625" style="790" bestFit="1" customWidth="1"/>
    <col min="9990" max="9992" width="9.85546875" style="790" customWidth="1"/>
    <col min="9993" max="9994" width="9.42578125" style="790" bestFit="1" customWidth="1"/>
    <col min="9995" max="9995" width="9.28515625" style="790" bestFit="1" customWidth="1"/>
    <col min="9996" max="9996" width="10.42578125" style="790" bestFit="1" customWidth="1"/>
    <col min="9997" max="9997" width="9.42578125" style="790" bestFit="1" customWidth="1"/>
    <col min="9998" max="9999" width="10.42578125" style="790" bestFit="1" customWidth="1"/>
    <col min="10000" max="10000" width="14.42578125" style="790" bestFit="1" customWidth="1"/>
    <col min="10001" max="10240" width="9.140625" style="790"/>
    <col min="10241" max="10241" width="80.5703125" style="790" bestFit="1" customWidth="1"/>
    <col min="10242" max="10244" width="9.85546875" style="790" customWidth="1"/>
    <col min="10245" max="10245" width="9.28515625" style="790" bestFit="1" customWidth="1"/>
    <col min="10246" max="10248" width="9.85546875" style="790" customWidth="1"/>
    <col min="10249" max="10250" width="9.42578125" style="790" bestFit="1" customWidth="1"/>
    <col min="10251" max="10251" width="9.28515625" style="790" bestFit="1" customWidth="1"/>
    <col min="10252" max="10252" width="10.42578125" style="790" bestFit="1" customWidth="1"/>
    <col min="10253" max="10253" width="9.42578125" style="790" bestFit="1" customWidth="1"/>
    <col min="10254" max="10255" width="10.42578125" style="790" bestFit="1" customWidth="1"/>
    <col min="10256" max="10256" width="14.42578125" style="790" bestFit="1" customWidth="1"/>
    <col min="10257" max="10496" width="9.140625" style="790"/>
    <col min="10497" max="10497" width="80.5703125" style="790" bestFit="1" customWidth="1"/>
    <col min="10498" max="10500" width="9.85546875" style="790" customWidth="1"/>
    <col min="10501" max="10501" width="9.28515625" style="790" bestFit="1" customWidth="1"/>
    <col min="10502" max="10504" width="9.85546875" style="790" customWidth="1"/>
    <col min="10505" max="10506" width="9.42578125" style="790" bestFit="1" customWidth="1"/>
    <col min="10507" max="10507" width="9.28515625" style="790" bestFit="1" customWidth="1"/>
    <col min="10508" max="10508" width="10.42578125" style="790" bestFit="1" customWidth="1"/>
    <col min="10509" max="10509" width="9.42578125" style="790" bestFit="1" customWidth="1"/>
    <col min="10510" max="10511" width="10.42578125" style="790" bestFit="1" customWidth="1"/>
    <col min="10512" max="10512" width="14.42578125" style="790" bestFit="1" customWidth="1"/>
    <col min="10513" max="10752" width="9.140625" style="790"/>
    <col min="10753" max="10753" width="80.5703125" style="790" bestFit="1" customWidth="1"/>
    <col min="10754" max="10756" width="9.85546875" style="790" customWidth="1"/>
    <col min="10757" max="10757" width="9.28515625" style="790" bestFit="1" customWidth="1"/>
    <col min="10758" max="10760" width="9.85546875" style="790" customWidth="1"/>
    <col min="10761" max="10762" width="9.42578125" style="790" bestFit="1" customWidth="1"/>
    <col min="10763" max="10763" width="9.28515625" style="790" bestFit="1" customWidth="1"/>
    <col min="10764" max="10764" width="10.42578125" style="790" bestFit="1" customWidth="1"/>
    <col min="10765" max="10765" width="9.42578125" style="790" bestFit="1" customWidth="1"/>
    <col min="10766" max="10767" width="10.42578125" style="790" bestFit="1" customWidth="1"/>
    <col min="10768" max="10768" width="14.42578125" style="790" bestFit="1" customWidth="1"/>
    <col min="10769" max="11008" width="9.140625" style="790"/>
    <col min="11009" max="11009" width="80.5703125" style="790" bestFit="1" customWidth="1"/>
    <col min="11010" max="11012" width="9.85546875" style="790" customWidth="1"/>
    <col min="11013" max="11013" width="9.28515625" style="790" bestFit="1" customWidth="1"/>
    <col min="11014" max="11016" width="9.85546875" style="790" customWidth="1"/>
    <col min="11017" max="11018" width="9.42578125" style="790" bestFit="1" customWidth="1"/>
    <col min="11019" max="11019" width="9.28515625" style="790" bestFit="1" customWidth="1"/>
    <col min="11020" max="11020" width="10.42578125" style="790" bestFit="1" customWidth="1"/>
    <col min="11021" max="11021" width="9.42578125" style="790" bestFit="1" customWidth="1"/>
    <col min="11022" max="11023" width="10.42578125" style="790" bestFit="1" customWidth="1"/>
    <col min="11024" max="11024" width="14.42578125" style="790" bestFit="1" customWidth="1"/>
    <col min="11025" max="11264" width="9.140625" style="790"/>
    <col min="11265" max="11265" width="80.5703125" style="790" bestFit="1" customWidth="1"/>
    <col min="11266" max="11268" width="9.85546875" style="790" customWidth="1"/>
    <col min="11269" max="11269" width="9.28515625" style="790" bestFit="1" customWidth="1"/>
    <col min="11270" max="11272" width="9.85546875" style="790" customWidth="1"/>
    <col min="11273" max="11274" width="9.42578125" style="790" bestFit="1" customWidth="1"/>
    <col min="11275" max="11275" width="9.28515625" style="790" bestFit="1" customWidth="1"/>
    <col min="11276" max="11276" width="10.42578125" style="790" bestFit="1" customWidth="1"/>
    <col min="11277" max="11277" width="9.42578125" style="790" bestFit="1" customWidth="1"/>
    <col min="11278" max="11279" width="10.42578125" style="790" bestFit="1" customWidth="1"/>
    <col min="11280" max="11280" width="14.42578125" style="790" bestFit="1" customWidth="1"/>
    <col min="11281" max="11520" width="9.140625" style="790"/>
    <col min="11521" max="11521" width="80.5703125" style="790" bestFit="1" customWidth="1"/>
    <col min="11522" max="11524" width="9.85546875" style="790" customWidth="1"/>
    <col min="11525" max="11525" width="9.28515625" style="790" bestFit="1" customWidth="1"/>
    <col min="11526" max="11528" width="9.85546875" style="790" customWidth="1"/>
    <col min="11529" max="11530" width="9.42578125" style="790" bestFit="1" customWidth="1"/>
    <col min="11531" max="11531" width="9.28515625" style="790" bestFit="1" customWidth="1"/>
    <col min="11532" max="11532" width="10.42578125" style="790" bestFit="1" customWidth="1"/>
    <col min="11533" max="11533" width="9.42578125" style="790" bestFit="1" customWidth="1"/>
    <col min="11534" max="11535" width="10.42578125" style="790" bestFit="1" customWidth="1"/>
    <col min="11536" max="11536" width="14.42578125" style="790" bestFit="1" customWidth="1"/>
    <col min="11537" max="11776" width="9.140625" style="790"/>
    <col min="11777" max="11777" width="80.5703125" style="790" bestFit="1" customWidth="1"/>
    <col min="11778" max="11780" width="9.85546875" style="790" customWidth="1"/>
    <col min="11781" max="11781" width="9.28515625" style="790" bestFit="1" customWidth="1"/>
    <col min="11782" max="11784" width="9.85546875" style="790" customWidth="1"/>
    <col min="11785" max="11786" width="9.42578125" style="790" bestFit="1" customWidth="1"/>
    <col min="11787" max="11787" width="9.28515625" style="790" bestFit="1" customWidth="1"/>
    <col min="11788" max="11788" width="10.42578125" style="790" bestFit="1" customWidth="1"/>
    <col min="11789" max="11789" width="9.42578125" style="790" bestFit="1" customWidth="1"/>
    <col min="11790" max="11791" width="10.42578125" style="790" bestFit="1" customWidth="1"/>
    <col min="11792" max="11792" width="14.42578125" style="790" bestFit="1" customWidth="1"/>
    <col min="11793" max="12032" width="9.140625" style="790"/>
    <col min="12033" max="12033" width="80.5703125" style="790" bestFit="1" customWidth="1"/>
    <col min="12034" max="12036" width="9.85546875" style="790" customWidth="1"/>
    <col min="12037" max="12037" width="9.28515625" style="790" bestFit="1" customWidth="1"/>
    <col min="12038" max="12040" width="9.85546875" style="790" customWidth="1"/>
    <col min="12041" max="12042" width="9.42578125" style="790" bestFit="1" customWidth="1"/>
    <col min="12043" max="12043" width="9.28515625" style="790" bestFit="1" customWidth="1"/>
    <col min="12044" max="12044" width="10.42578125" style="790" bestFit="1" customWidth="1"/>
    <col min="12045" max="12045" width="9.42578125" style="790" bestFit="1" customWidth="1"/>
    <col min="12046" max="12047" width="10.42578125" style="790" bestFit="1" customWidth="1"/>
    <col min="12048" max="12048" width="14.42578125" style="790" bestFit="1" customWidth="1"/>
    <col min="12049" max="12288" width="9.140625" style="790"/>
    <col min="12289" max="12289" width="80.5703125" style="790" bestFit="1" customWidth="1"/>
    <col min="12290" max="12292" width="9.85546875" style="790" customWidth="1"/>
    <col min="12293" max="12293" width="9.28515625" style="790" bestFit="1" customWidth="1"/>
    <col min="12294" max="12296" width="9.85546875" style="790" customWidth="1"/>
    <col min="12297" max="12298" width="9.42578125" style="790" bestFit="1" customWidth="1"/>
    <col min="12299" max="12299" width="9.28515625" style="790" bestFit="1" customWidth="1"/>
    <col min="12300" max="12300" width="10.42578125" style="790" bestFit="1" customWidth="1"/>
    <col min="12301" max="12301" width="9.42578125" style="790" bestFit="1" customWidth="1"/>
    <col min="12302" max="12303" width="10.42578125" style="790" bestFit="1" customWidth="1"/>
    <col min="12304" max="12304" width="14.42578125" style="790" bestFit="1" customWidth="1"/>
    <col min="12305" max="12544" width="9.140625" style="790"/>
    <col min="12545" max="12545" width="80.5703125" style="790" bestFit="1" customWidth="1"/>
    <col min="12546" max="12548" width="9.85546875" style="790" customWidth="1"/>
    <col min="12549" max="12549" width="9.28515625" style="790" bestFit="1" customWidth="1"/>
    <col min="12550" max="12552" width="9.85546875" style="790" customWidth="1"/>
    <col min="12553" max="12554" width="9.42578125" style="790" bestFit="1" customWidth="1"/>
    <col min="12555" max="12555" width="9.28515625" style="790" bestFit="1" customWidth="1"/>
    <col min="12556" max="12556" width="10.42578125" style="790" bestFit="1" customWidth="1"/>
    <col min="12557" max="12557" width="9.42578125" style="790" bestFit="1" customWidth="1"/>
    <col min="12558" max="12559" width="10.42578125" style="790" bestFit="1" customWidth="1"/>
    <col min="12560" max="12560" width="14.42578125" style="790" bestFit="1" customWidth="1"/>
    <col min="12561" max="12800" width="9.140625" style="790"/>
    <col min="12801" max="12801" width="80.5703125" style="790" bestFit="1" customWidth="1"/>
    <col min="12802" max="12804" width="9.85546875" style="790" customWidth="1"/>
    <col min="12805" max="12805" width="9.28515625" style="790" bestFit="1" customWidth="1"/>
    <col min="12806" max="12808" width="9.85546875" style="790" customWidth="1"/>
    <col min="12809" max="12810" width="9.42578125" style="790" bestFit="1" customWidth="1"/>
    <col min="12811" max="12811" width="9.28515625" style="790" bestFit="1" customWidth="1"/>
    <col min="12812" max="12812" width="10.42578125" style="790" bestFit="1" customWidth="1"/>
    <col min="12813" max="12813" width="9.42578125" style="790" bestFit="1" customWidth="1"/>
    <col min="12814" max="12815" width="10.42578125" style="790" bestFit="1" customWidth="1"/>
    <col min="12816" max="12816" width="14.42578125" style="790" bestFit="1" customWidth="1"/>
    <col min="12817" max="13056" width="9.140625" style="790"/>
    <col min="13057" max="13057" width="80.5703125" style="790" bestFit="1" customWidth="1"/>
    <col min="13058" max="13060" width="9.85546875" style="790" customWidth="1"/>
    <col min="13061" max="13061" width="9.28515625" style="790" bestFit="1" customWidth="1"/>
    <col min="13062" max="13064" width="9.85546875" style="790" customWidth="1"/>
    <col min="13065" max="13066" width="9.42578125" style="790" bestFit="1" customWidth="1"/>
    <col min="13067" max="13067" width="9.28515625" style="790" bestFit="1" customWidth="1"/>
    <col min="13068" max="13068" width="10.42578125" style="790" bestFit="1" customWidth="1"/>
    <col min="13069" max="13069" width="9.42578125" style="790" bestFit="1" customWidth="1"/>
    <col min="13070" max="13071" width="10.42578125" style="790" bestFit="1" customWidth="1"/>
    <col min="13072" max="13072" width="14.42578125" style="790" bestFit="1" customWidth="1"/>
    <col min="13073" max="13312" width="9.140625" style="790"/>
    <col min="13313" max="13313" width="80.5703125" style="790" bestFit="1" customWidth="1"/>
    <col min="13314" max="13316" width="9.85546875" style="790" customWidth="1"/>
    <col min="13317" max="13317" width="9.28515625" style="790" bestFit="1" customWidth="1"/>
    <col min="13318" max="13320" width="9.85546875" style="790" customWidth="1"/>
    <col min="13321" max="13322" width="9.42578125" style="790" bestFit="1" customWidth="1"/>
    <col min="13323" max="13323" width="9.28515625" style="790" bestFit="1" customWidth="1"/>
    <col min="13324" max="13324" width="10.42578125" style="790" bestFit="1" customWidth="1"/>
    <col min="13325" max="13325" width="9.42578125" style="790" bestFit="1" customWidth="1"/>
    <col min="13326" max="13327" width="10.42578125" style="790" bestFit="1" customWidth="1"/>
    <col min="13328" max="13328" width="14.42578125" style="790" bestFit="1" customWidth="1"/>
    <col min="13329" max="13568" width="9.140625" style="790"/>
    <col min="13569" max="13569" width="80.5703125" style="790" bestFit="1" customWidth="1"/>
    <col min="13570" max="13572" width="9.85546875" style="790" customWidth="1"/>
    <col min="13573" max="13573" width="9.28515625" style="790" bestFit="1" customWidth="1"/>
    <col min="13574" max="13576" width="9.85546875" style="790" customWidth="1"/>
    <col min="13577" max="13578" width="9.42578125" style="790" bestFit="1" customWidth="1"/>
    <col min="13579" max="13579" width="9.28515625" style="790" bestFit="1" customWidth="1"/>
    <col min="13580" max="13580" width="10.42578125" style="790" bestFit="1" customWidth="1"/>
    <col min="13581" max="13581" width="9.42578125" style="790" bestFit="1" customWidth="1"/>
    <col min="13582" max="13583" width="10.42578125" style="790" bestFit="1" customWidth="1"/>
    <col min="13584" max="13584" width="14.42578125" style="790" bestFit="1" customWidth="1"/>
    <col min="13585" max="13824" width="9.140625" style="790"/>
    <col min="13825" max="13825" width="80.5703125" style="790" bestFit="1" customWidth="1"/>
    <col min="13826" max="13828" width="9.85546875" style="790" customWidth="1"/>
    <col min="13829" max="13829" width="9.28515625" style="790" bestFit="1" customWidth="1"/>
    <col min="13830" max="13832" width="9.85546875" style="790" customWidth="1"/>
    <col min="13833" max="13834" width="9.42578125" style="790" bestFit="1" customWidth="1"/>
    <col min="13835" max="13835" width="9.28515625" style="790" bestFit="1" customWidth="1"/>
    <col min="13836" max="13836" width="10.42578125" style="790" bestFit="1" customWidth="1"/>
    <col min="13837" max="13837" width="9.42578125" style="790" bestFit="1" customWidth="1"/>
    <col min="13838" max="13839" width="10.42578125" style="790" bestFit="1" customWidth="1"/>
    <col min="13840" max="13840" width="14.42578125" style="790" bestFit="1" customWidth="1"/>
    <col min="13841" max="14080" width="9.140625" style="790"/>
    <col min="14081" max="14081" width="80.5703125" style="790" bestFit="1" customWidth="1"/>
    <col min="14082" max="14084" width="9.85546875" style="790" customWidth="1"/>
    <col min="14085" max="14085" width="9.28515625" style="790" bestFit="1" customWidth="1"/>
    <col min="14086" max="14088" width="9.85546875" style="790" customWidth="1"/>
    <col min="14089" max="14090" width="9.42578125" style="790" bestFit="1" customWidth="1"/>
    <col min="14091" max="14091" width="9.28515625" style="790" bestFit="1" customWidth="1"/>
    <col min="14092" max="14092" width="10.42578125" style="790" bestFit="1" customWidth="1"/>
    <col min="14093" max="14093" width="9.42578125" style="790" bestFit="1" customWidth="1"/>
    <col min="14094" max="14095" width="10.42578125" style="790" bestFit="1" customWidth="1"/>
    <col min="14096" max="14096" width="14.42578125" style="790" bestFit="1" customWidth="1"/>
    <col min="14097" max="14336" width="9.140625" style="790"/>
    <col min="14337" max="14337" width="80.5703125" style="790" bestFit="1" customWidth="1"/>
    <col min="14338" max="14340" width="9.85546875" style="790" customWidth="1"/>
    <col min="14341" max="14341" width="9.28515625" style="790" bestFit="1" customWidth="1"/>
    <col min="14342" max="14344" width="9.85546875" style="790" customWidth="1"/>
    <col min="14345" max="14346" width="9.42578125" style="790" bestFit="1" customWidth="1"/>
    <col min="14347" max="14347" width="9.28515625" style="790" bestFit="1" customWidth="1"/>
    <col min="14348" max="14348" width="10.42578125" style="790" bestFit="1" customWidth="1"/>
    <col min="14349" max="14349" width="9.42578125" style="790" bestFit="1" customWidth="1"/>
    <col min="14350" max="14351" width="10.42578125" style="790" bestFit="1" customWidth="1"/>
    <col min="14352" max="14352" width="14.42578125" style="790" bestFit="1" customWidth="1"/>
    <col min="14353" max="14592" width="9.140625" style="790"/>
    <col min="14593" max="14593" width="80.5703125" style="790" bestFit="1" customWidth="1"/>
    <col min="14594" max="14596" width="9.85546875" style="790" customWidth="1"/>
    <col min="14597" max="14597" width="9.28515625" style="790" bestFit="1" customWidth="1"/>
    <col min="14598" max="14600" width="9.85546875" style="790" customWidth="1"/>
    <col min="14601" max="14602" width="9.42578125" style="790" bestFit="1" customWidth="1"/>
    <col min="14603" max="14603" width="9.28515625" style="790" bestFit="1" customWidth="1"/>
    <col min="14604" max="14604" width="10.42578125" style="790" bestFit="1" customWidth="1"/>
    <col min="14605" max="14605" width="9.42578125" style="790" bestFit="1" customWidth="1"/>
    <col min="14606" max="14607" width="10.42578125" style="790" bestFit="1" customWidth="1"/>
    <col min="14608" max="14608" width="14.42578125" style="790" bestFit="1" customWidth="1"/>
    <col min="14609" max="14848" width="9.140625" style="790"/>
    <col min="14849" max="14849" width="80.5703125" style="790" bestFit="1" customWidth="1"/>
    <col min="14850" max="14852" width="9.85546875" style="790" customWidth="1"/>
    <col min="14853" max="14853" width="9.28515625" style="790" bestFit="1" customWidth="1"/>
    <col min="14854" max="14856" width="9.85546875" style="790" customWidth="1"/>
    <col min="14857" max="14858" width="9.42578125" style="790" bestFit="1" customWidth="1"/>
    <col min="14859" max="14859" width="9.28515625" style="790" bestFit="1" customWidth="1"/>
    <col min="14860" max="14860" width="10.42578125" style="790" bestFit="1" customWidth="1"/>
    <col min="14861" max="14861" width="9.42578125" style="790" bestFit="1" customWidth="1"/>
    <col min="14862" max="14863" width="10.42578125" style="790" bestFit="1" customWidth="1"/>
    <col min="14864" max="14864" width="14.42578125" style="790" bestFit="1" customWidth="1"/>
    <col min="14865" max="15104" width="9.140625" style="790"/>
    <col min="15105" max="15105" width="80.5703125" style="790" bestFit="1" customWidth="1"/>
    <col min="15106" max="15108" width="9.85546875" style="790" customWidth="1"/>
    <col min="15109" max="15109" width="9.28515625" style="790" bestFit="1" customWidth="1"/>
    <col min="15110" max="15112" width="9.85546875" style="790" customWidth="1"/>
    <col min="15113" max="15114" width="9.42578125" style="790" bestFit="1" customWidth="1"/>
    <col min="15115" max="15115" width="9.28515625" style="790" bestFit="1" customWidth="1"/>
    <col min="15116" max="15116" width="10.42578125" style="790" bestFit="1" customWidth="1"/>
    <col min="15117" max="15117" width="9.42578125" style="790" bestFit="1" customWidth="1"/>
    <col min="15118" max="15119" width="10.42578125" style="790" bestFit="1" customWidth="1"/>
    <col min="15120" max="15120" width="14.42578125" style="790" bestFit="1" customWidth="1"/>
    <col min="15121" max="15360" width="9.140625" style="790"/>
    <col min="15361" max="15361" width="80.5703125" style="790" bestFit="1" customWidth="1"/>
    <col min="15362" max="15364" width="9.85546875" style="790" customWidth="1"/>
    <col min="15365" max="15365" width="9.28515625" style="790" bestFit="1" customWidth="1"/>
    <col min="15366" max="15368" width="9.85546875" style="790" customWidth="1"/>
    <col min="15369" max="15370" width="9.42578125" style="790" bestFit="1" customWidth="1"/>
    <col min="15371" max="15371" width="9.28515625" style="790" bestFit="1" customWidth="1"/>
    <col min="15372" max="15372" width="10.42578125" style="790" bestFit="1" customWidth="1"/>
    <col min="15373" max="15373" width="9.42578125" style="790" bestFit="1" customWidth="1"/>
    <col min="15374" max="15375" width="10.42578125" style="790" bestFit="1" customWidth="1"/>
    <col min="15376" max="15376" width="14.42578125" style="790" bestFit="1" customWidth="1"/>
    <col min="15377" max="15616" width="9.140625" style="790"/>
    <col min="15617" max="15617" width="80.5703125" style="790" bestFit="1" customWidth="1"/>
    <col min="15618" max="15620" width="9.85546875" style="790" customWidth="1"/>
    <col min="15621" max="15621" width="9.28515625" style="790" bestFit="1" customWidth="1"/>
    <col min="15622" max="15624" width="9.85546875" style="790" customWidth="1"/>
    <col min="15625" max="15626" width="9.42578125" style="790" bestFit="1" customWidth="1"/>
    <col min="15627" max="15627" width="9.28515625" style="790" bestFit="1" customWidth="1"/>
    <col min="15628" max="15628" width="10.42578125" style="790" bestFit="1" customWidth="1"/>
    <col min="15629" max="15629" width="9.42578125" style="790" bestFit="1" customWidth="1"/>
    <col min="15630" max="15631" width="10.42578125" style="790" bestFit="1" customWidth="1"/>
    <col min="15632" max="15632" width="14.42578125" style="790" bestFit="1" customWidth="1"/>
    <col min="15633" max="15872" width="9.140625" style="790"/>
    <col min="15873" max="15873" width="80.5703125" style="790" bestFit="1" customWidth="1"/>
    <col min="15874" max="15876" width="9.85546875" style="790" customWidth="1"/>
    <col min="15877" max="15877" width="9.28515625" style="790" bestFit="1" customWidth="1"/>
    <col min="15878" max="15880" width="9.85546875" style="790" customWidth="1"/>
    <col min="15881" max="15882" width="9.42578125" style="790" bestFit="1" customWidth="1"/>
    <col min="15883" max="15883" width="9.28515625" style="790" bestFit="1" customWidth="1"/>
    <col min="15884" max="15884" width="10.42578125" style="790" bestFit="1" customWidth="1"/>
    <col min="15885" max="15885" width="9.42578125" style="790" bestFit="1" customWidth="1"/>
    <col min="15886" max="15887" width="10.42578125" style="790" bestFit="1" customWidth="1"/>
    <col min="15888" max="15888" width="14.42578125" style="790" bestFit="1" customWidth="1"/>
    <col min="15889" max="16128" width="9.140625" style="790"/>
    <col min="16129" max="16129" width="80.5703125" style="790" bestFit="1" customWidth="1"/>
    <col min="16130" max="16132" width="9.85546875" style="790" customWidth="1"/>
    <col min="16133" max="16133" width="9.28515625" style="790" bestFit="1" customWidth="1"/>
    <col min="16134" max="16136" width="9.85546875" style="790" customWidth="1"/>
    <col min="16137" max="16138" width="9.42578125" style="790" bestFit="1" customWidth="1"/>
    <col min="16139" max="16139" width="9.28515625" style="790" bestFit="1" customWidth="1"/>
    <col min="16140" max="16140" width="10.42578125" style="790" bestFit="1" customWidth="1"/>
    <col min="16141" max="16141" width="9.42578125" style="790" bestFit="1" customWidth="1"/>
    <col min="16142" max="16143" width="10.42578125" style="790" bestFit="1" customWidth="1"/>
    <col min="16144" max="16144" width="14.42578125" style="790" bestFit="1" customWidth="1"/>
    <col min="16145" max="16384" width="9.140625" style="790"/>
  </cols>
  <sheetData>
    <row r="1" spans="1:16" s="131" customFormat="1" ht="3.75" customHeight="1">
      <c r="A1" s="129"/>
      <c r="B1" s="130"/>
      <c r="C1" s="130"/>
      <c r="D1" s="130"/>
      <c r="E1" s="130"/>
      <c r="F1" s="130"/>
      <c r="G1" s="130"/>
      <c r="H1" s="130"/>
    </row>
    <row r="2" spans="1:16" s="120" customFormat="1" ht="37.5" customHeight="1">
      <c r="A2" s="1020" t="s">
        <v>1176</v>
      </c>
      <c r="B2" s="1020"/>
      <c r="C2" s="1020"/>
      <c r="D2" s="1020"/>
      <c r="E2" s="1020"/>
      <c r="F2" s="1020"/>
      <c r="G2" s="1020"/>
      <c r="H2" s="1020"/>
      <c r="I2" s="1020"/>
      <c r="J2" s="1020"/>
      <c r="K2" s="1020"/>
      <c r="L2" s="1020"/>
      <c r="M2" s="1020"/>
      <c r="N2" s="1020"/>
      <c r="O2" s="1020"/>
      <c r="P2" s="1020"/>
    </row>
    <row r="3" spans="1:16" s="120" customFormat="1" ht="24.75" customHeight="1">
      <c r="A3" s="1020" t="s">
        <v>1394</v>
      </c>
      <c r="B3" s="1020"/>
      <c r="C3" s="1020"/>
      <c r="D3" s="1020"/>
      <c r="E3" s="1020"/>
      <c r="F3" s="1020"/>
      <c r="G3" s="1020"/>
      <c r="H3" s="1020"/>
      <c r="I3" s="1020"/>
      <c r="J3" s="1020"/>
      <c r="K3" s="1020"/>
      <c r="L3" s="1020"/>
      <c r="M3" s="1020"/>
      <c r="N3" s="1020"/>
      <c r="O3" s="1020"/>
      <c r="P3" s="1020"/>
    </row>
    <row r="4" spans="1:16" s="120" customFormat="1" ht="24.75" customHeight="1">
      <c r="A4" s="1020" t="s">
        <v>1500</v>
      </c>
      <c r="B4" s="1020"/>
      <c r="C4" s="1020"/>
      <c r="D4" s="1020"/>
      <c r="E4" s="1020"/>
      <c r="F4" s="1020"/>
      <c r="G4" s="1020"/>
      <c r="H4" s="1020"/>
      <c r="I4" s="1020"/>
      <c r="J4" s="1020"/>
      <c r="K4" s="1020"/>
      <c r="L4" s="1020"/>
      <c r="M4" s="1020"/>
      <c r="N4" s="1020"/>
      <c r="O4" s="1020"/>
      <c r="P4" s="1020"/>
    </row>
    <row r="5" spans="1:16" s="121" customFormat="1" ht="36" customHeight="1">
      <c r="A5" s="1027" t="s">
        <v>1391</v>
      </c>
      <c r="B5" s="1027"/>
      <c r="C5" s="1027"/>
      <c r="D5" s="1027"/>
      <c r="E5" s="1027"/>
      <c r="F5" s="1027"/>
      <c r="G5" s="1027"/>
      <c r="H5" s="1027"/>
      <c r="I5" s="1027"/>
      <c r="J5" s="1027"/>
      <c r="K5" s="1027"/>
      <c r="L5" s="1027"/>
      <c r="M5" s="1027"/>
      <c r="N5" s="1027"/>
      <c r="O5" s="1027"/>
      <c r="P5" s="1027"/>
    </row>
    <row r="6" spans="1:16" s="865" customFormat="1" ht="6" hidden="1" customHeight="1" thickBot="1">
      <c r="A6" s="687"/>
      <c r="B6" s="567"/>
      <c r="C6" s="567"/>
      <c r="D6" s="567"/>
      <c r="E6" s="567"/>
      <c r="F6" s="567"/>
      <c r="G6" s="567"/>
      <c r="H6" s="567"/>
      <c r="I6" s="567"/>
      <c r="J6" s="567"/>
      <c r="K6" s="567"/>
      <c r="L6" s="567"/>
      <c r="M6" s="567"/>
      <c r="N6" s="567"/>
      <c r="O6" s="567"/>
      <c r="P6" s="567"/>
    </row>
    <row r="7" spans="1:16" s="865" customFormat="1" ht="2.25" customHeight="1" thickBot="1">
      <c r="A7" s="687"/>
      <c r="B7" s="688"/>
      <c r="C7" s="688"/>
      <c r="D7" s="688"/>
      <c r="E7" s="688"/>
      <c r="F7" s="688"/>
      <c r="G7" s="688"/>
      <c r="H7" s="688"/>
      <c r="I7" s="688"/>
      <c r="J7" s="688"/>
      <c r="K7" s="688"/>
      <c r="L7" s="688"/>
      <c r="M7" s="688"/>
      <c r="N7" s="688"/>
      <c r="O7" s="688"/>
      <c r="P7" s="688"/>
    </row>
    <row r="8" spans="1:16" s="974" customFormat="1" ht="33" customHeight="1" thickTop="1" thickBot="1">
      <c r="A8" s="134"/>
      <c r="B8" s="867" t="s">
        <v>306</v>
      </c>
      <c r="C8" s="867" t="s">
        <v>307</v>
      </c>
      <c r="D8" s="867" t="s">
        <v>308</v>
      </c>
      <c r="E8" s="867" t="s">
        <v>309</v>
      </c>
      <c r="F8" s="867" t="s">
        <v>310</v>
      </c>
      <c r="G8" s="867" t="s">
        <v>311</v>
      </c>
      <c r="H8" s="867" t="s">
        <v>312</v>
      </c>
      <c r="I8" s="867" t="s">
        <v>313</v>
      </c>
      <c r="J8" s="867" t="s">
        <v>314</v>
      </c>
      <c r="K8" s="867" t="s">
        <v>315</v>
      </c>
      <c r="L8" s="867" t="s">
        <v>316</v>
      </c>
      <c r="M8" s="867" t="s">
        <v>317</v>
      </c>
      <c r="N8" s="867" t="s">
        <v>1178</v>
      </c>
      <c r="O8" s="867" t="s">
        <v>1179</v>
      </c>
      <c r="P8" s="878" t="s">
        <v>318</v>
      </c>
    </row>
    <row r="9" spans="1:16" s="103" customFormat="1" ht="12.75" thickTop="1" thickBot="1">
      <c r="A9" s="681" t="s">
        <v>7</v>
      </c>
      <c r="B9" s="117">
        <v>20282748.950679999</v>
      </c>
      <c r="C9" s="117">
        <v>21846321.564229999</v>
      </c>
      <c r="D9" s="117">
        <v>23318505.550639998</v>
      </c>
      <c r="E9" s="117">
        <v>15503010.52564</v>
      </c>
      <c r="F9" s="117">
        <v>13803312.301750001</v>
      </c>
      <c r="G9" s="117">
        <v>8559873.9065899998</v>
      </c>
      <c r="H9" s="117">
        <v>7444929.6576300003</v>
      </c>
      <c r="I9" s="117">
        <v>9582445.3690000009</v>
      </c>
      <c r="J9" s="117">
        <v>192821.73528999998</v>
      </c>
      <c r="K9" s="117">
        <v>435767.37310000003</v>
      </c>
      <c r="L9" s="117">
        <v>9817535.8397999983</v>
      </c>
      <c r="M9" s="117">
        <v>2241476.2808000003</v>
      </c>
      <c r="N9" s="117">
        <v>10145187.539040001</v>
      </c>
      <c r="O9" s="117">
        <v>7093453.7051999997</v>
      </c>
      <c r="P9" s="117">
        <v>150267390.29939002</v>
      </c>
    </row>
    <row r="10" spans="1:16" s="103" customFormat="1" ht="12.75" thickTop="1" thickBot="1">
      <c r="A10" s="682" t="s">
        <v>8</v>
      </c>
      <c r="B10" s="114">
        <v>3696124.9527600002</v>
      </c>
      <c r="C10" s="114">
        <v>5902524.8219900001</v>
      </c>
      <c r="D10" s="114">
        <v>4004444.4356900002</v>
      </c>
      <c r="E10" s="114">
        <v>2404641.8931799997</v>
      </c>
      <c r="F10" s="114">
        <v>2302955.2202900001</v>
      </c>
      <c r="G10" s="114">
        <v>1504222.8381700001</v>
      </c>
      <c r="H10" s="114">
        <v>841120.80989000003</v>
      </c>
      <c r="I10" s="114">
        <v>289170.57157999999</v>
      </c>
      <c r="J10" s="114">
        <v>38697.472540000002</v>
      </c>
      <c r="K10" s="114">
        <v>138820.01749</v>
      </c>
      <c r="L10" s="114">
        <v>1049532.1801400001</v>
      </c>
      <c r="M10" s="114">
        <v>285982.70329000003</v>
      </c>
      <c r="N10" s="114">
        <v>1613628.0211199999</v>
      </c>
      <c r="O10" s="114">
        <v>789290.59814000002</v>
      </c>
      <c r="P10" s="114">
        <v>24861156.53627</v>
      </c>
    </row>
    <row r="11" spans="1:16" s="103" customFormat="1" ht="12" thickTop="1">
      <c r="A11" s="156" t="s">
        <v>9</v>
      </c>
      <c r="B11" s="115">
        <v>653730.96866000001</v>
      </c>
      <c r="C11" s="115">
        <v>1520918.3154500001</v>
      </c>
      <c r="D11" s="115">
        <v>953953.38571000006</v>
      </c>
      <c r="E11" s="115">
        <v>923939.36933000002</v>
      </c>
      <c r="F11" s="115">
        <v>660114.26066999999</v>
      </c>
      <c r="G11" s="115">
        <v>462487.01251999999</v>
      </c>
      <c r="H11" s="115">
        <v>310589.14841000002</v>
      </c>
      <c r="I11" s="115">
        <v>149039.43612999999</v>
      </c>
      <c r="J11" s="115">
        <v>11065.885119999999</v>
      </c>
      <c r="K11" s="115">
        <v>23861.828249999999</v>
      </c>
      <c r="L11" s="115">
        <v>168101.26347999999</v>
      </c>
      <c r="M11" s="115">
        <v>39914.152179999997</v>
      </c>
      <c r="N11" s="115">
        <v>169288.23543</v>
      </c>
      <c r="O11" s="115">
        <v>278556.83062999998</v>
      </c>
      <c r="P11" s="115">
        <v>6325560.0919700004</v>
      </c>
    </row>
    <row r="12" spans="1:16" s="103" customFormat="1" ht="11.25">
      <c r="A12" s="156" t="s">
        <v>10</v>
      </c>
      <c r="B12" s="115">
        <v>2851520.1359099997</v>
      </c>
      <c r="C12" s="115">
        <v>4246267.1825299999</v>
      </c>
      <c r="D12" s="115">
        <v>2814990.6711300001</v>
      </c>
      <c r="E12" s="115">
        <v>1325770.1429100002</v>
      </c>
      <c r="F12" s="115">
        <v>1542755.1362699999</v>
      </c>
      <c r="G12" s="115">
        <v>1025418.93258</v>
      </c>
      <c r="H12" s="115">
        <v>507011.26348999998</v>
      </c>
      <c r="I12" s="115">
        <v>137133.85252000001</v>
      </c>
      <c r="J12" s="115">
        <v>18382.96128</v>
      </c>
      <c r="K12" s="115">
        <v>98791.527239999996</v>
      </c>
      <c r="L12" s="115">
        <v>506002.25293999998</v>
      </c>
      <c r="M12" s="115">
        <v>232712.30098</v>
      </c>
      <c r="N12" s="115">
        <v>1377003.2315499999</v>
      </c>
      <c r="O12" s="115">
        <v>453320.26991999999</v>
      </c>
      <c r="P12" s="115">
        <v>17137079.861249998</v>
      </c>
    </row>
    <row r="13" spans="1:16" s="103" customFormat="1" ht="11.25">
      <c r="A13" s="156" t="s">
        <v>11</v>
      </c>
      <c r="B13" s="115">
        <v>0</v>
      </c>
      <c r="C13" s="115">
        <v>0</v>
      </c>
      <c r="D13" s="115">
        <v>0</v>
      </c>
      <c r="E13" s="115">
        <v>0</v>
      </c>
      <c r="F13" s="115">
        <v>10.416219999999999</v>
      </c>
      <c r="G13" s="115">
        <v>930.54104000000007</v>
      </c>
      <c r="H13" s="115">
        <v>0</v>
      </c>
      <c r="I13" s="115">
        <v>0</v>
      </c>
      <c r="J13" s="115">
        <v>9108.23027</v>
      </c>
      <c r="K13" s="115">
        <v>1706.9249199999999</v>
      </c>
      <c r="L13" s="115">
        <v>297978.46698999999</v>
      </c>
      <c r="M13" s="115">
        <v>9694.2923699999992</v>
      </c>
      <c r="N13" s="115">
        <v>16072.932000000001</v>
      </c>
      <c r="O13" s="115">
        <v>57413.497590000006</v>
      </c>
      <c r="P13" s="115">
        <v>392915.3014</v>
      </c>
    </row>
    <row r="14" spans="1:16" s="103" customFormat="1" ht="11.25">
      <c r="A14" s="156" t="s">
        <v>12</v>
      </c>
      <c r="B14" s="115">
        <v>0</v>
      </c>
      <c r="C14" s="115">
        <v>0</v>
      </c>
      <c r="D14" s="115">
        <v>0</v>
      </c>
      <c r="E14" s="115">
        <v>0</v>
      </c>
      <c r="F14" s="115">
        <v>0</v>
      </c>
      <c r="G14" s="115">
        <v>0</v>
      </c>
      <c r="H14" s="115">
        <v>0</v>
      </c>
      <c r="I14" s="115">
        <v>0</v>
      </c>
      <c r="J14" s="115">
        <v>112.95586999999999</v>
      </c>
      <c r="K14" s="115">
        <v>14358.10982</v>
      </c>
      <c r="L14" s="115">
        <v>0</v>
      </c>
      <c r="M14" s="115">
        <v>0</v>
      </c>
      <c r="N14" s="115">
        <v>0</v>
      </c>
      <c r="O14" s="115">
        <v>0</v>
      </c>
      <c r="P14" s="115">
        <v>14471.065689999999</v>
      </c>
    </row>
    <row r="15" spans="1:16" s="103" customFormat="1" ht="11.25">
      <c r="A15" s="156" t="s">
        <v>13</v>
      </c>
      <c r="B15" s="115">
        <v>138889.17981999999</v>
      </c>
      <c r="C15" s="115">
        <v>118647.3606</v>
      </c>
      <c r="D15" s="115">
        <v>206322.53206</v>
      </c>
      <c r="E15" s="115">
        <v>154932.38094</v>
      </c>
      <c r="F15" s="115">
        <v>91419.850919999997</v>
      </c>
      <c r="G15" s="115">
        <v>15119.77586</v>
      </c>
      <c r="H15" s="115">
        <v>8583.4390600000006</v>
      </c>
      <c r="I15" s="115">
        <v>2997.2829300000003</v>
      </c>
      <c r="J15" s="115">
        <v>0</v>
      </c>
      <c r="K15" s="115">
        <v>101.62725999999999</v>
      </c>
      <c r="L15" s="115">
        <v>77324.643559999997</v>
      </c>
      <c r="M15" s="115">
        <v>3268.3493800000001</v>
      </c>
      <c r="N15" s="115">
        <v>44385.914779999999</v>
      </c>
      <c r="O15" s="115">
        <v>0</v>
      </c>
      <c r="P15" s="115">
        <v>861992.33716999996</v>
      </c>
    </row>
    <row r="16" spans="1:16" s="103" customFormat="1" ht="11.25">
      <c r="A16" s="156" t="s">
        <v>14</v>
      </c>
      <c r="B16" s="115">
        <v>51984.668369999999</v>
      </c>
      <c r="C16" s="115">
        <v>16765.487720000001</v>
      </c>
      <c r="D16" s="115">
        <v>36010.523930000003</v>
      </c>
      <c r="E16" s="115">
        <v>0</v>
      </c>
      <c r="F16" s="115">
        <v>8952.88429</v>
      </c>
      <c r="G16" s="115">
        <v>266.57616999999999</v>
      </c>
      <c r="H16" s="115">
        <v>14936.958929999999</v>
      </c>
      <c r="I16" s="115">
        <v>0</v>
      </c>
      <c r="J16" s="115">
        <v>27.44</v>
      </c>
      <c r="K16" s="115">
        <v>0</v>
      </c>
      <c r="L16" s="115">
        <v>125.55316999999999</v>
      </c>
      <c r="M16" s="115">
        <v>393.60838000000001</v>
      </c>
      <c r="N16" s="115">
        <v>6877.7073600000003</v>
      </c>
      <c r="O16" s="115">
        <v>0</v>
      </c>
      <c r="P16" s="115">
        <v>136341.40831999999</v>
      </c>
    </row>
    <row r="17" spans="1:16" s="103" customFormat="1" ht="11.25">
      <c r="A17" s="156" t="s">
        <v>15</v>
      </c>
      <c r="B17" s="115">
        <v>0</v>
      </c>
      <c r="C17" s="115">
        <v>0</v>
      </c>
      <c r="D17" s="115">
        <v>0</v>
      </c>
      <c r="E17" s="115">
        <v>0</v>
      </c>
      <c r="F17" s="115">
        <v>0</v>
      </c>
      <c r="G17" s="115">
        <v>0</v>
      </c>
      <c r="H17" s="115">
        <v>0</v>
      </c>
      <c r="I17" s="115">
        <v>0</v>
      </c>
      <c r="J17" s="115">
        <v>0</v>
      </c>
      <c r="K17" s="115">
        <v>0</v>
      </c>
      <c r="L17" s="115">
        <v>0</v>
      </c>
      <c r="M17" s="115">
        <v>0</v>
      </c>
      <c r="N17" s="115">
        <v>0</v>
      </c>
      <c r="O17" s="115">
        <v>0</v>
      </c>
      <c r="P17" s="115">
        <v>0</v>
      </c>
    </row>
    <row r="18" spans="1:16" s="103" customFormat="1" ht="12" thickBot="1">
      <c r="A18" s="156" t="s">
        <v>16</v>
      </c>
      <c r="B18" s="115">
        <v>0</v>
      </c>
      <c r="C18" s="115">
        <v>-73.52431</v>
      </c>
      <c r="D18" s="115">
        <v>-6832.6771399999998</v>
      </c>
      <c r="E18" s="115">
        <v>0</v>
      </c>
      <c r="F18" s="115">
        <v>-297.32808</v>
      </c>
      <c r="G18" s="115">
        <v>0</v>
      </c>
      <c r="H18" s="115">
        <v>0</v>
      </c>
      <c r="I18" s="115">
        <v>0</v>
      </c>
      <c r="J18" s="115">
        <v>0</v>
      </c>
      <c r="K18" s="115">
        <v>0</v>
      </c>
      <c r="L18" s="115">
        <v>0</v>
      </c>
      <c r="M18" s="115">
        <v>0</v>
      </c>
      <c r="N18" s="115">
        <v>0</v>
      </c>
      <c r="O18" s="115">
        <v>0</v>
      </c>
      <c r="P18" s="115">
        <v>-7203.5295300000007</v>
      </c>
    </row>
    <row r="19" spans="1:16" s="103" customFormat="1" ht="12.75" thickTop="1" thickBot="1">
      <c r="A19" s="682" t="s">
        <v>17</v>
      </c>
      <c r="B19" s="114">
        <v>3931157.81507</v>
      </c>
      <c r="C19" s="114">
        <v>4775674.1750100004</v>
      </c>
      <c r="D19" s="114">
        <v>5176730.70952</v>
      </c>
      <c r="E19" s="114">
        <v>3226971.8088400001</v>
      </c>
      <c r="F19" s="114">
        <v>2245211.2098699999</v>
      </c>
      <c r="G19" s="114">
        <v>1227801.2686400001</v>
      </c>
      <c r="H19" s="114">
        <v>991377.06712999998</v>
      </c>
      <c r="I19" s="114">
        <v>1079468.37246</v>
      </c>
      <c r="J19" s="114">
        <v>23572.071649999998</v>
      </c>
      <c r="K19" s="114">
        <v>53595.063780000004</v>
      </c>
      <c r="L19" s="114">
        <v>847492.15241999994</v>
      </c>
      <c r="M19" s="114">
        <v>182635.03624000002</v>
      </c>
      <c r="N19" s="114">
        <v>978799.4071699999</v>
      </c>
      <c r="O19" s="114">
        <v>547866.48303999996</v>
      </c>
      <c r="P19" s="114">
        <v>25288352.640840001</v>
      </c>
    </row>
    <row r="20" spans="1:16" s="103" customFormat="1" ht="12" thickTop="1">
      <c r="A20" s="156" t="s">
        <v>18</v>
      </c>
      <c r="B20" s="115">
        <v>183068.8536</v>
      </c>
      <c r="C20" s="115">
        <v>1831758.6097500001</v>
      </c>
      <c r="D20" s="115">
        <v>733969.91553999996</v>
      </c>
      <c r="E20" s="115">
        <v>516428.84414999996</v>
      </c>
      <c r="F20" s="115">
        <v>573887.73402999993</v>
      </c>
      <c r="G20" s="115">
        <v>72587.526620000004</v>
      </c>
      <c r="H20" s="115">
        <v>189869.14658999999</v>
      </c>
      <c r="I20" s="115">
        <v>50025.525569999998</v>
      </c>
      <c r="J20" s="115">
        <v>0</v>
      </c>
      <c r="K20" s="115">
        <v>0</v>
      </c>
      <c r="L20" s="115">
        <v>0</v>
      </c>
      <c r="M20" s="115">
        <v>0</v>
      </c>
      <c r="N20" s="115">
        <v>10876.68312</v>
      </c>
      <c r="O20" s="115">
        <v>0</v>
      </c>
      <c r="P20" s="115">
        <v>4162472.8389699999</v>
      </c>
    </row>
    <row r="21" spans="1:16" s="103" customFormat="1" ht="11.25">
      <c r="A21" s="156" t="s">
        <v>19</v>
      </c>
      <c r="B21" s="115">
        <v>331115.82089999999</v>
      </c>
      <c r="C21" s="115">
        <v>632930.94777999993</v>
      </c>
      <c r="D21" s="115">
        <v>395312.7536</v>
      </c>
      <c r="E21" s="115">
        <v>267350.91940000001</v>
      </c>
      <c r="F21" s="115">
        <v>150874.94006999998</v>
      </c>
      <c r="G21" s="115">
        <v>120225.01162</v>
      </c>
      <c r="H21" s="115">
        <v>86555.356489999991</v>
      </c>
      <c r="I21" s="115">
        <v>251160.31401</v>
      </c>
      <c r="J21" s="115">
        <v>3640.3906699999998</v>
      </c>
      <c r="K21" s="115">
        <v>0</v>
      </c>
      <c r="L21" s="115">
        <v>168124.80843999999</v>
      </c>
      <c r="M21" s="115">
        <v>4.2117200000000006</v>
      </c>
      <c r="N21" s="115">
        <v>10208.632659999999</v>
      </c>
      <c r="O21" s="115">
        <v>91176.329140000002</v>
      </c>
      <c r="P21" s="115">
        <v>2508680.4364999998</v>
      </c>
    </row>
    <row r="22" spans="1:16" s="103" customFormat="1" ht="11.25">
      <c r="A22" s="156" t="s">
        <v>20</v>
      </c>
      <c r="B22" s="115">
        <v>148195.25808</v>
      </c>
      <c r="C22" s="115">
        <v>0</v>
      </c>
      <c r="D22" s="115">
        <v>349473.19704</v>
      </c>
      <c r="E22" s="115">
        <v>227752</v>
      </c>
      <c r="F22" s="115">
        <v>9600.383679999999</v>
      </c>
      <c r="G22" s="115">
        <v>0</v>
      </c>
      <c r="H22" s="115">
        <v>0</v>
      </c>
      <c r="I22" s="115">
        <v>14766.84506</v>
      </c>
      <c r="J22" s="115">
        <v>0</v>
      </c>
      <c r="K22" s="115">
        <v>0</v>
      </c>
      <c r="L22" s="115">
        <v>0</v>
      </c>
      <c r="M22" s="115">
        <v>0</v>
      </c>
      <c r="N22" s="115">
        <v>0</v>
      </c>
      <c r="O22" s="115">
        <v>0</v>
      </c>
      <c r="P22" s="115">
        <v>749787.68385999999</v>
      </c>
    </row>
    <row r="23" spans="1:16" s="103" customFormat="1" ht="11.25">
      <c r="A23" s="156" t="s">
        <v>21</v>
      </c>
      <c r="B23" s="115">
        <v>0</v>
      </c>
      <c r="C23" s="115">
        <v>223392.47816</v>
      </c>
      <c r="D23" s="115">
        <v>0</v>
      </c>
      <c r="E23" s="115">
        <v>701.84</v>
      </c>
      <c r="F23" s="115">
        <v>134848.94581</v>
      </c>
      <c r="G23" s="115">
        <v>0</v>
      </c>
      <c r="H23" s="115">
        <v>0</v>
      </c>
      <c r="I23" s="115">
        <v>0</v>
      </c>
      <c r="J23" s="115">
        <v>0</v>
      </c>
      <c r="K23" s="115">
        <v>0</v>
      </c>
      <c r="L23" s="115">
        <v>0</v>
      </c>
      <c r="M23" s="115">
        <v>0</v>
      </c>
      <c r="N23" s="115">
        <v>0</v>
      </c>
      <c r="O23" s="115">
        <v>0</v>
      </c>
      <c r="P23" s="115">
        <v>358943.26397000003</v>
      </c>
    </row>
    <row r="24" spans="1:16" s="103" customFormat="1" ht="11.25">
      <c r="A24" s="156" t="s">
        <v>22</v>
      </c>
      <c r="B24" s="115">
        <v>283007.42950999999</v>
      </c>
      <c r="C24" s="115">
        <v>48779.90958</v>
      </c>
      <c r="D24" s="115">
        <v>451201.28534</v>
      </c>
      <c r="E24" s="115">
        <v>10109.0694</v>
      </c>
      <c r="F24" s="115">
        <v>162197.50870999999</v>
      </c>
      <c r="G24" s="115">
        <v>27965.0383</v>
      </c>
      <c r="H24" s="115">
        <v>66098.780530000004</v>
      </c>
      <c r="I24" s="115">
        <v>386516.51061</v>
      </c>
      <c r="J24" s="115">
        <v>0</v>
      </c>
      <c r="K24" s="115">
        <v>0</v>
      </c>
      <c r="L24" s="115">
        <v>251553.42690000002</v>
      </c>
      <c r="M24" s="115">
        <v>44388.654579999995</v>
      </c>
      <c r="N24" s="115">
        <v>3541.32645</v>
      </c>
      <c r="O24" s="115">
        <v>263.52514000000002</v>
      </c>
      <c r="P24" s="115">
        <v>1735622.46505</v>
      </c>
    </row>
    <row r="25" spans="1:16" s="103" customFormat="1" ht="11.25">
      <c r="A25" s="156" t="s">
        <v>23</v>
      </c>
      <c r="B25" s="115">
        <v>2979769.4050500002</v>
      </c>
      <c r="C25" s="115">
        <v>2031167.4436700002</v>
      </c>
      <c r="D25" s="115">
        <v>3225567.7215200001</v>
      </c>
      <c r="E25" s="115">
        <v>2161611.9545900002</v>
      </c>
      <c r="F25" s="115">
        <v>1210599.49297</v>
      </c>
      <c r="G25" s="115">
        <v>1006215.0479</v>
      </c>
      <c r="H25" s="115">
        <v>645237.70667999994</v>
      </c>
      <c r="I25" s="115">
        <v>374940.75399</v>
      </c>
      <c r="J25" s="115">
        <v>19931.680980000001</v>
      </c>
      <c r="K25" s="115">
        <v>53595.063780000004</v>
      </c>
      <c r="L25" s="115">
        <v>426483.80961</v>
      </c>
      <c r="M25" s="115">
        <v>138229.35341000001</v>
      </c>
      <c r="N25" s="115">
        <v>941536.23604999995</v>
      </c>
      <c r="O25" s="115">
        <v>456359.80249000003</v>
      </c>
      <c r="P25" s="115">
        <v>15671245.472690001</v>
      </c>
    </row>
    <row r="26" spans="1:16" s="103" customFormat="1" ht="11.25">
      <c r="A26" s="156" t="s">
        <v>24</v>
      </c>
      <c r="B26" s="115">
        <v>13314.563910000001</v>
      </c>
      <c r="C26" s="115">
        <v>22113.682710000001</v>
      </c>
      <c r="D26" s="115">
        <v>23482.869079999997</v>
      </c>
      <c r="E26" s="115">
        <v>43023.313700000006</v>
      </c>
      <c r="F26" s="115">
        <v>3740.1540800000002</v>
      </c>
      <c r="G26" s="115">
        <v>808.64419999999996</v>
      </c>
      <c r="H26" s="115">
        <v>3616.0768399999997</v>
      </c>
      <c r="I26" s="115">
        <v>2090.9611999999997</v>
      </c>
      <c r="J26" s="115">
        <v>0</v>
      </c>
      <c r="K26" s="115">
        <v>0</v>
      </c>
      <c r="L26" s="115">
        <v>1330.1074699999999</v>
      </c>
      <c r="M26" s="115">
        <v>12.81653</v>
      </c>
      <c r="N26" s="115">
        <v>13683.439249999999</v>
      </c>
      <c r="O26" s="115">
        <v>66.826270000000008</v>
      </c>
      <c r="P26" s="115">
        <v>127283.45524</v>
      </c>
    </row>
    <row r="27" spans="1:16" s="103" customFormat="1" ht="12" thickBot="1">
      <c r="A27" s="156" t="s">
        <v>25</v>
      </c>
      <c r="B27" s="115">
        <v>-7313.5159800000001</v>
      </c>
      <c r="C27" s="115">
        <v>-14468.896640000001</v>
      </c>
      <c r="D27" s="115">
        <v>-2277.0326</v>
      </c>
      <c r="E27" s="115">
        <v>-6.1323999999999996</v>
      </c>
      <c r="F27" s="115">
        <v>-537.94947999999999</v>
      </c>
      <c r="G27" s="115">
        <v>0</v>
      </c>
      <c r="H27" s="115">
        <v>0</v>
      </c>
      <c r="I27" s="115">
        <v>-32.537979999999997</v>
      </c>
      <c r="J27" s="115">
        <v>0</v>
      </c>
      <c r="K27" s="115">
        <v>0</v>
      </c>
      <c r="L27" s="115">
        <v>0</v>
      </c>
      <c r="M27" s="115">
        <v>0</v>
      </c>
      <c r="N27" s="115">
        <v>-1046.9103600000001</v>
      </c>
      <c r="O27" s="115">
        <v>0</v>
      </c>
      <c r="P27" s="115">
        <v>-25682.975440000002</v>
      </c>
    </row>
    <row r="28" spans="1:16" s="103" customFormat="1" ht="12.75" thickTop="1" thickBot="1">
      <c r="A28" s="682" t="s">
        <v>26</v>
      </c>
      <c r="B28" s="114">
        <v>11590018.080559999</v>
      </c>
      <c r="C28" s="114">
        <v>10340808.357249999</v>
      </c>
      <c r="D28" s="114">
        <v>13143618.94118</v>
      </c>
      <c r="E28" s="114">
        <v>8421369.3670799993</v>
      </c>
      <c r="F28" s="114">
        <v>9067093.2308999989</v>
      </c>
      <c r="G28" s="114">
        <v>5527583.1377900001</v>
      </c>
      <c r="H28" s="114">
        <v>5424143.0338000003</v>
      </c>
      <c r="I28" s="114">
        <v>7765658.0899899993</v>
      </c>
      <c r="J28" s="114">
        <v>126580.89564</v>
      </c>
      <c r="K28" s="114">
        <v>232218.43191999997</v>
      </c>
      <c r="L28" s="114">
        <v>7612045.36522</v>
      </c>
      <c r="M28" s="114">
        <v>1698353.92878</v>
      </c>
      <c r="N28" s="114">
        <v>6382620.5702200001</v>
      </c>
      <c r="O28" s="114">
        <v>5550809.8454399994</v>
      </c>
      <c r="P28" s="114">
        <v>92882921.275770009</v>
      </c>
    </row>
    <row r="29" spans="1:16" s="103" customFormat="1" ht="12" thickTop="1">
      <c r="A29" s="713" t="s">
        <v>27</v>
      </c>
      <c r="B29" s="115">
        <v>11612576.657059999</v>
      </c>
      <c r="C29" s="115">
        <v>10351364.084709998</v>
      </c>
      <c r="D29" s="115">
        <v>13107624.489120001</v>
      </c>
      <c r="E29" s="115">
        <v>8464645.0036999993</v>
      </c>
      <c r="F29" s="115">
        <v>9095609.6223700009</v>
      </c>
      <c r="G29" s="115">
        <v>5477335.9135400001</v>
      </c>
      <c r="H29" s="115">
        <v>5442700.7741800006</v>
      </c>
      <c r="I29" s="115">
        <v>7837620.8802399999</v>
      </c>
      <c r="J29" s="115">
        <v>126528.45636</v>
      </c>
      <c r="K29" s="115">
        <v>231425.32321</v>
      </c>
      <c r="L29" s="115">
        <v>7772694.02465</v>
      </c>
      <c r="M29" s="115">
        <v>1680425.1637200001</v>
      </c>
      <c r="N29" s="115">
        <v>6355778.2662899997</v>
      </c>
      <c r="O29" s="115">
        <v>5583503.2063599993</v>
      </c>
      <c r="P29" s="115">
        <v>93139831.865510002</v>
      </c>
    </row>
    <row r="30" spans="1:16" s="103" customFormat="1" ht="11.25">
      <c r="A30" s="156" t="s">
        <v>28</v>
      </c>
      <c r="B30" s="115">
        <v>11549232.651129998</v>
      </c>
      <c r="C30" s="115">
        <v>10179037.857000001</v>
      </c>
      <c r="D30" s="115">
        <v>13014361.18915</v>
      </c>
      <c r="E30" s="115">
        <v>8321935.3012399999</v>
      </c>
      <c r="F30" s="115">
        <v>9052831.1545800008</v>
      </c>
      <c r="G30" s="115">
        <v>5350903.2144499999</v>
      </c>
      <c r="H30" s="115">
        <v>5305633.2375799995</v>
      </c>
      <c r="I30" s="115">
        <v>7810022.82228</v>
      </c>
      <c r="J30" s="115">
        <v>126528.45636</v>
      </c>
      <c r="K30" s="115">
        <v>231425.32321</v>
      </c>
      <c r="L30" s="115">
        <v>7732076.6179200001</v>
      </c>
      <c r="M30" s="115">
        <v>1648784.87142</v>
      </c>
      <c r="N30" s="115">
        <v>6337973.5729</v>
      </c>
      <c r="O30" s="115">
        <v>5546233.5965700001</v>
      </c>
      <c r="P30" s="115">
        <v>92206979.865789995</v>
      </c>
    </row>
    <row r="31" spans="1:16" s="103" customFormat="1" ht="11.25">
      <c r="A31" s="156" t="s">
        <v>29</v>
      </c>
      <c r="B31" s="115">
        <v>63344.005929999999</v>
      </c>
      <c r="C31" s="115">
        <v>171735.81215000001</v>
      </c>
      <c r="D31" s="115">
        <v>93263.299969999993</v>
      </c>
      <c r="E31" s="115">
        <v>142709.70246</v>
      </c>
      <c r="F31" s="115">
        <v>42765.100030000001</v>
      </c>
      <c r="G31" s="115">
        <v>126432.69909000001</v>
      </c>
      <c r="H31" s="115">
        <v>137067.53659999999</v>
      </c>
      <c r="I31" s="115">
        <v>27598.057960000002</v>
      </c>
      <c r="J31" s="115">
        <v>0</v>
      </c>
      <c r="K31" s="115">
        <v>0</v>
      </c>
      <c r="L31" s="115">
        <v>40617.406729999995</v>
      </c>
      <c r="M31" s="115">
        <v>31640.292300000001</v>
      </c>
      <c r="N31" s="115">
        <v>17411.35053</v>
      </c>
      <c r="O31" s="115">
        <v>36327.871229999997</v>
      </c>
      <c r="P31" s="115">
        <v>930913.13497999997</v>
      </c>
    </row>
    <row r="32" spans="1:16" s="103" customFormat="1" ht="11.25">
      <c r="A32" s="156" t="s">
        <v>30</v>
      </c>
      <c r="B32" s="115">
        <v>0</v>
      </c>
      <c r="C32" s="115">
        <v>590.41556000000003</v>
      </c>
      <c r="D32" s="115">
        <v>0</v>
      </c>
      <c r="E32" s="115">
        <v>0</v>
      </c>
      <c r="F32" s="115">
        <v>13.367760000000001</v>
      </c>
      <c r="G32" s="115">
        <v>0</v>
      </c>
      <c r="H32" s="115">
        <v>0</v>
      </c>
      <c r="I32" s="115">
        <v>0</v>
      </c>
      <c r="J32" s="115">
        <v>0</v>
      </c>
      <c r="K32" s="115">
        <v>0</v>
      </c>
      <c r="L32" s="115">
        <v>0</v>
      </c>
      <c r="M32" s="115">
        <v>0</v>
      </c>
      <c r="N32" s="115">
        <v>393.34285999999997</v>
      </c>
      <c r="O32" s="115">
        <v>941.73856000000001</v>
      </c>
      <c r="P32" s="115">
        <v>1938.86474</v>
      </c>
    </row>
    <row r="33" spans="1:16" s="103" customFormat="1" ht="11.25">
      <c r="A33" s="713" t="s">
        <v>31</v>
      </c>
      <c r="B33" s="115">
        <v>81246.880120000002</v>
      </c>
      <c r="C33" s="115">
        <v>64875.997750000002</v>
      </c>
      <c r="D33" s="115">
        <v>61603.04103</v>
      </c>
      <c r="E33" s="115">
        <v>47150.971659999996</v>
      </c>
      <c r="F33" s="115">
        <v>56331.612289999997</v>
      </c>
      <c r="G33" s="115">
        <v>39223.174709999999</v>
      </c>
      <c r="H33" s="115">
        <v>28953.592120000001</v>
      </c>
      <c r="I33" s="115">
        <v>42894.367409999999</v>
      </c>
      <c r="J33" s="115">
        <v>68.331389999999999</v>
      </c>
      <c r="K33" s="115">
        <v>0</v>
      </c>
      <c r="L33" s="115">
        <v>73682.745540000004</v>
      </c>
      <c r="M33" s="115">
        <v>9846.5036500000006</v>
      </c>
      <c r="N33" s="115">
        <v>8446.109269999999</v>
      </c>
      <c r="O33" s="115">
        <v>40028.140939999997</v>
      </c>
      <c r="P33" s="115">
        <v>554351.46788000001</v>
      </c>
    </row>
    <row r="34" spans="1:16" s="103" customFormat="1" ht="11.25">
      <c r="A34" s="156" t="s">
        <v>32</v>
      </c>
      <c r="B34" s="115">
        <v>73313.252160000004</v>
      </c>
      <c r="C34" s="115">
        <v>40887.113270000002</v>
      </c>
      <c r="D34" s="115">
        <v>61603.04103</v>
      </c>
      <c r="E34" s="115">
        <v>42507.312760000001</v>
      </c>
      <c r="F34" s="115">
        <v>55179.86434</v>
      </c>
      <c r="G34" s="115">
        <v>35182.750679999997</v>
      </c>
      <c r="H34" s="115">
        <v>24352.449149999997</v>
      </c>
      <c r="I34" s="115">
        <v>42541.134969999999</v>
      </c>
      <c r="J34" s="115">
        <v>68.331389999999999</v>
      </c>
      <c r="K34" s="115">
        <v>0</v>
      </c>
      <c r="L34" s="115">
        <v>69771.820590000003</v>
      </c>
      <c r="M34" s="115">
        <v>9565.6454000000012</v>
      </c>
      <c r="N34" s="115">
        <v>8277.2044999999998</v>
      </c>
      <c r="O34" s="115">
        <v>37708.793450000005</v>
      </c>
      <c r="P34" s="115">
        <v>500958.71369</v>
      </c>
    </row>
    <row r="35" spans="1:16" s="103" customFormat="1" ht="11.25">
      <c r="A35" s="156" t="s">
        <v>33</v>
      </c>
      <c r="B35" s="115">
        <v>7933.6279599999998</v>
      </c>
      <c r="C35" s="115">
        <v>23988.884480000001</v>
      </c>
      <c r="D35" s="115">
        <v>0</v>
      </c>
      <c r="E35" s="115">
        <v>4643.6589000000004</v>
      </c>
      <c r="F35" s="115">
        <v>1151.7479499999999</v>
      </c>
      <c r="G35" s="115">
        <v>4040.4240299999997</v>
      </c>
      <c r="H35" s="115">
        <v>4601.1429699999999</v>
      </c>
      <c r="I35" s="115">
        <v>353.23244</v>
      </c>
      <c r="J35" s="115">
        <v>0</v>
      </c>
      <c r="K35" s="115">
        <v>0</v>
      </c>
      <c r="L35" s="115">
        <v>3910.9249500000001</v>
      </c>
      <c r="M35" s="115">
        <v>280.85825</v>
      </c>
      <c r="N35" s="115">
        <v>168.90476999999998</v>
      </c>
      <c r="O35" s="115">
        <v>1874.40958</v>
      </c>
      <c r="P35" s="115">
        <v>52947.816279999999</v>
      </c>
    </row>
    <row r="36" spans="1:16" s="103" customFormat="1" ht="11.25">
      <c r="A36" s="711" t="s">
        <v>34</v>
      </c>
      <c r="B36" s="115">
        <v>0</v>
      </c>
      <c r="C36" s="115">
        <v>0</v>
      </c>
      <c r="D36" s="115">
        <v>0</v>
      </c>
      <c r="E36" s="115">
        <v>0</v>
      </c>
      <c r="F36" s="115">
        <v>0</v>
      </c>
      <c r="G36" s="115">
        <v>0</v>
      </c>
      <c r="H36" s="115">
        <v>0</v>
      </c>
      <c r="I36" s="115">
        <v>0</v>
      </c>
      <c r="J36" s="115">
        <v>0</v>
      </c>
      <c r="K36" s="115">
        <v>0</v>
      </c>
      <c r="L36" s="115">
        <v>0</v>
      </c>
      <c r="M36" s="115">
        <v>0</v>
      </c>
      <c r="N36" s="115">
        <v>0</v>
      </c>
      <c r="O36" s="115">
        <v>444.93790999999999</v>
      </c>
      <c r="P36" s="115">
        <v>444.93790999999999</v>
      </c>
    </row>
    <row r="37" spans="1:16" s="103" customFormat="1" ht="11.25">
      <c r="A37" s="713" t="s">
        <v>35</v>
      </c>
      <c r="B37" s="115">
        <v>89644.763170000006</v>
      </c>
      <c r="C37" s="115">
        <v>123805.35751999999</v>
      </c>
      <c r="D37" s="115">
        <v>241166.17937</v>
      </c>
      <c r="E37" s="115">
        <v>173410.64218</v>
      </c>
      <c r="F37" s="115">
        <v>91982.865379999988</v>
      </c>
      <c r="G37" s="115">
        <v>53392.754009999997</v>
      </c>
      <c r="H37" s="115">
        <v>61305.693350000001</v>
      </c>
      <c r="I37" s="115">
        <v>41010.374020000003</v>
      </c>
      <c r="J37" s="115">
        <v>274.39999999999998</v>
      </c>
      <c r="K37" s="115">
        <v>0</v>
      </c>
      <c r="L37" s="115">
        <v>50202.933689999998</v>
      </c>
      <c r="M37" s="115">
        <v>36374.304579999996</v>
      </c>
      <c r="N37" s="115">
        <v>7404.2376199999999</v>
      </c>
      <c r="O37" s="115">
        <v>35329.599999999999</v>
      </c>
      <c r="P37" s="115">
        <v>1005304.10489</v>
      </c>
    </row>
    <row r="38" spans="1:16" s="103" customFormat="1" ht="11.25">
      <c r="A38" s="156" t="s">
        <v>36</v>
      </c>
      <c r="B38" s="115">
        <v>69220.995250000007</v>
      </c>
      <c r="C38" s="115">
        <v>89564.868239999996</v>
      </c>
      <c r="D38" s="115">
        <v>168944.53463000001</v>
      </c>
      <c r="E38" s="115">
        <v>146811.52784999998</v>
      </c>
      <c r="F38" s="115">
        <v>86722.634819999992</v>
      </c>
      <c r="G38" s="115">
        <v>33789.631780000003</v>
      </c>
      <c r="H38" s="115">
        <v>57402.366540000003</v>
      </c>
      <c r="I38" s="115">
        <v>40394.981599999999</v>
      </c>
      <c r="J38" s="115">
        <v>0</v>
      </c>
      <c r="K38" s="115">
        <v>0</v>
      </c>
      <c r="L38" s="115">
        <v>46633.410049999999</v>
      </c>
      <c r="M38" s="115">
        <v>35208.112509999999</v>
      </c>
      <c r="N38" s="115">
        <v>7404.2376199999999</v>
      </c>
      <c r="O38" s="115">
        <v>32760.34202</v>
      </c>
      <c r="P38" s="115">
        <v>814857.64290999994</v>
      </c>
    </row>
    <row r="39" spans="1:16" s="103" customFormat="1" ht="11.25">
      <c r="A39" s="156" t="s">
        <v>37</v>
      </c>
      <c r="B39" s="115">
        <v>20423.767920000002</v>
      </c>
      <c r="C39" s="115">
        <v>33998.229009999995</v>
      </c>
      <c r="D39" s="115">
        <v>51656.603170000002</v>
      </c>
      <c r="E39" s="115">
        <v>26599.114329999997</v>
      </c>
      <c r="F39" s="115">
        <v>5260.23056</v>
      </c>
      <c r="G39" s="115">
        <v>19603.122230000001</v>
      </c>
      <c r="H39" s="115">
        <v>3903.32681</v>
      </c>
      <c r="I39" s="115">
        <v>615.39242000000002</v>
      </c>
      <c r="J39" s="115">
        <v>274.39999999999998</v>
      </c>
      <c r="K39" s="115">
        <v>0</v>
      </c>
      <c r="L39" s="115">
        <v>3569.5236400000003</v>
      </c>
      <c r="M39" s="115">
        <v>1166.1920700000001</v>
      </c>
      <c r="N39" s="115">
        <v>0</v>
      </c>
      <c r="O39" s="115">
        <v>2569.2579799999999</v>
      </c>
      <c r="P39" s="115">
        <v>169639.16013999999</v>
      </c>
    </row>
    <row r="40" spans="1:16" s="103" customFormat="1" ht="11.25">
      <c r="A40" s="156" t="s">
        <v>38</v>
      </c>
      <c r="B40" s="115">
        <v>0</v>
      </c>
      <c r="C40" s="115">
        <v>242.26026999999999</v>
      </c>
      <c r="D40" s="115">
        <v>20565.041570000001</v>
      </c>
      <c r="E40" s="115">
        <v>0</v>
      </c>
      <c r="F40" s="115">
        <v>0</v>
      </c>
      <c r="G40" s="115">
        <v>0</v>
      </c>
      <c r="H40" s="115">
        <v>0</v>
      </c>
      <c r="I40" s="115">
        <v>0</v>
      </c>
      <c r="J40" s="115">
        <v>0</v>
      </c>
      <c r="K40" s="115">
        <v>0</v>
      </c>
      <c r="L40" s="115">
        <v>0</v>
      </c>
      <c r="M40" s="115">
        <v>0</v>
      </c>
      <c r="N40" s="115">
        <v>0</v>
      </c>
      <c r="O40" s="115">
        <v>0</v>
      </c>
      <c r="P40" s="115">
        <v>20807.30184</v>
      </c>
    </row>
    <row r="41" spans="1:16" s="103" customFormat="1" ht="11.25">
      <c r="A41" s="713" t="s">
        <v>39</v>
      </c>
      <c r="B41" s="115">
        <v>82047.625950000001</v>
      </c>
      <c r="C41" s="115">
        <v>95777.198519999991</v>
      </c>
      <c r="D41" s="115">
        <v>78687.019280000008</v>
      </c>
      <c r="E41" s="115">
        <v>82075.767609999995</v>
      </c>
      <c r="F41" s="115">
        <v>66623.452780000007</v>
      </c>
      <c r="G41" s="115">
        <v>46996.513759999994</v>
      </c>
      <c r="H41" s="115">
        <v>57930.547270000003</v>
      </c>
      <c r="I41" s="115">
        <v>91949.632169999997</v>
      </c>
      <c r="J41" s="115">
        <v>1589.8361</v>
      </c>
      <c r="K41" s="115">
        <v>1854.71651</v>
      </c>
      <c r="L41" s="115">
        <v>75661.830359999993</v>
      </c>
      <c r="M41" s="115">
        <v>18766.72609</v>
      </c>
      <c r="N41" s="115">
        <v>72840.343959999998</v>
      </c>
      <c r="O41" s="115">
        <v>72470.477109999993</v>
      </c>
      <c r="P41" s="115">
        <v>845271.68747</v>
      </c>
    </row>
    <row r="42" spans="1:16" s="103" customFormat="1" ht="11.25">
      <c r="A42" s="711" t="s">
        <v>40</v>
      </c>
      <c r="B42" s="115">
        <v>81594.447390000001</v>
      </c>
      <c r="C42" s="115">
        <v>93514.598200000008</v>
      </c>
      <c r="D42" s="115">
        <v>77972.117010000002</v>
      </c>
      <c r="E42" s="115">
        <v>80754.343389999995</v>
      </c>
      <c r="F42" s="115">
        <v>66532.746549999996</v>
      </c>
      <c r="G42" s="115">
        <v>45113.366200000004</v>
      </c>
      <c r="H42" s="115">
        <v>56084.50589</v>
      </c>
      <c r="I42" s="115">
        <v>91535.19846</v>
      </c>
      <c r="J42" s="115">
        <v>1589.8361</v>
      </c>
      <c r="K42" s="115">
        <v>1854.71651</v>
      </c>
      <c r="L42" s="115">
        <v>75169.024829999995</v>
      </c>
      <c r="M42" s="115">
        <v>18171.703140000001</v>
      </c>
      <c r="N42" s="115">
        <v>72361.809010000012</v>
      </c>
      <c r="O42" s="115">
        <v>72146.203769999993</v>
      </c>
      <c r="P42" s="115">
        <v>834394.61645000009</v>
      </c>
    </row>
    <row r="43" spans="1:16" s="103" customFormat="1" ht="11.25">
      <c r="A43" s="156" t="s">
        <v>41</v>
      </c>
      <c r="B43" s="115">
        <v>453.17856</v>
      </c>
      <c r="C43" s="115">
        <v>2015.19352</v>
      </c>
      <c r="D43" s="115">
        <v>500.37774000000002</v>
      </c>
      <c r="E43" s="115">
        <v>998.53644999999995</v>
      </c>
      <c r="F43" s="115">
        <v>90.706229999999991</v>
      </c>
      <c r="G43" s="115">
        <v>1373.11843</v>
      </c>
      <c r="H43" s="115">
        <v>1536.3212100000001</v>
      </c>
      <c r="I43" s="115">
        <v>306.88182</v>
      </c>
      <c r="J43" s="115">
        <v>0</v>
      </c>
      <c r="K43" s="115">
        <v>0</v>
      </c>
      <c r="L43" s="115">
        <v>482.39928999999995</v>
      </c>
      <c r="M43" s="115">
        <v>449.59005999999999</v>
      </c>
      <c r="N43" s="115">
        <v>382.52551</v>
      </c>
      <c r="O43" s="115">
        <v>324.27334000000002</v>
      </c>
      <c r="P43" s="115">
        <v>8913.1021600000004</v>
      </c>
    </row>
    <row r="44" spans="1:16" s="103" customFormat="1" ht="11.25">
      <c r="A44" s="156" t="s">
        <v>42</v>
      </c>
      <c r="B44" s="115">
        <v>0</v>
      </c>
      <c r="C44" s="115">
        <v>165.36642000000001</v>
      </c>
      <c r="D44" s="115">
        <v>214.52453</v>
      </c>
      <c r="E44" s="115">
        <v>317.05253999999996</v>
      </c>
      <c r="F44" s="115">
        <v>0</v>
      </c>
      <c r="G44" s="115">
        <v>501.82218</v>
      </c>
      <c r="H44" s="115">
        <v>117.7411</v>
      </c>
      <c r="I44" s="115">
        <v>105.56944</v>
      </c>
      <c r="J44" s="115">
        <v>0</v>
      </c>
      <c r="K44" s="115">
        <v>0</v>
      </c>
      <c r="L44" s="115">
        <v>10.40624</v>
      </c>
      <c r="M44" s="115">
        <v>140.69463000000002</v>
      </c>
      <c r="N44" s="115">
        <v>95.055759999999992</v>
      </c>
      <c r="O44" s="115">
        <v>0</v>
      </c>
      <c r="P44" s="115">
        <v>1668.2328400000001</v>
      </c>
    </row>
    <row r="45" spans="1:16" s="103" customFormat="1" ht="11.25">
      <c r="A45" s="156" t="s">
        <v>43</v>
      </c>
      <c r="B45" s="115">
        <v>0</v>
      </c>
      <c r="C45" s="115">
        <v>82.040379999999999</v>
      </c>
      <c r="D45" s="115">
        <v>0</v>
      </c>
      <c r="E45" s="115">
        <v>5.8352299999999993</v>
      </c>
      <c r="F45" s="115">
        <v>0</v>
      </c>
      <c r="G45" s="115">
        <v>8.2069500000000009</v>
      </c>
      <c r="H45" s="115">
        <v>191.97907000000001</v>
      </c>
      <c r="I45" s="115">
        <v>1.98245</v>
      </c>
      <c r="J45" s="115">
        <v>0</v>
      </c>
      <c r="K45" s="115">
        <v>0</v>
      </c>
      <c r="L45" s="115">
        <v>0</v>
      </c>
      <c r="M45" s="115">
        <v>4.7382600000000004</v>
      </c>
      <c r="N45" s="115">
        <v>0.95367999999999997</v>
      </c>
      <c r="O45" s="115">
        <v>0</v>
      </c>
      <c r="P45" s="115">
        <v>295.73602</v>
      </c>
    </row>
    <row r="46" spans="1:16" s="103" customFormat="1" ht="11.25">
      <c r="A46" s="156" t="s">
        <v>44</v>
      </c>
      <c r="B46" s="115">
        <v>0</v>
      </c>
      <c r="C46" s="115">
        <v>0</v>
      </c>
      <c r="D46" s="115">
        <v>0</v>
      </c>
      <c r="E46" s="115">
        <v>0</v>
      </c>
      <c r="F46" s="115">
        <v>0</v>
      </c>
      <c r="G46" s="115">
        <v>0</v>
      </c>
      <c r="H46" s="115">
        <v>0</v>
      </c>
      <c r="I46" s="115">
        <v>0</v>
      </c>
      <c r="J46" s="115">
        <v>0</v>
      </c>
      <c r="K46" s="115">
        <v>0</v>
      </c>
      <c r="L46" s="115">
        <v>0</v>
      </c>
      <c r="M46" s="115">
        <v>0</v>
      </c>
      <c r="N46" s="115">
        <v>0</v>
      </c>
      <c r="O46" s="115">
        <v>0</v>
      </c>
      <c r="P46" s="115">
        <v>0</v>
      </c>
    </row>
    <row r="47" spans="1:16" s="103" customFormat="1" ht="11.25">
      <c r="A47" s="103" t="s">
        <v>45</v>
      </c>
      <c r="B47" s="115">
        <v>0</v>
      </c>
      <c r="C47" s="115">
        <v>0</v>
      </c>
      <c r="D47" s="115">
        <v>0</v>
      </c>
      <c r="E47" s="115">
        <v>0</v>
      </c>
      <c r="F47" s="115">
        <v>0</v>
      </c>
      <c r="G47" s="115">
        <v>0</v>
      </c>
      <c r="H47" s="115">
        <v>0</v>
      </c>
      <c r="I47" s="115">
        <v>0</v>
      </c>
      <c r="J47" s="115">
        <v>0</v>
      </c>
      <c r="K47" s="115">
        <v>0</v>
      </c>
      <c r="L47" s="115">
        <v>0</v>
      </c>
      <c r="M47" s="115">
        <v>0</v>
      </c>
      <c r="N47" s="115">
        <v>0</v>
      </c>
      <c r="O47" s="115">
        <v>0</v>
      </c>
      <c r="P47" s="115">
        <v>0</v>
      </c>
    </row>
    <row r="48" spans="1:16" s="103" customFormat="1" ht="11.25">
      <c r="A48" s="108" t="s">
        <v>46</v>
      </c>
      <c r="B48" s="115">
        <v>-275497.84574000002</v>
      </c>
      <c r="C48" s="115">
        <v>-295014.28125</v>
      </c>
      <c r="D48" s="115">
        <v>-345461.78762000002</v>
      </c>
      <c r="E48" s="115">
        <v>-345913.01806999999</v>
      </c>
      <c r="F48" s="115">
        <v>-243454.32191999999</v>
      </c>
      <c r="G48" s="115">
        <v>-89365.218229999999</v>
      </c>
      <c r="H48" s="115">
        <v>-166747.57312000002</v>
      </c>
      <c r="I48" s="115">
        <v>-247817.16384999998</v>
      </c>
      <c r="J48" s="115">
        <v>-1880.1282099999999</v>
      </c>
      <c r="K48" s="115">
        <v>-1061.6078</v>
      </c>
      <c r="L48" s="115">
        <v>-360196.16901999997</v>
      </c>
      <c r="M48" s="115">
        <v>-47058.769260000001</v>
      </c>
      <c r="N48" s="115">
        <v>-61848.386920000004</v>
      </c>
      <c r="O48" s="115">
        <v>-180521.57897</v>
      </c>
      <c r="P48" s="115">
        <v>-2661837.8499799999</v>
      </c>
    </row>
    <row r="49" spans="1:16" s="103" customFormat="1" ht="11.25">
      <c r="A49" s="156" t="s">
        <v>47</v>
      </c>
      <c r="B49" s="115">
        <v>-71153.169139999998</v>
      </c>
      <c r="C49" s="115">
        <v>-57369.127999999997</v>
      </c>
      <c r="D49" s="115">
        <v>-101739.01916</v>
      </c>
      <c r="E49" s="115">
        <v>-51445.698799999998</v>
      </c>
      <c r="F49" s="115">
        <v>-55064.900609999997</v>
      </c>
      <c r="G49" s="115">
        <v>-31771.45607</v>
      </c>
      <c r="H49" s="115">
        <v>-36272.55861</v>
      </c>
      <c r="I49" s="115">
        <v>-66894.226880000002</v>
      </c>
      <c r="J49" s="115">
        <v>-496.44684000000001</v>
      </c>
      <c r="K49" s="115">
        <v>-1061.6078</v>
      </c>
      <c r="L49" s="115">
        <v>-69971.803849999997</v>
      </c>
      <c r="M49" s="115">
        <v>-7567.64138</v>
      </c>
      <c r="N49" s="115">
        <v>-11573.147849999999</v>
      </c>
      <c r="O49" s="115">
        <v>-19165.263260000003</v>
      </c>
      <c r="P49" s="115">
        <v>-581546.06825000001</v>
      </c>
    </row>
    <row r="50" spans="1:16" s="103" customFormat="1" ht="11.25">
      <c r="A50" s="156" t="s">
        <v>48</v>
      </c>
      <c r="B50" s="115">
        <v>-4622.4300999999996</v>
      </c>
      <c r="C50" s="115">
        <v>-9768.9373500000002</v>
      </c>
      <c r="D50" s="115">
        <v>-4325.1217400000005</v>
      </c>
      <c r="E50" s="115">
        <v>-14063.179689999999</v>
      </c>
      <c r="F50" s="115">
        <v>-3300.35394</v>
      </c>
      <c r="G50" s="115">
        <v>-3390.5853900000002</v>
      </c>
      <c r="H50" s="115">
        <v>-3535.2541800000004</v>
      </c>
      <c r="I50" s="115">
        <v>-2451.69605</v>
      </c>
      <c r="J50" s="115">
        <v>0</v>
      </c>
      <c r="K50" s="115">
        <v>0</v>
      </c>
      <c r="L50" s="115">
        <v>-527.12569999999994</v>
      </c>
      <c r="M50" s="115">
        <v>-1142.5754299999999</v>
      </c>
      <c r="N50" s="115">
        <v>-63.218890000000002</v>
      </c>
      <c r="O50" s="115">
        <v>-3043.3062300000001</v>
      </c>
      <c r="P50" s="115">
        <v>-50233.78469</v>
      </c>
    </row>
    <row r="51" spans="1:16" s="103" customFormat="1" ht="11.25">
      <c r="A51" s="156" t="s">
        <v>49</v>
      </c>
      <c r="B51" s="115">
        <v>-21223.35973</v>
      </c>
      <c r="C51" s="115">
        <v>-19311.39416</v>
      </c>
      <c r="D51" s="115">
        <v>-11815.213400000001</v>
      </c>
      <c r="E51" s="115">
        <v>-13817.05867</v>
      </c>
      <c r="F51" s="115">
        <v>-25207.217260000001</v>
      </c>
      <c r="G51" s="115">
        <v>-5353.1065799999997</v>
      </c>
      <c r="H51" s="115">
        <v>-10345.99533</v>
      </c>
      <c r="I51" s="115">
        <v>-38590.737990000001</v>
      </c>
      <c r="J51" s="115">
        <v>-45.981370000000005</v>
      </c>
      <c r="K51" s="115">
        <v>0</v>
      </c>
      <c r="L51" s="115">
        <v>-58435.887170000002</v>
      </c>
      <c r="M51" s="115">
        <v>-3269.3490299999999</v>
      </c>
      <c r="N51" s="115">
        <v>-3432.2760800000001</v>
      </c>
      <c r="O51" s="115">
        <v>-29501.082629999997</v>
      </c>
      <c r="P51" s="115">
        <v>-240348.6594</v>
      </c>
    </row>
    <row r="52" spans="1:16" s="103" customFormat="1" ht="11.25">
      <c r="A52" s="156" t="s">
        <v>50</v>
      </c>
      <c r="B52" s="115">
        <v>-622.39450999999997</v>
      </c>
      <c r="C52" s="115">
        <v>-1473.5385900000001</v>
      </c>
      <c r="D52" s="115">
        <v>0</v>
      </c>
      <c r="E52" s="115">
        <v>-1997.5163799999998</v>
      </c>
      <c r="F52" s="115">
        <v>-323.06306999999998</v>
      </c>
      <c r="G52" s="115">
        <v>-629.65088000000003</v>
      </c>
      <c r="H52" s="115">
        <v>-1133.9916499999999</v>
      </c>
      <c r="I52" s="115">
        <v>-299.93438000000003</v>
      </c>
      <c r="J52" s="115">
        <v>0</v>
      </c>
      <c r="K52" s="115">
        <v>0</v>
      </c>
      <c r="L52" s="115">
        <v>-2995.4289100000001</v>
      </c>
      <c r="M52" s="115">
        <v>-41.032400000000003</v>
      </c>
      <c r="N52" s="115">
        <v>-123.34341999999999</v>
      </c>
      <c r="O52" s="115">
        <v>-1614.3826899999999</v>
      </c>
      <c r="P52" s="115">
        <v>-11254.276880000001</v>
      </c>
    </row>
    <row r="53" spans="1:16" s="103" customFormat="1" ht="11.25">
      <c r="A53" s="156" t="s">
        <v>51</v>
      </c>
      <c r="B53" s="115">
        <v>-48942.566479999994</v>
      </c>
      <c r="C53" s="115">
        <v>-69664.386019999991</v>
      </c>
      <c r="D53" s="115">
        <v>-110763.32534000001</v>
      </c>
      <c r="E53" s="115">
        <v>-108367.41439000001</v>
      </c>
      <c r="F53" s="115">
        <v>-56621.939030000001</v>
      </c>
      <c r="G53" s="115">
        <v>-21436.72466</v>
      </c>
      <c r="H53" s="115">
        <v>-48740.501530000001</v>
      </c>
      <c r="I53" s="115">
        <v>-39618.170259999999</v>
      </c>
      <c r="J53" s="115">
        <v>0</v>
      </c>
      <c r="K53" s="115">
        <v>0</v>
      </c>
      <c r="L53" s="115">
        <v>-46470.729850000003</v>
      </c>
      <c r="M53" s="115">
        <v>-27851.145660000002</v>
      </c>
      <c r="N53" s="115">
        <v>-4179.0057799999995</v>
      </c>
      <c r="O53" s="115">
        <v>-28882.755739999997</v>
      </c>
      <c r="P53" s="115">
        <v>-611538.66474000004</v>
      </c>
    </row>
    <row r="54" spans="1:16" s="103" customFormat="1" ht="11.25">
      <c r="A54" s="156" t="s">
        <v>52</v>
      </c>
      <c r="B54" s="115">
        <v>-17440.405309999998</v>
      </c>
      <c r="C54" s="115">
        <v>-25583.242710000002</v>
      </c>
      <c r="D54" s="115">
        <v>-37389.507680000002</v>
      </c>
      <c r="E54" s="115">
        <v>-19483.435140000001</v>
      </c>
      <c r="F54" s="115">
        <v>-4133.0689400000001</v>
      </c>
      <c r="G54" s="115">
        <v>-11738.431619999999</v>
      </c>
      <c r="H54" s="115">
        <v>-2350.2432200000003</v>
      </c>
      <c r="I54" s="115">
        <v>-615.39242000000002</v>
      </c>
      <c r="J54" s="115">
        <v>-109.76</v>
      </c>
      <c r="K54" s="115">
        <v>0</v>
      </c>
      <c r="L54" s="115">
        <v>-3569.5236400000003</v>
      </c>
      <c r="M54" s="115">
        <v>-947.20133999999996</v>
      </c>
      <c r="N54" s="115">
        <v>0</v>
      </c>
      <c r="O54" s="115">
        <v>-2076.2386900000001</v>
      </c>
      <c r="P54" s="115">
        <v>-125436.45070999999</v>
      </c>
    </row>
    <row r="55" spans="1:16" s="103" customFormat="1" ht="11.25">
      <c r="A55" s="156" t="s">
        <v>53</v>
      </c>
      <c r="B55" s="115">
        <v>-82335.520470000003</v>
      </c>
      <c r="C55" s="115">
        <v>-76028.239390000002</v>
      </c>
      <c r="D55" s="115">
        <v>-63788.800299999995</v>
      </c>
      <c r="E55" s="115">
        <v>-38568.540909999996</v>
      </c>
      <c r="F55" s="115">
        <v>-40992.792799999996</v>
      </c>
      <c r="G55" s="115">
        <v>-14111.547189999999</v>
      </c>
      <c r="H55" s="115">
        <v>-37520.09319</v>
      </c>
      <c r="I55" s="115">
        <v>-65047.005870000001</v>
      </c>
      <c r="J55" s="115">
        <v>0</v>
      </c>
      <c r="K55" s="115">
        <v>0</v>
      </c>
      <c r="L55" s="115">
        <v>-117046.87661000001</v>
      </c>
      <c r="M55" s="115">
        <v>-3428.5594799999999</v>
      </c>
      <c r="N55" s="115">
        <v>-42477.394899999999</v>
      </c>
      <c r="O55" s="115">
        <v>-57321.611219999999</v>
      </c>
      <c r="P55" s="115">
        <v>-638666.98233000003</v>
      </c>
    </row>
    <row r="56" spans="1:16" s="103" customFormat="1" ht="11.25">
      <c r="A56" s="156" t="s">
        <v>54</v>
      </c>
      <c r="B56" s="115">
        <v>-29158</v>
      </c>
      <c r="C56" s="115">
        <v>-35815.415030000004</v>
      </c>
      <c r="D56" s="115">
        <v>-15640.8</v>
      </c>
      <c r="E56" s="115">
        <v>-98170.17409</v>
      </c>
      <c r="F56" s="115">
        <v>-57810.986270000001</v>
      </c>
      <c r="G56" s="115">
        <v>-651.70000000000005</v>
      </c>
      <c r="H56" s="115">
        <v>-26411.43548</v>
      </c>
      <c r="I56" s="115">
        <v>-34300</v>
      </c>
      <c r="J56" s="115">
        <v>-1227.94</v>
      </c>
      <c r="K56" s="115">
        <v>0</v>
      </c>
      <c r="L56" s="115">
        <v>-61178.793290000001</v>
      </c>
      <c r="M56" s="115">
        <v>-2811.2645400000001</v>
      </c>
      <c r="N56" s="115">
        <v>0</v>
      </c>
      <c r="O56" s="115">
        <v>-38916.93851</v>
      </c>
      <c r="P56" s="115">
        <v>-402093.44720999995</v>
      </c>
    </row>
    <row r="57" spans="1:16" s="103" customFormat="1" ht="11.25">
      <c r="A57" s="156" t="s">
        <v>55</v>
      </c>
      <c r="B57" s="115">
        <v>0</v>
      </c>
      <c r="C57" s="115">
        <v>0</v>
      </c>
      <c r="D57" s="115">
        <v>0</v>
      </c>
      <c r="E57" s="115">
        <v>0</v>
      </c>
      <c r="F57" s="115">
        <v>0</v>
      </c>
      <c r="G57" s="115">
        <v>-282.01584000000003</v>
      </c>
      <c r="H57" s="115">
        <v>-437.49993000000001</v>
      </c>
      <c r="I57" s="115">
        <v>0</v>
      </c>
      <c r="J57" s="115">
        <v>0</v>
      </c>
      <c r="K57" s="115">
        <v>0</v>
      </c>
      <c r="L57" s="115">
        <v>0</v>
      </c>
      <c r="M57" s="115">
        <v>0</v>
      </c>
      <c r="N57" s="115">
        <v>0</v>
      </c>
      <c r="O57" s="115">
        <v>0</v>
      </c>
      <c r="P57" s="115">
        <v>-719.51576999999997</v>
      </c>
    </row>
    <row r="58" spans="1:16" s="103" customFormat="1" ht="12" thickBot="1">
      <c r="A58" s="156" t="s">
        <v>56</v>
      </c>
      <c r="B58" s="115">
        <v>0</v>
      </c>
      <c r="C58" s="115">
        <v>0</v>
      </c>
      <c r="D58" s="115">
        <v>0</v>
      </c>
      <c r="E58" s="115">
        <v>0</v>
      </c>
      <c r="F58" s="115">
        <v>0</v>
      </c>
      <c r="G58" s="115">
        <v>0</v>
      </c>
      <c r="H58" s="115">
        <v>0</v>
      </c>
      <c r="I58" s="115">
        <v>0</v>
      </c>
      <c r="J58" s="115">
        <v>0</v>
      </c>
      <c r="K58" s="115">
        <v>0</v>
      </c>
      <c r="L58" s="115">
        <v>0</v>
      </c>
      <c r="M58" s="115">
        <v>0</v>
      </c>
      <c r="N58" s="115">
        <v>0</v>
      </c>
      <c r="O58" s="115">
        <v>0</v>
      </c>
      <c r="P58" s="115">
        <v>0</v>
      </c>
    </row>
    <row r="59" spans="1:16" s="103" customFormat="1" ht="12.75" thickTop="1" thickBot="1">
      <c r="A59" s="682" t="s">
        <v>57</v>
      </c>
      <c r="B59" s="114">
        <v>62760.412450000003</v>
      </c>
      <c r="C59" s="114">
        <v>110988.28079999999</v>
      </c>
      <c r="D59" s="114">
        <v>194519.19076</v>
      </c>
      <c r="E59" s="114">
        <v>78189.063829999999</v>
      </c>
      <c r="F59" s="114">
        <v>53498.446590000007</v>
      </c>
      <c r="G59" s="114">
        <v>78897.481879999992</v>
      </c>
      <c r="H59" s="114">
        <v>58107.20276</v>
      </c>
      <c r="I59" s="114">
        <v>41211.954020000005</v>
      </c>
      <c r="J59" s="114">
        <v>646.45796999999993</v>
      </c>
      <c r="K59" s="114">
        <v>2179.0337300000001</v>
      </c>
      <c r="L59" s="114">
        <v>37329.732029999999</v>
      </c>
      <c r="M59" s="114">
        <v>7464.8744100000004</v>
      </c>
      <c r="N59" s="114">
        <v>33892.483090000002</v>
      </c>
      <c r="O59" s="114">
        <v>20713.035909999999</v>
      </c>
      <c r="P59" s="114">
        <v>780397.65023000003</v>
      </c>
    </row>
    <row r="60" spans="1:16" s="103" customFormat="1" ht="12" thickTop="1">
      <c r="A60" s="156" t="s">
        <v>58</v>
      </c>
      <c r="B60" s="115">
        <v>0</v>
      </c>
      <c r="C60" s="115">
        <v>0</v>
      </c>
      <c r="D60" s="115">
        <v>0</v>
      </c>
      <c r="E60" s="115">
        <v>0</v>
      </c>
      <c r="F60" s="115">
        <v>463.55354999999997</v>
      </c>
      <c r="G60" s="115">
        <v>341.56665999999996</v>
      </c>
      <c r="H60" s="115">
        <v>0</v>
      </c>
      <c r="I60" s="115">
        <v>0</v>
      </c>
      <c r="J60" s="115">
        <v>0</v>
      </c>
      <c r="K60" s="115">
        <v>0</v>
      </c>
      <c r="L60" s="115">
        <v>0</v>
      </c>
      <c r="M60" s="115">
        <v>76.84214999999999</v>
      </c>
      <c r="N60" s="115">
        <v>0</v>
      </c>
      <c r="O60" s="115">
        <v>0</v>
      </c>
      <c r="P60" s="115">
        <v>881.96235999999999</v>
      </c>
    </row>
    <row r="61" spans="1:16" s="103" customFormat="1" ht="11.25">
      <c r="A61" s="156" t="s">
        <v>59</v>
      </c>
      <c r="B61" s="115">
        <v>45933.522170000004</v>
      </c>
      <c r="C61" s="115">
        <v>82791.013059999997</v>
      </c>
      <c r="D61" s="115">
        <v>115429.95137000001</v>
      </c>
      <c r="E61" s="115">
        <v>45598.944200000005</v>
      </c>
      <c r="F61" s="115">
        <v>40669.815029999998</v>
      </c>
      <c r="G61" s="115">
        <v>32081.07546</v>
      </c>
      <c r="H61" s="115">
        <v>26150.845269999998</v>
      </c>
      <c r="I61" s="115">
        <v>37285.403420000002</v>
      </c>
      <c r="J61" s="115">
        <v>236.93331000000001</v>
      </c>
      <c r="K61" s="115">
        <v>1852.0878899999998</v>
      </c>
      <c r="L61" s="115">
        <v>28865.082140000002</v>
      </c>
      <c r="M61" s="115">
        <v>3089.0434300000002</v>
      </c>
      <c r="N61" s="115">
        <v>16868.080389999999</v>
      </c>
      <c r="O61" s="115">
        <v>14398.02939</v>
      </c>
      <c r="P61" s="115">
        <v>491249.82652999996</v>
      </c>
    </row>
    <row r="62" spans="1:16" s="103" customFormat="1" ht="11.25">
      <c r="A62" s="156" t="s">
        <v>60</v>
      </c>
      <c r="B62" s="115">
        <v>23806.296549999999</v>
      </c>
      <c r="C62" s="115">
        <v>28645.716670000002</v>
      </c>
      <c r="D62" s="115">
        <v>96166.894310000003</v>
      </c>
      <c r="E62" s="115">
        <v>33371.609670000005</v>
      </c>
      <c r="F62" s="115">
        <v>13896.419539999999</v>
      </c>
      <c r="G62" s="115">
        <v>51108.730200000005</v>
      </c>
      <c r="H62" s="115">
        <v>32819.044459999997</v>
      </c>
      <c r="I62" s="115">
        <v>4474.1748099999995</v>
      </c>
      <c r="J62" s="115">
        <v>409.52465999999998</v>
      </c>
      <c r="K62" s="115">
        <v>326.94584000000003</v>
      </c>
      <c r="L62" s="115">
        <v>8464.6498900000006</v>
      </c>
      <c r="M62" s="115">
        <v>4632.4881299999997</v>
      </c>
      <c r="N62" s="115">
        <v>17120.213079999998</v>
      </c>
      <c r="O62" s="115">
        <v>6492.0193799999997</v>
      </c>
      <c r="P62" s="115">
        <v>321734.72719000001</v>
      </c>
    </row>
    <row r="63" spans="1:16" s="103" customFormat="1" ht="11.25">
      <c r="A63" s="156" t="s">
        <v>61</v>
      </c>
      <c r="B63" s="115">
        <v>0</v>
      </c>
      <c r="C63" s="115">
        <v>0</v>
      </c>
      <c r="D63" s="115">
        <v>0</v>
      </c>
      <c r="E63" s="115">
        <v>0</v>
      </c>
      <c r="F63" s="115">
        <v>0</v>
      </c>
      <c r="G63" s="115">
        <v>0</v>
      </c>
      <c r="H63" s="115">
        <v>0</v>
      </c>
      <c r="I63" s="115">
        <v>0</v>
      </c>
      <c r="J63" s="115">
        <v>0</v>
      </c>
      <c r="K63" s="115">
        <v>0</v>
      </c>
      <c r="L63" s="115">
        <v>0</v>
      </c>
      <c r="M63" s="115">
        <v>2.6043099999999999</v>
      </c>
      <c r="N63" s="115">
        <v>0</v>
      </c>
      <c r="O63" s="115">
        <v>0</v>
      </c>
      <c r="P63" s="115">
        <v>2.6043099999999999</v>
      </c>
    </row>
    <row r="64" spans="1:16" s="103" customFormat="1" ht="12" thickBot="1">
      <c r="A64" s="156" t="s">
        <v>62</v>
      </c>
      <c r="B64" s="115">
        <v>-6979.4062699999995</v>
      </c>
      <c r="C64" s="115">
        <v>-448.44893000000002</v>
      </c>
      <c r="D64" s="115">
        <v>-17077.654920000001</v>
      </c>
      <c r="E64" s="115">
        <v>-781.49004000000002</v>
      </c>
      <c r="F64" s="115">
        <v>-1531.3415299999999</v>
      </c>
      <c r="G64" s="115">
        <v>-4633.8904400000001</v>
      </c>
      <c r="H64" s="115">
        <v>-862.68696999999997</v>
      </c>
      <c r="I64" s="115">
        <v>-547.62420999999995</v>
      </c>
      <c r="J64" s="115">
        <v>0</v>
      </c>
      <c r="K64" s="115">
        <v>0</v>
      </c>
      <c r="L64" s="115">
        <v>0</v>
      </c>
      <c r="M64" s="115">
        <v>-336.10361</v>
      </c>
      <c r="N64" s="115">
        <v>-95.810380000000009</v>
      </c>
      <c r="O64" s="115">
        <v>-177.01285999999999</v>
      </c>
      <c r="P64" s="115">
        <v>-33471.470159999997</v>
      </c>
    </row>
    <row r="65" spans="1:16" s="103" customFormat="1" ht="12.75" thickTop="1" thickBot="1">
      <c r="A65" s="682" t="s">
        <v>63</v>
      </c>
      <c r="B65" s="114">
        <v>1383.4486999999999</v>
      </c>
      <c r="C65" s="114">
        <v>179.26193000000001</v>
      </c>
      <c r="D65" s="114">
        <v>10617.06323</v>
      </c>
      <c r="E65" s="114">
        <v>431.79613000000001</v>
      </c>
      <c r="F65" s="114">
        <v>239.67015000000001</v>
      </c>
      <c r="G65" s="114">
        <v>5936.4331400000001</v>
      </c>
      <c r="H65" s="114">
        <v>65.519940000000005</v>
      </c>
      <c r="I65" s="114">
        <v>5.5688599999999999</v>
      </c>
      <c r="J65" s="114">
        <v>4.0000000000000001E-3</v>
      </c>
      <c r="K65" s="114">
        <v>2.2719999999999997E-2</v>
      </c>
      <c r="L65" s="114">
        <v>0</v>
      </c>
      <c r="M65" s="114">
        <v>1538.4085700000001</v>
      </c>
      <c r="N65" s="114">
        <v>0</v>
      </c>
      <c r="O65" s="114">
        <v>127.29980999999999</v>
      </c>
      <c r="P65" s="114">
        <v>20524.497179999998</v>
      </c>
    </row>
    <row r="66" spans="1:16" s="103" customFormat="1" ht="12" thickTop="1">
      <c r="A66" s="156" t="s">
        <v>64</v>
      </c>
      <c r="B66" s="115">
        <v>0</v>
      </c>
      <c r="C66" s="115">
        <v>0</v>
      </c>
      <c r="D66" s="115">
        <v>0</v>
      </c>
      <c r="E66" s="115">
        <v>367.33247999999998</v>
      </c>
      <c r="F66" s="115">
        <v>0</v>
      </c>
      <c r="G66" s="115">
        <v>0</v>
      </c>
      <c r="H66" s="115">
        <v>0</v>
      </c>
      <c r="I66" s="115">
        <v>0</v>
      </c>
      <c r="J66" s="115">
        <v>0</v>
      </c>
      <c r="K66" s="115">
        <v>0</v>
      </c>
      <c r="L66" s="115">
        <v>0</v>
      </c>
      <c r="M66" s="115">
        <v>0</v>
      </c>
      <c r="N66" s="115">
        <v>0</v>
      </c>
      <c r="O66" s="115">
        <v>0</v>
      </c>
      <c r="P66" s="115">
        <v>367.33247999999998</v>
      </c>
    </row>
    <row r="67" spans="1:16" s="103" customFormat="1" ht="11.25">
      <c r="A67" s="156" t="s">
        <v>65</v>
      </c>
      <c r="B67" s="115">
        <v>62722.634989999999</v>
      </c>
      <c r="C67" s="115">
        <v>51453.929859999997</v>
      </c>
      <c r="D67" s="115">
        <v>130527.93412999999</v>
      </c>
      <c r="E67" s="115">
        <v>55536.295189999997</v>
      </c>
      <c r="F67" s="115">
        <v>689.85539000000006</v>
      </c>
      <c r="G67" s="115">
        <v>48992.497329999998</v>
      </c>
      <c r="H67" s="115">
        <v>5274.8578099999995</v>
      </c>
      <c r="I67" s="115">
        <v>1455.5686599999999</v>
      </c>
      <c r="J67" s="115">
        <v>6.0000000000000001E-3</v>
      </c>
      <c r="K67" s="115">
        <v>0</v>
      </c>
      <c r="L67" s="115">
        <v>587.90782999999999</v>
      </c>
      <c r="M67" s="115">
        <v>2416.3677900000002</v>
      </c>
      <c r="N67" s="115">
        <v>2E-3</v>
      </c>
      <c r="O67" s="115">
        <v>389.14666999999997</v>
      </c>
      <c r="P67" s="115">
        <v>360047.00364999997</v>
      </c>
    </row>
    <row r="68" spans="1:16" s="103" customFormat="1" ht="11.25">
      <c r="A68" s="156" t="s">
        <v>66</v>
      </c>
      <c r="B68" s="115">
        <v>13.957850000000001</v>
      </c>
      <c r="C68" s="115">
        <v>696.88990999999999</v>
      </c>
      <c r="D68" s="115">
        <v>1701.5289700000001</v>
      </c>
      <c r="E68" s="115">
        <v>0.36</v>
      </c>
      <c r="F68" s="115">
        <v>41.571660000000001</v>
      </c>
      <c r="G68" s="115">
        <v>8.6835499999999985</v>
      </c>
      <c r="H68" s="115">
        <v>242.87429</v>
      </c>
      <c r="I68" s="115">
        <v>5.5138599999999993</v>
      </c>
      <c r="J68" s="115">
        <v>0</v>
      </c>
      <c r="K68" s="115">
        <v>6.8220000000000003E-2</v>
      </c>
      <c r="L68" s="115">
        <v>0</v>
      </c>
      <c r="M68" s="115">
        <v>5.2032799999999995</v>
      </c>
      <c r="N68" s="115">
        <v>142.15894</v>
      </c>
      <c r="O68" s="115">
        <v>0</v>
      </c>
      <c r="P68" s="115">
        <v>2858.8105299999997</v>
      </c>
    </row>
    <row r="69" spans="1:16" s="103" customFormat="1" ht="11.25">
      <c r="A69" s="156" t="s">
        <v>67</v>
      </c>
      <c r="B69" s="115">
        <v>0</v>
      </c>
      <c r="C69" s="115">
        <v>0</v>
      </c>
      <c r="D69" s="115">
        <v>3.5684999999999998</v>
      </c>
      <c r="E69" s="115">
        <v>0</v>
      </c>
      <c r="F69" s="115">
        <v>1E-3</v>
      </c>
      <c r="G69" s="115">
        <v>0</v>
      </c>
      <c r="H69" s="115">
        <v>1E-3</v>
      </c>
      <c r="I69" s="115">
        <v>0</v>
      </c>
      <c r="J69" s="115">
        <v>0</v>
      </c>
      <c r="K69" s="115">
        <v>0</v>
      </c>
      <c r="L69" s="115">
        <v>0</v>
      </c>
      <c r="M69" s="115">
        <v>0</v>
      </c>
      <c r="N69" s="115">
        <v>0</v>
      </c>
      <c r="O69" s="115">
        <v>0</v>
      </c>
      <c r="P69" s="115">
        <v>3.5705</v>
      </c>
    </row>
    <row r="70" spans="1:16" s="103" customFormat="1" ht="12" thickBot="1">
      <c r="A70" s="156" t="s">
        <v>68</v>
      </c>
      <c r="B70" s="115">
        <v>-61353.144140000004</v>
      </c>
      <c r="C70" s="115">
        <v>-51971.557840000001</v>
      </c>
      <c r="D70" s="115">
        <v>-121615.96837</v>
      </c>
      <c r="E70" s="115">
        <v>-55472.19154</v>
      </c>
      <c r="F70" s="115">
        <v>-491.75790000000001</v>
      </c>
      <c r="G70" s="115">
        <v>-43064.747739999999</v>
      </c>
      <c r="H70" s="115">
        <v>-5452.2131600000002</v>
      </c>
      <c r="I70" s="115">
        <v>-1455.5136599999998</v>
      </c>
      <c r="J70" s="115">
        <v>-2E-3</v>
      </c>
      <c r="K70" s="115">
        <v>-4.5499999999999999E-2</v>
      </c>
      <c r="L70" s="115">
        <v>-587.90782999999999</v>
      </c>
      <c r="M70" s="115">
        <v>-883.16250000000002</v>
      </c>
      <c r="N70" s="115">
        <v>-142.16094000000001</v>
      </c>
      <c r="O70" s="115">
        <v>-261.84685999999999</v>
      </c>
      <c r="P70" s="115">
        <v>-342752.21997999999</v>
      </c>
    </row>
    <row r="71" spans="1:16" s="103" customFormat="1" ht="12.75" thickTop="1" thickBot="1">
      <c r="A71" s="682" t="s">
        <v>69</v>
      </c>
      <c r="B71" s="114">
        <v>626466.277</v>
      </c>
      <c r="C71" s="114">
        <v>368760.65230999998</v>
      </c>
      <c r="D71" s="114">
        <v>411881.80304000003</v>
      </c>
      <c r="E71" s="114">
        <v>1011552.01335</v>
      </c>
      <c r="F71" s="114">
        <v>23164.246360000001</v>
      </c>
      <c r="G71" s="114">
        <v>12268.50873</v>
      </c>
      <c r="H71" s="114">
        <v>5722.4118399999998</v>
      </c>
      <c r="I71" s="114">
        <v>253666.22718000002</v>
      </c>
      <c r="J71" s="114">
        <v>273.93352000000004</v>
      </c>
      <c r="K71" s="114">
        <v>4829.5996999999998</v>
      </c>
      <c r="L71" s="114">
        <v>79304.183069999999</v>
      </c>
      <c r="M71" s="114">
        <v>29672.896760000003</v>
      </c>
      <c r="N71" s="114">
        <v>848433.29686999996</v>
      </c>
      <c r="O71" s="114">
        <v>109514.07767</v>
      </c>
      <c r="P71" s="114">
        <v>3785510.1274000001</v>
      </c>
    </row>
    <row r="72" spans="1:16" s="103" customFormat="1" ht="12" thickTop="1">
      <c r="A72" s="156" t="s">
        <v>18</v>
      </c>
      <c r="B72" s="115">
        <v>0</v>
      </c>
      <c r="C72" s="115">
        <v>0</v>
      </c>
      <c r="D72" s="115">
        <v>0</v>
      </c>
      <c r="E72" s="115">
        <v>0</v>
      </c>
      <c r="F72" s="115">
        <v>0</v>
      </c>
      <c r="G72" s="115">
        <v>0</v>
      </c>
      <c r="H72" s="115">
        <v>0</v>
      </c>
      <c r="I72" s="115">
        <v>11455.563199999999</v>
      </c>
      <c r="J72" s="115">
        <v>0</v>
      </c>
      <c r="K72" s="115">
        <v>0</v>
      </c>
      <c r="L72" s="115">
        <v>0</v>
      </c>
      <c r="M72" s="115">
        <v>0</v>
      </c>
      <c r="N72" s="115">
        <v>0</v>
      </c>
      <c r="O72" s="115">
        <v>0</v>
      </c>
      <c r="P72" s="115">
        <v>11455.563199999999</v>
      </c>
    </row>
    <row r="73" spans="1:16" s="103" customFormat="1" ht="11.25">
      <c r="A73" s="156" t="s">
        <v>19</v>
      </c>
      <c r="B73" s="115">
        <v>74317.440000000002</v>
      </c>
      <c r="C73" s="115">
        <v>0</v>
      </c>
      <c r="D73" s="115">
        <v>0</v>
      </c>
      <c r="E73" s="115">
        <v>0</v>
      </c>
      <c r="F73" s="115">
        <v>0</v>
      </c>
      <c r="G73" s="115">
        <v>0</v>
      </c>
      <c r="H73" s="115">
        <v>0</v>
      </c>
      <c r="I73" s="115">
        <v>187801.53194999998</v>
      </c>
      <c r="J73" s="115">
        <v>0</v>
      </c>
      <c r="K73" s="115">
        <v>0</v>
      </c>
      <c r="L73" s="115">
        <v>70926.444060000009</v>
      </c>
      <c r="M73" s="115">
        <v>16580.709009999999</v>
      </c>
      <c r="N73" s="115">
        <v>0</v>
      </c>
      <c r="O73" s="115">
        <v>107613.14997</v>
      </c>
      <c r="P73" s="115">
        <v>457239.27499000001</v>
      </c>
    </row>
    <row r="74" spans="1:16" s="103" customFormat="1" ht="11.25">
      <c r="A74" s="156" t="s">
        <v>20</v>
      </c>
      <c r="B74" s="115">
        <v>220750.11699000001</v>
      </c>
      <c r="C74" s="115">
        <v>58310</v>
      </c>
      <c r="D74" s="115">
        <v>0</v>
      </c>
      <c r="E74" s="115">
        <v>32171.444899999999</v>
      </c>
      <c r="F74" s="115">
        <v>0</v>
      </c>
      <c r="G74" s="115">
        <v>0</v>
      </c>
      <c r="H74" s="115">
        <v>0</v>
      </c>
      <c r="I74" s="115">
        <v>10334.52318</v>
      </c>
      <c r="J74" s="115">
        <v>80.669960000000003</v>
      </c>
      <c r="K74" s="115">
        <v>4802</v>
      </c>
      <c r="L74" s="115">
        <v>0</v>
      </c>
      <c r="M74" s="115">
        <v>0</v>
      </c>
      <c r="N74" s="115">
        <v>0</v>
      </c>
      <c r="O74" s="115">
        <v>0</v>
      </c>
      <c r="P74" s="115">
        <v>326448.75503</v>
      </c>
    </row>
    <row r="75" spans="1:16" s="103" customFormat="1" ht="11.25">
      <c r="A75" s="156" t="s">
        <v>21</v>
      </c>
      <c r="B75" s="115">
        <v>77197.294970000003</v>
      </c>
      <c r="C75" s="115">
        <v>88811.875390000001</v>
      </c>
      <c r="D75" s="115">
        <v>157513.59011000002</v>
      </c>
      <c r="E75" s="115">
        <v>353489.89669999998</v>
      </c>
      <c r="F75" s="115">
        <v>0</v>
      </c>
      <c r="G75" s="115">
        <v>6860</v>
      </c>
      <c r="H75" s="115">
        <v>0</v>
      </c>
      <c r="I75" s="115">
        <v>0</v>
      </c>
      <c r="J75" s="115">
        <v>0</v>
      </c>
      <c r="K75" s="115">
        <v>0</v>
      </c>
      <c r="L75" s="115">
        <v>0</v>
      </c>
      <c r="M75" s="115">
        <v>0</v>
      </c>
      <c r="N75" s="115">
        <v>688132.28399999999</v>
      </c>
      <c r="O75" s="115">
        <v>0</v>
      </c>
      <c r="P75" s="115">
        <v>1372004.94117</v>
      </c>
    </row>
    <row r="76" spans="1:16" s="103" customFormat="1" ht="11.25">
      <c r="A76" s="156" t="s">
        <v>70</v>
      </c>
      <c r="B76" s="115">
        <v>103177.51546</v>
      </c>
      <c r="C76" s="115">
        <v>122578.50479000001</v>
      </c>
      <c r="D76" s="115">
        <v>77434.524480000007</v>
      </c>
      <c r="E76" s="115">
        <v>587045.04271000007</v>
      </c>
      <c r="F76" s="115">
        <v>20848.397940000003</v>
      </c>
      <c r="G76" s="115">
        <v>4774.3868000000002</v>
      </c>
      <c r="H76" s="115">
        <v>5124.2198399999997</v>
      </c>
      <c r="I76" s="115">
        <v>861.90552000000002</v>
      </c>
      <c r="J76" s="115">
        <v>0</v>
      </c>
      <c r="K76" s="115">
        <v>0</v>
      </c>
      <c r="L76" s="115">
        <v>347.9</v>
      </c>
      <c r="M76" s="115">
        <v>12847.8683</v>
      </c>
      <c r="N76" s="115">
        <v>117725.88811</v>
      </c>
      <c r="O76" s="115">
        <v>517.29999999999995</v>
      </c>
      <c r="P76" s="115">
        <v>1053283.45395</v>
      </c>
    </row>
    <row r="77" spans="1:16" s="103" customFormat="1" ht="11.25">
      <c r="A77" s="156" t="s">
        <v>71</v>
      </c>
      <c r="B77" s="115">
        <v>144470.01402999999</v>
      </c>
      <c r="C77" s="115">
        <v>2289.7543999999998</v>
      </c>
      <c r="D77" s="115">
        <v>6697.8154699999996</v>
      </c>
      <c r="E77" s="115">
        <v>12394.787039999999</v>
      </c>
      <c r="F77" s="115">
        <v>2677.8655299999996</v>
      </c>
      <c r="G77" s="115">
        <v>1193.3662099999999</v>
      </c>
      <c r="H77" s="115">
        <v>1273.44238</v>
      </c>
      <c r="I77" s="115">
        <v>38774.714930000002</v>
      </c>
      <c r="J77" s="115">
        <v>193.24620000000002</v>
      </c>
      <c r="K77" s="115">
        <v>26.068000000000001</v>
      </c>
      <c r="L77" s="115">
        <v>7502.9972900000002</v>
      </c>
      <c r="M77" s="115">
        <v>484.75785999999999</v>
      </c>
      <c r="N77" s="115">
        <v>30247.912499999999</v>
      </c>
      <c r="O77" s="115">
        <v>532.07258999999999</v>
      </c>
      <c r="P77" s="115">
        <v>248758.81443</v>
      </c>
    </row>
    <row r="78" spans="1:16" s="103" customFormat="1" ht="11.25">
      <c r="A78" s="156" t="s">
        <v>23</v>
      </c>
      <c r="B78" s="115">
        <v>0</v>
      </c>
      <c r="C78" s="115">
        <v>102776.58365999999</v>
      </c>
      <c r="D78" s="115">
        <v>174410.31748</v>
      </c>
      <c r="E78" s="115">
        <v>0</v>
      </c>
      <c r="F78" s="115">
        <v>1073.69</v>
      </c>
      <c r="G78" s="115">
        <v>0</v>
      </c>
      <c r="H78" s="115">
        <v>0</v>
      </c>
      <c r="I78" s="115">
        <v>2626.0300899999997</v>
      </c>
      <c r="J78" s="115">
        <v>0</v>
      </c>
      <c r="K78" s="115">
        <v>0</v>
      </c>
      <c r="L78" s="115">
        <v>0</v>
      </c>
      <c r="M78" s="115">
        <v>0</v>
      </c>
      <c r="N78" s="115">
        <v>833.78697</v>
      </c>
      <c r="O78" s="115">
        <v>977</v>
      </c>
      <c r="P78" s="115">
        <v>282697.40820000001</v>
      </c>
    </row>
    <row r="79" spans="1:16" s="103" customFormat="1" ht="11.25">
      <c r="A79" s="156" t="s">
        <v>72</v>
      </c>
      <c r="B79" s="115">
        <v>8535.0277299999998</v>
      </c>
      <c r="C79" s="115">
        <v>1365.59952</v>
      </c>
      <c r="D79" s="115">
        <v>775.12705000000005</v>
      </c>
      <c r="E79" s="115">
        <v>26623.037539999998</v>
      </c>
      <c r="F79" s="115">
        <v>1.431E-2</v>
      </c>
      <c r="G79" s="115">
        <v>15.792129999999998</v>
      </c>
      <c r="H79" s="115">
        <v>0</v>
      </c>
      <c r="I79" s="115">
        <v>2413.2220299999999</v>
      </c>
      <c r="J79" s="115">
        <v>1.736E-2</v>
      </c>
      <c r="K79" s="115">
        <v>18.071159999999999</v>
      </c>
      <c r="L79" s="115">
        <v>751.91767000000004</v>
      </c>
      <c r="M79" s="115">
        <v>1.4729000000000001</v>
      </c>
      <c r="N79" s="115">
        <v>13458.95385</v>
      </c>
      <c r="O79" s="115">
        <v>251.35770000000002</v>
      </c>
      <c r="P79" s="115">
        <v>54209.610950000002</v>
      </c>
    </row>
    <row r="80" spans="1:16" s="103" customFormat="1" ht="12" thickBot="1">
      <c r="A80" s="156" t="s">
        <v>73</v>
      </c>
      <c r="B80" s="115">
        <v>-1981.1321799999998</v>
      </c>
      <c r="C80" s="115">
        <v>-7371.6654500000004</v>
      </c>
      <c r="D80" s="115">
        <v>-4949.5715499999997</v>
      </c>
      <c r="E80" s="115">
        <v>-172.19553999999999</v>
      </c>
      <c r="F80" s="115">
        <v>-1435.7214199999999</v>
      </c>
      <c r="G80" s="115">
        <v>-575.03641000000005</v>
      </c>
      <c r="H80" s="115">
        <v>-675.25037999999995</v>
      </c>
      <c r="I80" s="115">
        <v>-601.26371999999992</v>
      </c>
      <c r="J80" s="115">
        <v>0</v>
      </c>
      <c r="K80" s="115">
        <v>-16.539459999999998</v>
      </c>
      <c r="L80" s="115">
        <v>-225.07595000000001</v>
      </c>
      <c r="M80" s="115">
        <v>-241.91130999999999</v>
      </c>
      <c r="N80" s="115">
        <v>-1965.52856</v>
      </c>
      <c r="O80" s="115">
        <v>-376.80259000000001</v>
      </c>
      <c r="P80" s="115">
        <v>-20587.694520000001</v>
      </c>
    </row>
    <row r="81" spans="1:16" s="103" customFormat="1" ht="12.75" thickTop="1" thickBot="1">
      <c r="A81" s="682" t="s">
        <v>74</v>
      </c>
      <c r="B81" s="114">
        <v>333896.09845999995</v>
      </c>
      <c r="C81" s="114">
        <v>331598.47013999999</v>
      </c>
      <c r="D81" s="114">
        <v>327785.24036</v>
      </c>
      <c r="E81" s="114">
        <v>316285.17213999998</v>
      </c>
      <c r="F81" s="114">
        <v>86596.539220000006</v>
      </c>
      <c r="G81" s="114">
        <v>177191.72366999998</v>
      </c>
      <c r="H81" s="114">
        <v>104187.8769</v>
      </c>
      <c r="I81" s="114">
        <v>131854.09057999999</v>
      </c>
      <c r="J81" s="114">
        <v>1845.23125</v>
      </c>
      <c r="K81" s="114">
        <v>3715.2916299999997</v>
      </c>
      <c r="L81" s="114">
        <v>90939.328560000009</v>
      </c>
      <c r="M81" s="114">
        <v>30397.793030000001</v>
      </c>
      <c r="N81" s="114">
        <v>215551.98053</v>
      </c>
      <c r="O81" s="114">
        <v>60468.162349999999</v>
      </c>
      <c r="P81" s="114">
        <v>2212312.9988200003</v>
      </c>
    </row>
    <row r="82" spans="1:16" s="103" customFormat="1" ht="12" thickTop="1">
      <c r="A82" s="156" t="s">
        <v>75</v>
      </c>
      <c r="B82" s="115">
        <v>47912.890579999999</v>
      </c>
      <c r="C82" s="115">
        <v>55225.313539999996</v>
      </c>
      <c r="D82" s="115">
        <v>79849.661769999992</v>
      </c>
      <c r="E82" s="115">
        <v>66282.426510000005</v>
      </c>
      <c r="F82" s="115">
        <v>16644.00058</v>
      </c>
      <c r="G82" s="115">
        <v>117345.02809000001</v>
      </c>
      <c r="H82" s="115">
        <v>35347.879710000001</v>
      </c>
      <c r="I82" s="115">
        <v>14006.61082</v>
      </c>
      <c r="J82" s="115">
        <v>696.71543999999994</v>
      </c>
      <c r="K82" s="115">
        <v>0</v>
      </c>
      <c r="L82" s="115">
        <v>17767.208269999999</v>
      </c>
      <c r="M82" s="115">
        <v>5543.60923</v>
      </c>
      <c r="N82" s="115">
        <v>128724.71296999999</v>
      </c>
      <c r="O82" s="115">
        <v>8386.9577000000008</v>
      </c>
      <c r="P82" s="115">
        <v>593733.01520999998</v>
      </c>
    </row>
    <row r="83" spans="1:16" s="103" customFormat="1" ht="11.25">
      <c r="A83" s="156" t="s">
        <v>76</v>
      </c>
      <c r="B83" s="115">
        <v>168797.72700000001</v>
      </c>
      <c r="C83" s="115">
        <v>75866.213310000006</v>
      </c>
      <c r="D83" s="115">
        <v>125725.27815000001</v>
      </c>
      <c r="E83" s="115">
        <v>161635.98480000001</v>
      </c>
      <c r="F83" s="115">
        <v>18891.89071</v>
      </c>
      <c r="G83" s="115">
        <v>34151.341030000003</v>
      </c>
      <c r="H83" s="115">
        <v>33369.167869999997</v>
      </c>
      <c r="I83" s="115">
        <v>17660.860290000001</v>
      </c>
      <c r="J83" s="115">
        <v>734.91568999999993</v>
      </c>
      <c r="K83" s="115">
        <v>0</v>
      </c>
      <c r="L83" s="115">
        <v>15422.07266</v>
      </c>
      <c r="M83" s="115">
        <v>7215.2484999999997</v>
      </c>
      <c r="N83" s="115">
        <v>35064.960479999994</v>
      </c>
      <c r="O83" s="115">
        <v>9893.4754700000012</v>
      </c>
      <c r="P83" s="115">
        <v>704429.13595999999</v>
      </c>
    </row>
    <row r="84" spans="1:16" s="103" customFormat="1" ht="11.25">
      <c r="A84" s="156" t="s">
        <v>77</v>
      </c>
      <c r="B84" s="115">
        <v>21491.455859999998</v>
      </c>
      <c r="C84" s="115">
        <v>34515.640299999999</v>
      </c>
      <c r="D84" s="115">
        <v>17372.44051</v>
      </c>
      <c r="E84" s="115">
        <v>17211.667410000002</v>
      </c>
      <c r="F84" s="115">
        <v>7413.6614300000001</v>
      </c>
      <c r="G84" s="115">
        <v>6121.5789100000002</v>
      </c>
      <c r="H84" s="115">
        <v>7479.1696300000003</v>
      </c>
      <c r="I84" s="115">
        <v>26254.170260000003</v>
      </c>
      <c r="J84" s="115">
        <v>19.54532</v>
      </c>
      <c r="K84" s="115">
        <v>779.38968</v>
      </c>
      <c r="L84" s="115">
        <v>18303.333480000001</v>
      </c>
      <c r="M84" s="115">
        <v>8311.2377899999992</v>
      </c>
      <c r="N84" s="115">
        <v>17986.896960000002</v>
      </c>
      <c r="O84" s="115">
        <v>14427.174080000001</v>
      </c>
      <c r="P84" s="115">
        <v>197687.36162000001</v>
      </c>
    </row>
    <row r="85" spans="1:16" s="103" customFormat="1" ht="11.25">
      <c r="A85" s="156" t="s">
        <v>78</v>
      </c>
      <c r="B85" s="115">
        <v>52636.427280000004</v>
      </c>
      <c r="C85" s="115">
        <v>57509.78054</v>
      </c>
      <c r="D85" s="115">
        <v>35104.017780000002</v>
      </c>
      <c r="E85" s="115">
        <v>24243.713729999999</v>
      </c>
      <c r="F85" s="115">
        <v>25824.675660000001</v>
      </c>
      <c r="G85" s="115">
        <v>6192.5369000000001</v>
      </c>
      <c r="H85" s="115">
        <v>6721.1987900000004</v>
      </c>
      <c r="I85" s="115">
        <v>21522.41188</v>
      </c>
      <c r="J85" s="115">
        <v>78.661050000000003</v>
      </c>
      <c r="K85" s="115">
        <v>2534.3062500000001</v>
      </c>
      <c r="L85" s="115">
        <v>7651.8802800000003</v>
      </c>
      <c r="M85" s="115">
        <v>3923.3819199999998</v>
      </c>
      <c r="N85" s="115">
        <v>12157.724259999999</v>
      </c>
      <c r="O85" s="115">
        <v>6761.3515399999997</v>
      </c>
      <c r="P85" s="115">
        <v>262862.06786000001</v>
      </c>
    </row>
    <row r="86" spans="1:16" s="103" customFormat="1" ht="11.25">
      <c r="A86" s="156" t="s">
        <v>79</v>
      </c>
      <c r="B86" s="115">
        <v>14437.5962</v>
      </c>
      <c r="C86" s="115">
        <v>69241.428409999993</v>
      </c>
      <c r="D86" s="115">
        <v>61647.343509999999</v>
      </c>
      <c r="E86" s="115">
        <v>25841.06465</v>
      </c>
      <c r="F86" s="115">
        <v>16554.630239999999</v>
      </c>
      <c r="G86" s="115">
        <v>9489.6647799999992</v>
      </c>
      <c r="H86" s="115">
        <v>18025.811170000001</v>
      </c>
      <c r="I86" s="115">
        <v>21898.3485</v>
      </c>
      <c r="J86" s="115">
        <v>167.57589000000002</v>
      </c>
      <c r="K86" s="115">
        <v>396.25675999999999</v>
      </c>
      <c r="L86" s="115">
        <v>26584.07026</v>
      </c>
      <c r="M86" s="115">
        <v>2988.3868299999999</v>
      </c>
      <c r="N86" s="115">
        <v>21617.685859999998</v>
      </c>
      <c r="O86" s="115">
        <v>14409.19656</v>
      </c>
      <c r="P86" s="115">
        <v>303299.05962000001</v>
      </c>
    </row>
    <row r="87" spans="1:16" s="103" customFormat="1" ht="11.25">
      <c r="A87" s="156" t="s">
        <v>80</v>
      </c>
      <c r="B87" s="115">
        <v>4984.8651799999998</v>
      </c>
      <c r="C87" s="115">
        <v>16424.48806</v>
      </c>
      <c r="D87" s="115">
        <v>2679.2607799999996</v>
      </c>
      <c r="E87" s="115">
        <v>3802.5389500000001</v>
      </c>
      <c r="F87" s="115">
        <v>753.73505</v>
      </c>
      <c r="G87" s="115">
        <v>496.36589000000004</v>
      </c>
      <c r="H87" s="115">
        <v>1244.3602700000001</v>
      </c>
      <c r="I87" s="115">
        <v>9136.5233900000003</v>
      </c>
      <c r="J87" s="115">
        <v>141.98775000000001</v>
      </c>
      <c r="K87" s="115">
        <v>0</v>
      </c>
      <c r="L87" s="115">
        <v>5084.6410199999991</v>
      </c>
      <c r="M87" s="115">
        <v>2374.0532599999997</v>
      </c>
      <c r="N87" s="115">
        <v>0</v>
      </c>
      <c r="O87" s="115">
        <v>6224.42688</v>
      </c>
      <c r="P87" s="115">
        <v>53347.246479999994</v>
      </c>
    </row>
    <row r="88" spans="1:16" s="103" customFormat="1" ht="11.25">
      <c r="A88" s="156" t="s">
        <v>81</v>
      </c>
      <c r="B88" s="115">
        <v>4007.1081099999997</v>
      </c>
      <c r="C88" s="115">
        <v>312.30801000000002</v>
      </c>
      <c r="D88" s="115">
        <v>3527.4944500000001</v>
      </c>
      <c r="E88" s="115">
        <v>395.137</v>
      </c>
      <c r="F88" s="115">
        <v>513.94555000000003</v>
      </c>
      <c r="G88" s="115">
        <v>146.84428</v>
      </c>
      <c r="H88" s="115">
        <v>65.611919999999998</v>
      </c>
      <c r="I88" s="115">
        <v>463.80273</v>
      </c>
      <c r="J88" s="115">
        <v>5.8301099999999995</v>
      </c>
      <c r="K88" s="115">
        <v>5.33894</v>
      </c>
      <c r="L88" s="115">
        <v>126.12259</v>
      </c>
      <c r="M88" s="115">
        <v>41.875500000000002</v>
      </c>
      <c r="N88" s="115">
        <v>0</v>
      </c>
      <c r="O88" s="115">
        <v>365.58012000000002</v>
      </c>
      <c r="P88" s="115">
        <v>9976.9993100000011</v>
      </c>
    </row>
    <row r="89" spans="1:16" s="103" customFormat="1" ht="11.25">
      <c r="A89" s="156" t="s">
        <v>82</v>
      </c>
      <c r="B89" s="115">
        <v>0</v>
      </c>
      <c r="C89" s="115">
        <v>0</v>
      </c>
      <c r="D89" s="115">
        <v>0</v>
      </c>
      <c r="E89" s="115">
        <v>0</v>
      </c>
      <c r="F89" s="115">
        <v>0</v>
      </c>
      <c r="G89" s="115">
        <v>2.0820000000000002E-2</v>
      </c>
      <c r="H89" s="115">
        <v>0</v>
      </c>
      <c r="I89" s="115">
        <v>0</v>
      </c>
      <c r="J89" s="115">
        <v>0</v>
      </c>
      <c r="K89" s="115">
        <v>0</v>
      </c>
      <c r="L89" s="115">
        <v>0</v>
      </c>
      <c r="M89" s="115">
        <v>0</v>
      </c>
      <c r="N89" s="115">
        <v>0</v>
      </c>
      <c r="O89" s="115">
        <v>0</v>
      </c>
      <c r="P89" s="115">
        <v>2.0820000000000002E-2</v>
      </c>
    </row>
    <row r="90" spans="1:16" s="103" customFormat="1" ht="12" thickBot="1">
      <c r="A90" s="156" t="s">
        <v>83</v>
      </c>
      <c r="B90" s="115">
        <v>19628.028249999999</v>
      </c>
      <c r="C90" s="115">
        <v>22503.29797</v>
      </c>
      <c r="D90" s="115">
        <v>1879.7434099999998</v>
      </c>
      <c r="E90" s="115">
        <v>16872.639090000001</v>
      </c>
      <c r="F90" s="115">
        <v>0</v>
      </c>
      <c r="G90" s="115">
        <v>3248.3429700000002</v>
      </c>
      <c r="H90" s="115">
        <v>1934.6775400000001</v>
      </c>
      <c r="I90" s="115">
        <v>20911.362710000001</v>
      </c>
      <c r="J90" s="115">
        <v>0</v>
      </c>
      <c r="K90" s="115">
        <v>0</v>
      </c>
      <c r="L90" s="115">
        <v>0</v>
      </c>
      <c r="M90" s="115">
        <v>0</v>
      </c>
      <c r="N90" s="115">
        <v>0</v>
      </c>
      <c r="O90" s="115">
        <v>0</v>
      </c>
      <c r="P90" s="115">
        <v>86978.091939999998</v>
      </c>
    </row>
    <row r="91" spans="1:16" s="103" customFormat="1" ht="12.75" thickTop="1" thickBot="1">
      <c r="A91" s="682" t="s">
        <v>84</v>
      </c>
      <c r="B91" s="114">
        <v>40941.865680000003</v>
      </c>
      <c r="C91" s="114">
        <v>15787.544800000001</v>
      </c>
      <c r="D91" s="114">
        <v>48908.166859999998</v>
      </c>
      <c r="E91" s="114">
        <v>43569.411090000001</v>
      </c>
      <c r="F91" s="114">
        <v>24553.738370000003</v>
      </c>
      <c r="G91" s="114">
        <v>25972.514569999999</v>
      </c>
      <c r="H91" s="114">
        <v>20205.735370000002</v>
      </c>
      <c r="I91" s="114">
        <v>21410.494329999998</v>
      </c>
      <c r="J91" s="114">
        <v>1205.6687199999999</v>
      </c>
      <c r="K91" s="114">
        <v>409.91212999999999</v>
      </c>
      <c r="L91" s="114">
        <v>100892.89836000001</v>
      </c>
      <c r="M91" s="114">
        <v>5430.6397200000001</v>
      </c>
      <c r="N91" s="114">
        <v>72261.780040000012</v>
      </c>
      <c r="O91" s="114">
        <v>14664.20284</v>
      </c>
      <c r="P91" s="114">
        <v>436214.57287999999</v>
      </c>
    </row>
    <row r="92" spans="1:16" s="103" customFormat="1" ht="12" thickTop="1">
      <c r="A92" s="156" t="s">
        <v>85</v>
      </c>
      <c r="B92" s="115">
        <v>5412.6493399999999</v>
      </c>
      <c r="C92" s="115">
        <v>9976.8833300000006</v>
      </c>
      <c r="D92" s="115">
        <v>4816.6165300000002</v>
      </c>
      <c r="E92" s="115">
        <v>5180.9994999999999</v>
      </c>
      <c r="F92" s="115">
        <v>1035.89174</v>
      </c>
      <c r="G92" s="115">
        <v>798.43904000000009</v>
      </c>
      <c r="H92" s="115">
        <v>1672.80007</v>
      </c>
      <c r="I92" s="115">
        <v>4143.5883300000005</v>
      </c>
      <c r="J92" s="115">
        <v>993.27814000000001</v>
      </c>
      <c r="K92" s="115">
        <v>0</v>
      </c>
      <c r="L92" s="115">
        <v>8072.8772900000004</v>
      </c>
      <c r="M92" s="115">
        <v>1296.19993</v>
      </c>
      <c r="N92" s="115">
        <v>1043.1720399999999</v>
      </c>
      <c r="O92" s="115">
        <v>10572.473039999999</v>
      </c>
      <c r="P92" s="115">
        <v>55015.868320000001</v>
      </c>
    </row>
    <row r="93" spans="1:16" s="103" customFormat="1" ht="11.25">
      <c r="A93" s="156" t="s">
        <v>86</v>
      </c>
      <c r="B93" s="115">
        <v>11322.704039999999</v>
      </c>
      <c r="C93" s="115">
        <v>3615.3601600000002</v>
      </c>
      <c r="D93" s="115">
        <v>8865.4756199999993</v>
      </c>
      <c r="E93" s="115">
        <v>3794.5837000000001</v>
      </c>
      <c r="F93" s="115">
        <v>8722.4530899999991</v>
      </c>
      <c r="G93" s="115">
        <v>3863.33185</v>
      </c>
      <c r="H93" s="115">
        <v>4266.9277199999997</v>
      </c>
      <c r="I93" s="115">
        <v>12705.172919999999</v>
      </c>
      <c r="J93" s="115">
        <v>0</v>
      </c>
      <c r="K93" s="115">
        <v>409.91212999999999</v>
      </c>
      <c r="L93" s="115">
        <v>2744</v>
      </c>
      <c r="M93" s="115">
        <v>1671.4668999999999</v>
      </c>
      <c r="N93" s="115">
        <v>51198.654869999998</v>
      </c>
      <c r="O93" s="115">
        <v>1724.84934</v>
      </c>
      <c r="P93" s="115">
        <v>114904.89234000001</v>
      </c>
    </row>
    <row r="94" spans="1:16" s="103" customFormat="1" ht="11.25">
      <c r="A94" s="156" t="s">
        <v>87</v>
      </c>
      <c r="B94" s="115">
        <v>14702.63854</v>
      </c>
      <c r="C94" s="115">
        <v>2248.0816099999997</v>
      </c>
      <c r="D94" s="115">
        <v>852.59582999999998</v>
      </c>
      <c r="E94" s="115">
        <v>24730.936570000002</v>
      </c>
      <c r="F94" s="115">
        <v>1230.5628899999999</v>
      </c>
      <c r="G94" s="115">
        <v>8639.5805199999995</v>
      </c>
      <c r="H94" s="115">
        <v>12737.704310000001</v>
      </c>
      <c r="I94" s="115">
        <v>1565.9556399999999</v>
      </c>
      <c r="J94" s="115">
        <v>0</v>
      </c>
      <c r="K94" s="115">
        <v>0</v>
      </c>
      <c r="L94" s="115">
        <v>77825.926420000003</v>
      </c>
      <c r="M94" s="115">
        <v>615.72978000000001</v>
      </c>
      <c r="N94" s="115">
        <v>16804.080149999998</v>
      </c>
      <c r="O94" s="115">
        <v>153.3698</v>
      </c>
      <c r="P94" s="115">
        <v>162107.16206</v>
      </c>
    </row>
    <row r="95" spans="1:16" s="103" customFormat="1" ht="11.25">
      <c r="A95" s="156" t="s">
        <v>88</v>
      </c>
      <c r="B95" s="115">
        <v>9503.8737600000004</v>
      </c>
      <c r="C95" s="115">
        <v>0</v>
      </c>
      <c r="D95" s="115">
        <v>34494.56796</v>
      </c>
      <c r="E95" s="115">
        <v>9862.8913200000006</v>
      </c>
      <c r="F95" s="115">
        <v>13662.621660000001</v>
      </c>
      <c r="G95" s="115">
        <v>12671.16316</v>
      </c>
      <c r="H95" s="115">
        <v>1530.0234699999999</v>
      </c>
      <c r="I95" s="115">
        <v>2995.7774399999998</v>
      </c>
      <c r="J95" s="115">
        <v>212.39058</v>
      </c>
      <c r="K95" s="115">
        <v>0</v>
      </c>
      <c r="L95" s="115">
        <v>12250.094650000001</v>
      </c>
      <c r="M95" s="115">
        <v>1847.2431100000001</v>
      </c>
      <c r="N95" s="115">
        <v>3215.8729800000001</v>
      </c>
      <c r="O95" s="115">
        <v>2234.37565</v>
      </c>
      <c r="P95" s="115">
        <v>104480.89573999999</v>
      </c>
    </row>
    <row r="96" spans="1:16" s="103" customFormat="1" ht="12" thickBot="1">
      <c r="A96" s="794" t="s">
        <v>89</v>
      </c>
      <c r="B96" s="712">
        <v>0</v>
      </c>
      <c r="C96" s="712">
        <v>-52.780300000000004</v>
      </c>
      <c r="D96" s="712">
        <v>-121.08908</v>
      </c>
      <c r="E96" s="712">
        <v>0</v>
      </c>
      <c r="F96" s="712">
        <v>-97.79101</v>
      </c>
      <c r="G96" s="712">
        <v>0</v>
      </c>
      <c r="H96" s="712">
        <v>-1.7202</v>
      </c>
      <c r="I96" s="712">
        <v>0</v>
      </c>
      <c r="J96" s="712">
        <v>0</v>
      </c>
      <c r="K96" s="712">
        <v>0</v>
      </c>
      <c r="L96" s="712">
        <v>0</v>
      </c>
      <c r="M96" s="712">
        <v>0</v>
      </c>
      <c r="N96" s="712">
        <v>0</v>
      </c>
      <c r="O96" s="712">
        <v>-20.864990000000002</v>
      </c>
      <c r="P96" s="712">
        <v>-294.24558000000002</v>
      </c>
    </row>
    <row r="97" spans="1:16" s="103" customFormat="1" ht="12.75" thickTop="1" thickBot="1">
      <c r="A97" s="683" t="s">
        <v>90</v>
      </c>
      <c r="B97" s="117">
        <v>18908444.246089999</v>
      </c>
      <c r="C97" s="117">
        <v>20501752.42797</v>
      </c>
      <c r="D97" s="117">
        <v>21809548.364529997</v>
      </c>
      <c r="E97" s="117">
        <v>13952800.8517</v>
      </c>
      <c r="F97" s="117">
        <v>12695721.27974</v>
      </c>
      <c r="G97" s="117">
        <v>8077417.5505100004</v>
      </c>
      <c r="H97" s="117">
        <v>6964123.7344399998</v>
      </c>
      <c r="I97" s="117">
        <v>8665525.6704099998</v>
      </c>
      <c r="J97" s="117">
        <v>95247.824640000006</v>
      </c>
      <c r="K97" s="117">
        <v>242916.92591999998</v>
      </c>
      <c r="L97" s="117">
        <v>9070510.068909999</v>
      </c>
      <c r="M97" s="117">
        <v>2022020.9256800001</v>
      </c>
      <c r="N97" s="117">
        <v>9211299.6400600001</v>
      </c>
      <c r="O97" s="117">
        <v>6522358.7585000005</v>
      </c>
      <c r="P97" s="117">
        <v>138739688.26910001</v>
      </c>
    </row>
    <row r="98" spans="1:16" s="103" customFormat="1" ht="12.75" thickTop="1" thickBot="1">
      <c r="A98" s="682" t="s">
        <v>91</v>
      </c>
      <c r="B98" s="114">
        <v>17666183.069639999</v>
      </c>
      <c r="C98" s="114">
        <v>15682336.766860001</v>
      </c>
      <c r="D98" s="114">
        <v>19480997.321910001</v>
      </c>
      <c r="E98" s="114">
        <v>12692930.719559999</v>
      </c>
      <c r="F98" s="114">
        <v>11269364.326069999</v>
      </c>
      <c r="G98" s="114">
        <v>6939449.9322499996</v>
      </c>
      <c r="H98" s="114">
        <v>6113397.0512399999</v>
      </c>
      <c r="I98" s="114">
        <v>6662086.4948399998</v>
      </c>
      <c r="J98" s="114">
        <v>66554.882150000005</v>
      </c>
      <c r="K98" s="114">
        <v>85789.978969999996</v>
      </c>
      <c r="L98" s="114">
        <v>7235966.7734899996</v>
      </c>
      <c r="M98" s="114">
        <v>1933548.63531</v>
      </c>
      <c r="N98" s="114">
        <v>8399032.5958699994</v>
      </c>
      <c r="O98" s="114">
        <v>5784721.6254099999</v>
      </c>
      <c r="P98" s="114">
        <v>120012360.17357001</v>
      </c>
    </row>
    <row r="99" spans="1:16" s="103" customFormat="1" ht="12" thickTop="1">
      <c r="A99" s="156" t="s">
        <v>92</v>
      </c>
      <c r="B99" s="115">
        <v>5602187.1672</v>
      </c>
      <c r="C99" s="115">
        <v>3530348.26804</v>
      </c>
      <c r="D99" s="115">
        <v>4135369.2232499998</v>
      </c>
      <c r="E99" s="115">
        <v>4519207.9957100004</v>
      </c>
      <c r="F99" s="115">
        <v>3076909.1895300001</v>
      </c>
      <c r="G99" s="115">
        <v>2131171.9455499998</v>
      </c>
      <c r="H99" s="115">
        <v>1152509.05547</v>
      </c>
      <c r="I99" s="115">
        <v>5361.1838499999994</v>
      </c>
      <c r="J99" s="115">
        <v>31831.483479999999</v>
      </c>
      <c r="K99" s="115">
        <v>63574.456600000005</v>
      </c>
      <c r="L99" s="115">
        <v>1582.68894</v>
      </c>
      <c r="M99" s="115">
        <v>184502.08106</v>
      </c>
      <c r="N99" s="115">
        <v>1514867.5054899999</v>
      </c>
      <c r="O99" s="115">
        <v>49773.593590000004</v>
      </c>
      <c r="P99" s="115">
        <v>25999195.837759998</v>
      </c>
    </row>
    <row r="100" spans="1:16" s="103" customFormat="1" ht="11.25">
      <c r="A100" s="156" t="s">
        <v>93</v>
      </c>
      <c r="B100" s="115">
        <v>5489032.0174899995</v>
      </c>
      <c r="C100" s="115">
        <v>3432506.94349</v>
      </c>
      <c r="D100" s="115">
        <v>4123520.5748400004</v>
      </c>
      <c r="E100" s="115">
        <v>4384595.41335</v>
      </c>
      <c r="F100" s="115">
        <v>2993321.3275600001</v>
      </c>
      <c r="G100" s="115">
        <v>2129322.3080000002</v>
      </c>
      <c r="H100" s="115">
        <v>1128562.0461800001</v>
      </c>
      <c r="I100" s="115">
        <v>0</v>
      </c>
      <c r="J100" s="115">
        <v>31704.527719999998</v>
      </c>
      <c r="K100" s="115">
        <v>63574.456600000005</v>
      </c>
      <c r="L100" s="115">
        <v>0</v>
      </c>
      <c r="M100" s="115">
        <v>182887.87528000001</v>
      </c>
      <c r="N100" s="115">
        <v>1506005.5691800001</v>
      </c>
      <c r="O100" s="115">
        <v>0</v>
      </c>
      <c r="P100" s="115">
        <v>25465033.059689999</v>
      </c>
    </row>
    <row r="101" spans="1:16" s="103" customFormat="1" ht="11.25">
      <c r="A101" s="156" t="s">
        <v>94</v>
      </c>
      <c r="B101" s="115">
        <v>113155.14971</v>
      </c>
      <c r="C101" s="115">
        <v>97841.32454999999</v>
      </c>
      <c r="D101" s="115">
        <v>11848.64841</v>
      </c>
      <c r="E101" s="115">
        <v>134612.58236</v>
      </c>
      <c r="F101" s="115">
        <v>83587.861969999998</v>
      </c>
      <c r="G101" s="115">
        <v>1849.6375500000001</v>
      </c>
      <c r="H101" s="115">
        <v>23947.009289999998</v>
      </c>
      <c r="I101" s="115">
        <v>5361.1838499999994</v>
      </c>
      <c r="J101" s="115">
        <v>126.95576</v>
      </c>
      <c r="K101" s="115">
        <v>0</v>
      </c>
      <c r="L101" s="115">
        <v>1582.68894</v>
      </c>
      <c r="M101" s="115">
        <v>1614.20578</v>
      </c>
      <c r="N101" s="115">
        <v>8861.936310000001</v>
      </c>
      <c r="O101" s="115">
        <v>49773.593590000004</v>
      </c>
      <c r="P101" s="115">
        <v>534162.77807</v>
      </c>
    </row>
    <row r="102" spans="1:16" s="103" customFormat="1" ht="11.25">
      <c r="A102" s="156" t="s">
        <v>95</v>
      </c>
      <c r="B102" s="115">
        <v>5286073.7173599992</v>
      </c>
      <c r="C102" s="115">
        <v>7833312.3128900006</v>
      </c>
      <c r="D102" s="115">
        <v>8992928.8728299998</v>
      </c>
      <c r="E102" s="115">
        <v>3839799.5893699997</v>
      </c>
      <c r="F102" s="115">
        <v>3303699.9626100003</v>
      </c>
      <c r="G102" s="115">
        <v>1691406.3852300001</v>
      </c>
      <c r="H102" s="115">
        <v>1580788.0736</v>
      </c>
      <c r="I102" s="115">
        <v>2091841.1264300002</v>
      </c>
      <c r="J102" s="115">
        <v>24234.923139999999</v>
      </c>
      <c r="K102" s="115">
        <v>12786.257949999999</v>
      </c>
      <c r="L102" s="115">
        <v>2675387.2062900001</v>
      </c>
      <c r="M102" s="115">
        <v>514538.61995999998</v>
      </c>
      <c r="N102" s="115">
        <v>2344137.3716700003</v>
      </c>
      <c r="O102" s="115">
        <v>1637334.2400799999</v>
      </c>
      <c r="P102" s="115">
        <v>41828268.659410007</v>
      </c>
    </row>
    <row r="103" spans="1:16" s="103" customFormat="1" ht="11.25">
      <c r="A103" s="156" t="s">
        <v>96</v>
      </c>
      <c r="B103" s="115">
        <v>260033.07798</v>
      </c>
      <c r="C103" s="115">
        <v>49186.238560000005</v>
      </c>
      <c r="D103" s="115">
        <v>217454.45534000001</v>
      </c>
      <c r="E103" s="115">
        <v>85584.179329999999</v>
      </c>
      <c r="F103" s="115">
        <v>35652.791340000003</v>
      </c>
      <c r="G103" s="115">
        <v>1358891.23591</v>
      </c>
      <c r="H103" s="115">
        <v>50372.332049999997</v>
      </c>
      <c r="I103" s="115">
        <v>42150.298340000001</v>
      </c>
      <c r="J103" s="115">
        <v>2764.8144900000002</v>
      </c>
      <c r="K103" s="115">
        <v>380.90547999999995</v>
      </c>
      <c r="L103" s="115">
        <v>45434.086320000002</v>
      </c>
      <c r="M103" s="115">
        <v>62157.04105</v>
      </c>
      <c r="N103" s="115">
        <v>333319.22464999999</v>
      </c>
      <c r="O103" s="115">
        <v>45856.341130000001</v>
      </c>
      <c r="P103" s="115">
        <v>2589237.0219699997</v>
      </c>
    </row>
    <row r="104" spans="1:16" s="103" customFormat="1" ht="11.25">
      <c r="A104" s="711" t="s">
        <v>97</v>
      </c>
      <c r="B104" s="115">
        <v>51549.101149999995</v>
      </c>
      <c r="C104" s="115">
        <v>13543.157349999999</v>
      </c>
      <c r="D104" s="115">
        <v>100368.39134</v>
      </c>
      <c r="E104" s="115">
        <v>32866.19225</v>
      </c>
      <c r="F104" s="115">
        <v>31323.924649999997</v>
      </c>
      <c r="G104" s="115">
        <v>17447.19211</v>
      </c>
      <c r="H104" s="115">
        <v>19758.913820000002</v>
      </c>
      <c r="I104" s="115">
        <v>6592.9079199999996</v>
      </c>
      <c r="J104" s="115">
        <v>137.36429999999999</v>
      </c>
      <c r="K104" s="115">
        <v>377.25349</v>
      </c>
      <c r="L104" s="115">
        <v>18530.78527</v>
      </c>
      <c r="M104" s="115">
        <v>10510.95759</v>
      </c>
      <c r="N104" s="115">
        <v>5390.7031299999999</v>
      </c>
      <c r="O104" s="115">
        <v>21307.317050000001</v>
      </c>
      <c r="P104" s="115">
        <v>329704.16142000002</v>
      </c>
    </row>
    <row r="105" spans="1:16" s="103" customFormat="1" ht="11.25">
      <c r="A105" s="103" t="s">
        <v>98</v>
      </c>
      <c r="B105" s="115">
        <v>18477.510309999998</v>
      </c>
      <c r="C105" s="115">
        <v>4092.7579300000002</v>
      </c>
      <c r="D105" s="115">
        <v>1.0000000000000001E-5</v>
      </c>
      <c r="E105" s="115">
        <v>13841.86706</v>
      </c>
      <c r="F105" s="115">
        <v>0</v>
      </c>
      <c r="G105" s="115">
        <v>4147.6769300000005</v>
      </c>
      <c r="H105" s="115">
        <v>5724.3098899999995</v>
      </c>
      <c r="I105" s="115">
        <v>12005.162550000001</v>
      </c>
      <c r="J105" s="115">
        <v>0</v>
      </c>
      <c r="K105" s="115">
        <v>3.6519899999999996</v>
      </c>
      <c r="L105" s="115">
        <v>3566.0715</v>
      </c>
      <c r="M105" s="115">
        <v>0</v>
      </c>
      <c r="N105" s="115">
        <v>520.90571</v>
      </c>
      <c r="O105" s="115">
        <v>4151.50713</v>
      </c>
      <c r="P105" s="115">
        <v>66531.421009999991</v>
      </c>
    </row>
    <row r="106" spans="1:16" s="103" customFormat="1" ht="11.25">
      <c r="A106" s="103" t="s">
        <v>99</v>
      </c>
      <c r="B106" s="115">
        <v>6303.3274700000002</v>
      </c>
      <c r="C106" s="115">
        <v>0</v>
      </c>
      <c r="D106" s="115">
        <v>-4.0000000000000003E-5</v>
      </c>
      <c r="E106" s="115">
        <v>671.42746999999997</v>
      </c>
      <c r="F106" s="115">
        <v>0</v>
      </c>
      <c r="G106" s="115">
        <v>0</v>
      </c>
      <c r="H106" s="115">
        <v>0</v>
      </c>
      <c r="I106" s="115">
        <v>0</v>
      </c>
      <c r="J106" s="115">
        <v>0</v>
      </c>
      <c r="K106" s="115">
        <v>0</v>
      </c>
      <c r="L106" s="115">
        <v>0</v>
      </c>
      <c r="M106" s="115">
        <v>0</v>
      </c>
      <c r="N106" s="115">
        <v>0</v>
      </c>
      <c r="O106" s="115">
        <v>0</v>
      </c>
      <c r="P106" s="115">
        <v>6974.7549000000008</v>
      </c>
    </row>
    <row r="107" spans="1:16" s="103" customFormat="1" ht="11.25">
      <c r="A107" s="103" t="s">
        <v>100</v>
      </c>
      <c r="B107" s="115">
        <v>13273.654859999999</v>
      </c>
      <c r="C107" s="115">
        <v>50.000019999999999</v>
      </c>
      <c r="D107" s="115">
        <v>0</v>
      </c>
      <c r="E107" s="115">
        <v>10968.68723</v>
      </c>
      <c r="F107" s="115">
        <v>1.0000000000000001E-5</v>
      </c>
      <c r="G107" s="115">
        <v>0</v>
      </c>
      <c r="H107" s="115">
        <v>0</v>
      </c>
      <c r="I107" s="115">
        <v>0</v>
      </c>
      <c r="J107" s="115">
        <v>0</v>
      </c>
      <c r="K107" s="115">
        <v>0</v>
      </c>
      <c r="L107" s="115">
        <v>0</v>
      </c>
      <c r="M107" s="115">
        <v>0</v>
      </c>
      <c r="N107" s="115">
        <v>0</v>
      </c>
      <c r="O107" s="115">
        <v>0</v>
      </c>
      <c r="P107" s="115">
        <v>24292.342120000001</v>
      </c>
    </row>
    <row r="108" spans="1:16" s="103" customFormat="1" ht="11.25">
      <c r="A108" s="103" t="s">
        <v>101</v>
      </c>
      <c r="B108" s="115">
        <v>69760.594249999995</v>
      </c>
      <c r="C108" s="115">
        <v>8.0000000000000007E-5</v>
      </c>
      <c r="D108" s="115">
        <v>71272.822879999992</v>
      </c>
      <c r="E108" s="115">
        <v>22025.590559999997</v>
      </c>
      <c r="F108" s="115">
        <v>-2.0000000000000002E-5</v>
      </c>
      <c r="G108" s="115">
        <v>0</v>
      </c>
      <c r="H108" s="115">
        <v>0</v>
      </c>
      <c r="I108" s="115">
        <v>0</v>
      </c>
      <c r="J108" s="115">
        <v>2627.45019</v>
      </c>
      <c r="K108" s="115">
        <v>0</v>
      </c>
      <c r="L108" s="115">
        <v>0</v>
      </c>
      <c r="M108" s="115">
        <v>113</v>
      </c>
      <c r="N108" s="115">
        <v>0</v>
      </c>
      <c r="O108" s="115">
        <v>0</v>
      </c>
      <c r="P108" s="115">
        <v>165799.45793999999</v>
      </c>
    </row>
    <row r="109" spans="1:16" s="103" customFormat="1" ht="11.25">
      <c r="A109" s="103" t="s">
        <v>102</v>
      </c>
      <c r="B109" s="115">
        <v>43959.596409999998</v>
      </c>
      <c r="C109" s="115">
        <v>156.73140000000001</v>
      </c>
      <c r="D109" s="115">
        <v>0</v>
      </c>
      <c r="E109" s="115">
        <v>203.00360000000001</v>
      </c>
      <c r="F109" s="115">
        <v>0</v>
      </c>
      <c r="G109" s="115">
        <v>975.38655000000006</v>
      </c>
      <c r="H109" s="115">
        <v>3000</v>
      </c>
      <c r="I109" s="115">
        <v>159.6</v>
      </c>
      <c r="J109" s="115">
        <v>0</v>
      </c>
      <c r="K109" s="115">
        <v>0</v>
      </c>
      <c r="L109" s="115">
        <v>63.195169999999997</v>
      </c>
      <c r="M109" s="115">
        <v>1132.5168899999999</v>
      </c>
      <c r="N109" s="115">
        <v>97.58</v>
      </c>
      <c r="O109" s="115">
        <v>336.02002000000005</v>
      </c>
      <c r="P109" s="115">
        <v>50083.630039999996</v>
      </c>
    </row>
    <row r="110" spans="1:16" s="103" customFormat="1" ht="11.25">
      <c r="A110" s="103" t="s">
        <v>103</v>
      </c>
      <c r="B110" s="115">
        <v>2369.7399</v>
      </c>
      <c r="C110" s="115">
        <v>646.89544999999998</v>
      </c>
      <c r="D110" s="115">
        <v>25742.9692</v>
      </c>
      <c r="E110" s="115">
        <v>4053.5187700000001</v>
      </c>
      <c r="F110" s="115">
        <v>4128.5402299999996</v>
      </c>
      <c r="G110" s="115">
        <v>18155.97208</v>
      </c>
      <c r="H110" s="115">
        <v>11288.996090000001</v>
      </c>
      <c r="I110" s="115">
        <v>11671.1684</v>
      </c>
      <c r="J110" s="115">
        <v>0</v>
      </c>
      <c r="K110" s="115">
        <v>0</v>
      </c>
      <c r="L110" s="115">
        <v>2359.52115</v>
      </c>
      <c r="M110" s="115">
        <v>30999.758329999997</v>
      </c>
      <c r="N110" s="115">
        <v>962.96204</v>
      </c>
      <c r="O110" s="115">
        <v>3329.6719700000003</v>
      </c>
      <c r="P110" s="115">
        <v>115709.71361000001</v>
      </c>
    </row>
    <row r="111" spans="1:16" s="103" customFormat="1" ht="11.25">
      <c r="A111" s="104" t="s">
        <v>104</v>
      </c>
      <c r="B111" s="115">
        <v>54339.553630000002</v>
      </c>
      <c r="C111" s="115">
        <v>30696.696329999999</v>
      </c>
      <c r="D111" s="115">
        <v>20070.271949999998</v>
      </c>
      <c r="E111" s="115">
        <v>953.89238999999998</v>
      </c>
      <c r="F111" s="115">
        <v>200.32647</v>
      </c>
      <c r="G111" s="115">
        <v>1318165.0082400001</v>
      </c>
      <c r="H111" s="115">
        <v>10600.11225</v>
      </c>
      <c r="I111" s="115">
        <v>11721.45947</v>
      </c>
      <c r="J111" s="115">
        <v>0</v>
      </c>
      <c r="K111" s="115">
        <v>0</v>
      </c>
      <c r="L111" s="115">
        <v>20914.51323</v>
      </c>
      <c r="M111" s="115">
        <v>19400.808239999998</v>
      </c>
      <c r="N111" s="115">
        <v>326347.07376999996</v>
      </c>
      <c r="O111" s="115">
        <v>16731.824960000002</v>
      </c>
      <c r="P111" s="115">
        <v>1830141.5409300001</v>
      </c>
    </row>
    <row r="112" spans="1:16" s="103" customFormat="1" ht="11.25">
      <c r="A112" s="104" t="s">
        <v>105</v>
      </c>
      <c r="B112" s="115">
        <v>796219.15078999999</v>
      </c>
      <c r="C112" s="115">
        <v>652227.42694999999</v>
      </c>
      <c r="D112" s="115">
        <v>329510.52655000001</v>
      </c>
      <c r="E112" s="115">
        <v>556903.81922000006</v>
      </c>
      <c r="F112" s="115">
        <v>420896.87780000002</v>
      </c>
      <c r="G112" s="115">
        <v>121243.71090999999</v>
      </c>
      <c r="H112" s="115">
        <v>90047.907160000002</v>
      </c>
      <c r="I112" s="115">
        <v>18944.65438</v>
      </c>
      <c r="J112" s="115">
        <v>7708.7354400000004</v>
      </c>
      <c r="K112" s="115">
        <v>8927.2957499999993</v>
      </c>
      <c r="L112" s="115">
        <v>83702.833209999997</v>
      </c>
      <c r="M112" s="115">
        <v>107902.25065999999</v>
      </c>
      <c r="N112" s="115">
        <v>516279.83262</v>
      </c>
      <c r="O112" s="115">
        <v>46087.469219999999</v>
      </c>
      <c r="P112" s="115">
        <v>3756602.4906599997</v>
      </c>
    </row>
    <row r="113" spans="1:16" s="103" customFormat="1" ht="11.25">
      <c r="A113" s="156" t="s">
        <v>106</v>
      </c>
      <c r="B113" s="115">
        <v>5347926.98539</v>
      </c>
      <c r="C113" s="115">
        <v>3358820.57333</v>
      </c>
      <c r="D113" s="115">
        <v>5493010.3160500005</v>
      </c>
      <c r="E113" s="115">
        <v>3355876.8193299999</v>
      </c>
      <c r="F113" s="115">
        <v>4215389.2840700001</v>
      </c>
      <c r="G113" s="115">
        <v>1458751.6002</v>
      </c>
      <c r="H113" s="115">
        <v>3006719.5311100003</v>
      </c>
      <c r="I113" s="115">
        <v>4170033.3801299999</v>
      </c>
      <c r="J113" s="115">
        <v>0</v>
      </c>
      <c r="K113" s="115">
        <v>119.393</v>
      </c>
      <c r="L113" s="115">
        <v>4206138.6280399999</v>
      </c>
      <c r="M113" s="115">
        <v>978141.50361000001</v>
      </c>
      <c r="N113" s="115">
        <v>3406218.3646799996</v>
      </c>
      <c r="O113" s="115">
        <v>3730678.3228500001</v>
      </c>
      <c r="P113" s="115">
        <v>42727824.701789998</v>
      </c>
    </row>
    <row r="114" spans="1:16" s="103" customFormat="1" ht="12" thickBot="1">
      <c r="A114" s="156" t="s">
        <v>107</v>
      </c>
      <c r="B114" s="115">
        <v>373742.97091999999</v>
      </c>
      <c r="C114" s="115">
        <v>258441.94709</v>
      </c>
      <c r="D114" s="115">
        <v>312723.92788999999</v>
      </c>
      <c r="E114" s="115">
        <v>335558.31660000002</v>
      </c>
      <c r="F114" s="115">
        <v>216816.22072000001</v>
      </c>
      <c r="G114" s="115">
        <v>177985.05445</v>
      </c>
      <c r="H114" s="115">
        <v>232960.15184999999</v>
      </c>
      <c r="I114" s="115">
        <v>333755.85170999996</v>
      </c>
      <c r="J114" s="115">
        <v>14.925600000000001</v>
      </c>
      <c r="K114" s="115">
        <v>1.6701900000000001</v>
      </c>
      <c r="L114" s="115">
        <v>223721.33069</v>
      </c>
      <c r="M114" s="115">
        <v>86307.13897</v>
      </c>
      <c r="N114" s="115">
        <v>284210.29676</v>
      </c>
      <c r="O114" s="115">
        <v>274991.65854000003</v>
      </c>
      <c r="P114" s="115">
        <v>3111231.4619800001</v>
      </c>
    </row>
    <row r="115" spans="1:16" s="103" customFormat="1" ht="12.75" thickTop="1" thickBot="1">
      <c r="A115" s="683" t="s">
        <v>108</v>
      </c>
      <c r="B115" s="117">
        <v>12696.064560000001</v>
      </c>
      <c r="C115" s="117">
        <v>179105.82905</v>
      </c>
      <c r="D115" s="117">
        <v>12000.669109999999</v>
      </c>
      <c r="E115" s="117">
        <v>41028.18075</v>
      </c>
      <c r="F115" s="117">
        <v>581.47843999999998</v>
      </c>
      <c r="G115" s="117">
        <v>7.0000000000000007E-5</v>
      </c>
      <c r="H115" s="117">
        <v>222.20873</v>
      </c>
      <c r="I115" s="117">
        <v>4004.24188</v>
      </c>
      <c r="J115" s="117">
        <v>0</v>
      </c>
      <c r="K115" s="117">
        <v>0</v>
      </c>
      <c r="L115" s="117">
        <v>3596.3962099999999</v>
      </c>
      <c r="M115" s="117">
        <v>7.9473400000000005</v>
      </c>
      <c r="N115" s="117">
        <v>3.4331399999999999</v>
      </c>
      <c r="O115" s="117">
        <v>6174.3628399999998</v>
      </c>
      <c r="P115" s="117">
        <v>259420.81212000002</v>
      </c>
    </row>
    <row r="116" spans="1:16" s="103" customFormat="1" ht="12.75" thickTop="1" thickBot="1">
      <c r="A116" s="682" t="s">
        <v>109</v>
      </c>
      <c r="B116" s="114">
        <v>31674.166530000002</v>
      </c>
      <c r="C116" s="114">
        <v>3257065.30149</v>
      </c>
      <c r="D116" s="114">
        <v>883720.80073999998</v>
      </c>
      <c r="E116" s="114">
        <v>169034.05638999998</v>
      </c>
      <c r="F116" s="114">
        <v>685664.16186999995</v>
      </c>
      <c r="G116" s="114">
        <v>246630.45415999999</v>
      </c>
      <c r="H116" s="114">
        <v>31875.2768</v>
      </c>
      <c r="I116" s="114">
        <v>0</v>
      </c>
      <c r="J116" s="114">
        <v>0</v>
      </c>
      <c r="K116" s="114">
        <v>0</v>
      </c>
      <c r="L116" s="114">
        <v>140034.64562999998</v>
      </c>
      <c r="M116" s="114">
        <v>0</v>
      </c>
      <c r="N116" s="114">
        <v>0</v>
      </c>
      <c r="O116" s="114">
        <v>66457.50503</v>
      </c>
      <c r="P116" s="114">
        <v>5512156.36864</v>
      </c>
    </row>
    <row r="117" spans="1:16" s="103" customFormat="1" ht="12" thickTop="1">
      <c r="A117" s="156" t="s">
        <v>110</v>
      </c>
      <c r="B117" s="115">
        <v>0</v>
      </c>
      <c r="C117" s="115">
        <v>1428866.7382400001</v>
      </c>
      <c r="D117" s="115">
        <v>395899.02846</v>
      </c>
      <c r="E117" s="115">
        <v>155514.54287999999</v>
      </c>
      <c r="F117" s="115">
        <v>325157.87475999998</v>
      </c>
      <c r="G117" s="115">
        <v>87279.284799999994</v>
      </c>
      <c r="H117" s="115">
        <v>10.983049999999999</v>
      </c>
      <c r="I117" s="115">
        <v>0</v>
      </c>
      <c r="J117" s="115">
        <v>0</v>
      </c>
      <c r="K117" s="115">
        <v>0</v>
      </c>
      <c r="L117" s="115">
        <v>0</v>
      </c>
      <c r="M117" s="115">
        <v>0</v>
      </c>
      <c r="N117" s="115">
        <v>0</v>
      </c>
      <c r="O117" s="115">
        <v>0</v>
      </c>
      <c r="P117" s="115">
        <v>2392728.4521900001</v>
      </c>
    </row>
    <row r="118" spans="1:16" s="103" customFormat="1" ht="11.25">
      <c r="A118" s="156" t="s">
        <v>111</v>
      </c>
      <c r="B118" s="115">
        <v>6123.6820299999999</v>
      </c>
      <c r="C118" s="115">
        <v>1709293.80266</v>
      </c>
      <c r="D118" s="115">
        <v>347623.98048000003</v>
      </c>
      <c r="E118" s="115">
        <v>12827.04009</v>
      </c>
      <c r="F118" s="115">
        <v>216170.48116</v>
      </c>
      <c r="G118" s="115">
        <v>7223.7110400000001</v>
      </c>
      <c r="H118" s="115">
        <v>1112.2137</v>
      </c>
      <c r="I118" s="115">
        <v>0</v>
      </c>
      <c r="J118" s="115">
        <v>0</v>
      </c>
      <c r="K118" s="115">
        <v>0</v>
      </c>
      <c r="L118" s="115">
        <v>83727.094030000007</v>
      </c>
      <c r="M118" s="115">
        <v>0</v>
      </c>
      <c r="N118" s="115">
        <v>0</v>
      </c>
      <c r="O118" s="115">
        <v>10079.60274</v>
      </c>
      <c r="P118" s="115">
        <v>2394181.6079299999</v>
      </c>
    </row>
    <row r="119" spans="1:16" s="103" customFormat="1" ht="11.25">
      <c r="A119" s="156" t="s">
        <v>112</v>
      </c>
      <c r="B119" s="115">
        <v>5027.6527999999998</v>
      </c>
      <c r="C119" s="115">
        <v>0</v>
      </c>
      <c r="D119" s="115">
        <v>11138.11514</v>
      </c>
      <c r="E119" s="115">
        <v>0</v>
      </c>
      <c r="F119" s="115">
        <v>0</v>
      </c>
      <c r="G119" s="115">
        <v>1034.92347</v>
      </c>
      <c r="H119" s="115">
        <v>0</v>
      </c>
      <c r="I119" s="115">
        <v>0</v>
      </c>
      <c r="J119" s="115">
        <v>0</v>
      </c>
      <c r="K119" s="115">
        <v>0</v>
      </c>
      <c r="L119" s="115">
        <v>0</v>
      </c>
      <c r="M119" s="115">
        <v>0</v>
      </c>
      <c r="N119" s="115">
        <v>0</v>
      </c>
      <c r="O119" s="115">
        <v>0</v>
      </c>
      <c r="P119" s="115">
        <v>17200.691409999999</v>
      </c>
    </row>
    <row r="120" spans="1:16" s="103" customFormat="1" ht="11.25">
      <c r="A120" s="156" t="s">
        <v>113</v>
      </c>
      <c r="B120" s="115">
        <v>0</v>
      </c>
      <c r="C120" s="115">
        <v>72887.158890000006</v>
      </c>
      <c r="D120" s="115">
        <v>0</v>
      </c>
      <c r="E120" s="115">
        <v>692.47342000000003</v>
      </c>
      <c r="F120" s="115">
        <v>154.02875</v>
      </c>
      <c r="G120" s="115">
        <v>31013.759999999998</v>
      </c>
      <c r="H120" s="115">
        <v>0</v>
      </c>
      <c r="I120" s="115">
        <v>0</v>
      </c>
      <c r="J120" s="115">
        <v>0</v>
      </c>
      <c r="K120" s="115">
        <v>0</v>
      </c>
      <c r="L120" s="115">
        <v>0</v>
      </c>
      <c r="M120" s="115">
        <v>0</v>
      </c>
      <c r="N120" s="115">
        <v>0</v>
      </c>
      <c r="O120" s="115">
        <v>0</v>
      </c>
      <c r="P120" s="115">
        <v>104747.42106000001</v>
      </c>
    </row>
    <row r="121" spans="1:16" s="103" customFormat="1" ht="11.25">
      <c r="A121" s="156" t="s">
        <v>114</v>
      </c>
      <c r="B121" s="115">
        <v>20000</v>
      </c>
      <c r="C121" s="115">
        <v>45000</v>
      </c>
      <c r="D121" s="115">
        <v>128045.75272</v>
      </c>
      <c r="E121" s="115">
        <v>0</v>
      </c>
      <c r="F121" s="115">
        <v>143607.40125999998</v>
      </c>
      <c r="G121" s="115">
        <v>119788.40775</v>
      </c>
      <c r="H121" s="115">
        <v>30188.5416</v>
      </c>
      <c r="I121" s="115">
        <v>0</v>
      </c>
      <c r="J121" s="115">
        <v>0</v>
      </c>
      <c r="K121" s="115">
        <v>0</v>
      </c>
      <c r="L121" s="115">
        <v>55181</v>
      </c>
      <c r="M121" s="115">
        <v>0</v>
      </c>
      <c r="N121" s="115">
        <v>0</v>
      </c>
      <c r="O121" s="115">
        <v>55207.385649999997</v>
      </c>
      <c r="P121" s="115">
        <v>597018.48898000002</v>
      </c>
    </row>
    <row r="122" spans="1:16" s="103" customFormat="1" ht="12" thickBot="1">
      <c r="A122" s="156" t="s">
        <v>115</v>
      </c>
      <c r="B122" s="115">
        <v>522.83169999999996</v>
      </c>
      <c r="C122" s="115">
        <v>1017.6016999999999</v>
      </c>
      <c r="D122" s="115">
        <v>1013.9239399999999</v>
      </c>
      <c r="E122" s="115">
        <v>0</v>
      </c>
      <c r="F122" s="115">
        <v>574.3759399999999</v>
      </c>
      <c r="G122" s="115">
        <v>290.36709999999999</v>
      </c>
      <c r="H122" s="115">
        <v>563.5384499999999</v>
      </c>
      <c r="I122" s="115">
        <v>0</v>
      </c>
      <c r="J122" s="115">
        <v>0</v>
      </c>
      <c r="K122" s="115">
        <v>0</v>
      </c>
      <c r="L122" s="115">
        <v>1126.5516</v>
      </c>
      <c r="M122" s="115">
        <v>0</v>
      </c>
      <c r="N122" s="115">
        <v>0</v>
      </c>
      <c r="O122" s="115">
        <v>1170.5166399999998</v>
      </c>
      <c r="P122" s="115">
        <v>6279.7070700000004</v>
      </c>
    </row>
    <row r="123" spans="1:16" s="103" customFormat="1" ht="12.75" thickTop="1" thickBot="1">
      <c r="A123" s="682" t="s">
        <v>116</v>
      </c>
      <c r="B123" s="114">
        <v>176375.76402</v>
      </c>
      <c r="C123" s="114">
        <v>828828.99424000003</v>
      </c>
      <c r="D123" s="114">
        <v>553192.75887000002</v>
      </c>
      <c r="E123" s="114">
        <v>276711.32542000001</v>
      </c>
      <c r="F123" s="114">
        <v>95582.494099999996</v>
      </c>
      <c r="G123" s="114">
        <v>482515.50667000003</v>
      </c>
      <c r="H123" s="114">
        <v>389741.42858000001</v>
      </c>
      <c r="I123" s="114">
        <v>687500.26616999996</v>
      </c>
      <c r="J123" s="114">
        <v>21237.460199999998</v>
      </c>
      <c r="K123" s="114">
        <v>143897.17178</v>
      </c>
      <c r="L123" s="114">
        <v>454535.67119999998</v>
      </c>
      <c r="M123" s="114">
        <v>39386.090080000002</v>
      </c>
      <c r="N123" s="114">
        <v>543853.52486</v>
      </c>
      <c r="O123" s="114">
        <v>337838.29324999999</v>
      </c>
      <c r="P123" s="114">
        <v>5031196.7494399995</v>
      </c>
    </row>
    <row r="124" spans="1:16" s="103" customFormat="1" ht="12" thickTop="1">
      <c r="A124" s="156" t="s">
        <v>117</v>
      </c>
      <c r="B124" s="115">
        <v>29784.892809999998</v>
      </c>
      <c r="C124" s="115">
        <v>516682.91854000004</v>
      </c>
      <c r="D124" s="115">
        <v>30240.142749999999</v>
      </c>
      <c r="E124" s="115">
        <v>175375.47837</v>
      </c>
      <c r="F124" s="115">
        <v>4771.4386500000001</v>
      </c>
      <c r="G124" s="115">
        <v>98899.773849999998</v>
      </c>
      <c r="H124" s="115">
        <v>150357.54678</v>
      </c>
      <c r="I124" s="115">
        <v>0</v>
      </c>
      <c r="J124" s="115">
        <v>2940.9312500000001</v>
      </c>
      <c r="K124" s="115">
        <v>24.829549999999998</v>
      </c>
      <c r="L124" s="115">
        <v>0</v>
      </c>
      <c r="M124" s="115">
        <v>6907.4086200000002</v>
      </c>
      <c r="N124" s="115">
        <v>17169.610679999998</v>
      </c>
      <c r="O124" s="115">
        <v>0</v>
      </c>
      <c r="P124" s="115">
        <v>1033154.97185</v>
      </c>
    </row>
    <row r="125" spans="1:16" s="103" customFormat="1" ht="11.25">
      <c r="A125" s="156" t="s">
        <v>118</v>
      </c>
      <c r="B125" s="115">
        <v>0</v>
      </c>
      <c r="C125" s="115">
        <v>324.13499999999999</v>
      </c>
      <c r="D125" s="115">
        <v>0</v>
      </c>
      <c r="E125" s="115">
        <v>269.50978000000003</v>
      </c>
      <c r="F125" s="115">
        <v>7.0000000000000007E-5</v>
      </c>
      <c r="G125" s="115">
        <v>0</v>
      </c>
      <c r="H125" s="115">
        <v>4567.2868799999997</v>
      </c>
      <c r="I125" s="115">
        <v>0</v>
      </c>
      <c r="J125" s="115">
        <v>0</v>
      </c>
      <c r="K125" s="115">
        <v>0</v>
      </c>
      <c r="L125" s="115">
        <v>0</v>
      </c>
      <c r="M125" s="115">
        <v>0</v>
      </c>
      <c r="N125" s="115">
        <v>0</v>
      </c>
      <c r="O125" s="115">
        <v>0</v>
      </c>
      <c r="P125" s="115">
        <v>5160.9317300000002</v>
      </c>
    </row>
    <row r="126" spans="1:16" s="103" customFormat="1" ht="11.25">
      <c r="A126" s="156" t="s">
        <v>119</v>
      </c>
      <c r="B126" s="115">
        <v>0</v>
      </c>
      <c r="C126" s="115">
        <v>0</v>
      </c>
      <c r="D126" s="115">
        <v>0</v>
      </c>
      <c r="E126" s="115">
        <v>0</v>
      </c>
      <c r="F126" s="115">
        <v>0</v>
      </c>
      <c r="G126" s="115">
        <v>0</v>
      </c>
      <c r="H126" s="115">
        <v>617.04671999999994</v>
      </c>
      <c r="I126" s="115">
        <v>0</v>
      </c>
      <c r="J126" s="115">
        <v>0</v>
      </c>
      <c r="K126" s="115">
        <v>0</v>
      </c>
      <c r="L126" s="115">
        <v>0</v>
      </c>
      <c r="M126" s="115">
        <v>444.60426000000001</v>
      </c>
      <c r="N126" s="115">
        <v>0</v>
      </c>
      <c r="O126" s="115">
        <v>0</v>
      </c>
      <c r="P126" s="115">
        <v>1061.6509799999999</v>
      </c>
    </row>
    <row r="127" spans="1:16" s="103" customFormat="1" ht="11.25">
      <c r="A127" s="156" t="s">
        <v>120</v>
      </c>
      <c r="B127" s="115">
        <v>391.69628</v>
      </c>
      <c r="C127" s="115">
        <v>4218.8999999999996</v>
      </c>
      <c r="D127" s="115">
        <v>0</v>
      </c>
      <c r="E127" s="115">
        <v>0</v>
      </c>
      <c r="F127" s="115">
        <v>0</v>
      </c>
      <c r="G127" s="115">
        <v>76364.54118</v>
      </c>
      <c r="H127" s="115">
        <v>25976.942709999999</v>
      </c>
      <c r="I127" s="115">
        <v>311057.14288</v>
      </c>
      <c r="J127" s="115">
        <v>0</v>
      </c>
      <c r="K127" s="115">
        <v>0</v>
      </c>
      <c r="L127" s="115">
        <v>155998.31944999998</v>
      </c>
      <c r="M127" s="115">
        <v>4535.5962300000001</v>
      </c>
      <c r="N127" s="115">
        <v>278900</v>
      </c>
      <c r="O127" s="115">
        <v>11533.917619999998</v>
      </c>
      <c r="P127" s="115">
        <v>868977.05634999997</v>
      </c>
    </row>
    <row r="128" spans="1:16" s="103" customFormat="1" ht="11.25">
      <c r="A128" s="156" t="s">
        <v>121</v>
      </c>
      <c r="B128" s="115">
        <v>121474.67187000001</v>
      </c>
      <c r="C128" s="115">
        <v>140845.07472999999</v>
      </c>
      <c r="D128" s="115">
        <v>5168.7087099999999</v>
      </c>
      <c r="E128" s="115">
        <v>90977.275229999999</v>
      </c>
      <c r="F128" s="115">
        <v>1542.5481100000002</v>
      </c>
      <c r="G128" s="115">
        <v>40011.566570000003</v>
      </c>
      <c r="H128" s="115">
        <v>173435.32597999999</v>
      </c>
      <c r="I128" s="115">
        <v>347686.6814</v>
      </c>
      <c r="J128" s="115">
        <v>0</v>
      </c>
      <c r="K128" s="115">
        <v>80000</v>
      </c>
      <c r="L128" s="115">
        <v>224494.53131999998</v>
      </c>
      <c r="M128" s="115">
        <v>27355.373179999999</v>
      </c>
      <c r="N128" s="115">
        <v>246116.18210000001</v>
      </c>
      <c r="O128" s="115">
        <v>308973.52941000002</v>
      </c>
      <c r="P128" s="115">
        <v>1808081.4686099999</v>
      </c>
    </row>
    <row r="129" spans="1:16" s="103" customFormat="1" ht="11.25">
      <c r="A129" s="156" t="s">
        <v>122</v>
      </c>
      <c r="B129" s="115">
        <v>0</v>
      </c>
      <c r="C129" s="115">
        <v>0</v>
      </c>
      <c r="D129" s="115">
        <v>0</v>
      </c>
      <c r="E129" s="115">
        <v>0</v>
      </c>
      <c r="F129" s="115">
        <v>0</v>
      </c>
      <c r="G129" s="115">
        <v>0</v>
      </c>
      <c r="H129" s="115">
        <v>0</v>
      </c>
      <c r="I129" s="115">
        <v>0</v>
      </c>
      <c r="J129" s="115">
        <v>0</v>
      </c>
      <c r="K129" s="115">
        <v>0</v>
      </c>
      <c r="L129" s="115">
        <v>0</v>
      </c>
      <c r="M129" s="115">
        <v>0</v>
      </c>
      <c r="N129" s="115">
        <v>0</v>
      </c>
      <c r="O129" s="115">
        <v>0</v>
      </c>
      <c r="P129" s="115">
        <v>0</v>
      </c>
    </row>
    <row r="130" spans="1:16" s="103" customFormat="1" ht="11.25">
      <c r="A130" s="156" t="s">
        <v>123</v>
      </c>
      <c r="B130" s="115">
        <v>17189.99264</v>
      </c>
      <c r="C130" s="115">
        <v>165621.03543000002</v>
      </c>
      <c r="D130" s="115">
        <v>514729.16010000004</v>
      </c>
      <c r="E130" s="115">
        <v>6384.4355800000003</v>
      </c>
      <c r="F130" s="115">
        <v>89258.740900000004</v>
      </c>
      <c r="G130" s="115">
        <v>265164.93322999997</v>
      </c>
      <c r="H130" s="115">
        <v>27440</v>
      </c>
      <c r="I130" s="115">
        <v>11330.890579999999</v>
      </c>
      <c r="J130" s="115">
        <v>18162.378699999997</v>
      </c>
      <c r="K130" s="115">
        <v>63206.534500000002</v>
      </c>
      <c r="L130" s="115">
        <v>66713.500069999995</v>
      </c>
      <c r="M130" s="115">
        <v>0</v>
      </c>
      <c r="N130" s="115">
        <v>0</v>
      </c>
      <c r="O130" s="115">
        <v>1138.6189299999999</v>
      </c>
      <c r="P130" s="115">
        <v>1246340.2206600001</v>
      </c>
    </row>
    <row r="131" spans="1:16" s="103" customFormat="1" ht="12" thickBot="1">
      <c r="A131" s="156" t="s">
        <v>124</v>
      </c>
      <c r="B131" s="115">
        <v>7534.5104199999996</v>
      </c>
      <c r="C131" s="115">
        <v>1136.9305400000001</v>
      </c>
      <c r="D131" s="115">
        <v>3054.7473100000002</v>
      </c>
      <c r="E131" s="115">
        <v>3704.62646</v>
      </c>
      <c r="F131" s="115">
        <v>9.7663700000000002</v>
      </c>
      <c r="G131" s="115">
        <v>2074.69184</v>
      </c>
      <c r="H131" s="115">
        <v>7347.2795099999994</v>
      </c>
      <c r="I131" s="115">
        <v>17425.551309999999</v>
      </c>
      <c r="J131" s="115">
        <v>134.15025</v>
      </c>
      <c r="K131" s="115">
        <v>665.80772999999999</v>
      </c>
      <c r="L131" s="115">
        <v>7329.3203600000006</v>
      </c>
      <c r="M131" s="115">
        <v>143.10778999999999</v>
      </c>
      <c r="N131" s="115">
        <v>1667.73208</v>
      </c>
      <c r="O131" s="115">
        <v>16192.227289999999</v>
      </c>
      <c r="P131" s="115">
        <v>68420.449260000009</v>
      </c>
    </row>
    <row r="132" spans="1:16" s="103" customFormat="1" ht="12.75" thickTop="1" thickBot="1">
      <c r="A132" s="682" t="s">
        <v>125</v>
      </c>
      <c r="B132" s="114">
        <v>308183.85689</v>
      </c>
      <c r="C132" s="114">
        <v>359817.29561999999</v>
      </c>
      <c r="D132" s="114">
        <v>226034.68277000001</v>
      </c>
      <c r="E132" s="114">
        <v>307928.32460000005</v>
      </c>
      <c r="F132" s="114">
        <v>258986.96353000001</v>
      </c>
      <c r="G132" s="114">
        <v>170395.55254</v>
      </c>
      <c r="H132" s="114">
        <v>163023.76738</v>
      </c>
      <c r="I132" s="114">
        <v>258088.04488999999</v>
      </c>
      <c r="J132" s="114">
        <v>3859.3820499999997</v>
      </c>
      <c r="K132" s="114">
        <v>6342.4675499999994</v>
      </c>
      <c r="L132" s="114">
        <v>279042.30598</v>
      </c>
      <c r="M132" s="114">
        <v>29222.062570000002</v>
      </c>
      <c r="N132" s="114">
        <v>120487.43647</v>
      </c>
      <c r="O132" s="114">
        <v>157772.73303</v>
      </c>
      <c r="P132" s="114">
        <v>2649184.8758700001</v>
      </c>
    </row>
    <row r="133" spans="1:16" s="103" customFormat="1" ht="12" thickTop="1">
      <c r="A133" s="156" t="s">
        <v>58</v>
      </c>
      <c r="B133" s="115">
        <v>6222.4388399999998</v>
      </c>
      <c r="C133" s="115">
        <v>13008.97178</v>
      </c>
      <c r="D133" s="115">
        <v>7617.1374100000003</v>
      </c>
      <c r="E133" s="115">
        <v>9575.3719600000004</v>
      </c>
      <c r="F133" s="115">
        <v>1722.70749</v>
      </c>
      <c r="G133" s="115">
        <v>21084.062739999998</v>
      </c>
      <c r="H133" s="115">
        <v>1013.08893</v>
      </c>
      <c r="I133" s="115">
        <v>3.53939</v>
      </c>
      <c r="J133" s="115">
        <v>0</v>
      </c>
      <c r="K133" s="115">
        <v>0</v>
      </c>
      <c r="L133" s="115">
        <v>12.860790000000001</v>
      </c>
      <c r="M133" s="115">
        <v>239.14320999999998</v>
      </c>
      <c r="N133" s="115">
        <v>69.163049999999998</v>
      </c>
      <c r="O133" s="115">
        <v>3.87548</v>
      </c>
      <c r="P133" s="115">
        <v>60572.361069999999</v>
      </c>
    </row>
    <row r="134" spans="1:16" s="103" customFormat="1" ht="11.25">
      <c r="A134" s="156" t="s">
        <v>60</v>
      </c>
      <c r="B134" s="115">
        <v>88466.036779999995</v>
      </c>
      <c r="C134" s="115">
        <v>84941.699950000009</v>
      </c>
      <c r="D134" s="115">
        <v>75248.753590000008</v>
      </c>
      <c r="E134" s="115">
        <v>105812.24639</v>
      </c>
      <c r="F134" s="115">
        <v>130972.05976</v>
      </c>
      <c r="G134" s="115">
        <v>76928.416930000007</v>
      </c>
      <c r="H134" s="115">
        <v>39837.412700000001</v>
      </c>
      <c r="I134" s="115">
        <v>40063.28153</v>
      </c>
      <c r="J134" s="115">
        <v>671.24547999999993</v>
      </c>
      <c r="K134" s="115">
        <v>2499.9366600000003</v>
      </c>
      <c r="L134" s="115">
        <v>81512.008310000005</v>
      </c>
      <c r="M134" s="115">
        <v>8997.6403000000009</v>
      </c>
      <c r="N134" s="115">
        <v>33154.278980000003</v>
      </c>
      <c r="O134" s="115">
        <v>10631.39473</v>
      </c>
      <c r="P134" s="115">
        <v>779736.41209</v>
      </c>
    </row>
    <row r="135" spans="1:16" s="103" customFormat="1" ht="11.25">
      <c r="A135" s="156" t="s">
        <v>126</v>
      </c>
      <c r="B135" s="115">
        <v>164161.27350000001</v>
      </c>
      <c r="C135" s="115">
        <v>258858.63103999998</v>
      </c>
      <c r="D135" s="115">
        <v>138948.75478999998</v>
      </c>
      <c r="E135" s="115">
        <v>192129.40075999999</v>
      </c>
      <c r="F135" s="115">
        <v>119950.88065000001</v>
      </c>
      <c r="G135" s="115">
        <v>61733.528229999996</v>
      </c>
      <c r="H135" s="115">
        <v>93709.252139999997</v>
      </c>
      <c r="I135" s="115">
        <v>212980.81616999998</v>
      </c>
      <c r="J135" s="115">
        <v>3096.7789400000001</v>
      </c>
      <c r="K135" s="115">
        <v>3837.5550400000002</v>
      </c>
      <c r="L135" s="115">
        <v>177356.02312</v>
      </c>
      <c r="M135" s="115">
        <v>19727.802379999997</v>
      </c>
      <c r="N135" s="115">
        <v>69010.859879999989</v>
      </c>
      <c r="O135" s="115">
        <v>145910.07844000001</v>
      </c>
      <c r="P135" s="115">
        <v>1661411.6350799999</v>
      </c>
    </row>
    <row r="136" spans="1:16" s="103" customFormat="1" ht="11.25">
      <c r="A136" s="156" t="s">
        <v>87</v>
      </c>
      <c r="B136" s="115">
        <v>49334.107770000002</v>
      </c>
      <c r="C136" s="115">
        <v>3007.9928500000001</v>
      </c>
      <c r="D136" s="115">
        <v>4220.0369800000008</v>
      </c>
      <c r="E136" s="115">
        <v>411.30548999999996</v>
      </c>
      <c r="F136" s="115">
        <v>6341.3156300000001</v>
      </c>
      <c r="G136" s="115">
        <v>10649.54464</v>
      </c>
      <c r="H136" s="115">
        <v>28464.013609999998</v>
      </c>
      <c r="I136" s="115">
        <v>5040.4078</v>
      </c>
      <c r="J136" s="115">
        <v>91.35763</v>
      </c>
      <c r="K136" s="115">
        <v>4.9758500000000003</v>
      </c>
      <c r="L136" s="115">
        <v>20161.413760000003</v>
      </c>
      <c r="M136" s="115">
        <v>257.47667999999999</v>
      </c>
      <c r="N136" s="115">
        <v>18253.134559999999</v>
      </c>
      <c r="O136" s="115">
        <v>1227.38438</v>
      </c>
      <c r="P136" s="115">
        <v>147464.46763</v>
      </c>
    </row>
    <row r="137" spans="1:16" s="103" customFormat="1" ht="12" thickBot="1">
      <c r="A137" s="156" t="s">
        <v>127</v>
      </c>
      <c r="B137" s="115">
        <v>0</v>
      </c>
      <c r="C137" s="115">
        <v>0</v>
      </c>
      <c r="D137" s="115">
        <v>0</v>
      </c>
      <c r="E137" s="115">
        <v>0</v>
      </c>
      <c r="F137" s="115">
        <v>0</v>
      </c>
      <c r="G137" s="115">
        <v>0</v>
      </c>
      <c r="H137" s="115">
        <v>0</v>
      </c>
      <c r="I137" s="115">
        <v>0</v>
      </c>
      <c r="J137" s="115">
        <v>0</v>
      </c>
      <c r="K137" s="115">
        <v>0</v>
      </c>
      <c r="L137" s="115">
        <v>0</v>
      </c>
      <c r="M137" s="115">
        <v>0</v>
      </c>
      <c r="N137" s="115">
        <v>0</v>
      </c>
      <c r="O137" s="115">
        <v>0</v>
      </c>
      <c r="P137" s="115">
        <v>0</v>
      </c>
    </row>
    <row r="138" spans="1:16" s="103" customFormat="1" ht="12.75" thickTop="1" thickBot="1">
      <c r="A138" s="682" t="s">
        <v>128</v>
      </c>
      <c r="B138" s="114">
        <v>168142.58856</v>
      </c>
      <c r="C138" s="114">
        <v>194598.24071000001</v>
      </c>
      <c r="D138" s="114">
        <v>136233.9265</v>
      </c>
      <c r="E138" s="114">
        <v>325394.39739999996</v>
      </c>
      <c r="F138" s="114">
        <v>174563.40434000001</v>
      </c>
      <c r="G138" s="114">
        <v>85738.96312</v>
      </c>
      <c r="H138" s="114">
        <v>77618.593049999996</v>
      </c>
      <c r="I138" s="114">
        <v>177216.90028</v>
      </c>
      <c r="J138" s="114">
        <v>3596.1002400000002</v>
      </c>
      <c r="K138" s="114">
        <v>6887.3076200000005</v>
      </c>
      <c r="L138" s="114">
        <v>200408.70452</v>
      </c>
      <c r="M138" s="114">
        <v>18370.527040000001</v>
      </c>
      <c r="N138" s="114">
        <v>83535.540760000004</v>
      </c>
      <c r="O138" s="114">
        <v>169394.23894000001</v>
      </c>
      <c r="P138" s="114">
        <v>1821699.4330799999</v>
      </c>
    </row>
    <row r="139" spans="1:16" s="103" customFormat="1" ht="12" thickTop="1">
      <c r="A139" s="156" t="s">
        <v>129</v>
      </c>
      <c r="B139" s="115">
        <v>6697.6396299999997</v>
      </c>
      <c r="C139" s="115">
        <v>2129.6423</v>
      </c>
      <c r="D139" s="115">
        <v>4697.3280400000003</v>
      </c>
      <c r="E139" s="115">
        <v>38318.918840000006</v>
      </c>
      <c r="F139" s="115">
        <v>4268.0486900000005</v>
      </c>
      <c r="G139" s="115">
        <v>10203.670529999999</v>
      </c>
      <c r="H139" s="115">
        <v>6545.7908600000001</v>
      </c>
      <c r="I139" s="115">
        <v>2.7189699999999997</v>
      </c>
      <c r="J139" s="115">
        <v>62.267629999999997</v>
      </c>
      <c r="K139" s="115">
        <v>73.889809999999997</v>
      </c>
      <c r="L139" s="115">
        <v>124.15961999999999</v>
      </c>
      <c r="M139" s="115">
        <v>508.93059000000005</v>
      </c>
      <c r="N139" s="115">
        <v>964.55893000000003</v>
      </c>
      <c r="O139" s="115">
        <v>3513.6816100000001</v>
      </c>
      <c r="P139" s="115">
        <v>78111.246050000002</v>
      </c>
    </row>
    <row r="140" spans="1:16" s="103" customFormat="1" ht="11.25">
      <c r="A140" s="156" t="s">
        <v>130</v>
      </c>
      <c r="B140" s="115">
        <v>0</v>
      </c>
      <c r="C140" s="115">
        <v>0</v>
      </c>
      <c r="D140" s="115">
        <v>0</v>
      </c>
      <c r="E140" s="115">
        <v>0</v>
      </c>
      <c r="F140" s="115">
        <v>0</v>
      </c>
      <c r="G140" s="115">
        <v>0</v>
      </c>
      <c r="H140" s="115">
        <v>0</v>
      </c>
      <c r="I140" s="115">
        <v>0</v>
      </c>
      <c r="J140" s="115">
        <v>0</v>
      </c>
      <c r="K140" s="115">
        <v>0</v>
      </c>
      <c r="L140" s="115">
        <v>0</v>
      </c>
      <c r="M140" s="115">
        <v>0</v>
      </c>
      <c r="N140" s="115">
        <v>0</v>
      </c>
      <c r="O140" s="115">
        <v>0</v>
      </c>
      <c r="P140" s="115">
        <v>0</v>
      </c>
    </row>
    <row r="141" spans="1:16" s="103" customFormat="1" ht="11.25">
      <c r="A141" s="156" t="s">
        <v>131</v>
      </c>
      <c r="B141" s="115">
        <v>13740</v>
      </c>
      <c r="C141" s="115">
        <v>85605.609379999994</v>
      </c>
      <c r="D141" s="115">
        <v>0</v>
      </c>
      <c r="E141" s="115">
        <v>220162.08066000001</v>
      </c>
      <c r="F141" s="115">
        <v>37726.122990000003</v>
      </c>
      <c r="G141" s="115">
        <v>36315.105859999996</v>
      </c>
      <c r="H141" s="115">
        <v>29073.81912</v>
      </c>
      <c r="I141" s="115">
        <v>134311.67554</v>
      </c>
      <c r="J141" s="115">
        <v>0</v>
      </c>
      <c r="K141" s="115">
        <v>0</v>
      </c>
      <c r="L141" s="115">
        <v>153473.97044999999</v>
      </c>
      <c r="M141" s="115">
        <v>0</v>
      </c>
      <c r="N141" s="115">
        <v>41246.443439999995</v>
      </c>
      <c r="O141" s="115">
        <v>137664.40916000001</v>
      </c>
      <c r="P141" s="115">
        <v>889319.23660000006</v>
      </c>
    </row>
    <row r="142" spans="1:16" s="103" customFormat="1" ht="11.25">
      <c r="A142" s="156" t="s">
        <v>132</v>
      </c>
      <c r="B142" s="115">
        <v>147067.03409999999</v>
      </c>
      <c r="C142" s="115">
        <v>63674.093219999995</v>
      </c>
      <c r="D142" s="115">
        <v>131536.59845999998</v>
      </c>
      <c r="E142" s="115">
        <v>66913.397899999996</v>
      </c>
      <c r="F142" s="115">
        <v>73289.240099999995</v>
      </c>
      <c r="G142" s="115">
        <v>36315.105859999996</v>
      </c>
      <c r="H142" s="115">
        <v>29073.817139999999</v>
      </c>
      <c r="I142" s="115">
        <v>42902.505770000003</v>
      </c>
      <c r="J142" s="115">
        <v>3533.8326099999999</v>
      </c>
      <c r="K142" s="115">
        <v>5773.4334699999999</v>
      </c>
      <c r="L142" s="115">
        <v>46810.57445</v>
      </c>
      <c r="M142" s="115">
        <v>17861.596450000001</v>
      </c>
      <c r="N142" s="115">
        <v>41246.443399999996</v>
      </c>
      <c r="O142" s="115">
        <v>25744.838010000003</v>
      </c>
      <c r="P142" s="115">
        <v>731742.51094000007</v>
      </c>
    </row>
    <row r="143" spans="1:16" s="103" customFormat="1" ht="12" thickBot="1">
      <c r="A143" s="156" t="s">
        <v>133</v>
      </c>
      <c r="B143" s="115">
        <v>637.91482999999994</v>
      </c>
      <c r="C143" s="115">
        <v>43188.895810000002</v>
      </c>
      <c r="D143" s="115">
        <v>0</v>
      </c>
      <c r="E143" s="115">
        <v>0</v>
      </c>
      <c r="F143" s="115">
        <v>59279.992559999999</v>
      </c>
      <c r="G143" s="115">
        <v>2905.0808700000002</v>
      </c>
      <c r="H143" s="115">
        <v>12925.165929999999</v>
      </c>
      <c r="I143" s="115">
        <v>0</v>
      </c>
      <c r="J143" s="115">
        <v>0</v>
      </c>
      <c r="K143" s="115">
        <v>1039.98434</v>
      </c>
      <c r="L143" s="115">
        <v>0</v>
      </c>
      <c r="M143" s="115">
        <v>0</v>
      </c>
      <c r="N143" s="115">
        <v>78.09499000000001</v>
      </c>
      <c r="O143" s="115">
        <v>2471.31016</v>
      </c>
      <c r="P143" s="115">
        <v>122526.43948999999</v>
      </c>
    </row>
    <row r="144" spans="1:16" s="103" customFormat="1" ht="12.75" thickTop="1" thickBot="1">
      <c r="A144" s="682" t="s">
        <v>134</v>
      </c>
      <c r="B144" s="114">
        <v>274297.67720999999</v>
      </c>
      <c r="C144" s="114">
        <v>0</v>
      </c>
      <c r="D144" s="114">
        <v>342490.57633000001</v>
      </c>
      <c r="E144" s="114">
        <v>0</v>
      </c>
      <c r="F144" s="114">
        <v>0</v>
      </c>
      <c r="G144" s="114">
        <v>0</v>
      </c>
      <c r="H144" s="114">
        <v>0</v>
      </c>
      <c r="I144" s="114">
        <v>678342.22235000005</v>
      </c>
      <c r="J144" s="114">
        <v>0</v>
      </c>
      <c r="K144" s="114">
        <v>0</v>
      </c>
      <c r="L144" s="114">
        <v>586658.33333000005</v>
      </c>
      <c r="M144" s="114">
        <v>0</v>
      </c>
      <c r="N144" s="114">
        <v>0</v>
      </c>
      <c r="O144" s="114">
        <v>0</v>
      </c>
      <c r="P144" s="114">
        <v>1881788.8092199999</v>
      </c>
    </row>
    <row r="145" spans="1:16" s="103" customFormat="1" ht="12" thickTop="1">
      <c r="A145" s="156" t="s">
        <v>135</v>
      </c>
      <c r="B145" s="115">
        <v>273028</v>
      </c>
      <c r="C145" s="115">
        <v>0</v>
      </c>
      <c r="D145" s="115">
        <v>340814</v>
      </c>
      <c r="E145" s="115">
        <v>0</v>
      </c>
      <c r="F145" s="115">
        <v>0</v>
      </c>
      <c r="G145" s="115">
        <v>0</v>
      </c>
      <c r="H145" s="115">
        <v>0</v>
      </c>
      <c r="I145" s="115">
        <v>670000</v>
      </c>
      <c r="J145" s="115">
        <v>0</v>
      </c>
      <c r="K145" s="115">
        <v>0</v>
      </c>
      <c r="L145" s="115">
        <v>583000</v>
      </c>
      <c r="M145" s="115">
        <v>0</v>
      </c>
      <c r="N145" s="115">
        <v>0</v>
      </c>
      <c r="O145" s="115">
        <v>0</v>
      </c>
      <c r="P145" s="115">
        <v>1866842</v>
      </c>
    </row>
    <row r="146" spans="1:16" s="103" customFormat="1" ht="11.25">
      <c r="A146" s="156" t="s">
        <v>136</v>
      </c>
      <c r="B146" s="115">
        <v>0</v>
      </c>
      <c r="C146" s="115">
        <v>0</v>
      </c>
      <c r="D146" s="115">
        <v>0</v>
      </c>
      <c r="E146" s="115">
        <v>0</v>
      </c>
      <c r="F146" s="115">
        <v>0</v>
      </c>
      <c r="G146" s="115">
        <v>0</v>
      </c>
      <c r="H146" s="115">
        <v>0</v>
      </c>
      <c r="I146" s="115">
        <v>0</v>
      </c>
      <c r="J146" s="115">
        <v>0</v>
      </c>
      <c r="K146" s="115">
        <v>0</v>
      </c>
      <c r="L146" s="115">
        <v>0</v>
      </c>
      <c r="M146" s="115">
        <v>0</v>
      </c>
      <c r="N146" s="115">
        <v>0</v>
      </c>
      <c r="O146" s="115">
        <v>0</v>
      </c>
      <c r="P146" s="115">
        <v>0</v>
      </c>
    </row>
    <row r="147" spans="1:16" s="103" customFormat="1" ht="11.25">
      <c r="A147" s="156" t="s">
        <v>137</v>
      </c>
      <c r="B147" s="115">
        <v>0</v>
      </c>
      <c r="C147" s="115">
        <v>0</v>
      </c>
      <c r="D147" s="115">
        <v>0</v>
      </c>
      <c r="E147" s="115">
        <v>0</v>
      </c>
      <c r="F147" s="115">
        <v>0</v>
      </c>
      <c r="G147" s="115">
        <v>0</v>
      </c>
      <c r="H147" s="115">
        <v>0</v>
      </c>
      <c r="I147" s="115">
        <v>0</v>
      </c>
      <c r="J147" s="115">
        <v>0</v>
      </c>
      <c r="K147" s="115">
        <v>0</v>
      </c>
      <c r="L147" s="115">
        <v>0</v>
      </c>
      <c r="M147" s="115">
        <v>0</v>
      </c>
      <c r="N147" s="115">
        <v>0</v>
      </c>
      <c r="O147" s="115">
        <v>0</v>
      </c>
      <c r="P147" s="115">
        <v>0</v>
      </c>
    </row>
    <row r="148" spans="1:16" s="103" customFormat="1" ht="12" thickBot="1">
      <c r="A148" s="156" t="s">
        <v>138</v>
      </c>
      <c r="B148" s="115">
        <v>1269.6772100000001</v>
      </c>
      <c r="C148" s="115">
        <v>0</v>
      </c>
      <c r="D148" s="115">
        <v>1676.5763300000001</v>
      </c>
      <c r="E148" s="115">
        <v>0</v>
      </c>
      <c r="F148" s="115">
        <v>0</v>
      </c>
      <c r="G148" s="115">
        <v>0</v>
      </c>
      <c r="H148" s="115">
        <v>0</v>
      </c>
      <c r="I148" s="115">
        <v>8342.22235</v>
      </c>
      <c r="J148" s="115">
        <v>0</v>
      </c>
      <c r="K148" s="115">
        <v>0</v>
      </c>
      <c r="L148" s="115">
        <v>3658.3333299999999</v>
      </c>
      <c r="M148" s="115">
        <v>0</v>
      </c>
      <c r="N148" s="115">
        <v>0</v>
      </c>
      <c r="O148" s="115">
        <v>0</v>
      </c>
      <c r="P148" s="115">
        <v>14946.809220000001</v>
      </c>
    </row>
    <row r="149" spans="1:16" s="103" customFormat="1" ht="12.75" thickTop="1" thickBot="1">
      <c r="A149" s="682" t="s">
        <v>139</v>
      </c>
      <c r="B149" s="114">
        <v>270891.05868000002</v>
      </c>
      <c r="C149" s="114">
        <v>0</v>
      </c>
      <c r="D149" s="114">
        <v>174877.62830000001</v>
      </c>
      <c r="E149" s="114">
        <v>139773.84758</v>
      </c>
      <c r="F149" s="114">
        <v>210978.45138999997</v>
      </c>
      <c r="G149" s="114">
        <v>152687.14169999998</v>
      </c>
      <c r="H149" s="114">
        <v>188245.40865999999</v>
      </c>
      <c r="I149" s="114">
        <v>198287.5</v>
      </c>
      <c r="J149" s="114">
        <v>0</v>
      </c>
      <c r="K149" s="114">
        <v>0</v>
      </c>
      <c r="L149" s="114">
        <v>170267.23855000001</v>
      </c>
      <c r="M149" s="114">
        <v>1485.6633400000001</v>
      </c>
      <c r="N149" s="114">
        <v>64387.108959999998</v>
      </c>
      <c r="O149" s="114">
        <v>0</v>
      </c>
      <c r="P149" s="114">
        <v>1571881.0471600001</v>
      </c>
    </row>
    <row r="150" spans="1:16" s="103" customFormat="1" ht="12" thickTop="1">
      <c r="A150" s="156" t="s">
        <v>140</v>
      </c>
      <c r="B150" s="115">
        <v>137200</v>
      </c>
      <c r="C150" s="115">
        <v>0</v>
      </c>
      <c r="D150" s="115">
        <v>171500</v>
      </c>
      <c r="E150" s="115">
        <v>137200</v>
      </c>
      <c r="F150" s="115">
        <v>0</v>
      </c>
      <c r="G150" s="115">
        <v>0</v>
      </c>
      <c r="H150" s="115">
        <v>61740</v>
      </c>
      <c r="I150" s="115">
        <v>0</v>
      </c>
      <c r="J150" s="115">
        <v>0</v>
      </c>
      <c r="K150" s="115">
        <v>0</v>
      </c>
      <c r="L150" s="115">
        <v>6860</v>
      </c>
      <c r="M150" s="115">
        <v>1485.6633400000001</v>
      </c>
      <c r="N150" s="115">
        <v>33156.664380000002</v>
      </c>
      <c r="O150" s="115">
        <v>0</v>
      </c>
      <c r="P150" s="115">
        <v>549142.32772000006</v>
      </c>
    </row>
    <row r="151" spans="1:16" s="103" customFormat="1" ht="11.25">
      <c r="A151" s="156" t="s">
        <v>141</v>
      </c>
      <c r="B151" s="115">
        <v>0</v>
      </c>
      <c r="C151" s="115">
        <v>0</v>
      </c>
      <c r="D151" s="115">
        <v>0</v>
      </c>
      <c r="E151" s="115">
        <v>0</v>
      </c>
      <c r="F151" s="115">
        <v>0</v>
      </c>
      <c r="G151" s="115">
        <v>0</v>
      </c>
      <c r="H151" s="115">
        <v>0</v>
      </c>
      <c r="I151" s="115">
        <v>0</v>
      </c>
      <c r="J151" s="115">
        <v>0</v>
      </c>
      <c r="K151" s="115">
        <v>0</v>
      </c>
      <c r="L151" s="115">
        <v>0</v>
      </c>
      <c r="M151" s="115">
        <v>0</v>
      </c>
      <c r="N151" s="115">
        <v>0</v>
      </c>
      <c r="O151" s="115">
        <v>0</v>
      </c>
      <c r="P151" s="115">
        <v>0</v>
      </c>
    </row>
    <row r="152" spans="1:16" s="103" customFormat="1" ht="11.25">
      <c r="A152" s="156" t="s">
        <v>142</v>
      </c>
      <c r="B152" s="115">
        <v>0</v>
      </c>
      <c r="C152" s="115">
        <v>0</v>
      </c>
      <c r="D152" s="115">
        <v>0</v>
      </c>
      <c r="E152" s="115">
        <v>0</v>
      </c>
      <c r="F152" s="115">
        <v>0</v>
      </c>
      <c r="G152" s="115">
        <v>0</v>
      </c>
      <c r="H152" s="115">
        <v>0</v>
      </c>
      <c r="I152" s="115">
        <v>0</v>
      </c>
      <c r="J152" s="115">
        <v>0</v>
      </c>
      <c r="K152" s="115">
        <v>0</v>
      </c>
      <c r="L152" s="115">
        <v>0</v>
      </c>
      <c r="M152" s="115">
        <v>1485.6633400000001</v>
      </c>
      <c r="N152" s="115">
        <v>0</v>
      </c>
      <c r="O152" s="115">
        <v>0</v>
      </c>
      <c r="P152" s="115">
        <v>1485.6633400000001</v>
      </c>
    </row>
    <row r="153" spans="1:16" s="103" customFormat="1" ht="11.25">
      <c r="A153" s="156" t="s">
        <v>143</v>
      </c>
      <c r="B153" s="115">
        <v>137200</v>
      </c>
      <c r="C153" s="115">
        <v>0</v>
      </c>
      <c r="D153" s="115">
        <v>0</v>
      </c>
      <c r="E153" s="115">
        <v>137200</v>
      </c>
      <c r="F153" s="115">
        <v>0</v>
      </c>
      <c r="G153" s="115">
        <v>0</v>
      </c>
      <c r="H153" s="115">
        <v>61740</v>
      </c>
      <c r="I153" s="115">
        <v>0</v>
      </c>
      <c r="J153" s="115">
        <v>0</v>
      </c>
      <c r="K153" s="115">
        <v>0</v>
      </c>
      <c r="L153" s="115">
        <v>6860</v>
      </c>
      <c r="M153" s="115">
        <v>0</v>
      </c>
      <c r="N153" s="115">
        <v>33156.664380000002</v>
      </c>
      <c r="O153" s="115">
        <v>0</v>
      </c>
      <c r="P153" s="115">
        <v>376156.66437999997</v>
      </c>
    </row>
    <row r="154" spans="1:16" s="103" customFormat="1" ht="11.25">
      <c r="A154" s="156" t="s">
        <v>144</v>
      </c>
      <c r="B154" s="115">
        <v>0</v>
      </c>
      <c r="C154" s="115">
        <v>0</v>
      </c>
      <c r="D154" s="115">
        <v>0</v>
      </c>
      <c r="E154" s="115">
        <v>0</v>
      </c>
      <c r="F154" s="115">
        <v>0</v>
      </c>
      <c r="G154" s="115">
        <v>0</v>
      </c>
      <c r="H154" s="115">
        <v>0</v>
      </c>
      <c r="I154" s="115">
        <v>0</v>
      </c>
      <c r="J154" s="115">
        <v>0</v>
      </c>
      <c r="K154" s="115">
        <v>0</v>
      </c>
      <c r="L154" s="115">
        <v>0</v>
      </c>
      <c r="M154" s="115">
        <v>0</v>
      </c>
      <c r="N154" s="115">
        <v>0</v>
      </c>
      <c r="O154" s="115">
        <v>0</v>
      </c>
      <c r="P154" s="115">
        <v>0</v>
      </c>
    </row>
    <row r="155" spans="1:16" s="103" customFormat="1" ht="11.25">
      <c r="A155" s="156" t="s">
        <v>145</v>
      </c>
      <c r="B155" s="115">
        <v>0</v>
      </c>
      <c r="C155" s="115">
        <v>0</v>
      </c>
      <c r="D155" s="115">
        <v>171500</v>
      </c>
      <c r="E155" s="115">
        <v>0</v>
      </c>
      <c r="F155" s="115">
        <v>0</v>
      </c>
      <c r="G155" s="115">
        <v>0</v>
      </c>
      <c r="H155" s="115">
        <v>0</v>
      </c>
      <c r="I155" s="115">
        <v>0</v>
      </c>
      <c r="J155" s="115">
        <v>0</v>
      </c>
      <c r="K155" s="115">
        <v>0</v>
      </c>
      <c r="L155" s="115">
        <v>0</v>
      </c>
      <c r="M155" s="115">
        <v>0</v>
      </c>
      <c r="N155" s="115">
        <v>0</v>
      </c>
      <c r="O155" s="115">
        <v>0</v>
      </c>
      <c r="P155" s="115">
        <v>171500</v>
      </c>
    </row>
    <row r="156" spans="1:16" s="103" customFormat="1" ht="11.25">
      <c r="A156" s="156" t="s">
        <v>146</v>
      </c>
      <c r="B156" s="115">
        <v>126841.4</v>
      </c>
      <c r="C156" s="115">
        <v>0</v>
      </c>
      <c r="D156" s="115">
        <v>0</v>
      </c>
      <c r="E156" s="115">
        <v>0</v>
      </c>
      <c r="F156" s="115">
        <v>207200</v>
      </c>
      <c r="G156" s="115">
        <v>151396.30080000003</v>
      </c>
      <c r="H156" s="115">
        <v>125520</v>
      </c>
      <c r="I156" s="115">
        <v>197000</v>
      </c>
      <c r="J156" s="115">
        <v>0</v>
      </c>
      <c r="K156" s="115">
        <v>0</v>
      </c>
      <c r="L156" s="115">
        <v>160000</v>
      </c>
      <c r="M156" s="115">
        <v>0</v>
      </c>
      <c r="N156" s="115">
        <v>29832</v>
      </c>
      <c r="O156" s="115">
        <v>0</v>
      </c>
      <c r="P156" s="115">
        <v>997789.70079999999</v>
      </c>
    </row>
    <row r="157" spans="1:16" s="103" customFormat="1" ht="12" thickBot="1">
      <c r="A157" s="156" t="s">
        <v>147</v>
      </c>
      <c r="B157" s="115">
        <v>6849.6586799999995</v>
      </c>
      <c r="C157" s="115">
        <v>0</v>
      </c>
      <c r="D157" s="115">
        <v>3377.6282999999999</v>
      </c>
      <c r="E157" s="115">
        <v>2573.8475800000001</v>
      </c>
      <c r="F157" s="115">
        <v>3778.4513900000002</v>
      </c>
      <c r="G157" s="115">
        <v>1290.8408999999999</v>
      </c>
      <c r="H157" s="115">
        <v>985.40866000000005</v>
      </c>
      <c r="I157" s="115">
        <v>1287.5</v>
      </c>
      <c r="J157" s="115">
        <v>0</v>
      </c>
      <c r="K157" s="115">
        <v>0</v>
      </c>
      <c r="L157" s="115">
        <v>3407.23855</v>
      </c>
      <c r="M157" s="115">
        <v>0</v>
      </c>
      <c r="N157" s="115">
        <v>1398.4445800000001</v>
      </c>
      <c r="O157" s="115">
        <v>0</v>
      </c>
      <c r="P157" s="115">
        <v>24949.018640000002</v>
      </c>
    </row>
    <row r="158" spans="1:16" s="103" customFormat="1" ht="12.75" thickTop="1" thickBot="1">
      <c r="A158" s="682" t="s">
        <v>148</v>
      </c>
      <c r="B158" s="114">
        <v>1374304.70459</v>
      </c>
      <c r="C158" s="114">
        <v>1344569.1362600001</v>
      </c>
      <c r="D158" s="114">
        <v>1508957.18621</v>
      </c>
      <c r="E158" s="114">
        <v>1550209.6739400001</v>
      </c>
      <c r="F158" s="114">
        <v>1107591.0209300001</v>
      </c>
      <c r="G158" s="114">
        <v>482456.35626999999</v>
      </c>
      <c r="H158" s="114">
        <v>480805.92238</v>
      </c>
      <c r="I158" s="114">
        <v>916919.69854999997</v>
      </c>
      <c r="J158" s="114">
        <v>97573.910650000005</v>
      </c>
      <c r="K158" s="114">
        <v>192850.44727</v>
      </c>
      <c r="L158" s="114">
        <v>747025.77089000004</v>
      </c>
      <c r="M158" s="114">
        <v>219455.35511999999</v>
      </c>
      <c r="N158" s="114">
        <v>933887.89898000006</v>
      </c>
      <c r="O158" s="114">
        <v>571094.94670000009</v>
      </c>
      <c r="P158" s="114">
        <v>11527702.02874</v>
      </c>
    </row>
    <row r="159" spans="1:16" s="103" customFormat="1" ht="12" thickTop="1">
      <c r="A159" s="713" t="s">
        <v>149</v>
      </c>
      <c r="B159" s="115">
        <v>655372.64</v>
      </c>
      <c r="C159" s="115">
        <v>1145007.69</v>
      </c>
      <c r="D159" s="115">
        <v>731879.4</v>
      </c>
      <c r="E159" s="115">
        <v>1215536.92</v>
      </c>
      <c r="F159" s="115">
        <v>294648</v>
      </c>
      <c r="G159" s="115">
        <v>361788</v>
      </c>
      <c r="H159" s="115">
        <v>335883</v>
      </c>
      <c r="I159" s="115">
        <v>591833.80000000005</v>
      </c>
      <c r="J159" s="115">
        <v>95490.01655</v>
      </c>
      <c r="K159" s="115">
        <v>151815.65406</v>
      </c>
      <c r="L159" s="115">
        <v>423929</v>
      </c>
      <c r="M159" s="115">
        <v>195123.6</v>
      </c>
      <c r="N159" s="115">
        <v>800000</v>
      </c>
      <c r="O159" s="115">
        <v>428774.1</v>
      </c>
      <c r="P159" s="115">
        <v>7427081.8206099998</v>
      </c>
    </row>
    <row r="160" spans="1:16" s="103" customFormat="1" ht="11.25">
      <c r="A160" s="156" t="s">
        <v>150</v>
      </c>
      <c r="B160" s="115">
        <v>655372.64</v>
      </c>
      <c r="C160" s="115">
        <v>1145007.69</v>
      </c>
      <c r="D160" s="115">
        <v>731879.4</v>
      </c>
      <c r="E160" s="115">
        <v>1215536.92</v>
      </c>
      <c r="F160" s="115">
        <v>294648</v>
      </c>
      <c r="G160" s="115">
        <v>361788</v>
      </c>
      <c r="H160" s="115">
        <v>335883</v>
      </c>
      <c r="I160" s="115">
        <v>591833.80000000005</v>
      </c>
      <c r="J160" s="115">
        <v>95490.01655</v>
      </c>
      <c r="K160" s="115">
        <v>151815.65406</v>
      </c>
      <c r="L160" s="115">
        <v>423929</v>
      </c>
      <c r="M160" s="115">
        <v>195123.6</v>
      </c>
      <c r="N160" s="115">
        <v>800000</v>
      </c>
      <c r="O160" s="115">
        <v>428774.1</v>
      </c>
      <c r="P160" s="115">
        <v>7427081.8206099998</v>
      </c>
    </row>
    <row r="161" spans="1:16" s="103" customFormat="1" ht="11.25">
      <c r="A161" s="156" t="s">
        <v>151</v>
      </c>
      <c r="B161" s="115">
        <v>0</v>
      </c>
      <c r="C161" s="115">
        <v>0</v>
      </c>
      <c r="D161" s="115">
        <v>0</v>
      </c>
      <c r="E161" s="115">
        <v>0</v>
      </c>
      <c r="F161" s="115">
        <v>0</v>
      </c>
      <c r="G161" s="115">
        <v>0</v>
      </c>
      <c r="H161" s="115">
        <v>0</v>
      </c>
      <c r="I161" s="115">
        <v>0</v>
      </c>
      <c r="J161" s="115">
        <v>0</v>
      </c>
      <c r="K161" s="115">
        <v>0</v>
      </c>
      <c r="L161" s="115">
        <v>0</v>
      </c>
      <c r="M161" s="115">
        <v>0</v>
      </c>
      <c r="N161" s="115">
        <v>0</v>
      </c>
      <c r="O161" s="115">
        <v>0</v>
      </c>
      <c r="P161" s="115">
        <v>0</v>
      </c>
    </row>
    <row r="162" spans="1:16" s="103" customFormat="1" ht="11.25">
      <c r="A162" s="156" t="s">
        <v>152</v>
      </c>
      <c r="B162" s="115">
        <v>0</v>
      </c>
      <c r="C162" s="115">
        <v>0</v>
      </c>
      <c r="D162" s="115">
        <v>0</v>
      </c>
      <c r="E162" s="115">
        <v>0</v>
      </c>
      <c r="F162" s="115">
        <v>0</v>
      </c>
      <c r="G162" s="115">
        <v>0</v>
      </c>
      <c r="H162" s="115">
        <v>0</v>
      </c>
      <c r="I162" s="115">
        <v>0</v>
      </c>
      <c r="J162" s="115">
        <v>0</v>
      </c>
      <c r="K162" s="115">
        <v>0</v>
      </c>
      <c r="L162" s="115">
        <v>0</v>
      </c>
      <c r="M162" s="115">
        <v>0</v>
      </c>
      <c r="N162" s="115">
        <v>0</v>
      </c>
      <c r="O162" s="115">
        <v>0</v>
      </c>
      <c r="P162" s="115">
        <v>0</v>
      </c>
    </row>
    <row r="163" spans="1:16" s="103" customFormat="1" ht="11.25">
      <c r="A163" s="713" t="s">
        <v>153</v>
      </c>
      <c r="B163" s="115">
        <v>106443.6</v>
      </c>
      <c r="C163" s="115">
        <v>0</v>
      </c>
      <c r="D163" s="115">
        <v>385461.69255000004</v>
      </c>
      <c r="E163" s="115">
        <v>0</v>
      </c>
      <c r="F163" s="115">
        <v>0</v>
      </c>
      <c r="G163" s="115">
        <v>5680.5260499999995</v>
      </c>
      <c r="H163" s="115">
        <v>13110</v>
      </c>
      <c r="I163" s="115">
        <v>35989.534549999997</v>
      </c>
      <c r="J163" s="115">
        <v>0</v>
      </c>
      <c r="K163" s="115">
        <v>8485.4593100000002</v>
      </c>
      <c r="L163" s="115">
        <v>116.006</v>
      </c>
      <c r="M163" s="115">
        <v>1905.7043799999999</v>
      </c>
      <c r="N163" s="115">
        <v>139.57924</v>
      </c>
      <c r="O163" s="115">
        <v>5529.5283099999997</v>
      </c>
      <c r="P163" s="115">
        <v>562861.63038999995</v>
      </c>
    </row>
    <row r="164" spans="1:16" s="103" customFormat="1" ht="11.25">
      <c r="A164" s="156" t="s">
        <v>154</v>
      </c>
      <c r="B164" s="115">
        <v>0</v>
      </c>
      <c r="C164" s="115">
        <v>0</v>
      </c>
      <c r="D164" s="115">
        <v>0</v>
      </c>
      <c r="E164" s="115">
        <v>0</v>
      </c>
      <c r="F164" s="115">
        <v>0</v>
      </c>
      <c r="G164" s="115">
        <v>0.51254999999999995</v>
      </c>
      <c r="H164" s="115">
        <v>0</v>
      </c>
      <c r="I164" s="115">
        <v>0</v>
      </c>
      <c r="J164" s="115">
        <v>0</v>
      </c>
      <c r="K164" s="115">
        <v>0</v>
      </c>
      <c r="L164" s="115">
        <v>0</v>
      </c>
      <c r="M164" s="115">
        <v>349.15753999999998</v>
      </c>
      <c r="N164" s="115">
        <v>0</v>
      </c>
      <c r="O164" s="115">
        <v>0</v>
      </c>
      <c r="P164" s="115">
        <v>349.67009000000002</v>
      </c>
    </row>
    <row r="165" spans="1:16" s="103" customFormat="1" ht="11.25">
      <c r="A165" s="156" t="s">
        <v>155</v>
      </c>
      <c r="B165" s="115">
        <v>106443.6</v>
      </c>
      <c r="C165" s="115">
        <v>0</v>
      </c>
      <c r="D165" s="115">
        <v>385461.69255000004</v>
      </c>
      <c r="E165" s="115">
        <v>0</v>
      </c>
      <c r="F165" s="115">
        <v>0</v>
      </c>
      <c r="G165" s="115">
        <v>5680.0135</v>
      </c>
      <c r="H165" s="115">
        <v>13110</v>
      </c>
      <c r="I165" s="115">
        <v>34300</v>
      </c>
      <c r="J165" s="115">
        <v>0</v>
      </c>
      <c r="K165" s="115">
        <v>8485.4593100000002</v>
      </c>
      <c r="L165" s="115">
        <v>0</v>
      </c>
      <c r="M165" s="115">
        <v>1556.54684</v>
      </c>
      <c r="N165" s="115">
        <v>0</v>
      </c>
      <c r="O165" s="115">
        <v>4211.04</v>
      </c>
      <c r="P165" s="115">
        <v>559248.35220000008</v>
      </c>
    </row>
    <row r="166" spans="1:16" s="103" customFormat="1" ht="11.25">
      <c r="A166" s="156" t="s">
        <v>156</v>
      </c>
      <c r="B166" s="115">
        <v>0</v>
      </c>
      <c r="C166" s="115">
        <v>0</v>
      </c>
      <c r="D166" s="115">
        <v>0</v>
      </c>
      <c r="E166" s="115">
        <v>0</v>
      </c>
      <c r="F166" s="115">
        <v>0</v>
      </c>
      <c r="G166" s="115">
        <v>0</v>
      </c>
      <c r="H166" s="115">
        <v>0</v>
      </c>
      <c r="I166" s="115">
        <v>1689.5345500000001</v>
      </c>
      <c r="J166" s="115">
        <v>0</v>
      </c>
      <c r="K166" s="115">
        <v>0</v>
      </c>
      <c r="L166" s="115">
        <v>116.006</v>
      </c>
      <c r="M166" s="115">
        <v>0</v>
      </c>
      <c r="N166" s="115">
        <v>139.57924</v>
      </c>
      <c r="O166" s="115">
        <v>1318.48831</v>
      </c>
      <c r="P166" s="115">
        <v>3263.6080999999999</v>
      </c>
    </row>
    <row r="167" spans="1:16" s="103" customFormat="1" ht="11.25">
      <c r="A167" s="713" t="s">
        <v>157</v>
      </c>
      <c r="B167" s="115">
        <v>0</v>
      </c>
      <c r="C167" s="115">
        <v>0</v>
      </c>
      <c r="D167" s="115">
        <v>0</v>
      </c>
      <c r="E167" s="115">
        <v>0</v>
      </c>
      <c r="F167" s="115">
        <v>0</v>
      </c>
      <c r="G167" s="115">
        <v>0</v>
      </c>
      <c r="H167" s="115">
        <v>0</v>
      </c>
      <c r="I167" s="115">
        <v>0</v>
      </c>
      <c r="J167" s="115">
        <v>0</v>
      </c>
      <c r="K167" s="115">
        <v>0</v>
      </c>
      <c r="L167" s="115">
        <v>0</v>
      </c>
      <c r="M167" s="115">
        <v>0</v>
      </c>
      <c r="N167" s="115">
        <v>0</v>
      </c>
      <c r="O167" s="115">
        <v>0</v>
      </c>
      <c r="P167" s="115">
        <v>0</v>
      </c>
    </row>
    <row r="168" spans="1:16" s="103" customFormat="1" ht="11.25">
      <c r="A168" s="156" t="s">
        <v>158</v>
      </c>
      <c r="B168" s="115">
        <v>0</v>
      </c>
      <c r="C168" s="115">
        <v>0</v>
      </c>
      <c r="D168" s="115">
        <v>0</v>
      </c>
      <c r="E168" s="115">
        <v>0</v>
      </c>
      <c r="F168" s="115">
        <v>0</v>
      </c>
      <c r="G168" s="115">
        <v>0</v>
      </c>
      <c r="H168" s="115">
        <v>0</v>
      </c>
      <c r="I168" s="115">
        <v>0</v>
      </c>
      <c r="J168" s="115">
        <v>0</v>
      </c>
      <c r="K168" s="115">
        <v>0</v>
      </c>
      <c r="L168" s="115">
        <v>0</v>
      </c>
      <c r="M168" s="115">
        <v>0</v>
      </c>
      <c r="N168" s="115">
        <v>0</v>
      </c>
      <c r="O168" s="115">
        <v>0</v>
      </c>
      <c r="P168" s="115">
        <v>0</v>
      </c>
    </row>
    <row r="169" spans="1:16" s="103" customFormat="1" ht="11.25">
      <c r="A169" s="156" t="s">
        <v>159</v>
      </c>
      <c r="B169" s="115">
        <v>0</v>
      </c>
      <c r="C169" s="115">
        <v>0</v>
      </c>
      <c r="D169" s="115">
        <v>0</v>
      </c>
      <c r="E169" s="115">
        <v>0</v>
      </c>
      <c r="F169" s="115">
        <v>0</v>
      </c>
      <c r="G169" s="115">
        <v>0</v>
      </c>
      <c r="H169" s="115">
        <v>0</v>
      </c>
      <c r="I169" s="115">
        <v>0</v>
      </c>
      <c r="J169" s="115">
        <v>0</v>
      </c>
      <c r="K169" s="115">
        <v>0</v>
      </c>
      <c r="L169" s="115">
        <v>0</v>
      </c>
      <c r="M169" s="115">
        <v>0</v>
      </c>
      <c r="N169" s="115">
        <v>0</v>
      </c>
      <c r="O169" s="115">
        <v>0</v>
      </c>
      <c r="P169" s="115">
        <v>0</v>
      </c>
    </row>
    <row r="170" spans="1:16" s="103" customFormat="1" ht="11.25">
      <c r="A170" s="156" t="s">
        <v>160</v>
      </c>
      <c r="B170" s="115">
        <v>0</v>
      </c>
      <c r="C170" s="115">
        <v>0</v>
      </c>
      <c r="D170" s="115">
        <v>0</v>
      </c>
      <c r="E170" s="115">
        <v>0</v>
      </c>
      <c r="F170" s="115">
        <v>0</v>
      </c>
      <c r="G170" s="115">
        <v>0</v>
      </c>
      <c r="H170" s="115">
        <v>0</v>
      </c>
      <c r="I170" s="115">
        <v>0</v>
      </c>
      <c r="J170" s="115">
        <v>0</v>
      </c>
      <c r="K170" s="115">
        <v>0</v>
      </c>
      <c r="L170" s="115">
        <v>0</v>
      </c>
      <c r="M170" s="115">
        <v>0</v>
      </c>
      <c r="N170" s="115">
        <v>0</v>
      </c>
      <c r="O170" s="115">
        <v>0</v>
      </c>
      <c r="P170" s="115">
        <v>0</v>
      </c>
    </row>
    <row r="171" spans="1:16" s="103" customFormat="1" ht="11.25">
      <c r="A171" s="713" t="s">
        <v>161</v>
      </c>
      <c r="B171" s="115">
        <v>416325.20165</v>
      </c>
      <c r="C171" s="115">
        <v>74084.754549999998</v>
      </c>
      <c r="D171" s="115">
        <v>287496.47967000003</v>
      </c>
      <c r="E171" s="115">
        <v>193699.93790000002</v>
      </c>
      <c r="F171" s="115">
        <v>695524.20683000004</v>
      </c>
      <c r="G171" s="115">
        <v>50768.023950000003</v>
      </c>
      <c r="H171" s="115">
        <v>67367.365080000003</v>
      </c>
      <c r="I171" s="115">
        <v>108529.04828</v>
      </c>
      <c r="J171" s="115">
        <v>11883.465980000001</v>
      </c>
      <c r="K171" s="115">
        <v>33922.634960000003</v>
      </c>
      <c r="L171" s="115">
        <v>235985.99624000001</v>
      </c>
      <c r="M171" s="115">
        <v>10987.2708</v>
      </c>
      <c r="N171" s="115">
        <v>20271.86478</v>
      </c>
      <c r="O171" s="115">
        <v>59066.763989999999</v>
      </c>
      <c r="P171" s="115">
        <v>2265913.0146599999</v>
      </c>
    </row>
    <row r="172" spans="1:16" s="103" customFormat="1" ht="11.25">
      <c r="A172" s="156" t="s">
        <v>162</v>
      </c>
      <c r="B172" s="115">
        <v>110521.41165000001</v>
      </c>
      <c r="C172" s="115">
        <v>74084.575099999987</v>
      </c>
      <c r="D172" s="115">
        <v>264430</v>
      </c>
      <c r="E172" s="115">
        <v>193699.93458999999</v>
      </c>
      <c r="F172" s="115">
        <v>157769</v>
      </c>
      <c r="G172" s="115">
        <v>44546.233270000004</v>
      </c>
      <c r="H172" s="115">
        <v>56550.288690000001</v>
      </c>
      <c r="I172" s="115">
        <v>98265.933870000008</v>
      </c>
      <c r="J172" s="115">
        <v>1159.32224</v>
      </c>
      <c r="K172" s="115">
        <v>14664.482910000001</v>
      </c>
      <c r="L172" s="115">
        <v>59860.329180000001</v>
      </c>
      <c r="M172" s="115">
        <v>9239.2793699999984</v>
      </c>
      <c r="N172" s="115">
        <v>20225.456469999997</v>
      </c>
      <c r="O172" s="115">
        <v>59066.763989999999</v>
      </c>
      <c r="P172" s="115">
        <v>1164083.0113299999</v>
      </c>
    </row>
    <row r="173" spans="1:16" s="103" customFormat="1" ht="11.25">
      <c r="A173" s="156" t="s">
        <v>163</v>
      </c>
      <c r="B173" s="115">
        <v>0</v>
      </c>
      <c r="C173" s="115">
        <v>0</v>
      </c>
      <c r="D173" s="115">
        <v>23066.479670000001</v>
      </c>
      <c r="E173" s="115">
        <v>0</v>
      </c>
      <c r="F173" s="115">
        <v>90078.223549999995</v>
      </c>
      <c r="G173" s="115">
        <v>6221.7906800000001</v>
      </c>
      <c r="H173" s="115">
        <v>10817.07639</v>
      </c>
      <c r="I173" s="115">
        <v>10263.11441</v>
      </c>
      <c r="J173" s="115">
        <v>10724.14374</v>
      </c>
      <c r="K173" s="115">
        <v>2921.8507100000002</v>
      </c>
      <c r="L173" s="115">
        <v>18783.642660000001</v>
      </c>
      <c r="M173" s="115">
        <v>1747.99143</v>
      </c>
      <c r="N173" s="115">
        <v>0</v>
      </c>
      <c r="O173" s="115">
        <v>0</v>
      </c>
      <c r="P173" s="115">
        <v>174624.31324000002</v>
      </c>
    </row>
    <row r="174" spans="1:16" s="103" customFormat="1" ht="11.25">
      <c r="A174" s="156" t="s">
        <v>164</v>
      </c>
      <c r="B174" s="115">
        <v>305803.78999999998</v>
      </c>
      <c r="C174" s="115">
        <v>0.17945</v>
      </c>
      <c r="D174" s="115">
        <v>0</v>
      </c>
      <c r="E174" s="115">
        <v>3.31E-3</v>
      </c>
      <c r="F174" s="115">
        <v>447676.98327999999</v>
      </c>
      <c r="G174" s="115">
        <v>0</v>
      </c>
      <c r="H174" s="115">
        <v>0</v>
      </c>
      <c r="I174" s="115">
        <v>0</v>
      </c>
      <c r="J174" s="115">
        <v>0</v>
      </c>
      <c r="K174" s="115">
        <v>16336.30134</v>
      </c>
      <c r="L174" s="115">
        <v>157342.02439999999</v>
      </c>
      <c r="M174" s="115">
        <v>0</v>
      </c>
      <c r="N174" s="115">
        <v>46.40831</v>
      </c>
      <c r="O174" s="115">
        <v>0</v>
      </c>
      <c r="P174" s="115">
        <v>927205.69009000005</v>
      </c>
    </row>
    <row r="175" spans="1:16" s="103" customFormat="1" ht="11.25">
      <c r="A175" s="713" t="s">
        <v>165</v>
      </c>
      <c r="B175" s="115">
        <v>196163.26293999999</v>
      </c>
      <c r="C175" s="115">
        <v>125476.69171</v>
      </c>
      <c r="D175" s="115">
        <v>104119.61399</v>
      </c>
      <c r="E175" s="115">
        <v>140972.81604000001</v>
      </c>
      <c r="F175" s="115">
        <v>117418.81409999999</v>
      </c>
      <c r="G175" s="115">
        <v>64219.806270000001</v>
      </c>
      <c r="H175" s="115">
        <v>64445.5573</v>
      </c>
      <c r="I175" s="115">
        <v>180567.31572000001</v>
      </c>
      <c r="J175" s="115">
        <v>-9799.5718800000013</v>
      </c>
      <c r="K175" s="115">
        <v>-1373.30106</v>
      </c>
      <c r="L175" s="115">
        <v>86994.768650000013</v>
      </c>
      <c r="M175" s="115">
        <v>11438.77994</v>
      </c>
      <c r="N175" s="115">
        <v>113476.45495999999</v>
      </c>
      <c r="O175" s="115">
        <v>77724.554400000008</v>
      </c>
      <c r="P175" s="115">
        <v>1271845.56308</v>
      </c>
    </row>
    <row r="176" spans="1:16" s="103" customFormat="1" ht="11.25">
      <c r="A176" s="156" t="s">
        <v>166</v>
      </c>
      <c r="B176" s="115">
        <v>10643.6</v>
      </c>
      <c r="C176" s="115">
        <v>0</v>
      </c>
      <c r="D176" s="115">
        <v>0</v>
      </c>
      <c r="E176" s="115">
        <v>0</v>
      </c>
      <c r="F176" s="115">
        <v>0</v>
      </c>
      <c r="G176" s="115">
        <v>10568.791650000001</v>
      </c>
      <c r="H176" s="115">
        <v>1.21126</v>
      </c>
      <c r="I176" s="115">
        <v>0</v>
      </c>
      <c r="J176" s="115">
        <v>-10816.905130000001</v>
      </c>
      <c r="K176" s="115">
        <v>0</v>
      </c>
      <c r="L176" s="115">
        <v>0</v>
      </c>
      <c r="M176" s="115">
        <v>0.59782000000000002</v>
      </c>
      <c r="N176" s="115">
        <v>0</v>
      </c>
      <c r="O176" s="115">
        <v>0.74833000000000005</v>
      </c>
      <c r="P176" s="115">
        <v>10398.04393</v>
      </c>
    </row>
    <row r="177" spans="1:16" s="103" customFormat="1" ht="12" thickBot="1">
      <c r="A177" s="714" t="s">
        <v>167</v>
      </c>
      <c r="B177" s="115">
        <v>185519.66294000001</v>
      </c>
      <c r="C177" s="115">
        <v>125476.69171</v>
      </c>
      <c r="D177" s="115">
        <v>104119.61399</v>
      </c>
      <c r="E177" s="115">
        <v>140972.81604000001</v>
      </c>
      <c r="F177" s="115">
        <v>117418.81409999999</v>
      </c>
      <c r="G177" s="115">
        <v>53651.014619999994</v>
      </c>
      <c r="H177" s="115">
        <v>64444.346039999997</v>
      </c>
      <c r="I177" s="115">
        <v>180567.31572000001</v>
      </c>
      <c r="J177" s="115">
        <v>1017.33325</v>
      </c>
      <c r="K177" s="115">
        <v>-1373.30106</v>
      </c>
      <c r="L177" s="115">
        <v>86994.768650000013</v>
      </c>
      <c r="M177" s="115">
        <v>11438.182119999999</v>
      </c>
      <c r="N177" s="115">
        <v>113476.45495999999</v>
      </c>
      <c r="O177" s="115">
        <v>77723.806069999991</v>
      </c>
      <c r="P177" s="115">
        <v>1261447.5191500001</v>
      </c>
    </row>
    <row r="178" spans="1:16" s="103" customFormat="1" ht="12.75" thickTop="1" thickBot="1">
      <c r="A178" s="681" t="s">
        <v>168</v>
      </c>
      <c r="B178" s="117">
        <v>20282748.950679999</v>
      </c>
      <c r="C178" s="117">
        <v>21846321.564229999</v>
      </c>
      <c r="D178" s="117">
        <v>23318505.55074</v>
      </c>
      <c r="E178" s="117">
        <v>15503010.52564</v>
      </c>
      <c r="F178" s="117">
        <v>13803312.30067</v>
      </c>
      <c r="G178" s="117">
        <v>8559873.9067799989</v>
      </c>
      <c r="H178" s="117">
        <v>7444929.6568200001</v>
      </c>
      <c r="I178" s="117">
        <v>9582445.3689599987</v>
      </c>
      <c r="J178" s="117">
        <v>192821.73528999998</v>
      </c>
      <c r="K178" s="117">
        <v>435767.37319000001</v>
      </c>
      <c r="L178" s="117">
        <v>9817535.8397999983</v>
      </c>
      <c r="M178" s="117">
        <v>2241476.2808000003</v>
      </c>
      <c r="N178" s="117">
        <v>10145187.539040001</v>
      </c>
      <c r="O178" s="117">
        <v>7093453.7051999997</v>
      </c>
      <c r="P178" s="117">
        <v>150267390.29784</v>
      </c>
    </row>
    <row r="179" spans="1:16" s="103" customFormat="1" ht="12.75" thickTop="1" thickBot="1">
      <c r="A179" s="682" t="s">
        <v>169</v>
      </c>
      <c r="B179" s="114">
        <v>3407041.0022499999</v>
      </c>
      <c r="C179" s="114">
        <v>1449173.35669</v>
      </c>
      <c r="D179" s="114">
        <v>2851235.4754499998</v>
      </c>
      <c r="E179" s="114">
        <v>5036896.0583999995</v>
      </c>
      <c r="F179" s="114">
        <v>1914579.09937</v>
      </c>
      <c r="G179" s="114">
        <v>634377.22973000002</v>
      </c>
      <c r="H179" s="114">
        <v>247541.55363000001</v>
      </c>
      <c r="I179" s="114">
        <v>525.77913999999998</v>
      </c>
      <c r="J179" s="114">
        <v>90634.22815000001</v>
      </c>
      <c r="K179" s="114">
        <v>177938.26288999998</v>
      </c>
      <c r="L179" s="114">
        <v>53827.375619999999</v>
      </c>
      <c r="M179" s="114">
        <v>164112.72297</v>
      </c>
      <c r="N179" s="114">
        <v>269152.55360000004</v>
      </c>
      <c r="O179" s="114">
        <v>119522.61107</v>
      </c>
      <c r="P179" s="114">
        <v>16416557.308959998</v>
      </c>
    </row>
    <row r="180" spans="1:16" s="103" customFormat="1" ht="12" thickTop="1">
      <c r="A180" s="713" t="s">
        <v>170</v>
      </c>
      <c r="B180" s="115">
        <v>221584.64264999999</v>
      </c>
      <c r="C180" s="115">
        <v>101066.74519</v>
      </c>
      <c r="D180" s="115">
        <v>152184.24711000003</v>
      </c>
      <c r="E180" s="115">
        <v>276557.99791000003</v>
      </c>
      <c r="F180" s="115">
        <v>99368.83309</v>
      </c>
      <c r="G180" s="115">
        <v>73102.534019999992</v>
      </c>
      <c r="H180" s="115">
        <v>14232.261930000001</v>
      </c>
      <c r="I180" s="115">
        <v>0</v>
      </c>
      <c r="J180" s="115">
        <v>1147.8193200000001</v>
      </c>
      <c r="K180" s="115">
        <v>15422.65998</v>
      </c>
      <c r="L180" s="115">
        <v>0</v>
      </c>
      <c r="M180" s="115">
        <v>0</v>
      </c>
      <c r="N180" s="115">
        <v>3177.5520000000001</v>
      </c>
      <c r="O180" s="115">
        <v>0</v>
      </c>
      <c r="P180" s="115">
        <v>957845.29320000007</v>
      </c>
    </row>
    <row r="181" spans="1:16" s="103" customFormat="1" ht="11.25">
      <c r="A181" s="156" t="s">
        <v>171</v>
      </c>
      <c r="B181" s="115">
        <v>164484.32703000001</v>
      </c>
      <c r="C181" s="115">
        <v>47272.615899999997</v>
      </c>
      <c r="D181" s="115">
        <v>61911.266219999998</v>
      </c>
      <c r="E181" s="115">
        <v>21315.228280000003</v>
      </c>
      <c r="F181" s="115">
        <v>29253.84706</v>
      </c>
      <c r="G181" s="115">
        <v>46691.534020000006</v>
      </c>
      <c r="H181" s="115">
        <v>10442.90213</v>
      </c>
      <c r="I181" s="115">
        <v>0</v>
      </c>
      <c r="J181" s="115">
        <v>0</v>
      </c>
      <c r="K181" s="115">
        <v>0</v>
      </c>
      <c r="L181" s="115">
        <v>0</v>
      </c>
      <c r="M181" s="115">
        <v>0</v>
      </c>
      <c r="N181" s="115">
        <v>0</v>
      </c>
      <c r="O181" s="115">
        <v>0</v>
      </c>
      <c r="P181" s="115">
        <v>381371.72064000001</v>
      </c>
    </row>
    <row r="182" spans="1:16" s="103" customFormat="1" ht="11.25">
      <c r="A182" s="156" t="s">
        <v>172</v>
      </c>
      <c r="B182" s="115">
        <v>6665.9917800000003</v>
      </c>
      <c r="C182" s="115">
        <v>12896.584999999999</v>
      </c>
      <c r="D182" s="115">
        <v>3799.6779700000002</v>
      </c>
      <c r="E182" s="115">
        <v>48732.021099999998</v>
      </c>
      <c r="F182" s="115">
        <v>262.72712000000001</v>
      </c>
      <c r="G182" s="115">
        <v>0</v>
      </c>
      <c r="H182" s="115">
        <v>3789.3597999999997</v>
      </c>
      <c r="I182" s="115">
        <v>0</v>
      </c>
      <c r="J182" s="115">
        <v>1147.8193200000001</v>
      </c>
      <c r="K182" s="115">
        <v>7217.4827599999999</v>
      </c>
      <c r="L182" s="115">
        <v>0</v>
      </c>
      <c r="M182" s="115">
        <v>0</v>
      </c>
      <c r="N182" s="115">
        <v>3177.5520000000001</v>
      </c>
      <c r="O182" s="115">
        <v>0</v>
      </c>
      <c r="P182" s="115">
        <v>87689.216849999997</v>
      </c>
    </row>
    <row r="183" spans="1:16" s="103" customFormat="1" ht="11.25">
      <c r="A183" s="156" t="s">
        <v>173</v>
      </c>
      <c r="B183" s="115">
        <v>2107.2204999999999</v>
      </c>
      <c r="C183" s="115">
        <v>5337.6504100000002</v>
      </c>
      <c r="D183" s="115">
        <v>3284.4224300000001</v>
      </c>
      <c r="E183" s="115">
        <v>45186.207470000001</v>
      </c>
      <c r="F183" s="115">
        <v>30256.402999999998</v>
      </c>
      <c r="G183" s="115">
        <v>0</v>
      </c>
      <c r="H183" s="115">
        <v>0</v>
      </c>
      <c r="I183" s="115">
        <v>0</v>
      </c>
      <c r="J183" s="115">
        <v>0</v>
      </c>
      <c r="K183" s="115">
        <v>8205.1772199999996</v>
      </c>
      <c r="L183" s="115">
        <v>0</v>
      </c>
      <c r="M183" s="115">
        <v>0</v>
      </c>
      <c r="N183" s="115">
        <v>0</v>
      </c>
      <c r="O183" s="115">
        <v>0</v>
      </c>
      <c r="P183" s="115">
        <v>94377.081030000001</v>
      </c>
    </row>
    <row r="184" spans="1:16" s="103" customFormat="1" ht="11.25">
      <c r="A184" s="156" t="s">
        <v>174</v>
      </c>
      <c r="B184" s="115">
        <v>21382.030129999999</v>
      </c>
      <c r="C184" s="115">
        <v>0</v>
      </c>
      <c r="D184" s="115">
        <v>4198.3197499999997</v>
      </c>
      <c r="E184" s="115">
        <v>870.27638999999999</v>
      </c>
      <c r="F184" s="115">
        <v>0</v>
      </c>
      <c r="G184" s="115">
        <v>0</v>
      </c>
      <c r="H184" s="115">
        <v>0</v>
      </c>
      <c r="I184" s="115">
        <v>0</v>
      </c>
      <c r="J184" s="115">
        <v>0</v>
      </c>
      <c r="K184" s="115">
        <v>0</v>
      </c>
      <c r="L184" s="115">
        <v>0</v>
      </c>
      <c r="M184" s="115">
        <v>0</v>
      </c>
      <c r="N184" s="115">
        <v>0</v>
      </c>
      <c r="O184" s="115">
        <v>0</v>
      </c>
      <c r="P184" s="115">
        <v>26450.626270000001</v>
      </c>
    </row>
    <row r="185" spans="1:16" s="103" customFormat="1" ht="11.25">
      <c r="A185" s="156" t="s">
        <v>175</v>
      </c>
      <c r="B185" s="115">
        <v>26945.073210000002</v>
      </c>
      <c r="C185" s="115">
        <v>35559.893880000003</v>
      </c>
      <c r="D185" s="115">
        <v>78990.560740000001</v>
      </c>
      <c r="E185" s="115">
        <v>160454.26466999998</v>
      </c>
      <c r="F185" s="115">
        <v>39595.855909999998</v>
      </c>
      <c r="G185" s="115">
        <v>26411</v>
      </c>
      <c r="H185" s="115">
        <v>0</v>
      </c>
      <c r="I185" s="115">
        <v>0</v>
      </c>
      <c r="J185" s="115">
        <v>0</v>
      </c>
      <c r="K185" s="115">
        <v>0</v>
      </c>
      <c r="L185" s="115">
        <v>0</v>
      </c>
      <c r="M185" s="115">
        <v>0</v>
      </c>
      <c r="N185" s="115">
        <v>0</v>
      </c>
      <c r="O185" s="115">
        <v>0</v>
      </c>
      <c r="P185" s="115">
        <v>367956.64841000002</v>
      </c>
    </row>
    <row r="186" spans="1:16" s="103" customFormat="1" ht="11.25">
      <c r="A186" s="713" t="s">
        <v>176</v>
      </c>
      <c r="B186" s="115">
        <v>2936374.9274599999</v>
      </c>
      <c r="C186" s="115">
        <v>1305320.2887299999</v>
      </c>
      <c r="D186" s="115">
        <v>2484901.8936799997</v>
      </c>
      <c r="E186" s="115">
        <v>4546535.6962900003</v>
      </c>
      <c r="F186" s="115">
        <v>1637171.49385</v>
      </c>
      <c r="G186" s="115">
        <v>462621.84805000003</v>
      </c>
      <c r="H186" s="115">
        <v>165343.30887000001</v>
      </c>
      <c r="I186" s="115">
        <v>525.77913999999998</v>
      </c>
      <c r="J186" s="115">
        <v>89486.40883</v>
      </c>
      <c r="K186" s="115">
        <v>161829.60290999999</v>
      </c>
      <c r="L186" s="115">
        <v>53827.375619999999</v>
      </c>
      <c r="M186" s="115">
        <v>151716.65321000002</v>
      </c>
      <c r="N186" s="115">
        <v>254160.92600000001</v>
      </c>
      <c r="O186" s="115">
        <v>13792.148349999999</v>
      </c>
      <c r="P186" s="115">
        <v>14263608.350989999</v>
      </c>
    </row>
    <row r="187" spans="1:16" s="103" customFormat="1" ht="11.25">
      <c r="A187" s="156" t="s">
        <v>177</v>
      </c>
      <c r="B187" s="115">
        <v>456.65778</v>
      </c>
      <c r="C187" s="115">
        <v>960.4</v>
      </c>
      <c r="D187" s="115">
        <v>0</v>
      </c>
      <c r="E187" s="115">
        <v>0</v>
      </c>
      <c r="F187" s="115">
        <v>0</v>
      </c>
      <c r="G187" s="115">
        <v>0</v>
      </c>
      <c r="H187" s="115">
        <v>0</v>
      </c>
      <c r="I187" s="115">
        <v>0</v>
      </c>
      <c r="J187" s="115">
        <v>0</v>
      </c>
      <c r="K187" s="115">
        <v>0</v>
      </c>
      <c r="L187" s="115">
        <v>0</v>
      </c>
      <c r="M187" s="115">
        <v>0</v>
      </c>
      <c r="N187" s="115">
        <v>0</v>
      </c>
      <c r="O187" s="115">
        <v>0</v>
      </c>
      <c r="P187" s="115">
        <v>1417.0577800000001</v>
      </c>
    </row>
    <row r="188" spans="1:16" s="103" customFormat="1" ht="11.25">
      <c r="A188" s="156" t="s">
        <v>178</v>
      </c>
      <c r="B188" s="115">
        <v>1250257.8716199999</v>
      </c>
      <c r="C188" s="115">
        <v>738593.43509000004</v>
      </c>
      <c r="D188" s="115">
        <v>1518760.3949899999</v>
      </c>
      <c r="E188" s="115">
        <v>2545626.3882199996</v>
      </c>
      <c r="F188" s="115">
        <v>1070682.05608</v>
      </c>
      <c r="G188" s="115">
        <v>0</v>
      </c>
      <c r="H188" s="115">
        <v>2888.1423199999999</v>
      </c>
      <c r="I188" s="115">
        <v>0</v>
      </c>
      <c r="J188" s="115">
        <v>81897.291799999992</v>
      </c>
      <c r="K188" s="115">
        <v>63620.662079999995</v>
      </c>
      <c r="L188" s="115">
        <v>0</v>
      </c>
      <c r="M188" s="115">
        <v>0</v>
      </c>
      <c r="N188" s="115">
        <v>0</v>
      </c>
      <c r="O188" s="115">
        <v>0</v>
      </c>
      <c r="P188" s="115">
        <v>7272326.2422000002</v>
      </c>
    </row>
    <row r="189" spans="1:16" s="103" customFormat="1" ht="11.25">
      <c r="A189" s="156" t="s">
        <v>179</v>
      </c>
      <c r="B189" s="115">
        <v>1685660.39806</v>
      </c>
      <c r="C189" s="115">
        <v>483812.19916000002</v>
      </c>
      <c r="D189" s="115">
        <v>921143.69834</v>
      </c>
      <c r="E189" s="115">
        <v>1347433.2825999998</v>
      </c>
      <c r="F189" s="115">
        <v>386301.16860000003</v>
      </c>
      <c r="G189" s="115">
        <v>373178.70850000001</v>
      </c>
      <c r="H189" s="115">
        <v>162455.16655000002</v>
      </c>
      <c r="I189" s="115">
        <v>525.77913999999998</v>
      </c>
      <c r="J189" s="115">
        <v>7532.7664400000003</v>
      </c>
      <c r="K189" s="115">
        <v>97099.726849999992</v>
      </c>
      <c r="L189" s="115">
        <v>41290.375970000001</v>
      </c>
      <c r="M189" s="115">
        <v>151716.65321000002</v>
      </c>
      <c r="N189" s="115">
        <v>225281.21437999999</v>
      </c>
      <c r="O189" s="115">
        <v>13792.148349999999</v>
      </c>
      <c r="P189" s="115">
        <v>5897223.2861500001</v>
      </c>
    </row>
    <row r="190" spans="1:16" s="103" customFormat="1" ht="11.25">
      <c r="A190" s="156" t="s">
        <v>180</v>
      </c>
      <c r="B190" s="115">
        <v>0</v>
      </c>
      <c r="C190" s="115">
        <v>0</v>
      </c>
      <c r="D190" s="115">
        <v>0</v>
      </c>
      <c r="E190" s="115">
        <v>0</v>
      </c>
      <c r="F190" s="115">
        <v>0</v>
      </c>
      <c r="G190" s="115">
        <v>0</v>
      </c>
      <c r="H190" s="115">
        <v>0</v>
      </c>
      <c r="I190" s="115">
        <v>0</v>
      </c>
      <c r="J190" s="115">
        <v>0</v>
      </c>
      <c r="K190" s="115">
        <v>1109.21398</v>
      </c>
      <c r="L190" s="115">
        <v>0</v>
      </c>
      <c r="M190" s="115">
        <v>0</v>
      </c>
      <c r="N190" s="115">
        <v>0</v>
      </c>
      <c r="O190" s="115">
        <v>0</v>
      </c>
      <c r="P190" s="115">
        <v>1109.21398</v>
      </c>
    </row>
    <row r="191" spans="1:16" s="103" customFormat="1" ht="11.25">
      <c r="A191" s="156" t="s">
        <v>181</v>
      </c>
      <c r="B191" s="115">
        <v>0</v>
      </c>
      <c r="C191" s="115">
        <v>81954.254480000003</v>
      </c>
      <c r="D191" s="115">
        <v>44997.800350000005</v>
      </c>
      <c r="E191" s="115">
        <v>653476.02546999999</v>
      </c>
      <c r="F191" s="115">
        <v>180188.26916999999</v>
      </c>
      <c r="G191" s="115">
        <v>89443.139549999993</v>
      </c>
      <c r="H191" s="115">
        <v>0</v>
      </c>
      <c r="I191" s="115">
        <v>0</v>
      </c>
      <c r="J191" s="115">
        <v>56.350589999999997</v>
      </c>
      <c r="K191" s="115">
        <v>0</v>
      </c>
      <c r="L191" s="115">
        <v>12536.99965</v>
      </c>
      <c r="M191" s="115">
        <v>0</v>
      </c>
      <c r="N191" s="115">
        <v>28879.711620000002</v>
      </c>
      <c r="O191" s="115">
        <v>0</v>
      </c>
      <c r="P191" s="115">
        <v>1091532.5508800002</v>
      </c>
    </row>
    <row r="192" spans="1:16" s="103" customFormat="1" ht="11.25">
      <c r="A192" s="713" t="s">
        <v>182</v>
      </c>
      <c r="B192" s="115">
        <v>0</v>
      </c>
      <c r="C192" s="115">
        <v>0</v>
      </c>
      <c r="D192" s="115">
        <v>0</v>
      </c>
      <c r="E192" s="115">
        <v>0</v>
      </c>
      <c r="F192" s="115">
        <v>0</v>
      </c>
      <c r="G192" s="115">
        <v>0</v>
      </c>
      <c r="H192" s="115">
        <v>0</v>
      </c>
      <c r="I192" s="115">
        <v>0</v>
      </c>
      <c r="J192" s="115">
        <v>0</v>
      </c>
      <c r="K192" s="115">
        <v>0</v>
      </c>
      <c r="L192" s="115">
        <v>0</v>
      </c>
      <c r="M192" s="115">
        <v>0</v>
      </c>
      <c r="N192" s="115">
        <v>0</v>
      </c>
      <c r="O192" s="115">
        <v>0</v>
      </c>
      <c r="P192" s="115">
        <v>0</v>
      </c>
    </row>
    <row r="193" spans="1:16" s="103" customFormat="1" ht="11.25">
      <c r="A193" s="713" t="s">
        <v>183</v>
      </c>
      <c r="B193" s="115">
        <v>249081.43213999999</v>
      </c>
      <c r="C193" s="115">
        <v>42786.322770000006</v>
      </c>
      <c r="D193" s="115">
        <v>208308.47169999999</v>
      </c>
      <c r="E193" s="115">
        <v>211459.36419999998</v>
      </c>
      <c r="F193" s="115">
        <v>130391.91739</v>
      </c>
      <c r="G193" s="115">
        <v>98652.847659999999</v>
      </c>
      <c r="H193" s="115">
        <v>67965.982829999994</v>
      </c>
      <c r="I193" s="115">
        <v>0</v>
      </c>
      <c r="J193" s="115">
        <v>0</v>
      </c>
      <c r="K193" s="115">
        <v>686</v>
      </c>
      <c r="L193" s="115">
        <v>0</v>
      </c>
      <c r="M193" s="115">
        <v>12396.06976</v>
      </c>
      <c r="N193" s="115">
        <v>9887.18426</v>
      </c>
      <c r="O193" s="115">
        <v>105730.46272</v>
      </c>
      <c r="P193" s="115">
        <v>1137346.0554300002</v>
      </c>
    </row>
    <row r="194" spans="1:16" s="103" customFormat="1" ht="11.25">
      <c r="A194" s="156" t="s">
        <v>184</v>
      </c>
      <c r="B194" s="115">
        <v>83276.942519999997</v>
      </c>
      <c r="C194" s="115">
        <v>2904.4219900000003</v>
      </c>
      <c r="D194" s="115">
        <v>18007.40552</v>
      </c>
      <c r="E194" s="115">
        <v>8275.9035100000001</v>
      </c>
      <c r="F194" s="115">
        <v>0</v>
      </c>
      <c r="G194" s="115">
        <v>3119.14579</v>
      </c>
      <c r="H194" s="115">
        <v>3812.9934900000003</v>
      </c>
      <c r="I194" s="115">
        <v>0</v>
      </c>
      <c r="J194" s="115">
        <v>0</v>
      </c>
      <c r="K194" s="115">
        <v>686</v>
      </c>
      <c r="L194" s="115">
        <v>0</v>
      </c>
      <c r="M194" s="115">
        <v>0</v>
      </c>
      <c r="N194" s="115">
        <v>0</v>
      </c>
      <c r="O194" s="115">
        <v>0</v>
      </c>
      <c r="P194" s="115">
        <v>120082.81281999999</v>
      </c>
    </row>
    <row r="195" spans="1:16" s="103" customFormat="1" ht="11.25">
      <c r="A195" s="156" t="s">
        <v>185</v>
      </c>
      <c r="B195" s="115">
        <v>165804.48962000001</v>
      </c>
      <c r="C195" s="115">
        <v>39881.900780000004</v>
      </c>
      <c r="D195" s="115">
        <v>190301.06617999999</v>
      </c>
      <c r="E195" s="115">
        <v>203183.46069000001</v>
      </c>
      <c r="F195" s="115">
        <v>130391.91739</v>
      </c>
      <c r="G195" s="115">
        <v>95533.701870000004</v>
      </c>
      <c r="H195" s="115">
        <v>64152.98934</v>
      </c>
      <c r="I195" s="115">
        <v>0</v>
      </c>
      <c r="J195" s="115">
        <v>0</v>
      </c>
      <c r="K195" s="115">
        <v>0</v>
      </c>
      <c r="L195" s="115">
        <v>0</v>
      </c>
      <c r="M195" s="115">
        <v>0</v>
      </c>
      <c r="N195" s="115">
        <v>9887.18426</v>
      </c>
      <c r="O195" s="115">
        <v>7595.3130000000001</v>
      </c>
      <c r="P195" s="115">
        <v>906732.02312999999</v>
      </c>
    </row>
    <row r="196" spans="1:16" s="103" customFormat="1" ht="11.25">
      <c r="A196" s="156" t="s">
        <v>186</v>
      </c>
      <c r="B196" s="115">
        <v>0</v>
      </c>
      <c r="C196" s="115">
        <v>0</v>
      </c>
      <c r="D196" s="115">
        <v>0</v>
      </c>
      <c r="E196" s="115">
        <v>0</v>
      </c>
      <c r="F196" s="115">
        <v>0</v>
      </c>
      <c r="G196" s="115">
        <v>0</v>
      </c>
      <c r="H196" s="115">
        <v>0</v>
      </c>
      <c r="I196" s="115">
        <v>0</v>
      </c>
      <c r="J196" s="115">
        <v>0</v>
      </c>
      <c r="K196" s="115">
        <v>0</v>
      </c>
      <c r="L196" s="115">
        <v>0</v>
      </c>
      <c r="M196" s="115">
        <v>0</v>
      </c>
      <c r="N196" s="115">
        <v>0</v>
      </c>
      <c r="O196" s="115">
        <v>0</v>
      </c>
      <c r="P196" s="115">
        <v>0</v>
      </c>
    </row>
    <row r="197" spans="1:16" s="103" customFormat="1" ht="11.25">
      <c r="A197" s="156" t="s">
        <v>187</v>
      </c>
      <c r="B197" s="115">
        <v>0</v>
      </c>
      <c r="C197" s="115">
        <v>0</v>
      </c>
      <c r="D197" s="115">
        <v>0</v>
      </c>
      <c r="E197" s="115">
        <v>0</v>
      </c>
      <c r="F197" s="115">
        <v>0</v>
      </c>
      <c r="G197" s="115">
        <v>0</v>
      </c>
      <c r="H197" s="115">
        <v>0</v>
      </c>
      <c r="I197" s="115">
        <v>0</v>
      </c>
      <c r="J197" s="115">
        <v>0</v>
      </c>
      <c r="K197" s="115">
        <v>0</v>
      </c>
      <c r="L197" s="115">
        <v>0</v>
      </c>
      <c r="M197" s="115">
        <v>12396.06976</v>
      </c>
      <c r="N197" s="115">
        <v>0</v>
      </c>
      <c r="O197" s="115">
        <v>98135.149720000001</v>
      </c>
      <c r="P197" s="115">
        <v>110531.21948</v>
      </c>
    </row>
    <row r="198" spans="1:16" s="103" customFormat="1" ht="12" thickBot="1">
      <c r="A198" s="713" t="s">
        <v>188</v>
      </c>
      <c r="B198" s="115">
        <v>0</v>
      </c>
      <c r="C198" s="115">
        <v>0</v>
      </c>
      <c r="D198" s="115">
        <v>5840.8629600000004</v>
      </c>
      <c r="E198" s="115">
        <v>2343</v>
      </c>
      <c r="F198" s="115">
        <v>47646.855040000002</v>
      </c>
      <c r="G198" s="115">
        <v>0</v>
      </c>
      <c r="H198" s="115">
        <v>0</v>
      </c>
      <c r="I198" s="115">
        <v>0</v>
      </c>
      <c r="J198" s="115">
        <v>0</v>
      </c>
      <c r="K198" s="115">
        <v>0</v>
      </c>
      <c r="L198" s="115">
        <v>0</v>
      </c>
      <c r="M198" s="115">
        <v>0</v>
      </c>
      <c r="N198" s="115">
        <v>1926.8913400000001</v>
      </c>
      <c r="O198" s="115">
        <v>0</v>
      </c>
      <c r="P198" s="115">
        <v>57757.609340000003</v>
      </c>
    </row>
    <row r="199" spans="1:16" s="103" customFormat="1" ht="12.75" thickTop="1" thickBot="1">
      <c r="A199" s="682" t="s">
        <v>189</v>
      </c>
      <c r="B199" s="114">
        <v>30146894.233410001</v>
      </c>
      <c r="C199" s="114">
        <v>55467035.651699997</v>
      </c>
      <c r="D199" s="114">
        <v>39939632.881250001</v>
      </c>
      <c r="E199" s="114">
        <v>27886860.9641</v>
      </c>
      <c r="F199" s="114">
        <v>30125247.212470002</v>
      </c>
      <c r="G199" s="114">
        <v>15104992.80703</v>
      </c>
      <c r="H199" s="114">
        <v>14305464.446290001</v>
      </c>
      <c r="I199" s="114">
        <v>7179503.3113000002</v>
      </c>
      <c r="J199" s="114">
        <v>1057257.0080599999</v>
      </c>
      <c r="K199" s="114">
        <v>855459.14150000003</v>
      </c>
      <c r="L199" s="114">
        <v>17438290.316539999</v>
      </c>
      <c r="M199" s="114">
        <v>3531589.7194400001</v>
      </c>
      <c r="N199" s="114">
        <v>18812732.172349997</v>
      </c>
      <c r="O199" s="114">
        <v>13519448.787290001</v>
      </c>
      <c r="P199" s="114">
        <v>275370408.65272999</v>
      </c>
    </row>
    <row r="200" spans="1:16" s="103" customFormat="1" ht="12" thickTop="1">
      <c r="A200" s="713" t="s">
        <v>190</v>
      </c>
      <c r="B200" s="115">
        <v>391602.91606000002</v>
      </c>
      <c r="C200" s="115">
        <v>1039042.69672</v>
      </c>
      <c r="D200" s="115">
        <v>22760.892399999997</v>
      </c>
      <c r="E200" s="115">
        <v>1226936.5609000002</v>
      </c>
      <c r="F200" s="115">
        <v>12193.238939999999</v>
      </c>
      <c r="G200" s="115">
        <v>21217.763989999999</v>
      </c>
      <c r="H200" s="115">
        <v>5183.8667999999998</v>
      </c>
      <c r="I200" s="115">
        <v>420.64484999999996</v>
      </c>
      <c r="J200" s="115">
        <v>16824.764520000001</v>
      </c>
      <c r="K200" s="115">
        <v>0</v>
      </c>
      <c r="L200" s="115">
        <v>0</v>
      </c>
      <c r="M200" s="115">
        <v>205735.89956999998</v>
      </c>
      <c r="N200" s="115">
        <v>5975159.1946800007</v>
      </c>
      <c r="O200" s="115">
        <v>0</v>
      </c>
      <c r="P200" s="115">
        <v>8917078.4394300003</v>
      </c>
    </row>
    <row r="201" spans="1:16" s="103" customFormat="1" ht="11.25">
      <c r="A201" s="156" t="s">
        <v>191</v>
      </c>
      <c r="B201" s="115">
        <v>0</v>
      </c>
      <c r="C201" s="115">
        <v>119.6</v>
      </c>
      <c r="D201" s="115">
        <v>0</v>
      </c>
      <c r="E201" s="115">
        <v>0</v>
      </c>
      <c r="F201" s="115">
        <v>0</v>
      </c>
      <c r="G201" s="115">
        <v>0</v>
      </c>
      <c r="H201" s="115">
        <v>0</v>
      </c>
      <c r="I201" s="115">
        <v>0</v>
      </c>
      <c r="J201" s="115">
        <v>0</v>
      </c>
      <c r="K201" s="115">
        <v>0</v>
      </c>
      <c r="L201" s="115">
        <v>0</v>
      </c>
      <c r="M201" s="115">
        <v>202988.5956</v>
      </c>
      <c r="N201" s="115">
        <v>0</v>
      </c>
      <c r="O201" s="115">
        <v>0</v>
      </c>
      <c r="P201" s="115">
        <v>203108.19560000001</v>
      </c>
    </row>
    <row r="202" spans="1:16" s="103" customFormat="1" ht="11.25">
      <c r="A202" s="156" t="s">
        <v>192</v>
      </c>
      <c r="B202" s="115">
        <v>0</v>
      </c>
      <c r="C202" s="115">
        <v>1032690</v>
      </c>
      <c r="D202" s="115">
        <v>0</v>
      </c>
      <c r="E202" s="115">
        <v>0</v>
      </c>
      <c r="F202" s="115">
        <v>0</v>
      </c>
      <c r="G202" s="115">
        <v>0</v>
      </c>
      <c r="H202" s="115">
        <v>0</v>
      </c>
      <c r="I202" s="115">
        <v>0</v>
      </c>
      <c r="J202" s="115">
        <v>0</v>
      </c>
      <c r="K202" s="115">
        <v>0</v>
      </c>
      <c r="L202" s="115">
        <v>0</v>
      </c>
      <c r="M202" s="115">
        <v>0</v>
      </c>
      <c r="N202" s="115">
        <v>0</v>
      </c>
      <c r="O202" s="115">
        <v>0</v>
      </c>
      <c r="P202" s="115">
        <v>1032690</v>
      </c>
    </row>
    <row r="203" spans="1:16" s="103" customFormat="1" ht="11.25">
      <c r="A203" s="156" t="s">
        <v>193</v>
      </c>
      <c r="B203" s="115">
        <v>391602.91606000002</v>
      </c>
      <c r="C203" s="115">
        <v>6233.0967199999996</v>
      </c>
      <c r="D203" s="115">
        <v>22760.892399999997</v>
      </c>
      <c r="E203" s="115">
        <v>1226936.5609000002</v>
      </c>
      <c r="F203" s="115">
        <v>12193.238939999999</v>
      </c>
      <c r="G203" s="115">
        <v>21217.763989999999</v>
      </c>
      <c r="H203" s="115">
        <v>5183.8667999999998</v>
      </c>
      <c r="I203" s="115">
        <v>420.64484999999996</v>
      </c>
      <c r="J203" s="115">
        <v>16824.764520000001</v>
      </c>
      <c r="K203" s="115">
        <v>0</v>
      </c>
      <c r="L203" s="115">
        <v>0</v>
      </c>
      <c r="M203" s="115">
        <v>2747.3039700000004</v>
      </c>
      <c r="N203" s="115">
        <v>5975159.1946800007</v>
      </c>
      <c r="O203" s="115">
        <v>0</v>
      </c>
      <c r="P203" s="115">
        <v>7681280.2438300001</v>
      </c>
    </row>
    <row r="204" spans="1:16" s="103" customFormat="1" ht="11.25">
      <c r="A204" s="713" t="s">
        <v>194</v>
      </c>
      <c r="B204" s="115">
        <v>0.34200000000000003</v>
      </c>
      <c r="C204" s="115">
        <v>26866579.85523</v>
      </c>
      <c r="D204" s="115">
        <v>23607.003909999999</v>
      </c>
      <c r="E204" s="115">
        <v>0</v>
      </c>
      <c r="F204" s="115">
        <v>0</v>
      </c>
      <c r="G204" s="115">
        <v>0</v>
      </c>
      <c r="H204" s="115">
        <v>0</v>
      </c>
      <c r="I204" s="115">
        <v>0</v>
      </c>
      <c r="J204" s="115">
        <v>28333.573190000003</v>
      </c>
      <c r="K204" s="115">
        <v>0</v>
      </c>
      <c r="L204" s="115">
        <v>0</v>
      </c>
      <c r="M204" s="115">
        <v>517.36693000000002</v>
      </c>
      <c r="N204" s="115">
        <v>0</v>
      </c>
      <c r="O204" s="115">
        <v>297903.14188000001</v>
      </c>
      <c r="P204" s="115">
        <v>27216941.28314</v>
      </c>
    </row>
    <row r="205" spans="1:16" s="103" customFormat="1" ht="11.25">
      <c r="A205" s="711" t="s">
        <v>195</v>
      </c>
      <c r="B205" s="115">
        <v>0</v>
      </c>
      <c r="C205" s="115">
        <v>0</v>
      </c>
      <c r="D205" s="115">
        <v>0</v>
      </c>
      <c r="E205" s="115">
        <v>0</v>
      </c>
      <c r="F205" s="115">
        <v>0</v>
      </c>
      <c r="G205" s="115">
        <v>0</v>
      </c>
      <c r="H205" s="115">
        <v>0</v>
      </c>
      <c r="I205" s="115">
        <v>0</v>
      </c>
      <c r="J205" s="115">
        <v>0</v>
      </c>
      <c r="K205" s="115">
        <v>0</v>
      </c>
      <c r="L205" s="115">
        <v>0</v>
      </c>
      <c r="M205" s="115">
        <v>0</v>
      </c>
      <c r="N205" s="115">
        <v>0</v>
      </c>
      <c r="O205" s="115">
        <v>0</v>
      </c>
      <c r="P205" s="115">
        <v>0</v>
      </c>
    </row>
    <row r="206" spans="1:16" s="103" customFormat="1" ht="11.25">
      <c r="A206" s="156" t="s">
        <v>196</v>
      </c>
      <c r="B206" s="115">
        <v>0</v>
      </c>
      <c r="C206" s="115">
        <v>355122.19626999996</v>
      </c>
      <c r="D206" s="115">
        <v>23607.003909999999</v>
      </c>
      <c r="E206" s="115">
        <v>0</v>
      </c>
      <c r="F206" s="115">
        <v>0</v>
      </c>
      <c r="G206" s="115">
        <v>0</v>
      </c>
      <c r="H206" s="115">
        <v>0</v>
      </c>
      <c r="I206" s="115">
        <v>0</v>
      </c>
      <c r="J206" s="115">
        <v>28333.573190000003</v>
      </c>
      <c r="K206" s="115">
        <v>0</v>
      </c>
      <c r="L206" s="115">
        <v>0</v>
      </c>
      <c r="M206" s="115">
        <v>517.36693000000002</v>
      </c>
      <c r="N206" s="115">
        <v>0</v>
      </c>
      <c r="O206" s="115">
        <v>297903.14188000001</v>
      </c>
      <c r="P206" s="115">
        <v>705483.28217999998</v>
      </c>
    </row>
    <row r="207" spans="1:16" s="103" customFormat="1" ht="11.25">
      <c r="A207" s="156" t="s">
        <v>197</v>
      </c>
      <c r="B207" s="115">
        <v>0</v>
      </c>
      <c r="C207" s="115">
        <v>26511443.823959999</v>
      </c>
      <c r="D207" s="115">
        <v>0</v>
      </c>
      <c r="E207" s="115">
        <v>0</v>
      </c>
      <c r="F207" s="115">
        <v>0</v>
      </c>
      <c r="G207" s="115">
        <v>0</v>
      </c>
      <c r="H207" s="115">
        <v>0</v>
      </c>
      <c r="I207" s="115">
        <v>0</v>
      </c>
      <c r="J207" s="115">
        <v>0</v>
      </c>
      <c r="K207" s="115">
        <v>0</v>
      </c>
      <c r="L207" s="115">
        <v>0</v>
      </c>
      <c r="M207" s="115">
        <v>0</v>
      </c>
      <c r="N207" s="115">
        <v>0</v>
      </c>
      <c r="O207" s="115">
        <v>0</v>
      </c>
      <c r="P207" s="115">
        <v>26511443.823959999</v>
      </c>
    </row>
    <row r="208" spans="1:16" s="103" customFormat="1" ht="11.25">
      <c r="A208" s="156" t="s">
        <v>198</v>
      </c>
      <c r="B208" s="115">
        <v>0</v>
      </c>
      <c r="C208" s="115">
        <v>0</v>
      </c>
      <c r="D208" s="115">
        <v>0</v>
      </c>
      <c r="E208" s="115">
        <v>0</v>
      </c>
      <c r="F208" s="115">
        <v>0</v>
      </c>
      <c r="G208" s="115">
        <v>0</v>
      </c>
      <c r="H208" s="115">
        <v>0</v>
      </c>
      <c r="I208" s="115">
        <v>0</v>
      </c>
      <c r="J208" s="115">
        <v>0</v>
      </c>
      <c r="K208" s="115">
        <v>0</v>
      </c>
      <c r="L208" s="115">
        <v>0</v>
      </c>
      <c r="M208" s="115">
        <v>0</v>
      </c>
      <c r="N208" s="115">
        <v>0</v>
      </c>
      <c r="O208" s="115">
        <v>0</v>
      </c>
      <c r="P208" s="115">
        <v>0</v>
      </c>
    </row>
    <row r="209" spans="1:16" s="103" customFormat="1" ht="11.25">
      <c r="A209" s="156" t="s">
        <v>199</v>
      </c>
      <c r="B209" s="115">
        <v>0.34200000000000003</v>
      </c>
      <c r="C209" s="115">
        <v>13.835000000000001</v>
      </c>
      <c r="D209" s="115">
        <v>0</v>
      </c>
      <c r="E209" s="115">
        <v>0</v>
      </c>
      <c r="F209" s="115">
        <v>0</v>
      </c>
      <c r="G209" s="115">
        <v>0</v>
      </c>
      <c r="H209" s="115">
        <v>0</v>
      </c>
      <c r="I209" s="115">
        <v>0</v>
      </c>
      <c r="J209" s="115">
        <v>0</v>
      </c>
      <c r="K209" s="115">
        <v>0</v>
      </c>
      <c r="L209" s="115">
        <v>0</v>
      </c>
      <c r="M209" s="115">
        <v>0</v>
      </c>
      <c r="N209" s="115">
        <v>0</v>
      </c>
      <c r="O209" s="115">
        <v>0</v>
      </c>
      <c r="P209" s="115">
        <v>14.177</v>
      </c>
    </row>
    <row r="210" spans="1:16" s="103" customFormat="1" ht="11.25">
      <c r="A210" s="713" t="s">
        <v>200</v>
      </c>
      <c r="B210" s="115">
        <v>60751.262409999996</v>
      </c>
      <c r="C210" s="115">
        <v>7534.1300599999995</v>
      </c>
      <c r="D210" s="115">
        <v>76457.15340000001</v>
      </c>
      <c r="E210" s="115">
        <v>40069.681079999995</v>
      </c>
      <c r="F210" s="115">
        <v>49531.63637</v>
      </c>
      <c r="G210" s="115">
        <v>42838.876819999998</v>
      </c>
      <c r="H210" s="115">
        <v>119303.03189</v>
      </c>
      <c r="I210" s="115">
        <v>0</v>
      </c>
      <c r="J210" s="115">
        <v>12561.721240000001</v>
      </c>
      <c r="K210" s="115">
        <v>28569.283640000001</v>
      </c>
      <c r="L210" s="115">
        <v>0</v>
      </c>
      <c r="M210" s="115">
        <v>17.149999999999999</v>
      </c>
      <c r="N210" s="115">
        <v>0</v>
      </c>
      <c r="O210" s="115">
        <v>0</v>
      </c>
      <c r="P210" s="115">
        <v>437633.92691000004</v>
      </c>
    </row>
    <row r="211" spans="1:16" s="103" customFormat="1" ht="11.25">
      <c r="A211" s="156" t="s">
        <v>201</v>
      </c>
      <c r="B211" s="115">
        <v>32897.715170000003</v>
      </c>
      <c r="C211" s="115">
        <v>3484.27268</v>
      </c>
      <c r="D211" s="115">
        <v>44328.574119999997</v>
      </c>
      <c r="E211" s="115">
        <v>34669.155679999996</v>
      </c>
      <c r="F211" s="115">
        <v>48935.374020000003</v>
      </c>
      <c r="G211" s="115">
        <v>26741.052239999997</v>
      </c>
      <c r="H211" s="115">
        <v>117165.34215000001</v>
      </c>
      <c r="I211" s="115">
        <v>0</v>
      </c>
      <c r="J211" s="115">
        <v>12561.721240000001</v>
      </c>
      <c r="K211" s="115">
        <v>11268.44549</v>
      </c>
      <c r="L211" s="115">
        <v>0</v>
      </c>
      <c r="M211" s="115">
        <v>0</v>
      </c>
      <c r="N211" s="115">
        <v>0</v>
      </c>
      <c r="O211" s="115">
        <v>0</v>
      </c>
      <c r="P211" s="115">
        <v>332051.65279000002</v>
      </c>
    </row>
    <row r="212" spans="1:16" s="103" customFormat="1" ht="11.25">
      <c r="A212" s="156" t="s">
        <v>202</v>
      </c>
      <c r="B212" s="115">
        <v>27853.54724</v>
      </c>
      <c r="C212" s="115">
        <v>4049.8573799999999</v>
      </c>
      <c r="D212" s="115">
        <v>32128.579280000002</v>
      </c>
      <c r="E212" s="115">
        <v>5400.5254000000004</v>
      </c>
      <c r="F212" s="115">
        <v>596.26234999999997</v>
      </c>
      <c r="G212" s="115">
        <v>16097.82458</v>
      </c>
      <c r="H212" s="115">
        <v>2137.6897400000003</v>
      </c>
      <c r="I212" s="115">
        <v>0</v>
      </c>
      <c r="J212" s="115">
        <v>0</v>
      </c>
      <c r="K212" s="115">
        <v>17300.83815</v>
      </c>
      <c r="L212" s="115">
        <v>0</v>
      </c>
      <c r="M212" s="115">
        <v>17.149999999999999</v>
      </c>
      <c r="N212" s="115">
        <v>0</v>
      </c>
      <c r="O212" s="115">
        <v>0</v>
      </c>
      <c r="P212" s="115">
        <v>105582.27412</v>
      </c>
    </row>
    <row r="213" spans="1:16" s="103" customFormat="1" ht="11.25">
      <c r="A213" s="713" t="s">
        <v>203</v>
      </c>
      <c r="B213" s="115">
        <v>0</v>
      </c>
      <c r="C213" s="115">
        <v>44589.012159999998</v>
      </c>
      <c r="D213" s="115">
        <v>0</v>
      </c>
      <c r="E213" s="115">
        <v>0</v>
      </c>
      <c r="F213" s="115">
        <v>0</v>
      </c>
      <c r="G213" s="115">
        <v>0</v>
      </c>
      <c r="H213" s="115">
        <v>0</v>
      </c>
      <c r="I213" s="115">
        <v>0</v>
      </c>
      <c r="J213" s="115">
        <v>0</v>
      </c>
      <c r="K213" s="115">
        <v>0</v>
      </c>
      <c r="L213" s="115">
        <v>0</v>
      </c>
      <c r="M213" s="115">
        <v>0</v>
      </c>
      <c r="N213" s="115">
        <v>0</v>
      </c>
      <c r="O213" s="115">
        <v>0</v>
      </c>
      <c r="P213" s="115">
        <v>44589.012159999998</v>
      </c>
    </row>
    <row r="214" spans="1:16" s="103" customFormat="1" ht="11.25">
      <c r="A214" s="156" t="s">
        <v>204</v>
      </c>
      <c r="B214" s="115">
        <v>0</v>
      </c>
      <c r="C214" s="115">
        <v>44589.012159999998</v>
      </c>
      <c r="D214" s="115">
        <v>0</v>
      </c>
      <c r="E214" s="115">
        <v>0</v>
      </c>
      <c r="F214" s="115">
        <v>0</v>
      </c>
      <c r="G214" s="115">
        <v>0</v>
      </c>
      <c r="H214" s="115">
        <v>0</v>
      </c>
      <c r="I214" s="115">
        <v>0</v>
      </c>
      <c r="J214" s="115">
        <v>0</v>
      </c>
      <c r="K214" s="115">
        <v>0</v>
      </c>
      <c r="L214" s="115">
        <v>0</v>
      </c>
      <c r="M214" s="115">
        <v>0</v>
      </c>
      <c r="N214" s="115">
        <v>0</v>
      </c>
      <c r="O214" s="115">
        <v>0</v>
      </c>
      <c r="P214" s="115">
        <v>44589.012159999998</v>
      </c>
    </row>
    <row r="215" spans="1:16" s="103" customFormat="1" ht="11.25">
      <c r="A215" s="156" t="s">
        <v>205</v>
      </c>
      <c r="B215" s="115">
        <v>0</v>
      </c>
      <c r="C215" s="115">
        <v>0</v>
      </c>
      <c r="D215" s="115">
        <v>0</v>
      </c>
      <c r="E215" s="115">
        <v>0</v>
      </c>
      <c r="F215" s="115">
        <v>0</v>
      </c>
      <c r="G215" s="115">
        <v>0</v>
      </c>
      <c r="H215" s="115">
        <v>0</v>
      </c>
      <c r="I215" s="115">
        <v>0</v>
      </c>
      <c r="J215" s="115">
        <v>0</v>
      </c>
      <c r="K215" s="115">
        <v>0</v>
      </c>
      <c r="L215" s="115">
        <v>0</v>
      </c>
      <c r="M215" s="115">
        <v>0</v>
      </c>
      <c r="N215" s="115">
        <v>0</v>
      </c>
      <c r="O215" s="115">
        <v>0</v>
      </c>
      <c r="P215" s="115">
        <v>0</v>
      </c>
    </row>
    <row r="216" spans="1:16" s="103" customFormat="1" ht="11.25">
      <c r="A216" s="713" t="s">
        <v>206</v>
      </c>
      <c r="B216" s="115">
        <v>24332644.067479998</v>
      </c>
      <c r="C216" s="115">
        <v>19780858.626259997</v>
      </c>
      <c r="D216" s="115">
        <v>34047134.63312</v>
      </c>
      <c r="E216" s="115">
        <v>20287539.89096</v>
      </c>
      <c r="F216" s="115">
        <v>14314700.252420001</v>
      </c>
      <c r="G216" s="115">
        <v>10940081.28827</v>
      </c>
      <c r="H216" s="115">
        <v>11174102.781649999</v>
      </c>
      <c r="I216" s="115">
        <v>5526627.3777399994</v>
      </c>
      <c r="J216" s="115">
        <v>386671.95662000001</v>
      </c>
      <c r="K216" s="115">
        <v>606923.2114400001</v>
      </c>
      <c r="L216" s="115">
        <v>16379324.508850001</v>
      </c>
      <c r="M216" s="115">
        <v>2975832.7469799998</v>
      </c>
      <c r="N216" s="115">
        <v>10954920.92753</v>
      </c>
      <c r="O216" s="115">
        <v>11437161.474020001</v>
      </c>
      <c r="P216" s="115">
        <v>183144523.74333999</v>
      </c>
    </row>
    <row r="217" spans="1:16" s="103" customFormat="1" ht="11.25">
      <c r="A217" s="156" t="s">
        <v>207</v>
      </c>
      <c r="B217" s="115">
        <v>18161154.655220002</v>
      </c>
      <c r="C217" s="115">
        <v>10299909.81103</v>
      </c>
      <c r="D217" s="115">
        <v>27207674.01032</v>
      </c>
      <c r="E217" s="115">
        <v>11192938.94399</v>
      </c>
      <c r="F217" s="115">
        <v>8794431.5645899996</v>
      </c>
      <c r="G217" s="115">
        <v>8028851.2872299999</v>
      </c>
      <c r="H217" s="115">
        <v>8472861.6885100007</v>
      </c>
      <c r="I217" s="115">
        <v>1126559.1519000002</v>
      </c>
      <c r="J217" s="115">
        <v>195578.28883</v>
      </c>
      <c r="K217" s="115">
        <v>3018.6778300000001</v>
      </c>
      <c r="L217" s="115">
        <v>8234648.5077100005</v>
      </c>
      <c r="M217" s="115">
        <v>2438817.70377</v>
      </c>
      <c r="N217" s="115">
        <v>5926724.0211300002</v>
      </c>
      <c r="O217" s="115">
        <v>7230795.0677700005</v>
      </c>
      <c r="P217" s="115">
        <v>117313963.37983</v>
      </c>
    </row>
    <row r="218" spans="1:16" s="103" customFormat="1" ht="11.25">
      <c r="A218" s="156" t="s">
        <v>208</v>
      </c>
      <c r="B218" s="115">
        <v>145585.25521999999</v>
      </c>
      <c r="C218" s="115">
        <v>66216.924780000001</v>
      </c>
      <c r="D218" s="115">
        <v>76461.339120000004</v>
      </c>
      <c r="E218" s="115">
        <v>27414.458160000002</v>
      </c>
      <c r="F218" s="115">
        <v>1166.0425</v>
      </c>
      <c r="G218" s="115">
        <v>89405.390019999992</v>
      </c>
      <c r="H218" s="115">
        <v>0</v>
      </c>
      <c r="I218" s="115">
        <v>0</v>
      </c>
      <c r="J218" s="115">
        <v>0</v>
      </c>
      <c r="K218" s="115">
        <v>0</v>
      </c>
      <c r="L218" s="115">
        <v>0</v>
      </c>
      <c r="M218" s="115">
        <v>0</v>
      </c>
      <c r="N218" s="115">
        <v>0</v>
      </c>
      <c r="O218" s="115">
        <v>0</v>
      </c>
      <c r="P218" s="115">
        <v>406249.40980000002</v>
      </c>
    </row>
    <row r="219" spans="1:16" s="103" customFormat="1" ht="11.25">
      <c r="A219" s="156" t="s">
        <v>209</v>
      </c>
      <c r="B219" s="115">
        <v>3466967.33391</v>
      </c>
      <c r="C219" s="115">
        <v>6123751.9158399999</v>
      </c>
      <c r="D219" s="115">
        <v>3643182.4697199999</v>
      </c>
      <c r="E219" s="115">
        <v>5298714.5524300002</v>
      </c>
      <c r="F219" s="115">
        <v>3723411.4800300002</v>
      </c>
      <c r="G219" s="115">
        <v>2244621.6315000001</v>
      </c>
      <c r="H219" s="115">
        <v>1407268.5301900001</v>
      </c>
      <c r="I219" s="115">
        <v>4329841.3779700007</v>
      </c>
      <c r="J219" s="115">
        <v>103356.13903000001</v>
      </c>
      <c r="K219" s="115">
        <v>450351.73600999999</v>
      </c>
      <c r="L219" s="115">
        <v>8040395.1959199999</v>
      </c>
      <c r="M219" s="115">
        <v>402058.73939</v>
      </c>
      <c r="N219" s="115">
        <v>4955082.0280600004</v>
      </c>
      <c r="O219" s="115">
        <v>4140011.4254399999</v>
      </c>
      <c r="P219" s="115">
        <v>48329014.555440001</v>
      </c>
    </row>
    <row r="220" spans="1:16" s="103" customFormat="1" ht="11.25">
      <c r="A220" s="156" t="s">
        <v>210</v>
      </c>
      <c r="B220" s="115">
        <v>294434.07188999996</v>
      </c>
      <c r="C220" s="115">
        <v>117357.30375000001</v>
      </c>
      <c r="D220" s="115">
        <v>153055.47146999999</v>
      </c>
      <c r="E220" s="115">
        <v>90613.761069999993</v>
      </c>
      <c r="F220" s="115">
        <v>36377.023860000001</v>
      </c>
      <c r="G220" s="115">
        <v>237070.22749000002</v>
      </c>
      <c r="H220" s="115">
        <v>27991.324820000002</v>
      </c>
      <c r="I220" s="115">
        <v>0</v>
      </c>
      <c r="J220" s="115">
        <v>0</v>
      </c>
      <c r="K220" s="115">
        <v>12385.518800000002</v>
      </c>
      <c r="L220" s="115">
        <v>0</v>
      </c>
      <c r="M220" s="115">
        <v>0</v>
      </c>
      <c r="N220" s="115">
        <v>27078.59201</v>
      </c>
      <c r="O220" s="115">
        <v>0</v>
      </c>
      <c r="P220" s="115">
        <v>996363.29515999998</v>
      </c>
    </row>
    <row r="221" spans="1:16" s="103" customFormat="1" ht="11.25">
      <c r="A221" s="156" t="s">
        <v>211</v>
      </c>
      <c r="B221" s="118">
        <v>685950.63166999992</v>
      </c>
      <c r="C221" s="118">
        <v>419522.20011000003</v>
      </c>
      <c r="D221" s="118">
        <v>205127.83009999999</v>
      </c>
      <c r="E221" s="118">
        <v>412614.56401999999</v>
      </c>
      <c r="F221" s="118">
        <v>279701.78852</v>
      </c>
      <c r="G221" s="118">
        <v>124287.30158</v>
      </c>
      <c r="H221" s="118">
        <v>164738.09575000001</v>
      </c>
      <c r="I221" s="118">
        <v>6678.29835</v>
      </c>
      <c r="J221" s="118">
        <v>5759.6319599999997</v>
      </c>
      <c r="K221" s="118">
        <v>3898.2775299999998</v>
      </c>
      <c r="L221" s="118">
        <v>77672.236049999992</v>
      </c>
      <c r="M221" s="118">
        <v>19709.728019999999</v>
      </c>
      <c r="N221" s="118">
        <v>45960.290329999996</v>
      </c>
      <c r="O221" s="118">
        <v>33952.071680000001</v>
      </c>
      <c r="P221" s="118">
        <v>2485572.9456700003</v>
      </c>
    </row>
    <row r="222" spans="1:16" s="103" customFormat="1" ht="11.25">
      <c r="A222" s="156" t="s">
        <v>212</v>
      </c>
      <c r="B222" s="118">
        <v>1492207.1466199998</v>
      </c>
      <c r="C222" s="118">
        <v>746203.08499</v>
      </c>
      <c r="D222" s="118">
        <v>2357837.0180000002</v>
      </c>
      <c r="E222" s="118">
        <v>3190745.3063300001</v>
      </c>
      <c r="F222" s="118">
        <v>1419798.2765899999</v>
      </c>
      <c r="G222" s="118">
        <v>63592.2</v>
      </c>
      <c r="H222" s="118">
        <v>9927.0511900000001</v>
      </c>
      <c r="I222" s="118">
        <v>0.71001000000000003</v>
      </c>
      <c r="J222" s="118">
        <v>81977.896800000002</v>
      </c>
      <c r="K222" s="118">
        <v>137269.00127000001</v>
      </c>
      <c r="L222" s="118">
        <v>538.51337999999998</v>
      </c>
      <c r="M222" s="118">
        <v>112938.89145000001</v>
      </c>
      <c r="N222" s="118">
        <v>0</v>
      </c>
      <c r="O222" s="118">
        <v>496.13</v>
      </c>
      <c r="P222" s="118">
        <v>9613531.2266299985</v>
      </c>
    </row>
    <row r="223" spans="1:16" s="103" customFormat="1" ht="11.25">
      <c r="A223" s="156" t="s">
        <v>213</v>
      </c>
      <c r="B223" s="118">
        <v>35.845999999999997</v>
      </c>
      <c r="C223" s="118">
        <v>0</v>
      </c>
      <c r="D223" s="118">
        <v>2.56</v>
      </c>
      <c r="E223" s="118">
        <v>0</v>
      </c>
      <c r="F223" s="118">
        <v>37543.350450000005</v>
      </c>
      <c r="G223" s="118">
        <v>0</v>
      </c>
      <c r="H223" s="118">
        <v>0</v>
      </c>
      <c r="I223" s="118">
        <v>0</v>
      </c>
      <c r="J223" s="118">
        <v>0</v>
      </c>
      <c r="K223" s="118">
        <v>0</v>
      </c>
      <c r="L223" s="118">
        <v>0</v>
      </c>
      <c r="M223" s="118">
        <v>0</v>
      </c>
      <c r="N223" s="118">
        <v>0</v>
      </c>
      <c r="O223" s="118">
        <v>0</v>
      </c>
      <c r="P223" s="118">
        <v>37581.756450000001</v>
      </c>
    </row>
    <row r="224" spans="1:16" s="103" customFormat="1" ht="11.25">
      <c r="A224" s="156" t="s">
        <v>214</v>
      </c>
      <c r="B224" s="118">
        <v>0</v>
      </c>
      <c r="C224" s="118">
        <v>0</v>
      </c>
      <c r="D224" s="118">
        <v>0</v>
      </c>
      <c r="E224" s="118">
        <v>0</v>
      </c>
      <c r="F224" s="118">
        <v>0</v>
      </c>
      <c r="G224" s="118">
        <v>0</v>
      </c>
      <c r="H224" s="118">
        <v>0</v>
      </c>
      <c r="I224" s="118">
        <v>0</v>
      </c>
      <c r="J224" s="118">
        <v>0</v>
      </c>
      <c r="K224" s="118">
        <v>0</v>
      </c>
      <c r="L224" s="118">
        <v>0</v>
      </c>
      <c r="M224" s="118">
        <v>0</v>
      </c>
      <c r="N224" s="118">
        <v>0</v>
      </c>
      <c r="O224" s="118">
        <v>0</v>
      </c>
      <c r="P224" s="118">
        <v>0</v>
      </c>
    </row>
    <row r="225" spans="1:16" s="103" customFormat="1" ht="11.25">
      <c r="A225" s="156" t="s">
        <v>215</v>
      </c>
      <c r="B225" s="118">
        <v>86309.126950000005</v>
      </c>
      <c r="C225" s="118">
        <v>2007897.38576</v>
      </c>
      <c r="D225" s="118">
        <v>403793.93439000001</v>
      </c>
      <c r="E225" s="118">
        <v>74498.304959999994</v>
      </c>
      <c r="F225" s="118">
        <v>22270.725879999998</v>
      </c>
      <c r="G225" s="118">
        <v>152253.25044999999</v>
      </c>
      <c r="H225" s="118">
        <v>1091316.0911900001</v>
      </c>
      <c r="I225" s="118">
        <v>63547.839509999998</v>
      </c>
      <c r="J225" s="118">
        <v>0</v>
      </c>
      <c r="K225" s="118">
        <v>0</v>
      </c>
      <c r="L225" s="118">
        <v>26070.055789999999</v>
      </c>
      <c r="M225" s="118">
        <v>2307.68435</v>
      </c>
      <c r="N225" s="118">
        <v>75.995999999999995</v>
      </c>
      <c r="O225" s="118">
        <v>31906.779129999999</v>
      </c>
      <c r="P225" s="118">
        <v>3962247.1743600001</v>
      </c>
    </row>
    <row r="226" spans="1:16" s="103" customFormat="1" ht="11.25">
      <c r="A226" s="713" t="s">
        <v>216</v>
      </c>
      <c r="B226" s="118">
        <v>5304838.5638600001</v>
      </c>
      <c r="C226" s="118">
        <v>3935912.3577700001</v>
      </c>
      <c r="D226" s="118">
        <v>5645416.8486200003</v>
      </c>
      <c r="E226" s="118">
        <v>5923260.2863100003</v>
      </c>
      <c r="F226" s="118">
        <v>15419402.30744</v>
      </c>
      <c r="G226" s="118">
        <v>4086394.7686900003</v>
      </c>
      <c r="H226" s="118">
        <v>2975334.1638600002</v>
      </c>
      <c r="I226" s="118">
        <v>1640858.0049100001</v>
      </c>
      <c r="J226" s="118">
        <v>612864.99248999998</v>
      </c>
      <c r="K226" s="118">
        <v>219966.64641999998</v>
      </c>
      <c r="L226" s="118">
        <v>1052180.4862599999</v>
      </c>
      <c r="M226" s="118">
        <v>347803.08247000002</v>
      </c>
      <c r="N226" s="118">
        <v>1877451.2285199999</v>
      </c>
      <c r="O226" s="118">
        <v>1774877.9759899999</v>
      </c>
      <c r="P226" s="118">
        <v>50816561.713610001</v>
      </c>
    </row>
    <row r="227" spans="1:16" s="103" customFormat="1" ht="11.25">
      <c r="A227" s="156" t="s">
        <v>217</v>
      </c>
      <c r="B227" s="118">
        <v>2380145.4387500002</v>
      </c>
      <c r="C227" s="118">
        <v>986638.81391999999</v>
      </c>
      <c r="D227" s="118">
        <v>1471334.6129999999</v>
      </c>
      <c r="E227" s="118">
        <v>2838169.26614</v>
      </c>
      <c r="F227" s="118">
        <v>12082011.833930001</v>
      </c>
      <c r="G227" s="118">
        <v>2200454.7687900001</v>
      </c>
      <c r="H227" s="118">
        <v>671541.83657000004</v>
      </c>
      <c r="I227" s="118">
        <v>35386.186070000003</v>
      </c>
      <c r="J227" s="118">
        <v>27637.782579999999</v>
      </c>
      <c r="K227" s="118">
        <v>0</v>
      </c>
      <c r="L227" s="118">
        <v>570116.87511000002</v>
      </c>
      <c r="M227" s="118">
        <v>194745.49436000001</v>
      </c>
      <c r="N227" s="118">
        <v>1349687.2165599999</v>
      </c>
      <c r="O227" s="118">
        <v>805140.88105999993</v>
      </c>
      <c r="P227" s="118">
        <v>25613011.006840002</v>
      </c>
    </row>
    <row r="228" spans="1:16" s="103" customFormat="1" ht="11.25">
      <c r="A228" s="156" t="s">
        <v>218</v>
      </c>
      <c r="B228" s="118">
        <v>501966.02030999999</v>
      </c>
      <c r="C228" s="118">
        <v>238314.95968999999</v>
      </c>
      <c r="D228" s="118">
        <v>815507.05798000004</v>
      </c>
      <c r="E228" s="118">
        <v>151037.4657</v>
      </c>
      <c r="F228" s="118">
        <v>515287.06102999998</v>
      </c>
      <c r="G228" s="118">
        <v>128355.04973999999</v>
      </c>
      <c r="H228" s="118">
        <v>90139.886799999993</v>
      </c>
      <c r="I228" s="118">
        <v>90552.697319999992</v>
      </c>
      <c r="J228" s="118">
        <v>0</v>
      </c>
      <c r="K228" s="118">
        <v>0</v>
      </c>
      <c r="L228" s="118">
        <v>68600</v>
      </c>
      <c r="M228" s="118">
        <v>0</v>
      </c>
      <c r="N228" s="118">
        <v>0</v>
      </c>
      <c r="O228" s="118">
        <v>315305.40655999997</v>
      </c>
      <c r="P228" s="118">
        <v>2915065.60513</v>
      </c>
    </row>
    <row r="229" spans="1:16" s="103" customFormat="1" ht="11.25">
      <c r="A229" s="156" t="s">
        <v>219</v>
      </c>
      <c r="B229" s="118">
        <v>231864.38887</v>
      </c>
      <c r="C229" s="118">
        <v>519793.66129000002</v>
      </c>
      <c r="D229" s="118">
        <v>647673.77435000008</v>
      </c>
      <c r="E229" s="118">
        <v>550150.06647000008</v>
      </c>
      <c r="F229" s="118">
        <v>527127.72450999997</v>
      </c>
      <c r="G229" s="118">
        <v>93404.768209999995</v>
      </c>
      <c r="H229" s="118">
        <v>125967.61948000001</v>
      </c>
      <c r="I229" s="118">
        <v>170167.11002000002</v>
      </c>
      <c r="J229" s="118">
        <v>14098.945390000001</v>
      </c>
      <c r="K229" s="118">
        <v>10999.631130000002</v>
      </c>
      <c r="L229" s="118">
        <v>82872.313849999991</v>
      </c>
      <c r="M229" s="118">
        <v>31185.684809999999</v>
      </c>
      <c r="N229" s="118">
        <v>108023.31586</v>
      </c>
      <c r="O229" s="118">
        <v>113668.1525</v>
      </c>
      <c r="P229" s="118">
        <v>3226997.1567399995</v>
      </c>
    </row>
    <row r="230" spans="1:16" s="103" customFormat="1" ht="11.25">
      <c r="A230" s="156" t="s">
        <v>220</v>
      </c>
      <c r="B230" s="118">
        <v>45051.853430000003</v>
      </c>
      <c r="C230" s="118">
        <v>67937.382760000008</v>
      </c>
      <c r="D230" s="118">
        <v>167794.69183000003</v>
      </c>
      <c r="E230" s="118">
        <v>719551.58995000005</v>
      </c>
      <c r="F230" s="118">
        <v>18205.333489999997</v>
      </c>
      <c r="G230" s="118">
        <v>25132.04017</v>
      </c>
      <c r="H230" s="118">
        <v>16383.17728</v>
      </c>
      <c r="I230" s="118">
        <v>21390.037319999999</v>
      </c>
      <c r="J230" s="118">
        <v>65.218980000000002</v>
      </c>
      <c r="K230" s="118">
        <v>0</v>
      </c>
      <c r="L230" s="118">
        <v>11052.250320000001</v>
      </c>
      <c r="M230" s="118">
        <v>7890.2600899999998</v>
      </c>
      <c r="N230" s="118">
        <v>2149.8010899999999</v>
      </c>
      <c r="O230" s="118">
        <v>8022.5731699999997</v>
      </c>
      <c r="P230" s="118">
        <v>1110626.2098800002</v>
      </c>
    </row>
    <row r="231" spans="1:16" s="103" customFormat="1" ht="11.25">
      <c r="A231" s="156" t="s">
        <v>221</v>
      </c>
      <c r="B231" s="156">
        <v>238728</v>
      </c>
      <c r="C231" s="156">
        <v>0</v>
      </c>
      <c r="D231" s="156">
        <v>0</v>
      </c>
      <c r="E231" s="156">
        <v>303863.32874000003</v>
      </c>
      <c r="F231" s="156">
        <v>0</v>
      </c>
      <c r="G231" s="156">
        <v>33670.5625</v>
      </c>
      <c r="H231" s="156">
        <v>0</v>
      </c>
      <c r="I231" s="156">
        <v>0</v>
      </c>
      <c r="J231" s="156">
        <v>0</v>
      </c>
      <c r="K231" s="156">
        <v>0</v>
      </c>
      <c r="L231" s="156">
        <v>0</v>
      </c>
      <c r="M231" s="156">
        <v>0</v>
      </c>
      <c r="N231" s="156">
        <v>0</v>
      </c>
      <c r="O231" s="156">
        <v>0</v>
      </c>
      <c r="P231" s="156">
        <v>576261.89124000003</v>
      </c>
    </row>
    <row r="232" spans="1:16" s="103" customFormat="1" ht="11.25">
      <c r="A232" s="156" t="s">
        <v>222</v>
      </c>
      <c r="B232" s="156">
        <v>1907082.8625</v>
      </c>
      <c r="C232" s="156">
        <v>2123227.5401099999</v>
      </c>
      <c r="D232" s="156">
        <v>2543106.7114599999</v>
      </c>
      <c r="E232" s="156">
        <v>1360488.5693099999</v>
      </c>
      <c r="F232" s="156">
        <v>2276770.3544800002</v>
      </c>
      <c r="G232" s="156">
        <v>1605377.5792799999</v>
      </c>
      <c r="H232" s="156">
        <v>2071301.6437300001</v>
      </c>
      <c r="I232" s="156">
        <v>1323361.9741800001</v>
      </c>
      <c r="J232" s="156">
        <v>571063.04553999996</v>
      </c>
      <c r="K232" s="156">
        <v>208967.01528999998</v>
      </c>
      <c r="L232" s="156">
        <v>319539.04698000004</v>
      </c>
      <c r="M232" s="156">
        <v>113981.64320999999</v>
      </c>
      <c r="N232" s="156">
        <v>417590.89500999998</v>
      </c>
      <c r="O232" s="156">
        <v>532740.96270000003</v>
      </c>
      <c r="P232" s="156">
        <v>17374599.84378</v>
      </c>
    </row>
    <row r="233" spans="1:16" s="103" customFormat="1" ht="11.25">
      <c r="A233" s="156" t="s">
        <v>223</v>
      </c>
      <c r="B233" s="156">
        <v>0</v>
      </c>
      <c r="C233" s="156">
        <v>0</v>
      </c>
      <c r="D233" s="156">
        <v>0</v>
      </c>
      <c r="E233" s="156">
        <v>0</v>
      </c>
      <c r="F233" s="156">
        <v>0</v>
      </c>
      <c r="G233" s="156">
        <v>0</v>
      </c>
      <c r="H233" s="156">
        <v>0</v>
      </c>
      <c r="I233" s="156">
        <v>0</v>
      </c>
      <c r="J233" s="156">
        <v>0</v>
      </c>
      <c r="K233" s="156">
        <v>0</v>
      </c>
      <c r="L233" s="156">
        <v>0</v>
      </c>
      <c r="M233" s="156">
        <v>0</v>
      </c>
      <c r="N233" s="156">
        <v>0</v>
      </c>
      <c r="O233" s="156">
        <v>0</v>
      </c>
      <c r="P233" s="156">
        <v>0</v>
      </c>
    </row>
    <row r="234" spans="1:16" s="103" customFormat="1" ht="11.25">
      <c r="A234" s="713" t="s">
        <v>224</v>
      </c>
      <c r="B234" s="156">
        <v>57057.081600000005</v>
      </c>
      <c r="C234" s="156">
        <v>245133.95833000002</v>
      </c>
      <c r="D234" s="156">
        <v>124256.34965999999</v>
      </c>
      <c r="E234" s="156">
        <v>409054.54485000001</v>
      </c>
      <c r="F234" s="156">
        <v>326238.46986000001</v>
      </c>
      <c r="G234" s="156">
        <v>14460.109259999999</v>
      </c>
      <c r="H234" s="156">
        <v>31540.60209</v>
      </c>
      <c r="I234" s="156">
        <v>11597.283800000001</v>
      </c>
      <c r="J234" s="156">
        <v>0</v>
      </c>
      <c r="K234" s="156">
        <v>0</v>
      </c>
      <c r="L234" s="156">
        <v>6785.32143</v>
      </c>
      <c r="M234" s="156">
        <v>1683.4734900000001</v>
      </c>
      <c r="N234" s="156">
        <v>5200.8216199999997</v>
      </c>
      <c r="O234" s="156">
        <v>9506.1954000000005</v>
      </c>
      <c r="P234" s="156">
        <v>1242514.2113900001</v>
      </c>
    </row>
    <row r="235" spans="1:16" s="103" customFormat="1" ht="11.25">
      <c r="A235" s="156" t="s">
        <v>225</v>
      </c>
      <c r="B235" s="156">
        <v>56310.729679999997</v>
      </c>
      <c r="C235" s="156">
        <v>238082.64757</v>
      </c>
      <c r="D235" s="156">
        <v>124181.81050000001</v>
      </c>
      <c r="E235" s="156">
        <v>291329.40943</v>
      </c>
      <c r="F235" s="156">
        <v>312206.09177999996</v>
      </c>
      <c r="G235" s="156">
        <v>14460.109259999999</v>
      </c>
      <c r="H235" s="156">
        <v>31459.300279999999</v>
      </c>
      <c r="I235" s="156">
        <v>11597.283800000001</v>
      </c>
      <c r="J235" s="156">
        <v>0</v>
      </c>
      <c r="K235" s="156">
        <v>0</v>
      </c>
      <c r="L235" s="156">
        <v>6785.32143</v>
      </c>
      <c r="M235" s="156">
        <v>1683.4734900000001</v>
      </c>
      <c r="N235" s="156">
        <v>5200.8216199999997</v>
      </c>
      <c r="O235" s="156">
        <v>9386.47336</v>
      </c>
      <c r="P235" s="156">
        <v>1102683.4722</v>
      </c>
    </row>
    <row r="236" spans="1:16" s="103" customFormat="1" ht="11.25">
      <c r="A236" s="156" t="s">
        <v>226</v>
      </c>
      <c r="B236" s="156">
        <v>746.35192000000006</v>
      </c>
      <c r="C236" s="156">
        <v>7051.3107599999994</v>
      </c>
      <c r="D236" s="156">
        <v>74.53916000000001</v>
      </c>
      <c r="E236" s="156">
        <v>117725.13542000001</v>
      </c>
      <c r="F236" s="156">
        <v>14032.37808</v>
      </c>
      <c r="G236" s="156">
        <v>0</v>
      </c>
      <c r="H236" s="156">
        <v>81.301810000000003</v>
      </c>
      <c r="I236" s="156">
        <v>0</v>
      </c>
      <c r="J236" s="156">
        <v>0</v>
      </c>
      <c r="K236" s="156">
        <v>0</v>
      </c>
      <c r="L236" s="156">
        <v>0</v>
      </c>
      <c r="M236" s="156">
        <v>0</v>
      </c>
      <c r="N236" s="156">
        <v>0</v>
      </c>
      <c r="O236" s="156">
        <v>119.72203999999999</v>
      </c>
      <c r="P236" s="156">
        <v>139830.73918999999</v>
      </c>
    </row>
    <row r="237" spans="1:16" s="103" customFormat="1" ht="11.25">
      <c r="A237" s="713" t="s">
        <v>227</v>
      </c>
      <c r="B237" s="156">
        <v>0</v>
      </c>
      <c r="C237" s="156">
        <v>3547385.01517</v>
      </c>
      <c r="D237" s="156">
        <v>1.4000000000000001E-4</v>
      </c>
      <c r="E237" s="156">
        <v>0</v>
      </c>
      <c r="F237" s="156">
        <v>3181.30744</v>
      </c>
      <c r="G237" s="156">
        <v>0</v>
      </c>
      <c r="H237" s="156">
        <v>0</v>
      </c>
      <c r="I237" s="156">
        <v>0</v>
      </c>
      <c r="J237" s="156">
        <v>0</v>
      </c>
      <c r="K237" s="156">
        <v>0</v>
      </c>
      <c r="L237" s="156">
        <v>0</v>
      </c>
      <c r="M237" s="156">
        <v>0</v>
      </c>
      <c r="N237" s="156">
        <v>0</v>
      </c>
      <c r="O237" s="156">
        <v>0</v>
      </c>
      <c r="P237" s="156">
        <v>3550566.3227499998</v>
      </c>
    </row>
    <row r="238" spans="1:16" s="103" customFormat="1" ht="11.25">
      <c r="A238" s="156" t="s">
        <v>228</v>
      </c>
      <c r="B238" s="156">
        <v>0</v>
      </c>
      <c r="C238" s="156">
        <v>2951504.6603299999</v>
      </c>
      <c r="D238" s="156">
        <v>1.4000000000000001E-4</v>
      </c>
      <c r="E238" s="156">
        <v>0</v>
      </c>
      <c r="F238" s="156">
        <v>3181.30744</v>
      </c>
      <c r="G238" s="156">
        <v>0</v>
      </c>
      <c r="H238" s="156">
        <v>0</v>
      </c>
      <c r="I238" s="156">
        <v>0</v>
      </c>
      <c r="J238" s="156">
        <v>0</v>
      </c>
      <c r="K238" s="156">
        <v>0</v>
      </c>
      <c r="L238" s="156">
        <v>0</v>
      </c>
      <c r="M238" s="156">
        <v>0</v>
      </c>
      <c r="N238" s="156">
        <v>0</v>
      </c>
      <c r="O238" s="156">
        <v>0</v>
      </c>
      <c r="P238" s="156">
        <v>2954685.9679099997</v>
      </c>
    </row>
    <row r="239" spans="1:16" s="103" customFormat="1" ht="11.25">
      <c r="A239" s="156" t="s">
        <v>226</v>
      </c>
      <c r="B239" s="156">
        <v>0</v>
      </c>
      <c r="C239" s="156">
        <v>595880.35484000004</v>
      </c>
      <c r="D239" s="156">
        <v>0</v>
      </c>
      <c r="E239" s="156">
        <v>0</v>
      </c>
      <c r="F239" s="156">
        <v>0</v>
      </c>
      <c r="G239" s="156">
        <v>0</v>
      </c>
      <c r="H239" s="156">
        <v>0</v>
      </c>
      <c r="I239" s="156">
        <v>0</v>
      </c>
      <c r="J239" s="156">
        <v>0</v>
      </c>
      <c r="K239" s="156">
        <v>0</v>
      </c>
      <c r="L239" s="156">
        <v>0</v>
      </c>
      <c r="M239" s="156">
        <v>0</v>
      </c>
      <c r="N239" s="156">
        <v>0</v>
      </c>
      <c r="O239" s="156">
        <v>0</v>
      </c>
      <c r="P239" s="156">
        <v>595880.35484000004</v>
      </c>
    </row>
    <row r="240" spans="1:16" s="103" customFormat="1" ht="11.25">
      <c r="A240" s="715" t="s">
        <v>229</v>
      </c>
      <c r="B240" s="156">
        <v>57057.081600000005</v>
      </c>
      <c r="C240" s="156">
        <v>245133.95833000002</v>
      </c>
      <c r="D240" s="156">
        <v>124256.34965999999</v>
      </c>
      <c r="E240" s="156">
        <v>409054.54485000001</v>
      </c>
      <c r="F240" s="156">
        <v>326238.46983999998</v>
      </c>
      <c r="G240" s="156">
        <v>14460.109259999999</v>
      </c>
      <c r="H240" s="156">
        <v>31540.60209</v>
      </c>
      <c r="I240" s="156">
        <v>11597.283800000001</v>
      </c>
      <c r="J240" s="156">
        <v>0</v>
      </c>
      <c r="K240" s="156">
        <v>0</v>
      </c>
      <c r="L240" s="156">
        <v>6785.32143</v>
      </c>
      <c r="M240" s="156">
        <v>1683.4734900000001</v>
      </c>
      <c r="N240" s="156">
        <v>5200.8216199999997</v>
      </c>
      <c r="O240" s="156">
        <v>9506.1954000000005</v>
      </c>
      <c r="P240" s="156">
        <v>1242514.2113699999</v>
      </c>
    </row>
    <row r="241" spans="1:16" s="103" customFormat="1" ht="12" thickBot="1">
      <c r="A241" s="713" t="s">
        <v>230</v>
      </c>
      <c r="B241" s="156">
        <v>0</v>
      </c>
      <c r="C241" s="156">
        <v>3547385.01517</v>
      </c>
      <c r="D241" s="156">
        <v>0</v>
      </c>
      <c r="E241" s="156">
        <v>0</v>
      </c>
      <c r="F241" s="156">
        <v>3181.30744</v>
      </c>
      <c r="G241" s="156">
        <v>0</v>
      </c>
      <c r="H241" s="156">
        <v>0</v>
      </c>
      <c r="I241" s="156">
        <v>0</v>
      </c>
      <c r="J241" s="156">
        <v>0</v>
      </c>
      <c r="K241" s="156">
        <v>0</v>
      </c>
      <c r="L241" s="156">
        <v>0</v>
      </c>
      <c r="M241" s="156">
        <v>0</v>
      </c>
      <c r="N241" s="156">
        <v>0</v>
      </c>
      <c r="O241" s="156">
        <v>0</v>
      </c>
      <c r="P241" s="156">
        <v>3550566.3226100001</v>
      </c>
    </row>
    <row r="242" spans="1:16" s="103" customFormat="1" ht="12.75" thickTop="1" thickBot="1">
      <c r="A242" s="682" t="s">
        <v>231</v>
      </c>
      <c r="B242" s="114">
        <v>878009.47421000001</v>
      </c>
      <c r="C242" s="114">
        <v>973256.44732000004</v>
      </c>
      <c r="D242" s="114">
        <v>935449.83082999999</v>
      </c>
      <c r="E242" s="114">
        <v>699582.15625</v>
      </c>
      <c r="F242" s="114">
        <v>671718.16812000005</v>
      </c>
      <c r="G242" s="114">
        <v>353085.19795</v>
      </c>
      <c r="H242" s="114">
        <v>474778.25218999997</v>
      </c>
      <c r="I242" s="114">
        <v>1101263.2196600002</v>
      </c>
      <c r="J242" s="114">
        <v>7708.2967500000004</v>
      </c>
      <c r="K242" s="114">
        <v>14021.094140000001</v>
      </c>
      <c r="L242" s="114">
        <v>931161.97239999997</v>
      </c>
      <c r="M242" s="114">
        <v>185799.99858000001</v>
      </c>
      <c r="N242" s="114">
        <v>566952.73341999995</v>
      </c>
      <c r="O242" s="114">
        <v>668846.81854999997</v>
      </c>
      <c r="P242" s="114">
        <v>8461633.6603699997</v>
      </c>
    </row>
    <row r="243" spans="1:16" s="103" customFormat="1" ht="12" thickTop="1">
      <c r="A243" s="156" t="s">
        <v>232</v>
      </c>
      <c r="B243" s="115">
        <v>387.93371000000002</v>
      </c>
      <c r="C243" s="115">
        <v>285.32594</v>
      </c>
      <c r="D243" s="115">
        <v>47.175059999999995</v>
      </c>
      <c r="E243" s="115">
        <v>118.15562</v>
      </c>
      <c r="F243" s="115">
        <v>91.838920000000002</v>
      </c>
      <c r="G243" s="115">
        <v>2453.6927599999999</v>
      </c>
      <c r="H243" s="115">
        <v>3.746E-2</v>
      </c>
      <c r="I243" s="115">
        <v>0</v>
      </c>
      <c r="J243" s="115">
        <v>0</v>
      </c>
      <c r="K243" s="115">
        <v>3.0728200000000001</v>
      </c>
      <c r="L243" s="115">
        <v>5.6391999999999998</v>
      </c>
      <c r="M243" s="115">
        <v>0</v>
      </c>
      <c r="N243" s="115">
        <v>2.9464200000000003</v>
      </c>
      <c r="O243" s="115">
        <v>3.6289999999999996E-2</v>
      </c>
      <c r="P243" s="115">
        <v>3395.8542000000002</v>
      </c>
    </row>
    <row r="244" spans="1:16" s="103" customFormat="1" ht="11.25">
      <c r="A244" s="156" t="s">
        <v>233</v>
      </c>
      <c r="B244" s="115">
        <v>61574.468500000003</v>
      </c>
      <c r="C244" s="115">
        <v>88694.606870000003</v>
      </c>
      <c r="D244" s="115">
        <v>76523.612640000007</v>
      </c>
      <c r="E244" s="115">
        <v>69050.338629999998</v>
      </c>
      <c r="F244" s="115">
        <v>48846.470979999998</v>
      </c>
      <c r="G244" s="115">
        <v>22292.371480000002</v>
      </c>
      <c r="H244" s="115">
        <v>15831.851130000001</v>
      </c>
      <c r="I244" s="115">
        <v>21183.97782</v>
      </c>
      <c r="J244" s="115">
        <v>89.618820000000014</v>
      </c>
      <c r="K244" s="115">
        <v>291.27593999999999</v>
      </c>
      <c r="L244" s="115">
        <v>9262.5039900000011</v>
      </c>
      <c r="M244" s="115">
        <v>1885.502</v>
      </c>
      <c r="N244" s="115">
        <v>26204.47</v>
      </c>
      <c r="O244" s="115">
        <v>3418.4328500000001</v>
      </c>
      <c r="P244" s="115">
        <v>445149.50164999999</v>
      </c>
    </row>
    <row r="245" spans="1:16" s="103" customFormat="1" ht="11.25">
      <c r="A245" s="156" t="s">
        <v>234</v>
      </c>
      <c r="B245" s="115">
        <v>700743.22058000008</v>
      </c>
      <c r="C245" s="115">
        <v>815592.49824999995</v>
      </c>
      <c r="D245" s="115">
        <v>786966.66671000002</v>
      </c>
      <c r="E245" s="115">
        <v>519789.02564000001</v>
      </c>
      <c r="F245" s="115">
        <v>582974.38842999993</v>
      </c>
      <c r="G245" s="115">
        <v>298868.64160999999</v>
      </c>
      <c r="H245" s="115">
        <v>441598.70481000002</v>
      </c>
      <c r="I245" s="115">
        <v>1072830.0286000001</v>
      </c>
      <c r="J245" s="115">
        <v>6016.3744000000006</v>
      </c>
      <c r="K245" s="115">
        <v>7582.4937800000007</v>
      </c>
      <c r="L245" s="115">
        <v>907074.07548999996</v>
      </c>
      <c r="M245" s="115">
        <v>170317.93597999998</v>
      </c>
      <c r="N245" s="115">
        <v>350677.06693000003</v>
      </c>
      <c r="O245" s="115">
        <v>648971.81088</v>
      </c>
      <c r="P245" s="115">
        <v>7310002.9320900002</v>
      </c>
    </row>
    <row r="246" spans="1:16" s="103" customFormat="1" ht="11.25">
      <c r="A246" s="156" t="s">
        <v>235</v>
      </c>
      <c r="B246" s="115">
        <v>2168.7805199999998</v>
      </c>
      <c r="C246" s="115">
        <v>26284.818589999999</v>
      </c>
      <c r="D246" s="115">
        <v>6285.5789500000001</v>
      </c>
      <c r="E246" s="115">
        <v>9178.2800399999996</v>
      </c>
      <c r="F246" s="115">
        <v>2760.00675</v>
      </c>
      <c r="G246" s="115">
        <v>4435.6375199999993</v>
      </c>
      <c r="H246" s="115">
        <v>8040.4954400000006</v>
      </c>
      <c r="I246" s="115">
        <v>2585.3691100000001</v>
      </c>
      <c r="J246" s="115">
        <v>0</v>
      </c>
      <c r="K246" s="115">
        <v>0</v>
      </c>
      <c r="L246" s="115">
        <v>3824.8591499999998</v>
      </c>
      <c r="M246" s="115">
        <v>2575.9573100000002</v>
      </c>
      <c r="N246" s="115">
        <v>1474.9416299999998</v>
      </c>
      <c r="O246" s="115">
        <v>6981.8157199999996</v>
      </c>
      <c r="P246" s="115">
        <v>76596.540730000008</v>
      </c>
    </row>
    <row r="247" spans="1:16" s="103" customFormat="1" ht="11.25">
      <c r="A247" s="156" t="s">
        <v>236</v>
      </c>
      <c r="B247" s="115">
        <v>26160.665120000001</v>
      </c>
      <c r="C247" s="115">
        <v>12198.75596</v>
      </c>
      <c r="D247" s="115">
        <v>6944.2612800000006</v>
      </c>
      <c r="E247" s="115">
        <v>3602.73038</v>
      </c>
      <c r="F247" s="115">
        <v>9726.9076700000005</v>
      </c>
      <c r="G247" s="115">
        <v>6847.2598600000001</v>
      </c>
      <c r="H247" s="115">
        <v>792.61018000000001</v>
      </c>
      <c r="I247" s="115">
        <v>499.90685999999999</v>
      </c>
      <c r="J247" s="115">
        <v>67.541420000000002</v>
      </c>
      <c r="K247" s="115">
        <v>0</v>
      </c>
      <c r="L247" s="115">
        <v>7239.5146599999998</v>
      </c>
      <c r="M247" s="115">
        <v>1651.8047300000001</v>
      </c>
      <c r="N247" s="115">
        <v>1505.3688100000002</v>
      </c>
      <c r="O247" s="115">
        <v>3029.45444</v>
      </c>
      <c r="P247" s="115">
        <v>80266.781370000012</v>
      </c>
    </row>
    <row r="248" spans="1:16" s="103" customFormat="1" ht="11.25">
      <c r="A248" s="156" t="s">
        <v>237</v>
      </c>
      <c r="B248" s="115">
        <v>37.522570000000002</v>
      </c>
      <c r="C248" s="115">
        <v>1099.71488</v>
      </c>
      <c r="D248" s="115">
        <v>230.96976000000001</v>
      </c>
      <c r="E248" s="115">
        <v>862.32548999999995</v>
      </c>
      <c r="F248" s="115">
        <v>470.90510999999998</v>
      </c>
      <c r="G248" s="115">
        <v>2251.2358300000001</v>
      </c>
      <c r="H248" s="115">
        <v>246.31011999999998</v>
      </c>
      <c r="I248" s="115">
        <v>1.21943</v>
      </c>
      <c r="J248" s="115">
        <v>0</v>
      </c>
      <c r="K248" s="115">
        <v>0</v>
      </c>
      <c r="L248" s="115">
        <v>354.90821</v>
      </c>
      <c r="M248" s="115">
        <v>144.97723999999999</v>
      </c>
      <c r="N248" s="115">
        <v>15.83686</v>
      </c>
      <c r="O248" s="115">
        <v>1412.03305</v>
      </c>
      <c r="P248" s="115">
        <v>7127.9585499999994</v>
      </c>
    </row>
    <row r="249" spans="1:16" s="103" customFormat="1" ht="11.25">
      <c r="A249" s="156" t="s">
        <v>238</v>
      </c>
      <c r="B249" s="115">
        <v>4698.1254800000006</v>
      </c>
      <c r="C249" s="115">
        <v>2122.6975600000001</v>
      </c>
      <c r="D249" s="115">
        <v>5497.42641</v>
      </c>
      <c r="E249" s="115">
        <v>0</v>
      </c>
      <c r="F249" s="115">
        <v>1331.1058</v>
      </c>
      <c r="G249" s="115">
        <v>2296.8111899999999</v>
      </c>
      <c r="H249" s="115">
        <v>1742.75227</v>
      </c>
      <c r="I249" s="115">
        <v>251.81068999999999</v>
      </c>
      <c r="J249" s="115">
        <v>0</v>
      </c>
      <c r="K249" s="115">
        <v>0</v>
      </c>
      <c r="L249" s="115">
        <v>1116.41626</v>
      </c>
      <c r="M249" s="115">
        <v>2815.4276400000003</v>
      </c>
      <c r="N249" s="115">
        <v>542.64088000000004</v>
      </c>
      <c r="O249" s="115">
        <v>1403.6163799999999</v>
      </c>
      <c r="P249" s="115">
        <v>23818.830559999999</v>
      </c>
    </row>
    <row r="250" spans="1:16" s="103" customFormat="1" ht="11.25">
      <c r="A250" s="156" t="s">
        <v>239</v>
      </c>
      <c r="B250" s="115">
        <v>0</v>
      </c>
      <c r="C250" s="115">
        <v>465.74452000000002</v>
      </c>
      <c r="D250" s="115">
        <v>3997.7462</v>
      </c>
      <c r="E250" s="115">
        <v>0</v>
      </c>
      <c r="F250" s="115">
        <v>424.44067000000001</v>
      </c>
      <c r="G250" s="115">
        <v>402.69695000000002</v>
      </c>
      <c r="H250" s="115">
        <v>423.09109000000001</v>
      </c>
      <c r="I250" s="115">
        <v>6.79E-3</v>
      </c>
      <c r="J250" s="115">
        <v>0</v>
      </c>
      <c r="K250" s="115">
        <v>0</v>
      </c>
      <c r="L250" s="115">
        <v>51.31664</v>
      </c>
      <c r="M250" s="115">
        <v>155.93298000000001</v>
      </c>
      <c r="N250" s="115">
        <v>48.970620000000004</v>
      </c>
      <c r="O250" s="115">
        <v>498.95195000000001</v>
      </c>
      <c r="P250" s="115">
        <v>6468.8984099999998</v>
      </c>
    </row>
    <row r="251" spans="1:16" s="103" customFormat="1" ht="11.25">
      <c r="A251" s="156" t="s">
        <v>240</v>
      </c>
      <c r="B251" s="115">
        <v>661.83139000000006</v>
      </c>
      <c r="C251" s="115">
        <v>66.804509999999993</v>
      </c>
      <c r="D251" s="115">
        <v>42.414000000000001</v>
      </c>
      <c r="E251" s="115">
        <v>0</v>
      </c>
      <c r="F251" s="115">
        <v>0</v>
      </c>
      <c r="G251" s="115">
        <v>0</v>
      </c>
      <c r="H251" s="115">
        <v>0</v>
      </c>
      <c r="I251" s="115">
        <v>0</v>
      </c>
      <c r="J251" s="115">
        <v>0</v>
      </c>
      <c r="K251" s="115">
        <v>0</v>
      </c>
      <c r="L251" s="115">
        <v>1.9484300000000001</v>
      </c>
      <c r="M251" s="115">
        <v>2.6043099999999999</v>
      </c>
      <c r="N251" s="115">
        <v>0</v>
      </c>
      <c r="O251" s="115">
        <v>0</v>
      </c>
      <c r="P251" s="115">
        <v>775.60264000000006</v>
      </c>
    </row>
    <row r="252" spans="1:16" s="103" customFormat="1" ht="11.25">
      <c r="A252" s="156" t="s">
        <v>241</v>
      </c>
      <c r="B252" s="115">
        <v>17212.212420000003</v>
      </c>
      <c r="C252" s="115">
        <v>8915.6007699999991</v>
      </c>
      <c r="D252" s="115">
        <v>17409.03728</v>
      </c>
      <c r="E252" s="115">
        <v>12907.773230000001</v>
      </c>
      <c r="F252" s="115">
        <v>26.913509999999999</v>
      </c>
      <c r="G252" s="115">
        <v>20.774159999999998</v>
      </c>
      <c r="H252" s="115">
        <v>290.73306000000002</v>
      </c>
      <c r="I252" s="115">
        <v>3850.73695</v>
      </c>
      <c r="J252" s="115">
        <v>41.443989999999999</v>
      </c>
      <c r="K252" s="115">
        <v>127.33237</v>
      </c>
      <c r="L252" s="115">
        <v>913.79954000000009</v>
      </c>
      <c r="M252" s="115">
        <v>1543.2880299999999</v>
      </c>
      <c r="N252" s="115">
        <v>180691.99312999999</v>
      </c>
      <c r="O252" s="115">
        <v>2773.0471299999999</v>
      </c>
      <c r="P252" s="115">
        <v>246724.68557</v>
      </c>
    </row>
    <row r="253" spans="1:16" s="103" customFormat="1" ht="12" thickBot="1">
      <c r="A253" s="156" t="s">
        <v>242</v>
      </c>
      <c r="B253" s="115">
        <v>64364.713920000002</v>
      </c>
      <c r="C253" s="115">
        <v>17529.87947</v>
      </c>
      <c r="D253" s="115">
        <v>31504.94254</v>
      </c>
      <c r="E253" s="115">
        <v>84073.527220000004</v>
      </c>
      <c r="F253" s="115">
        <v>25065.190280000003</v>
      </c>
      <c r="G253" s="115">
        <v>13216.076590000001</v>
      </c>
      <c r="H253" s="115">
        <v>5811.6666299999997</v>
      </c>
      <c r="I253" s="115">
        <v>60.163410000000006</v>
      </c>
      <c r="J253" s="115">
        <v>1493.3181200000001</v>
      </c>
      <c r="K253" s="115">
        <v>6016.9192300000004</v>
      </c>
      <c r="L253" s="115">
        <v>1316.9908300000002</v>
      </c>
      <c r="M253" s="115">
        <v>4706.5683600000002</v>
      </c>
      <c r="N253" s="115">
        <v>5788.4981399999997</v>
      </c>
      <c r="O253" s="115">
        <v>357.61985999999996</v>
      </c>
      <c r="P253" s="115">
        <v>261306.07459999999</v>
      </c>
    </row>
    <row r="254" spans="1:16" s="103" customFormat="1" ht="12.75" thickTop="1" thickBot="1">
      <c r="A254" s="682" t="s">
        <v>243</v>
      </c>
      <c r="B254" s="114">
        <v>-220289.58366</v>
      </c>
      <c r="C254" s="114">
        <v>-161284.88661000002</v>
      </c>
      <c r="D254" s="114">
        <v>-252446.37482</v>
      </c>
      <c r="E254" s="114">
        <v>-116098.10264</v>
      </c>
      <c r="F254" s="114">
        <v>-158104.64269000001</v>
      </c>
      <c r="G254" s="114">
        <v>-105824.11156999999</v>
      </c>
      <c r="H254" s="114">
        <v>-117576.89352</v>
      </c>
      <c r="I254" s="114">
        <v>-217355.14116999999</v>
      </c>
      <c r="J254" s="114">
        <v>-461.51047999999997</v>
      </c>
      <c r="K254" s="114">
        <v>-1129.41013</v>
      </c>
      <c r="L254" s="114">
        <v>-202221.03266</v>
      </c>
      <c r="M254" s="114">
        <v>-42464.515399999997</v>
      </c>
      <c r="N254" s="114">
        <v>-181635.44852000001</v>
      </c>
      <c r="O254" s="114">
        <v>-133354.34423000002</v>
      </c>
      <c r="P254" s="114">
        <v>-1910245.9981</v>
      </c>
    </row>
    <row r="255" spans="1:16" s="103" customFormat="1" ht="12" thickTop="1">
      <c r="A255" s="156" t="s">
        <v>244</v>
      </c>
      <c r="B255" s="115">
        <v>-197443.38034</v>
      </c>
      <c r="C255" s="115">
        <v>-140008.88542999999</v>
      </c>
      <c r="D255" s="115">
        <v>-224239.35188</v>
      </c>
      <c r="E255" s="115">
        <v>-108194.82906</v>
      </c>
      <c r="F255" s="115">
        <v>-141784.18594999998</v>
      </c>
      <c r="G255" s="115">
        <v>-92625.82312999999</v>
      </c>
      <c r="H255" s="115">
        <v>-103790.15679000001</v>
      </c>
      <c r="I255" s="115">
        <v>-160531.28519999998</v>
      </c>
      <c r="J255" s="115">
        <v>-121.48900999999999</v>
      </c>
      <c r="K255" s="115">
        <v>-126.25711</v>
      </c>
      <c r="L255" s="115">
        <v>-153466.06638999999</v>
      </c>
      <c r="M255" s="115">
        <v>-41949.570460000003</v>
      </c>
      <c r="N255" s="115">
        <v>-163178.31232</v>
      </c>
      <c r="O255" s="115">
        <v>-126344.22455</v>
      </c>
      <c r="P255" s="115">
        <v>-1653803.8176199999</v>
      </c>
    </row>
    <row r="256" spans="1:16" s="103" customFormat="1" ht="11.25">
      <c r="A256" s="156" t="s">
        <v>245</v>
      </c>
      <c r="B256" s="115">
        <v>0</v>
      </c>
      <c r="C256" s="115">
        <v>0</v>
      </c>
      <c r="D256" s="115">
        <v>0</v>
      </c>
      <c r="E256" s="115">
        <v>0</v>
      </c>
      <c r="F256" s="115">
        <v>0</v>
      </c>
      <c r="G256" s="115">
        <v>0</v>
      </c>
      <c r="H256" s="115">
        <v>0</v>
      </c>
      <c r="I256" s="115">
        <v>0</v>
      </c>
      <c r="J256" s="115">
        <v>0</v>
      </c>
      <c r="K256" s="115">
        <v>0</v>
      </c>
      <c r="L256" s="115">
        <v>0</v>
      </c>
      <c r="M256" s="115">
        <v>0</v>
      </c>
      <c r="N256" s="115">
        <v>0</v>
      </c>
      <c r="O256" s="115">
        <v>0</v>
      </c>
      <c r="P256" s="115">
        <v>0</v>
      </c>
    </row>
    <row r="257" spans="1:16" s="103" customFormat="1" ht="11.25">
      <c r="A257" s="156" t="s">
        <v>246</v>
      </c>
      <c r="B257" s="115">
        <v>-3648.1928399999997</v>
      </c>
      <c r="C257" s="115">
        <v>-3869.5804900000003</v>
      </c>
      <c r="D257" s="115">
        <v>-6454.8095499999999</v>
      </c>
      <c r="E257" s="115">
        <v>-1457.66642</v>
      </c>
      <c r="F257" s="115">
        <v>-3161.2439599999998</v>
      </c>
      <c r="G257" s="115">
        <v>-8242.1763300000002</v>
      </c>
      <c r="H257" s="115">
        <v>-4924.6882999999998</v>
      </c>
      <c r="I257" s="115">
        <v>-20007.358499999998</v>
      </c>
      <c r="J257" s="115">
        <v>-340.02146999999997</v>
      </c>
      <c r="K257" s="115">
        <v>-1003.15302</v>
      </c>
      <c r="L257" s="115">
        <v>-11947.43182</v>
      </c>
      <c r="M257" s="115">
        <v>-514.94493999999997</v>
      </c>
      <c r="N257" s="115">
        <v>-14173.57026</v>
      </c>
      <c r="O257" s="115">
        <v>-5553.5585499999997</v>
      </c>
      <c r="P257" s="115">
        <v>-85298.39645</v>
      </c>
    </row>
    <row r="258" spans="1:16" s="103" customFormat="1" ht="11.25">
      <c r="A258" s="156" t="s">
        <v>247</v>
      </c>
      <c r="B258" s="115">
        <v>-0.51002000000000003</v>
      </c>
      <c r="C258" s="115">
        <v>-2126.8773200000001</v>
      </c>
      <c r="D258" s="115">
        <v>0</v>
      </c>
      <c r="E258" s="115">
        <v>-27.674679999999999</v>
      </c>
      <c r="F258" s="115">
        <v>-120.05</v>
      </c>
      <c r="G258" s="115">
        <v>0</v>
      </c>
      <c r="H258" s="115">
        <v>-1.0975999999999999</v>
      </c>
      <c r="I258" s="115">
        <v>-1740.08347</v>
      </c>
      <c r="J258" s="115">
        <v>0</v>
      </c>
      <c r="K258" s="115">
        <v>0</v>
      </c>
      <c r="L258" s="115">
        <v>-3335.4897000000001</v>
      </c>
      <c r="M258" s="115">
        <v>0</v>
      </c>
      <c r="N258" s="115">
        <v>0</v>
      </c>
      <c r="O258" s="115">
        <v>0</v>
      </c>
      <c r="P258" s="115">
        <v>-7351.7827900000002</v>
      </c>
    </row>
    <row r="259" spans="1:16" s="103" customFormat="1" ht="11.25">
      <c r="A259" s="156" t="s">
        <v>248</v>
      </c>
      <c r="B259" s="115">
        <v>-6945.5580099999997</v>
      </c>
      <c r="C259" s="115">
        <v>0</v>
      </c>
      <c r="D259" s="115">
        <v>-3918.4688599999999</v>
      </c>
      <c r="E259" s="115">
        <v>0</v>
      </c>
      <c r="F259" s="115">
        <v>0</v>
      </c>
      <c r="G259" s="115">
        <v>0</v>
      </c>
      <c r="H259" s="115">
        <v>0</v>
      </c>
      <c r="I259" s="115">
        <v>-27098.20001</v>
      </c>
      <c r="J259" s="115">
        <v>0</v>
      </c>
      <c r="K259" s="115">
        <v>0</v>
      </c>
      <c r="L259" s="115">
        <v>-24731.77778</v>
      </c>
      <c r="M259" s="115">
        <v>0</v>
      </c>
      <c r="N259" s="115">
        <v>0</v>
      </c>
      <c r="O259" s="115">
        <v>0</v>
      </c>
      <c r="P259" s="115">
        <v>-62694.004659999999</v>
      </c>
    </row>
    <row r="260" spans="1:16" s="103" customFormat="1" ht="11.25">
      <c r="A260" s="711" t="s">
        <v>249</v>
      </c>
      <c r="B260" s="115">
        <v>-11772.986339999999</v>
      </c>
      <c r="C260" s="115">
        <v>0</v>
      </c>
      <c r="D260" s="115">
        <v>-7515.7341999999999</v>
      </c>
      <c r="E260" s="115">
        <v>-6249.2616200000002</v>
      </c>
      <c r="F260" s="115">
        <v>-4658.9033799999997</v>
      </c>
      <c r="G260" s="115">
        <v>-3178.4855299999999</v>
      </c>
      <c r="H260" s="115">
        <v>-8648.7839600000007</v>
      </c>
      <c r="I260" s="115">
        <v>-7978.2139900000002</v>
      </c>
      <c r="J260" s="115">
        <v>0</v>
      </c>
      <c r="K260" s="115">
        <v>0</v>
      </c>
      <c r="L260" s="115">
        <v>-7725.6965199999995</v>
      </c>
      <c r="M260" s="115">
        <v>0</v>
      </c>
      <c r="N260" s="115">
        <v>-4283.5659400000004</v>
      </c>
      <c r="O260" s="115">
        <v>0</v>
      </c>
      <c r="P260" s="115">
        <v>-62011.631479999996</v>
      </c>
    </row>
    <row r="261" spans="1:16" s="103" customFormat="1" ht="12" thickBot="1">
      <c r="A261" s="711" t="s">
        <v>250</v>
      </c>
      <c r="B261" s="115">
        <v>-478.95610999999997</v>
      </c>
      <c r="C261" s="115">
        <v>-15279.543369999999</v>
      </c>
      <c r="D261" s="115">
        <v>-10318.010330000001</v>
      </c>
      <c r="E261" s="115">
        <v>-168.67085999999998</v>
      </c>
      <c r="F261" s="115">
        <v>-8380.2594000000008</v>
      </c>
      <c r="G261" s="115">
        <v>-1777.6265800000001</v>
      </c>
      <c r="H261" s="115">
        <v>-212.16686999999999</v>
      </c>
      <c r="I261" s="115">
        <v>0</v>
      </c>
      <c r="J261" s="115">
        <v>0</v>
      </c>
      <c r="K261" s="115">
        <v>0</v>
      </c>
      <c r="L261" s="115">
        <v>-1014.5704499999999</v>
      </c>
      <c r="M261" s="115">
        <v>0</v>
      </c>
      <c r="N261" s="115">
        <v>0</v>
      </c>
      <c r="O261" s="115">
        <v>-1456.5611299999998</v>
      </c>
      <c r="P261" s="115">
        <v>-39086.365100000003</v>
      </c>
    </row>
    <row r="262" spans="1:16" s="103" customFormat="1" ht="12.75" thickTop="1" thickBot="1">
      <c r="A262" s="683" t="s">
        <v>251</v>
      </c>
      <c r="B262" s="117">
        <v>657719.89054999989</v>
      </c>
      <c r="C262" s="117">
        <v>811971.56070999999</v>
      </c>
      <c r="D262" s="117">
        <v>683003.45600999997</v>
      </c>
      <c r="E262" s="117">
        <v>583484.05361000006</v>
      </c>
      <c r="F262" s="117">
        <v>513613.52542999998</v>
      </c>
      <c r="G262" s="117">
        <v>247261.08637999999</v>
      </c>
      <c r="H262" s="117">
        <v>357201.35867000005</v>
      </c>
      <c r="I262" s="117">
        <v>883908.07848999999</v>
      </c>
      <c r="J262" s="117">
        <v>7246.7862699999996</v>
      </c>
      <c r="K262" s="117">
        <v>12891.684009999999</v>
      </c>
      <c r="L262" s="117">
        <v>728940.93974000006</v>
      </c>
      <c r="M262" s="117">
        <v>143335.48318000001</v>
      </c>
      <c r="N262" s="117">
        <v>385317.28489999997</v>
      </c>
      <c r="O262" s="117">
        <v>535492.47432000004</v>
      </c>
      <c r="P262" s="117">
        <v>6551387.6622700002</v>
      </c>
    </row>
    <row r="263" spans="1:16" s="103" customFormat="1" ht="12.75" thickTop="1" thickBot="1">
      <c r="A263" s="684" t="s">
        <v>252</v>
      </c>
      <c r="B263" s="114">
        <v>302961.47151</v>
      </c>
      <c r="C263" s="114">
        <v>360493.56297000003</v>
      </c>
      <c r="D263" s="114">
        <v>313744.65648000001</v>
      </c>
      <c r="E263" s="114">
        <v>364736.34335000004</v>
      </c>
      <c r="F263" s="114">
        <v>185271.10342</v>
      </c>
      <c r="G263" s="114">
        <v>161101.17372999998</v>
      </c>
      <c r="H263" s="114">
        <v>97262.089040000006</v>
      </c>
      <c r="I263" s="114">
        <v>31250.33411</v>
      </c>
      <c r="J263" s="114">
        <v>4512.1457799999998</v>
      </c>
      <c r="K263" s="114">
        <v>11996.293900000001</v>
      </c>
      <c r="L263" s="114">
        <v>48765.489740000005</v>
      </c>
      <c r="M263" s="114">
        <v>14738.338300000001</v>
      </c>
      <c r="N263" s="114">
        <v>152554.96196000002</v>
      </c>
      <c r="O263" s="114">
        <v>46422.513650000001</v>
      </c>
      <c r="P263" s="114">
        <v>2095810.4779400001</v>
      </c>
    </row>
    <row r="264" spans="1:16" s="103" customFormat="1" ht="12" thickTop="1">
      <c r="A264" s="156" t="s">
        <v>253</v>
      </c>
      <c r="B264" s="115">
        <v>129670.70648000001</v>
      </c>
      <c r="C264" s="115">
        <v>225557.43084000002</v>
      </c>
      <c r="D264" s="115">
        <v>133617.83873000002</v>
      </c>
      <c r="E264" s="115">
        <v>154501.57055999999</v>
      </c>
      <c r="F264" s="115">
        <v>122066.92218000001</v>
      </c>
      <c r="G264" s="115">
        <v>113573.66596</v>
      </c>
      <c r="H264" s="115">
        <v>49260.750289999996</v>
      </c>
      <c r="I264" s="115">
        <v>14022.904329999999</v>
      </c>
      <c r="J264" s="115">
        <v>2493.6113100000002</v>
      </c>
      <c r="K264" s="115">
        <v>6738.5216700000001</v>
      </c>
      <c r="L264" s="115">
        <v>31021.842570000001</v>
      </c>
      <c r="M264" s="115">
        <v>3526.12165</v>
      </c>
      <c r="N264" s="115">
        <v>38461.781109999996</v>
      </c>
      <c r="O264" s="115">
        <v>38509.460869999995</v>
      </c>
      <c r="P264" s="115">
        <v>1063023.12855</v>
      </c>
    </row>
    <row r="265" spans="1:16" s="103" customFormat="1" ht="11.25">
      <c r="A265" s="156" t="s">
        <v>254</v>
      </c>
      <c r="B265" s="115">
        <v>108253.14637999999</v>
      </c>
      <c r="C265" s="115">
        <v>63211.828009999997</v>
      </c>
      <c r="D265" s="115">
        <v>115126.74785</v>
      </c>
      <c r="E265" s="115">
        <v>117987.28392</v>
      </c>
      <c r="F265" s="115">
        <v>24369.59604</v>
      </c>
      <c r="G265" s="115">
        <v>35988.992210000004</v>
      </c>
      <c r="H265" s="115">
        <v>11455.138080000001</v>
      </c>
      <c r="I265" s="115">
        <v>7577.09782</v>
      </c>
      <c r="J265" s="115">
        <v>1360.7138500000001</v>
      </c>
      <c r="K265" s="115">
        <v>4234.3406599999998</v>
      </c>
      <c r="L265" s="115">
        <v>11581.640079999999</v>
      </c>
      <c r="M265" s="115">
        <v>1238.91569</v>
      </c>
      <c r="N265" s="115">
        <v>9893.1689800000004</v>
      </c>
      <c r="O265" s="115">
        <v>1999.6738400000002</v>
      </c>
      <c r="P265" s="115">
        <v>514278.28341000003</v>
      </c>
    </row>
    <row r="266" spans="1:16" s="103" customFormat="1" ht="11.25">
      <c r="A266" s="156" t="s">
        <v>255</v>
      </c>
      <c r="B266" s="115">
        <v>13435.73827</v>
      </c>
      <c r="C266" s="115">
        <v>43902.128060000003</v>
      </c>
      <c r="D266" s="115">
        <v>19801.575489999999</v>
      </c>
      <c r="E266" s="115">
        <v>13843.1122</v>
      </c>
      <c r="F266" s="115">
        <v>4885.6107300000003</v>
      </c>
      <c r="G266" s="115">
        <v>1484.0076299999998</v>
      </c>
      <c r="H266" s="115">
        <v>550.53051000000005</v>
      </c>
      <c r="I266" s="115">
        <v>1091.8424499999999</v>
      </c>
      <c r="J266" s="115">
        <v>123.48</v>
      </c>
      <c r="K266" s="115">
        <v>0.32824999999999999</v>
      </c>
      <c r="L266" s="115">
        <v>148.19210000000001</v>
      </c>
      <c r="M266" s="115">
        <v>1562.07827</v>
      </c>
      <c r="N266" s="115">
        <v>45.824809999999999</v>
      </c>
      <c r="O266" s="115">
        <v>318.68045000000001</v>
      </c>
      <c r="P266" s="115">
        <v>101193.12922</v>
      </c>
    </row>
    <row r="267" spans="1:16" s="103" customFormat="1" ht="11.25">
      <c r="A267" s="156" t="s">
        <v>256</v>
      </c>
      <c r="B267" s="115">
        <v>34614.34132</v>
      </c>
      <c r="C267" s="115">
        <v>10176.8444</v>
      </c>
      <c r="D267" s="115">
        <v>23317.894980000001</v>
      </c>
      <c r="E267" s="115">
        <v>54732.352570000003</v>
      </c>
      <c r="F267" s="115">
        <v>4661.5935499999996</v>
      </c>
      <c r="G267" s="115">
        <v>331.91992999999997</v>
      </c>
      <c r="H267" s="115">
        <v>202.38624999999999</v>
      </c>
      <c r="I267" s="115">
        <v>571.86493000000007</v>
      </c>
      <c r="J267" s="115">
        <v>0</v>
      </c>
      <c r="K267" s="115">
        <v>0</v>
      </c>
      <c r="L267" s="115">
        <v>162.32526000000001</v>
      </c>
      <c r="M267" s="115">
        <v>3074.3919999999998</v>
      </c>
      <c r="N267" s="115">
        <v>96445.095549999998</v>
      </c>
      <c r="O267" s="115">
        <v>0</v>
      </c>
      <c r="P267" s="115">
        <v>228291.01074</v>
      </c>
    </row>
    <row r="268" spans="1:16" s="103" customFormat="1" ht="12" thickBot="1">
      <c r="A268" s="795" t="s">
        <v>257</v>
      </c>
      <c r="B268" s="115">
        <v>16987.539059999999</v>
      </c>
      <c r="C268" s="115">
        <v>17645.33166</v>
      </c>
      <c r="D268" s="115">
        <v>21880.599429999998</v>
      </c>
      <c r="E268" s="115">
        <v>23672.024100000002</v>
      </c>
      <c r="F268" s="115">
        <v>29287.380920000003</v>
      </c>
      <c r="G268" s="115">
        <v>9722.5879999999997</v>
      </c>
      <c r="H268" s="115">
        <v>35793.283909999998</v>
      </c>
      <c r="I268" s="115">
        <v>7986.6245799999997</v>
      </c>
      <c r="J268" s="115">
        <v>534.34061999999994</v>
      </c>
      <c r="K268" s="115">
        <v>1023.1033199999999</v>
      </c>
      <c r="L268" s="115">
        <v>5851.4897300000002</v>
      </c>
      <c r="M268" s="115">
        <v>5336.8306900000007</v>
      </c>
      <c r="N268" s="115">
        <v>7709.0915100000002</v>
      </c>
      <c r="O268" s="115">
        <v>5594.6984900000007</v>
      </c>
      <c r="P268" s="115">
        <v>189024.92602000001</v>
      </c>
    </row>
    <row r="269" spans="1:16" s="103" customFormat="1" ht="12.75" thickTop="1" thickBot="1">
      <c r="A269" s="682" t="s">
        <v>258</v>
      </c>
      <c r="B269" s="114">
        <v>-115274.26165999999</v>
      </c>
      <c r="C269" s="114">
        <v>-69255.315870000006</v>
      </c>
      <c r="D269" s="114">
        <v>-160085.75784999999</v>
      </c>
      <c r="E269" s="114">
        <v>-100491.70873</v>
      </c>
      <c r="F269" s="114">
        <v>-88609.940640000001</v>
      </c>
      <c r="G269" s="114">
        <v>-84864.2408</v>
      </c>
      <c r="H269" s="114">
        <v>-28682.738109999998</v>
      </c>
      <c r="I269" s="114">
        <v>-18188.741320000001</v>
      </c>
      <c r="J269" s="114">
        <v>-670.87702999999999</v>
      </c>
      <c r="K269" s="114">
        <v>-5261.6542900000004</v>
      </c>
      <c r="L269" s="114">
        <v>-18500.954559999998</v>
      </c>
      <c r="M269" s="114">
        <v>-6010.3321999999998</v>
      </c>
      <c r="N269" s="114">
        <v>-24651.53514</v>
      </c>
      <c r="O269" s="114">
        <v>-4538.3907099999997</v>
      </c>
      <c r="P269" s="114">
        <v>-725086.44890999992</v>
      </c>
    </row>
    <row r="270" spans="1:16" s="103" customFormat="1" ht="12" thickTop="1">
      <c r="A270" s="156" t="s">
        <v>253</v>
      </c>
      <c r="B270" s="115">
        <v>-53401.89832</v>
      </c>
      <c r="C270" s="115">
        <v>-35788.08279</v>
      </c>
      <c r="D270" s="115">
        <v>-57584.381630000003</v>
      </c>
      <c r="E270" s="115">
        <v>-36333.024069999999</v>
      </c>
      <c r="F270" s="115">
        <v>-21939.431499999999</v>
      </c>
      <c r="G270" s="115">
        <v>-35405.391579999996</v>
      </c>
      <c r="H270" s="115">
        <v>-20434.65985</v>
      </c>
      <c r="I270" s="115">
        <v>-13303.67778</v>
      </c>
      <c r="J270" s="115">
        <v>-183.87661</v>
      </c>
      <c r="K270" s="115">
        <v>-5261.2849900000001</v>
      </c>
      <c r="L270" s="115">
        <v>-6515.9445500000002</v>
      </c>
      <c r="M270" s="115">
        <v>-1676.8261499999999</v>
      </c>
      <c r="N270" s="115">
        <v>-14958.2675</v>
      </c>
      <c r="O270" s="115">
        <v>-4291.7906700000003</v>
      </c>
      <c r="P270" s="115">
        <v>-307078.53798999998</v>
      </c>
    </row>
    <row r="271" spans="1:16" s="103" customFormat="1" ht="11.25">
      <c r="A271" s="156" t="s">
        <v>259</v>
      </c>
      <c r="B271" s="115">
        <v>-2796.4142299999999</v>
      </c>
      <c r="C271" s="115">
        <v>-7178.2445700000007</v>
      </c>
      <c r="D271" s="115">
        <v>-20656.23761</v>
      </c>
      <c r="E271" s="115">
        <v>-7685.9031100000002</v>
      </c>
      <c r="F271" s="115">
        <v>-1937.0718999999999</v>
      </c>
      <c r="G271" s="115">
        <v>-21898.925999999999</v>
      </c>
      <c r="H271" s="115">
        <v>-403.97073</v>
      </c>
      <c r="I271" s="115">
        <v>-176.1848</v>
      </c>
      <c r="J271" s="115">
        <v>0</v>
      </c>
      <c r="K271" s="115">
        <v>-0.20279</v>
      </c>
      <c r="L271" s="115">
        <v>-0.01</v>
      </c>
      <c r="M271" s="115">
        <v>-1864.1685299999999</v>
      </c>
      <c r="N271" s="115">
        <v>-24.67409</v>
      </c>
      <c r="O271" s="115">
        <v>-234.82621</v>
      </c>
      <c r="P271" s="115">
        <v>-64856.834569999999</v>
      </c>
    </row>
    <row r="272" spans="1:16" s="103" customFormat="1" ht="11.25">
      <c r="A272" s="156" t="s">
        <v>260</v>
      </c>
      <c r="B272" s="115">
        <v>0</v>
      </c>
      <c r="C272" s="115">
        <v>-309.18660999999997</v>
      </c>
      <c r="D272" s="115">
        <v>-1910.6155200000001</v>
      </c>
      <c r="E272" s="115">
        <v>-3853.0606499999999</v>
      </c>
      <c r="F272" s="115">
        <v>0</v>
      </c>
      <c r="G272" s="115">
        <v>0</v>
      </c>
      <c r="H272" s="115">
        <v>-4.1159999999999997</v>
      </c>
      <c r="I272" s="115">
        <v>-5.1943700000000002</v>
      </c>
      <c r="J272" s="115">
        <v>0</v>
      </c>
      <c r="K272" s="115">
        <v>0</v>
      </c>
      <c r="L272" s="115">
        <v>0</v>
      </c>
      <c r="M272" s="115">
        <v>-330.03530999999998</v>
      </c>
      <c r="N272" s="115">
        <v>-1146.6195299999999</v>
      </c>
      <c r="O272" s="115">
        <v>0</v>
      </c>
      <c r="P272" s="115">
        <v>-7558.8279899999998</v>
      </c>
    </row>
    <row r="273" spans="1:16" s="103" customFormat="1" ht="11.25">
      <c r="A273" s="156" t="s">
        <v>261</v>
      </c>
      <c r="B273" s="115">
        <v>0</v>
      </c>
      <c r="C273" s="115">
        <v>0</v>
      </c>
      <c r="D273" s="115">
        <v>0</v>
      </c>
      <c r="E273" s="115">
        <v>0</v>
      </c>
      <c r="F273" s="115">
        <v>0</v>
      </c>
      <c r="G273" s="115">
        <v>0</v>
      </c>
      <c r="H273" s="115">
        <v>0</v>
      </c>
      <c r="I273" s="115">
        <v>0</v>
      </c>
      <c r="J273" s="115">
        <v>-74.21114</v>
      </c>
      <c r="K273" s="115">
        <v>0</v>
      </c>
      <c r="L273" s="115">
        <v>0</v>
      </c>
      <c r="M273" s="115">
        <v>0</v>
      </c>
      <c r="N273" s="115">
        <v>0</v>
      </c>
      <c r="O273" s="115">
        <v>0</v>
      </c>
      <c r="P273" s="115">
        <v>-74.21114</v>
      </c>
    </row>
    <row r="274" spans="1:16" s="103" customFormat="1" ht="12" thickBot="1">
      <c r="A274" s="711" t="s">
        <v>262</v>
      </c>
      <c r="B274" s="115">
        <v>-59075.949110000001</v>
      </c>
      <c r="C274" s="115">
        <v>-25979.801899999999</v>
      </c>
      <c r="D274" s="115">
        <v>-79934.523090000002</v>
      </c>
      <c r="E274" s="115">
        <v>-52619.7209</v>
      </c>
      <c r="F274" s="115">
        <v>-64733.437239999999</v>
      </c>
      <c r="G274" s="115">
        <v>-27559.923220000001</v>
      </c>
      <c r="H274" s="115">
        <v>-7839.9915300000002</v>
      </c>
      <c r="I274" s="115">
        <v>-4703.6843699999999</v>
      </c>
      <c r="J274" s="115">
        <v>-412.78928000000002</v>
      </c>
      <c r="K274" s="115">
        <v>-0.16650999999999999</v>
      </c>
      <c r="L274" s="115">
        <v>-11985.00001</v>
      </c>
      <c r="M274" s="115">
        <v>-2139.3022099999998</v>
      </c>
      <c r="N274" s="115">
        <v>-8521.9740199999997</v>
      </c>
      <c r="O274" s="115">
        <v>-11.77383</v>
      </c>
      <c r="P274" s="115">
        <v>-345518.03722000006</v>
      </c>
    </row>
    <row r="275" spans="1:16" s="103" customFormat="1" ht="12.75" thickTop="1" thickBot="1">
      <c r="A275" s="682" t="s">
        <v>263</v>
      </c>
      <c r="B275" s="114">
        <v>845407.1004</v>
      </c>
      <c r="C275" s="114">
        <v>1103209.8078099999</v>
      </c>
      <c r="D275" s="114">
        <v>836662.35464000003</v>
      </c>
      <c r="E275" s="114">
        <v>847728.68822999997</v>
      </c>
      <c r="F275" s="114">
        <v>610274.68821000005</v>
      </c>
      <c r="G275" s="114">
        <v>323498.01931</v>
      </c>
      <c r="H275" s="114">
        <v>425780.7096</v>
      </c>
      <c r="I275" s="114">
        <v>896969.67128000001</v>
      </c>
      <c r="J275" s="114">
        <v>11088.05502</v>
      </c>
      <c r="K275" s="114">
        <v>19626.323620000003</v>
      </c>
      <c r="L275" s="114">
        <v>759205.47491999995</v>
      </c>
      <c r="M275" s="114">
        <v>152063.48928000001</v>
      </c>
      <c r="N275" s="114">
        <v>513220.71172000002</v>
      </c>
      <c r="O275" s="114">
        <v>577376.59725999995</v>
      </c>
      <c r="P275" s="114">
        <v>7922111.6913000001</v>
      </c>
    </row>
    <row r="276" spans="1:16" s="103" customFormat="1" ht="12" thickTop="1">
      <c r="A276" s="713" t="s">
        <v>264</v>
      </c>
      <c r="B276" s="115">
        <v>109206.67099</v>
      </c>
      <c r="C276" s="115">
        <v>176037.04188</v>
      </c>
      <c r="D276" s="115">
        <v>54804.706840000006</v>
      </c>
      <c r="E276" s="115">
        <v>209262.47862000001</v>
      </c>
      <c r="F276" s="115">
        <v>112113.60459</v>
      </c>
      <c r="G276" s="115">
        <v>9373.6958200000008</v>
      </c>
      <c r="H276" s="115">
        <v>47552.44283</v>
      </c>
      <c r="I276" s="115">
        <v>26870.001219999998</v>
      </c>
      <c r="J276" s="115">
        <v>910.49973</v>
      </c>
      <c r="K276" s="115">
        <v>6722.3294599999999</v>
      </c>
      <c r="L276" s="115">
        <v>267354.53791000001</v>
      </c>
      <c r="M276" s="115">
        <v>15457.483039999999</v>
      </c>
      <c r="N276" s="115">
        <v>211064.29838999998</v>
      </c>
      <c r="O276" s="115">
        <v>36852.804779999999</v>
      </c>
      <c r="P276" s="115">
        <v>1283582.5961</v>
      </c>
    </row>
    <row r="277" spans="1:16" s="103" customFormat="1" ht="11.25">
      <c r="A277" s="156" t="s">
        <v>265</v>
      </c>
      <c r="B277" s="115">
        <v>436.88101</v>
      </c>
      <c r="C277" s="115">
        <v>8446.4761999999992</v>
      </c>
      <c r="D277" s="115">
        <v>2193.25504</v>
      </c>
      <c r="E277" s="115">
        <v>1435.7073799999998</v>
      </c>
      <c r="F277" s="115">
        <v>23963.535940000002</v>
      </c>
      <c r="G277" s="115">
        <v>1819.6373000000001</v>
      </c>
      <c r="H277" s="115">
        <v>1188.3658700000001</v>
      </c>
      <c r="I277" s="115">
        <v>6681.38717</v>
      </c>
      <c r="J277" s="115">
        <v>18.45523</v>
      </c>
      <c r="K277" s="115">
        <v>0</v>
      </c>
      <c r="L277" s="115">
        <v>3604.0349000000001</v>
      </c>
      <c r="M277" s="115">
        <v>1841.72162</v>
      </c>
      <c r="N277" s="115">
        <v>9158.969070000001</v>
      </c>
      <c r="O277" s="115">
        <v>6041.0170900000003</v>
      </c>
      <c r="P277" s="115">
        <v>66829.44382</v>
      </c>
    </row>
    <row r="278" spans="1:16" s="103" customFormat="1" ht="11.25">
      <c r="A278" s="156" t="s">
        <v>266</v>
      </c>
      <c r="B278" s="115">
        <v>108769.78998</v>
      </c>
      <c r="C278" s="115">
        <v>160683.84799000001</v>
      </c>
      <c r="D278" s="115">
        <v>40323.442759999998</v>
      </c>
      <c r="E278" s="115">
        <v>204506.12815</v>
      </c>
      <c r="F278" s="115">
        <v>79819.327150000012</v>
      </c>
      <c r="G278" s="115">
        <v>7471.2614599999997</v>
      </c>
      <c r="H278" s="115">
        <v>46104.036380000005</v>
      </c>
      <c r="I278" s="115">
        <v>17124.644420000001</v>
      </c>
      <c r="J278" s="115">
        <v>892.04449999999997</v>
      </c>
      <c r="K278" s="115">
        <v>6722.3294599999999</v>
      </c>
      <c r="L278" s="115">
        <v>263750.44027000002</v>
      </c>
      <c r="M278" s="115">
        <v>12874.83718</v>
      </c>
      <c r="N278" s="115">
        <v>164458.32723</v>
      </c>
      <c r="O278" s="115">
        <v>30806.893780000002</v>
      </c>
      <c r="P278" s="115">
        <v>1144307.3507100001</v>
      </c>
    </row>
    <row r="279" spans="1:16" s="103" customFormat="1" ht="11.25">
      <c r="A279" s="156" t="s">
        <v>267</v>
      </c>
      <c r="B279" s="115">
        <v>0</v>
      </c>
      <c r="C279" s="115">
        <v>6392.9079199999996</v>
      </c>
      <c r="D279" s="115">
        <v>10016.012980000001</v>
      </c>
      <c r="E279" s="115">
        <v>713.69065000000001</v>
      </c>
      <c r="F279" s="115">
        <v>7074.0141800000001</v>
      </c>
      <c r="G279" s="115">
        <v>24.421599999999998</v>
      </c>
      <c r="H279" s="115">
        <v>243.39755</v>
      </c>
      <c r="I279" s="115">
        <v>1231.19481</v>
      </c>
      <c r="J279" s="115">
        <v>0</v>
      </c>
      <c r="K279" s="115">
        <v>0</v>
      </c>
      <c r="L279" s="115">
        <v>6.2740000000000004E-2</v>
      </c>
      <c r="M279" s="115">
        <v>0</v>
      </c>
      <c r="N279" s="115">
        <v>7516.5405000000001</v>
      </c>
      <c r="O279" s="115">
        <v>0</v>
      </c>
      <c r="P279" s="115">
        <v>33212.24293</v>
      </c>
    </row>
    <row r="280" spans="1:16" s="103" customFormat="1" ht="11.25">
      <c r="A280" s="156" t="s">
        <v>268</v>
      </c>
      <c r="B280" s="115">
        <v>0</v>
      </c>
      <c r="C280" s="115">
        <v>0</v>
      </c>
      <c r="D280" s="115">
        <v>2134.5212499999998</v>
      </c>
      <c r="E280" s="115">
        <v>2606.95244</v>
      </c>
      <c r="F280" s="115">
        <v>0</v>
      </c>
      <c r="G280" s="115">
        <v>0</v>
      </c>
      <c r="H280" s="115">
        <v>0</v>
      </c>
      <c r="I280" s="115">
        <v>1832.7748200000001</v>
      </c>
      <c r="J280" s="115">
        <v>0</v>
      </c>
      <c r="K280" s="115">
        <v>0</v>
      </c>
      <c r="L280" s="115">
        <v>0</v>
      </c>
      <c r="M280" s="115">
        <v>740.92423999999994</v>
      </c>
      <c r="N280" s="115">
        <v>29930.461589999999</v>
      </c>
      <c r="O280" s="115">
        <v>0</v>
      </c>
      <c r="P280" s="115">
        <v>37245.634340000004</v>
      </c>
    </row>
    <row r="281" spans="1:16" s="103" customFormat="1" ht="11.25">
      <c r="A281" s="156" t="s">
        <v>269</v>
      </c>
      <c r="B281" s="115">
        <v>0</v>
      </c>
      <c r="C281" s="115">
        <v>176.78816</v>
      </c>
      <c r="D281" s="115">
        <v>11.890040000000001</v>
      </c>
      <c r="E281" s="115">
        <v>0</v>
      </c>
      <c r="F281" s="115">
        <v>0.24010000000000001</v>
      </c>
      <c r="G281" s="115">
        <v>0</v>
      </c>
      <c r="H281" s="115">
        <v>0</v>
      </c>
      <c r="I281" s="115">
        <v>0</v>
      </c>
      <c r="J281" s="115">
        <v>0</v>
      </c>
      <c r="K281" s="115">
        <v>0</v>
      </c>
      <c r="L281" s="115">
        <v>0</v>
      </c>
      <c r="M281" s="115">
        <v>0</v>
      </c>
      <c r="N281" s="115">
        <v>0</v>
      </c>
      <c r="O281" s="115">
        <v>0</v>
      </c>
      <c r="P281" s="115">
        <v>188.91829999999999</v>
      </c>
    </row>
    <row r="282" spans="1:16" s="103" customFormat="1" ht="11.25">
      <c r="A282" s="156" t="s">
        <v>270</v>
      </c>
      <c r="B282" s="115">
        <v>0</v>
      </c>
      <c r="C282" s="115">
        <v>337.02161000000001</v>
      </c>
      <c r="D282" s="115">
        <v>125.58477000000001</v>
      </c>
      <c r="E282" s="115">
        <v>0</v>
      </c>
      <c r="F282" s="115">
        <v>1256.48722</v>
      </c>
      <c r="G282" s="115">
        <v>58.375459999999997</v>
      </c>
      <c r="H282" s="115">
        <v>16.64303</v>
      </c>
      <c r="I282" s="115">
        <v>0</v>
      </c>
      <c r="J282" s="115">
        <v>0</v>
      </c>
      <c r="K282" s="115">
        <v>0</v>
      </c>
      <c r="L282" s="115">
        <v>0</v>
      </c>
      <c r="M282" s="115">
        <v>0</v>
      </c>
      <c r="N282" s="115">
        <v>0</v>
      </c>
      <c r="O282" s="115">
        <v>4.89391</v>
      </c>
      <c r="P282" s="115">
        <v>1799.0060000000001</v>
      </c>
    </row>
    <row r="283" spans="1:16" s="103" customFormat="1" ht="11.25">
      <c r="A283" s="713" t="s">
        <v>271</v>
      </c>
      <c r="B283" s="115">
        <v>-159551.47842</v>
      </c>
      <c r="C283" s="115">
        <v>-259202.52687</v>
      </c>
      <c r="D283" s="115">
        <v>-138588.30443000002</v>
      </c>
      <c r="E283" s="115">
        <v>-301120.69829000003</v>
      </c>
      <c r="F283" s="115">
        <v>-168339.78172999999</v>
      </c>
      <c r="G283" s="115">
        <v>-24022.356920000002</v>
      </c>
      <c r="H283" s="115">
        <v>-82419.564740000002</v>
      </c>
      <c r="I283" s="115">
        <v>-78937.031319999995</v>
      </c>
      <c r="J283" s="115">
        <v>-1454.1307400000001</v>
      </c>
      <c r="K283" s="115">
        <v>-6595.0713399999995</v>
      </c>
      <c r="L283" s="115">
        <v>-328606.91363999998</v>
      </c>
      <c r="M283" s="115">
        <v>-32166.32404</v>
      </c>
      <c r="N283" s="115">
        <v>-271342.80546</v>
      </c>
      <c r="O283" s="115">
        <v>-71634.05949</v>
      </c>
      <c r="P283" s="115">
        <v>-1923981.04743</v>
      </c>
    </row>
    <row r="284" spans="1:16" s="103" customFormat="1" ht="11.25">
      <c r="A284" s="156" t="s">
        <v>272</v>
      </c>
      <c r="B284" s="115">
        <v>-156616.90846999999</v>
      </c>
      <c r="C284" s="115">
        <v>-246232.58145</v>
      </c>
      <c r="D284" s="115">
        <v>-107930.26831</v>
      </c>
      <c r="E284" s="115">
        <v>-270897.25643000001</v>
      </c>
      <c r="F284" s="115">
        <v>-156459.39772000001</v>
      </c>
      <c r="G284" s="115">
        <v>-23842.282629999998</v>
      </c>
      <c r="H284" s="115">
        <v>-80210.73616</v>
      </c>
      <c r="I284" s="115">
        <v>-65399.939869999995</v>
      </c>
      <c r="J284" s="115">
        <v>-1454.1307400000001</v>
      </c>
      <c r="K284" s="115">
        <v>-6595.0713399999995</v>
      </c>
      <c r="L284" s="115">
        <v>-328605.82189999998</v>
      </c>
      <c r="M284" s="115">
        <v>-29546.290199999999</v>
      </c>
      <c r="N284" s="115">
        <v>-220745.65659</v>
      </c>
      <c r="O284" s="115">
        <v>-71517.086349999998</v>
      </c>
      <c r="P284" s="115">
        <v>-1766053.4281600001</v>
      </c>
    </row>
    <row r="285" spans="1:16" s="103" customFormat="1" ht="11.25">
      <c r="A285" s="156" t="s">
        <v>273</v>
      </c>
      <c r="B285" s="115">
        <v>-2426.3770299999996</v>
      </c>
      <c r="C285" s="115">
        <v>-8795.0330699999995</v>
      </c>
      <c r="D285" s="115">
        <v>-22811.169969999999</v>
      </c>
      <c r="E285" s="115">
        <v>-27338.037989999997</v>
      </c>
      <c r="F285" s="115">
        <v>-6126.07708</v>
      </c>
      <c r="G285" s="115">
        <v>-145.97396000000001</v>
      </c>
      <c r="H285" s="115">
        <v>-1585.8868500000001</v>
      </c>
      <c r="I285" s="115">
        <v>-822.09086000000002</v>
      </c>
      <c r="J285" s="115">
        <v>0</v>
      </c>
      <c r="K285" s="115">
        <v>0</v>
      </c>
      <c r="L285" s="115">
        <v>-1.0917399999999999</v>
      </c>
      <c r="M285" s="115">
        <v>-9.7964699999999993</v>
      </c>
      <c r="N285" s="115">
        <v>-5421.9495900000002</v>
      </c>
      <c r="O285" s="115">
        <v>0</v>
      </c>
      <c r="P285" s="115">
        <v>-75483.48461</v>
      </c>
    </row>
    <row r="286" spans="1:16" s="103" customFormat="1" ht="11.25">
      <c r="A286" s="156" t="s">
        <v>274</v>
      </c>
      <c r="B286" s="115">
        <v>0</v>
      </c>
      <c r="C286" s="115">
        <v>0</v>
      </c>
      <c r="D286" s="115">
        <v>-1701.3690200000001</v>
      </c>
      <c r="E286" s="115">
        <v>-2779.14797</v>
      </c>
      <c r="F286" s="115">
        <v>-24.01</v>
      </c>
      <c r="G286" s="115">
        <v>0</v>
      </c>
      <c r="H286" s="115">
        <v>0</v>
      </c>
      <c r="I286" s="115">
        <v>-1436.54862</v>
      </c>
      <c r="J286" s="115">
        <v>0</v>
      </c>
      <c r="K286" s="115">
        <v>0</v>
      </c>
      <c r="L286" s="115">
        <v>0</v>
      </c>
      <c r="M286" s="115">
        <v>-39.478269999999995</v>
      </c>
      <c r="N286" s="115">
        <v>-43338.309219999996</v>
      </c>
      <c r="O286" s="115">
        <v>0</v>
      </c>
      <c r="P286" s="115">
        <v>-49318.863100000002</v>
      </c>
    </row>
    <row r="287" spans="1:16" s="103" customFormat="1" ht="11.25">
      <c r="A287" s="711" t="s">
        <v>275</v>
      </c>
      <c r="B287" s="115">
        <v>-508.19291999999996</v>
      </c>
      <c r="C287" s="115">
        <v>-4104.6932999999999</v>
      </c>
      <c r="D287" s="115">
        <v>-2185.0768399999997</v>
      </c>
      <c r="E287" s="115">
        <v>-106.2559</v>
      </c>
      <c r="F287" s="115">
        <v>-5480.9615599999997</v>
      </c>
      <c r="G287" s="115">
        <v>0</v>
      </c>
      <c r="H287" s="115">
        <v>-597.40330000000006</v>
      </c>
      <c r="I287" s="115">
        <v>-11274.795239999999</v>
      </c>
      <c r="J287" s="115">
        <v>0</v>
      </c>
      <c r="K287" s="115">
        <v>0</v>
      </c>
      <c r="L287" s="115">
        <v>0</v>
      </c>
      <c r="M287" s="115">
        <v>-2570.7591000000002</v>
      </c>
      <c r="N287" s="115">
        <v>-1836.8900599999999</v>
      </c>
      <c r="O287" s="115">
        <v>-75.125619999999998</v>
      </c>
      <c r="P287" s="115">
        <v>-28740.153839999999</v>
      </c>
    </row>
    <row r="288" spans="1:16" s="103" customFormat="1" ht="11.25">
      <c r="A288" s="711" t="s">
        <v>276</v>
      </c>
      <c r="B288" s="115">
        <v>0</v>
      </c>
      <c r="C288" s="115">
        <v>-1.8522000000000001</v>
      </c>
      <c r="D288" s="115">
        <v>-3795.9317799999999</v>
      </c>
      <c r="E288" s="115">
        <v>0</v>
      </c>
      <c r="F288" s="115">
        <v>-0.24010000000000001</v>
      </c>
      <c r="G288" s="115">
        <v>0</v>
      </c>
      <c r="H288" s="115">
        <v>0</v>
      </c>
      <c r="I288" s="115">
        <v>0</v>
      </c>
      <c r="J288" s="115">
        <v>0</v>
      </c>
      <c r="K288" s="115">
        <v>0</v>
      </c>
      <c r="L288" s="115">
        <v>0</v>
      </c>
      <c r="M288" s="115">
        <v>0</v>
      </c>
      <c r="N288" s="115">
        <v>0</v>
      </c>
      <c r="O288" s="115">
        <v>0</v>
      </c>
      <c r="P288" s="115">
        <v>-3798.0240800000001</v>
      </c>
    </row>
    <row r="289" spans="1:16" s="103" customFormat="1" ht="12" thickBot="1">
      <c r="A289" s="156" t="s">
        <v>277</v>
      </c>
      <c r="B289" s="115">
        <v>0</v>
      </c>
      <c r="C289" s="115">
        <v>-68.366849999999999</v>
      </c>
      <c r="D289" s="115">
        <v>-164.48851000000002</v>
      </c>
      <c r="E289" s="115">
        <v>0</v>
      </c>
      <c r="F289" s="115">
        <v>-249.09527</v>
      </c>
      <c r="G289" s="115">
        <v>-34.10033</v>
      </c>
      <c r="H289" s="115">
        <v>-25.538430000000002</v>
      </c>
      <c r="I289" s="115">
        <v>-3.65673</v>
      </c>
      <c r="J289" s="115">
        <v>0</v>
      </c>
      <c r="K289" s="115">
        <v>0</v>
      </c>
      <c r="L289" s="115">
        <v>0</v>
      </c>
      <c r="M289" s="115">
        <v>0</v>
      </c>
      <c r="N289" s="115">
        <v>0</v>
      </c>
      <c r="O289" s="115">
        <v>-41.847519999999996</v>
      </c>
      <c r="P289" s="115">
        <v>-587.09364000000005</v>
      </c>
    </row>
    <row r="290" spans="1:16" s="103" customFormat="1" ht="12.75" thickTop="1" thickBot="1">
      <c r="A290" s="683" t="s">
        <v>278</v>
      </c>
      <c r="B290" s="117">
        <v>795062.29297000007</v>
      </c>
      <c r="C290" s="117">
        <v>1020044.32282</v>
      </c>
      <c r="D290" s="117">
        <v>752878.7570499999</v>
      </c>
      <c r="E290" s="117">
        <v>755870.46855999995</v>
      </c>
      <c r="F290" s="117">
        <v>554048.51107000001</v>
      </c>
      <c r="G290" s="117">
        <v>308849.35820999998</v>
      </c>
      <c r="H290" s="117">
        <v>390913.58769000001</v>
      </c>
      <c r="I290" s="117">
        <v>844902.64117999992</v>
      </c>
      <c r="J290" s="117">
        <v>10544.424010000001</v>
      </c>
      <c r="K290" s="117">
        <v>19753.581739999998</v>
      </c>
      <c r="L290" s="117">
        <v>697953.0991900001</v>
      </c>
      <c r="M290" s="117">
        <v>135354.64827999999</v>
      </c>
      <c r="N290" s="117">
        <v>452942.20464999997</v>
      </c>
      <c r="O290" s="117">
        <v>542595.34254999994</v>
      </c>
      <c r="P290" s="117">
        <v>7281713.2399700005</v>
      </c>
    </row>
    <row r="291" spans="1:16" s="103" customFormat="1" ht="12.75" thickTop="1" thickBot="1">
      <c r="A291" s="682" t="s">
        <v>279</v>
      </c>
      <c r="B291" s="114">
        <v>-562671.53452999995</v>
      </c>
      <c r="C291" s="114">
        <v>-864464.99123000004</v>
      </c>
      <c r="D291" s="114">
        <v>-626673.29287999996</v>
      </c>
      <c r="E291" s="114">
        <v>-532775.20819000003</v>
      </c>
      <c r="F291" s="114">
        <v>-411218.31497000001</v>
      </c>
      <c r="G291" s="114">
        <v>-224215.36854</v>
      </c>
      <c r="H291" s="114">
        <v>-287876.22123999998</v>
      </c>
      <c r="I291" s="114">
        <v>-604975.29483999999</v>
      </c>
      <c r="J291" s="114">
        <v>-10771.33108</v>
      </c>
      <c r="K291" s="114">
        <v>-21163.121999999999</v>
      </c>
      <c r="L291" s="114">
        <v>-582930.00451</v>
      </c>
      <c r="M291" s="114">
        <v>-124567.55601999999</v>
      </c>
      <c r="N291" s="114">
        <v>-337057.74060000002</v>
      </c>
      <c r="O291" s="114">
        <v>-447151.85954999999</v>
      </c>
      <c r="P291" s="114">
        <v>-5638511.8401800003</v>
      </c>
    </row>
    <row r="292" spans="1:16" s="103" customFormat="1" ht="12" thickTop="1">
      <c r="A292" s="156" t="s">
        <v>280</v>
      </c>
      <c r="B292" s="115">
        <v>-239488.89872999999</v>
      </c>
      <c r="C292" s="115">
        <v>-423598.59497000003</v>
      </c>
      <c r="D292" s="115">
        <v>-220600.11905000001</v>
      </c>
      <c r="E292" s="115">
        <v>-222761.30361</v>
      </c>
      <c r="F292" s="115">
        <v>-183157.48022</v>
      </c>
      <c r="G292" s="115">
        <v>-104139.32090999999</v>
      </c>
      <c r="H292" s="115">
        <v>-155742.88262000002</v>
      </c>
      <c r="I292" s="115">
        <v>-351011.38876</v>
      </c>
      <c r="J292" s="115">
        <v>-5668.2435099999993</v>
      </c>
      <c r="K292" s="115">
        <v>-11795.292939999999</v>
      </c>
      <c r="L292" s="115">
        <v>-371568.15100999997</v>
      </c>
      <c r="M292" s="115">
        <v>-69542.932680000013</v>
      </c>
      <c r="N292" s="115">
        <v>-168772.38680000001</v>
      </c>
      <c r="O292" s="115">
        <v>-286077.13892</v>
      </c>
      <c r="P292" s="115">
        <v>-2813924.13473</v>
      </c>
    </row>
    <row r="293" spans="1:16" s="103" customFormat="1" ht="11.25">
      <c r="A293" s="156" t="s">
        <v>281</v>
      </c>
      <c r="B293" s="115">
        <v>-45432.542070000003</v>
      </c>
      <c r="C293" s="115">
        <v>-100570.63797</v>
      </c>
      <c r="D293" s="115">
        <v>-56876.212090000001</v>
      </c>
      <c r="E293" s="115">
        <v>-53373.255239999999</v>
      </c>
      <c r="F293" s="115">
        <v>-37154.952140000001</v>
      </c>
      <c r="G293" s="115">
        <v>-17856.501929999999</v>
      </c>
      <c r="H293" s="115">
        <v>-22554.862579999997</v>
      </c>
      <c r="I293" s="115">
        <v>-61591.318570000003</v>
      </c>
      <c r="J293" s="115">
        <v>-1071.672</v>
      </c>
      <c r="K293" s="115">
        <v>-1651.04945</v>
      </c>
      <c r="L293" s="115">
        <v>-39497.600680000003</v>
      </c>
      <c r="M293" s="115">
        <v>-8935.5482499999998</v>
      </c>
      <c r="N293" s="115">
        <v>-28923.759590000001</v>
      </c>
      <c r="O293" s="115">
        <v>-27348.49697</v>
      </c>
      <c r="P293" s="115">
        <v>-502838.40952999995</v>
      </c>
    </row>
    <row r="294" spans="1:16" s="103" customFormat="1" ht="11.25">
      <c r="A294" s="156" t="s">
        <v>282</v>
      </c>
      <c r="B294" s="115">
        <v>-6091.0502200000001</v>
      </c>
      <c r="C294" s="115">
        <v>-6469.1752900000001</v>
      </c>
      <c r="D294" s="115">
        <v>-6068.3117300000004</v>
      </c>
      <c r="E294" s="115">
        <v>-2992.7024000000001</v>
      </c>
      <c r="F294" s="115">
        <v>-1666.4819</v>
      </c>
      <c r="G294" s="115">
        <v>-2304.6069900000002</v>
      </c>
      <c r="H294" s="115">
        <v>-2876.7044300000002</v>
      </c>
      <c r="I294" s="115">
        <v>-9332.3423699999985</v>
      </c>
      <c r="J294" s="115">
        <v>-241.69426999999999</v>
      </c>
      <c r="K294" s="115">
        <v>-198.55787000000001</v>
      </c>
      <c r="L294" s="115">
        <v>-2235.8848900000003</v>
      </c>
      <c r="M294" s="115">
        <v>-748.47047999999995</v>
      </c>
      <c r="N294" s="115">
        <v>-2074.5183000000002</v>
      </c>
      <c r="O294" s="115">
        <v>-2439.7989600000001</v>
      </c>
      <c r="P294" s="115">
        <v>-45740.3001</v>
      </c>
    </row>
    <row r="295" spans="1:16" s="103" customFormat="1" ht="11.25">
      <c r="A295" s="156" t="s">
        <v>283</v>
      </c>
      <c r="B295" s="115">
        <v>-12916.92872</v>
      </c>
      <c r="C295" s="115">
        <v>-20813.905119999999</v>
      </c>
      <c r="D295" s="115">
        <v>-16799.60039</v>
      </c>
      <c r="E295" s="115">
        <v>-14261.27181</v>
      </c>
      <c r="F295" s="115">
        <v>-8162.0733499999997</v>
      </c>
      <c r="G295" s="115">
        <v>-8436.2277799999993</v>
      </c>
      <c r="H295" s="115">
        <v>-7458.06639</v>
      </c>
      <c r="I295" s="115">
        <v>-21026.679250000001</v>
      </c>
      <c r="J295" s="115">
        <v>-459.27334999999999</v>
      </c>
      <c r="K295" s="115">
        <v>-1758.08627</v>
      </c>
      <c r="L295" s="115">
        <v>-14829.06762</v>
      </c>
      <c r="M295" s="115">
        <v>-5581.3469100000002</v>
      </c>
      <c r="N295" s="115">
        <v>-10411.658230000001</v>
      </c>
      <c r="O295" s="115">
        <v>-12511.962039999999</v>
      </c>
      <c r="P295" s="115">
        <v>-155426.14723</v>
      </c>
    </row>
    <row r="296" spans="1:16" s="103" customFormat="1" ht="11.25">
      <c r="A296" s="156" t="s">
        <v>284</v>
      </c>
      <c r="B296" s="115">
        <v>-72214.558300000004</v>
      </c>
      <c r="C296" s="115">
        <v>-71867.669569999998</v>
      </c>
      <c r="D296" s="115">
        <v>-84504.387409999996</v>
      </c>
      <c r="E296" s="115">
        <v>-72630.699430000008</v>
      </c>
      <c r="F296" s="115">
        <v>-50669.120820000004</v>
      </c>
      <c r="G296" s="115">
        <v>-11442.96146</v>
      </c>
      <c r="H296" s="115">
        <v>-13825.41416</v>
      </c>
      <c r="I296" s="115">
        <v>-37117.906450000002</v>
      </c>
      <c r="J296" s="115">
        <v>-1434.6732099999999</v>
      </c>
      <c r="K296" s="115">
        <v>-2077.04423</v>
      </c>
      <c r="L296" s="115">
        <v>-38545.738640000003</v>
      </c>
      <c r="M296" s="115">
        <v>-6761.9861100000007</v>
      </c>
      <c r="N296" s="115">
        <v>-21804.330879999998</v>
      </c>
      <c r="O296" s="115">
        <v>-23334.338039999999</v>
      </c>
      <c r="P296" s="115">
        <v>-508230.82870999997</v>
      </c>
    </row>
    <row r="297" spans="1:16" s="103" customFormat="1" ht="11.25">
      <c r="A297" s="156" t="s">
        <v>285</v>
      </c>
      <c r="B297" s="115">
        <v>-9461.2878800000017</v>
      </c>
      <c r="C297" s="115">
        <v>-28995.6204</v>
      </c>
      <c r="D297" s="115">
        <v>-34042.075880000004</v>
      </c>
      <c r="E297" s="115">
        <v>-22454.433690000002</v>
      </c>
      <c r="F297" s="115">
        <v>-15666.518539999999</v>
      </c>
      <c r="G297" s="115">
        <v>-5747.0752699999994</v>
      </c>
      <c r="H297" s="115">
        <v>-8774.7697100000005</v>
      </c>
      <c r="I297" s="115">
        <v>-10750.052519999999</v>
      </c>
      <c r="J297" s="115">
        <v>-207.56298999999999</v>
      </c>
      <c r="K297" s="115">
        <v>-64.197829999999996</v>
      </c>
      <c r="L297" s="115">
        <v>-10226.580480000001</v>
      </c>
      <c r="M297" s="115">
        <v>-2216.2298999999998</v>
      </c>
      <c r="N297" s="115">
        <v>-4250.5136600000005</v>
      </c>
      <c r="O297" s="115">
        <v>-5122.6969000000008</v>
      </c>
      <c r="P297" s="115">
        <v>-157979.61564999999</v>
      </c>
    </row>
    <row r="298" spans="1:16" s="103" customFormat="1" ht="11.25">
      <c r="A298" s="156" t="s">
        <v>286</v>
      </c>
      <c r="B298" s="115">
        <v>-24123.037049999999</v>
      </c>
      <c r="C298" s="115">
        <v>-47731.770659999995</v>
      </c>
      <c r="D298" s="115">
        <v>-35515.466919999999</v>
      </c>
      <c r="E298" s="115">
        <v>-24445.68694</v>
      </c>
      <c r="F298" s="115">
        <v>-14300.830980000001</v>
      </c>
      <c r="G298" s="115">
        <v>-7741.74413</v>
      </c>
      <c r="H298" s="115">
        <v>-10182.055319999999</v>
      </c>
      <c r="I298" s="115">
        <v>-26666.77605</v>
      </c>
      <c r="J298" s="115">
        <v>-245.90514000000002</v>
      </c>
      <c r="K298" s="115">
        <v>-748.37797</v>
      </c>
      <c r="L298" s="115">
        <v>-14415.305880000002</v>
      </c>
      <c r="M298" s="115">
        <v>-5263.9134400000003</v>
      </c>
      <c r="N298" s="115">
        <v>-17698.206149999998</v>
      </c>
      <c r="O298" s="115">
        <v>-13905.96394</v>
      </c>
      <c r="P298" s="115">
        <v>-242985.04056999998</v>
      </c>
    </row>
    <row r="299" spans="1:16" s="103" customFormat="1" ht="11.25">
      <c r="A299" s="156" t="s">
        <v>287</v>
      </c>
      <c r="B299" s="115">
        <v>-8862.7318000000014</v>
      </c>
      <c r="C299" s="115">
        <v>-1783.0386299999998</v>
      </c>
      <c r="D299" s="115">
        <v>-14327.255140000001</v>
      </c>
      <c r="E299" s="115">
        <v>-4875.7822800000004</v>
      </c>
      <c r="F299" s="115">
        <v>-8749.2939499999993</v>
      </c>
      <c r="G299" s="115">
        <v>-5382.6301800000001</v>
      </c>
      <c r="H299" s="115">
        <v>-2806.4718499999999</v>
      </c>
      <c r="I299" s="115">
        <v>-6131.7882599999994</v>
      </c>
      <c r="J299" s="115">
        <v>-214.76379</v>
      </c>
      <c r="K299" s="115">
        <v>-273.27330000000001</v>
      </c>
      <c r="L299" s="115">
        <v>-2271.6609100000001</v>
      </c>
      <c r="M299" s="115">
        <v>-2688.0305099999996</v>
      </c>
      <c r="N299" s="115">
        <v>-14394.70976</v>
      </c>
      <c r="O299" s="115">
        <v>-2318.0397799999996</v>
      </c>
      <c r="P299" s="115">
        <v>-75079.470140000005</v>
      </c>
    </row>
    <row r="300" spans="1:16" s="103" customFormat="1" ht="12" thickBot="1">
      <c r="A300" s="156" t="s">
        <v>288</v>
      </c>
      <c r="B300" s="115">
        <v>-144080.49975999998</v>
      </c>
      <c r="C300" s="115">
        <v>-162634.57862000001</v>
      </c>
      <c r="D300" s="115">
        <v>-157939.86427000002</v>
      </c>
      <c r="E300" s="115">
        <v>-114980.07279000001</v>
      </c>
      <c r="F300" s="115">
        <v>-91691.563069999989</v>
      </c>
      <c r="G300" s="115">
        <v>-61164.299890000002</v>
      </c>
      <c r="H300" s="115">
        <v>-63654.994180000002</v>
      </c>
      <c r="I300" s="115">
        <v>-81347.042610000004</v>
      </c>
      <c r="J300" s="115">
        <v>-1227.5428200000001</v>
      </c>
      <c r="K300" s="115">
        <v>-2597.2421400000003</v>
      </c>
      <c r="L300" s="115">
        <v>-89340.0144</v>
      </c>
      <c r="M300" s="115">
        <v>-22829.097739999997</v>
      </c>
      <c r="N300" s="115">
        <v>-68727.657229999997</v>
      </c>
      <c r="O300" s="115">
        <v>-74093.423999999999</v>
      </c>
      <c r="P300" s="115">
        <v>-1136307.8935199999</v>
      </c>
    </row>
    <row r="301" spans="1:16" s="103" customFormat="1" ht="12.75" thickTop="1" thickBot="1">
      <c r="A301" s="684" t="s">
        <v>289</v>
      </c>
      <c r="B301" s="114">
        <v>232390.75844000001</v>
      </c>
      <c r="C301" s="114">
        <v>155579.33159000002</v>
      </c>
      <c r="D301" s="114">
        <v>126205.46417000001</v>
      </c>
      <c r="E301" s="114">
        <v>223095.26037</v>
      </c>
      <c r="F301" s="114">
        <v>142830.1961</v>
      </c>
      <c r="G301" s="114">
        <v>84633.989669999995</v>
      </c>
      <c r="H301" s="114">
        <v>103037.36645</v>
      </c>
      <c r="I301" s="114">
        <v>239927.34633999999</v>
      </c>
      <c r="J301" s="114">
        <v>-226.90707</v>
      </c>
      <c r="K301" s="114">
        <v>-1409.54026</v>
      </c>
      <c r="L301" s="114">
        <v>115023.09468000001</v>
      </c>
      <c r="M301" s="114">
        <v>10787.092259999999</v>
      </c>
      <c r="N301" s="114">
        <v>115884.46405</v>
      </c>
      <c r="O301" s="114">
        <v>95443.482999999993</v>
      </c>
      <c r="P301" s="114">
        <v>1643201.3997899999</v>
      </c>
    </row>
    <row r="302" spans="1:16" s="103" customFormat="1" ht="12" thickTop="1">
      <c r="A302" s="796" t="s">
        <v>290</v>
      </c>
      <c r="B302" s="115">
        <v>-7037.7460199999996</v>
      </c>
      <c r="C302" s="115">
        <v>53.139110000000002</v>
      </c>
      <c r="D302" s="115">
        <v>-374.47546</v>
      </c>
      <c r="E302" s="115">
        <v>-34853.829939999996</v>
      </c>
      <c r="F302" s="115">
        <v>-835.16606000000002</v>
      </c>
      <c r="G302" s="115">
        <v>-21460.407870000003</v>
      </c>
      <c r="H302" s="115">
        <v>-15.02753</v>
      </c>
      <c r="I302" s="115">
        <v>6.6134300000000001</v>
      </c>
      <c r="J302" s="115">
        <v>8.5649099999999994</v>
      </c>
      <c r="K302" s="115">
        <v>-76.316039999999987</v>
      </c>
      <c r="L302" s="115">
        <v>253.01220999999998</v>
      </c>
      <c r="M302" s="115">
        <v>219.17401999999998</v>
      </c>
      <c r="N302" s="115">
        <v>7.1179300000000003</v>
      </c>
      <c r="O302" s="115">
        <v>4.8779599999999999</v>
      </c>
      <c r="P302" s="115">
        <v>-64100.469349999999</v>
      </c>
    </row>
    <row r="303" spans="1:16" s="103" customFormat="1" ht="11.25">
      <c r="A303" s="711" t="s">
        <v>291</v>
      </c>
      <c r="B303" s="115">
        <v>-7889.5438600000007</v>
      </c>
      <c r="C303" s="115">
        <v>0</v>
      </c>
      <c r="D303" s="115">
        <v>-1232.5871299999999</v>
      </c>
      <c r="E303" s="115">
        <v>-34842.364809999999</v>
      </c>
      <c r="F303" s="115">
        <v>-839.14643999999998</v>
      </c>
      <c r="G303" s="115">
        <v>-21514.5393</v>
      </c>
      <c r="H303" s="115">
        <v>-45.67286</v>
      </c>
      <c r="I303" s="115">
        <v>0</v>
      </c>
      <c r="J303" s="115">
        <v>8.5649099999999994</v>
      </c>
      <c r="K303" s="115">
        <v>-76.316039999999987</v>
      </c>
      <c r="L303" s="115">
        <v>0</v>
      </c>
      <c r="M303" s="115">
        <v>2E-3</v>
      </c>
      <c r="N303" s="115">
        <v>6.3226400000000007</v>
      </c>
      <c r="O303" s="115">
        <v>0.19744</v>
      </c>
      <c r="P303" s="115">
        <v>-66425.083450000006</v>
      </c>
    </row>
    <row r="304" spans="1:16" s="103" customFormat="1" ht="11.25">
      <c r="A304" s="711" t="s">
        <v>292</v>
      </c>
      <c r="B304" s="115">
        <v>851.79783999999995</v>
      </c>
      <c r="C304" s="115">
        <v>53.139110000000002</v>
      </c>
      <c r="D304" s="115">
        <v>858.11167</v>
      </c>
      <c r="E304" s="115">
        <v>-11.465129999999998</v>
      </c>
      <c r="F304" s="115">
        <v>3.9803800000000003</v>
      </c>
      <c r="G304" s="115">
        <v>54.131430000000002</v>
      </c>
      <c r="H304" s="115">
        <v>30.645330000000001</v>
      </c>
      <c r="I304" s="115">
        <v>6.6134300000000001</v>
      </c>
      <c r="J304" s="115">
        <v>0</v>
      </c>
      <c r="K304" s="115">
        <v>0</v>
      </c>
      <c r="L304" s="115">
        <v>253.01220999999998</v>
      </c>
      <c r="M304" s="115">
        <v>219.17202</v>
      </c>
      <c r="N304" s="115">
        <v>0.79528999999999994</v>
      </c>
      <c r="O304" s="115">
        <v>4.6805200000000005</v>
      </c>
      <c r="P304" s="115">
        <v>2324.6141000000002</v>
      </c>
    </row>
    <row r="305" spans="1:16" s="103" customFormat="1" ht="11.25">
      <c r="A305" s="796" t="s">
        <v>293</v>
      </c>
      <c r="B305" s="115">
        <v>6191.7053399999995</v>
      </c>
      <c r="C305" s="115">
        <v>-1016.37527</v>
      </c>
      <c r="D305" s="115">
        <v>-682.33594999999991</v>
      </c>
      <c r="E305" s="115">
        <v>34793.363140000001</v>
      </c>
      <c r="F305" s="115">
        <v>40.061169999999997</v>
      </c>
      <c r="G305" s="115">
        <v>21689.265820000001</v>
      </c>
      <c r="H305" s="115">
        <v>-24.628919999999997</v>
      </c>
      <c r="I305" s="115">
        <v>-35.575199999999995</v>
      </c>
      <c r="J305" s="115">
        <v>-17.212720000000001</v>
      </c>
      <c r="K305" s="115">
        <v>36.104959999999998</v>
      </c>
      <c r="L305" s="115">
        <v>-138.5909</v>
      </c>
      <c r="M305" s="115">
        <v>-16.95973</v>
      </c>
      <c r="N305" s="115">
        <v>0</v>
      </c>
      <c r="O305" s="115">
        <v>-0.81019000000000008</v>
      </c>
      <c r="P305" s="115">
        <v>60818.011549999996</v>
      </c>
    </row>
    <row r="306" spans="1:16" s="103" customFormat="1" ht="11.25">
      <c r="A306" s="711" t="s">
        <v>294</v>
      </c>
      <c r="B306" s="115">
        <v>6434.7561599999999</v>
      </c>
      <c r="C306" s="115">
        <v>-667.27068000000008</v>
      </c>
      <c r="D306" s="115">
        <v>8.2799999999999992E-3</v>
      </c>
      <c r="E306" s="115">
        <v>34868.8321</v>
      </c>
      <c r="F306" s="115">
        <v>43.908999999999999</v>
      </c>
      <c r="G306" s="115">
        <v>21743.763640000001</v>
      </c>
      <c r="H306" s="115">
        <v>-0.1195</v>
      </c>
      <c r="I306" s="115">
        <v>0</v>
      </c>
      <c r="J306" s="115">
        <v>-17.212720000000001</v>
      </c>
      <c r="K306" s="115">
        <v>36.104959999999998</v>
      </c>
      <c r="L306" s="115">
        <v>0</v>
      </c>
      <c r="M306" s="115">
        <v>-3.62E-3</v>
      </c>
      <c r="N306" s="115">
        <v>0</v>
      </c>
      <c r="O306" s="115">
        <v>-2.0469999999999999E-2</v>
      </c>
      <c r="P306" s="115">
        <v>62442.747149999996</v>
      </c>
    </row>
    <row r="307" spans="1:16" s="103" customFormat="1" ht="12" thickBot="1">
      <c r="A307" s="711" t="s">
        <v>295</v>
      </c>
      <c r="B307" s="115">
        <v>-243.05082000000002</v>
      </c>
      <c r="C307" s="115">
        <v>-349.10459000000003</v>
      </c>
      <c r="D307" s="115">
        <v>-682.34422999999992</v>
      </c>
      <c r="E307" s="115">
        <v>-75.46896000000001</v>
      </c>
      <c r="F307" s="115">
        <v>-3.8478300000000001</v>
      </c>
      <c r="G307" s="115">
        <v>-54.497819999999997</v>
      </c>
      <c r="H307" s="115">
        <v>-24.509419999999999</v>
      </c>
      <c r="I307" s="115">
        <v>-35.575199999999995</v>
      </c>
      <c r="J307" s="115">
        <v>0</v>
      </c>
      <c r="K307" s="115">
        <v>0</v>
      </c>
      <c r="L307" s="115">
        <v>-138.5909</v>
      </c>
      <c r="M307" s="115">
        <v>-16.956109999999999</v>
      </c>
      <c r="N307" s="115">
        <v>0</v>
      </c>
      <c r="O307" s="115">
        <v>-0.78971999999999998</v>
      </c>
      <c r="P307" s="115">
        <v>-1624.7356000000002</v>
      </c>
    </row>
    <row r="308" spans="1:16" s="103" customFormat="1" ht="12.75" thickTop="1" thickBot="1">
      <c r="A308" s="682" t="s">
        <v>296</v>
      </c>
      <c r="B308" s="119">
        <v>231544.71776</v>
      </c>
      <c r="C308" s="119">
        <v>154616.09543000002</v>
      </c>
      <c r="D308" s="119">
        <v>125148.65276000001</v>
      </c>
      <c r="E308" s="119">
        <v>223034.79356999998</v>
      </c>
      <c r="F308" s="119">
        <v>142035.09121000001</v>
      </c>
      <c r="G308" s="119">
        <v>84862.84762</v>
      </c>
      <c r="H308" s="119">
        <v>102997.71</v>
      </c>
      <c r="I308" s="119">
        <v>239898.38456999999</v>
      </c>
      <c r="J308" s="119">
        <v>-235.55488</v>
      </c>
      <c r="K308" s="119">
        <v>-1449.75134</v>
      </c>
      <c r="L308" s="119">
        <v>115137.51599</v>
      </c>
      <c r="M308" s="119">
        <v>10989.306550000001</v>
      </c>
      <c r="N308" s="119">
        <v>115891.58198</v>
      </c>
      <c r="O308" s="119">
        <v>95447.550770000002</v>
      </c>
      <c r="P308" s="119">
        <v>1639918.94199</v>
      </c>
    </row>
    <row r="309" spans="1:16" s="103" customFormat="1" ht="12.75" thickTop="1" thickBot="1">
      <c r="A309" s="711" t="s">
        <v>297</v>
      </c>
      <c r="B309" s="118">
        <v>1825.17824</v>
      </c>
      <c r="C309" s="118">
        <v>0</v>
      </c>
      <c r="D309" s="118">
        <v>1535.3801599999999</v>
      </c>
      <c r="E309" s="118">
        <v>50.01585</v>
      </c>
      <c r="F309" s="118">
        <v>1071.2517800000001</v>
      </c>
      <c r="G309" s="118">
        <v>0</v>
      </c>
      <c r="H309" s="118">
        <v>62.314769999999996</v>
      </c>
      <c r="I309" s="118">
        <v>0</v>
      </c>
      <c r="J309" s="118">
        <v>0</v>
      </c>
      <c r="K309" s="118">
        <v>0.39510000000000001</v>
      </c>
      <c r="L309" s="118">
        <v>4066.9957999999997</v>
      </c>
      <c r="M309" s="118">
        <v>0</v>
      </c>
      <c r="N309" s="118">
        <v>0</v>
      </c>
      <c r="O309" s="118">
        <v>212.33285000000001</v>
      </c>
      <c r="P309" s="118">
        <v>8823.8645500000002</v>
      </c>
    </row>
    <row r="310" spans="1:16" s="103" customFormat="1" ht="12.75" thickTop="1" thickBot="1">
      <c r="A310" s="684" t="s">
        <v>298</v>
      </c>
      <c r="B310" s="119">
        <v>233369.89600000001</v>
      </c>
      <c r="C310" s="119">
        <v>154616.09543000002</v>
      </c>
      <c r="D310" s="119">
        <v>126684.03292</v>
      </c>
      <c r="E310" s="119">
        <v>223084.80941999998</v>
      </c>
      <c r="F310" s="119">
        <v>143106.34299</v>
      </c>
      <c r="G310" s="119">
        <v>84862.84762</v>
      </c>
      <c r="H310" s="119">
        <v>103060.02476999999</v>
      </c>
      <c r="I310" s="119">
        <v>239898.38456999999</v>
      </c>
      <c r="J310" s="119">
        <v>-235.55488</v>
      </c>
      <c r="K310" s="119">
        <v>-1449.3562400000001</v>
      </c>
      <c r="L310" s="119">
        <v>119204.51179</v>
      </c>
      <c r="M310" s="119">
        <v>10989.306550000001</v>
      </c>
      <c r="N310" s="119">
        <v>115891.58198</v>
      </c>
      <c r="O310" s="119">
        <v>95659.883620000008</v>
      </c>
      <c r="P310" s="119">
        <v>1648742.80654</v>
      </c>
    </row>
    <row r="311" spans="1:16" s="103" customFormat="1" ht="12.75" thickTop="1" thickBot="1">
      <c r="A311" s="156" t="s">
        <v>299</v>
      </c>
      <c r="B311" s="118">
        <v>214.71576999999999</v>
      </c>
      <c r="C311" s="118">
        <v>1286.6023300000002</v>
      </c>
      <c r="D311" s="118">
        <v>7888.8159999999998</v>
      </c>
      <c r="E311" s="118">
        <v>1161.6196200000002</v>
      </c>
      <c r="F311" s="118">
        <v>646.41008999999997</v>
      </c>
      <c r="G311" s="118">
        <v>0</v>
      </c>
      <c r="H311" s="118">
        <v>1393.54448</v>
      </c>
      <c r="I311" s="118">
        <v>-60.668999999999997</v>
      </c>
      <c r="J311" s="118">
        <v>1252.8881299999998</v>
      </c>
      <c r="K311" s="118">
        <v>76.055179999999993</v>
      </c>
      <c r="L311" s="118">
        <v>-8109.4630700000007</v>
      </c>
      <c r="M311" s="118">
        <v>448.87556999999998</v>
      </c>
      <c r="N311" s="118">
        <v>521.66197999999997</v>
      </c>
      <c r="O311" s="118">
        <v>1325.9304500000001</v>
      </c>
      <c r="P311" s="118">
        <v>8046.9875300000003</v>
      </c>
    </row>
    <row r="312" spans="1:16" s="103" customFormat="1" ht="12.75" thickTop="1" thickBot="1">
      <c r="A312" s="682" t="s">
        <v>300</v>
      </c>
      <c r="B312" s="119">
        <v>233584.61177000002</v>
      </c>
      <c r="C312" s="119">
        <v>155902.69775999998</v>
      </c>
      <c r="D312" s="119">
        <v>134572.84891999999</v>
      </c>
      <c r="E312" s="119">
        <v>224246.42903999999</v>
      </c>
      <c r="F312" s="119">
        <v>143752.75308000002</v>
      </c>
      <c r="G312" s="119">
        <v>84862.84762</v>
      </c>
      <c r="H312" s="119">
        <v>104453.56925</v>
      </c>
      <c r="I312" s="119">
        <v>239837.71557</v>
      </c>
      <c r="J312" s="119">
        <v>1017.33325</v>
      </c>
      <c r="K312" s="119">
        <v>-1373.30106</v>
      </c>
      <c r="L312" s="119">
        <v>111095.04871999999</v>
      </c>
      <c r="M312" s="119">
        <v>11438.182119999999</v>
      </c>
      <c r="N312" s="119">
        <v>116413.24395999999</v>
      </c>
      <c r="O312" s="119">
        <v>96985.814069999993</v>
      </c>
      <c r="P312" s="119">
        <v>1656789.7940699998</v>
      </c>
    </row>
    <row r="313" spans="1:16" s="103" customFormat="1" ht="12.75" thickTop="1" thickBot="1">
      <c r="A313" s="156" t="s">
        <v>301</v>
      </c>
      <c r="B313" s="118">
        <v>0</v>
      </c>
      <c r="C313" s="118">
        <v>0</v>
      </c>
      <c r="D313" s="118">
        <v>0</v>
      </c>
      <c r="E313" s="118">
        <v>0</v>
      </c>
      <c r="F313" s="118">
        <v>0</v>
      </c>
      <c r="G313" s="118">
        <v>0</v>
      </c>
      <c r="H313" s="118">
        <v>0</v>
      </c>
      <c r="I313" s="118">
        <v>0</v>
      </c>
      <c r="J313" s="118">
        <v>0</v>
      </c>
      <c r="K313" s="118">
        <v>0</v>
      </c>
      <c r="L313" s="118">
        <v>0</v>
      </c>
      <c r="M313" s="118">
        <v>0</v>
      </c>
      <c r="N313" s="118">
        <v>0</v>
      </c>
      <c r="O313" s="118">
        <v>0</v>
      </c>
      <c r="P313" s="118">
        <v>0</v>
      </c>
    </row>
    <row r="314" spans="1:16" s="103" customFormat="1" ht="12.75" thickTop="1" thickBot="1">
      <c r="A314" s="684" t="s">
        <v>302</v>
      </c>
      <c r="B314" s="119">
        <v>233584.61177000002</v>
      </c>
      <c r="C314" s="119">
        <v>155902.69775999998</v>
      </c>
      <c r="D314" s="119">
        <v>134572.84891999999</v>
      </c>
      <c r="E314" s="119">
        <v>224246.42903999999</v>
      </c>
      <c r="F314" s="119">
        <v>143752.75308000002</v>
      </c>
      <c r="G314" s="119">
        <v>84862.84762</v>
      </c>
      <c r="H314" s="119">
        <v>104453.56925</v>
      </c>
      <c r="I314" s="119">
        <v>239837.71557</v>
      </c>
      <c r="J314" s="119">
        <v>1017.33325</v>
      </c>
      <c r="K314" s="119">
        <v>-1373.30106</v>
      </c>
      <c r="L314" s="119">
        <v>111095.04871999999</v>
      </c>
      <c r="M314" s="119">
        <v>11438.182119999999</v>
      </c>
      <c r="N314" s="119">
        <v>116413.24395999999</v>
      </c>
      <c r="O314" s="119">
        <v>96985.814069999993</v>
      </c>
      <c r="P314" s="119">
        <v>1656789.7940699998</v>
      </c>
    </row>
    <row r="315" spans="1:16" s="103" customFormat="1" ht="12.75" thickTop="1" thickBot="1">
      <c r="A315" s="796" t="s">
        <v>303</v>
      </c>
      <c r="B315" s="118">
        <v>-48064.948830000001</v>
      </c>
      <c r="C315" s="118">
        <v>-30426.006079999999</v>
      </c>
      <c r="D315" s="118">
        <v>-30453.235000000001</v>
      </c>
      <c r="E315" s="118">
        <v>-83273.612999999998</v>
      </c>
      <c r="F315" s="118">
        <v>-26333.938999999998</v>
      </c>
      <c r="G315" s="118">
        <v>-31211.832999999999</v>
      </c>
      <c r="H315" s="118">
        <v>-40009.223210000004</v>
      </c>
      <c r="I315" s="118">
        <v>-59270.400000000001</v>
      </c>
      <c r="J315" s="118">
        <v>0</v>
      </c>
      <c r="K315" s="118">
        <v>0</v>
      </c>
      <c r="L315" s="118">
        <v>-24100.280070000001</v>
      </c>
      <c r="M315" s="118">
        <v>0</v>
      </c>
      <c r="N315" s="118">
        <v>-2936.7890000000002</v>
      </c>
      <c r="O315" s="118">
        <v>-19262.008000000002</v>
      </c>
      <c r="P315" s="118">
        <v>-395342.27519000001</v>
      </c>
    </row>
    <row r="316" spans="1:16" s="103" customFormat="1" ht="12.75" thickTop="1" thickBot="1">
      <c r="A316" s="684" t="s">
        <v>304</v>
      </c>
      <c r="B316" s="119">
        <v>185519.66294000001</v>
      </c>
      <c r="C316" s="119">
        <v>125476.69168</v>
      </c>
      <c r="D316" s="119">
        <v>104119.61392</v>
      </c>
      <c r="E316" s="119">
        <v>140972.81604000001</v>
      </c>
      <c r="F316" s="119">
        <v>117418.81408</v>
      </c>
      <c r="G316" s="119">
        <v>53651.014619999994</v>
      </c>
      <c r="H316" s="119">
        <v>64444.346039999997</v>
      </c>
      <c r="I316" s="119">
        <v>180567.31557000001</v>
      </c>
      <c r="J316" s="119">
        <v>1017.33325</v>
      </c>
      <c r="K316" s="119">
        <v>-1373.30106</v>
      </c>
      <c r="L316" s="119">
        <v>86994.768650000013</v>
      </c>
      <c r="M316" s="119">
        <v>11438.182119999999</v>
      </c>
      <c r="N316" s="119">
        <v>113476.45495999999</v>
      </c>
      <c r="O316" s="119">
        <v>77723.806069999991</v>
      </c>
      <c r="P316" s="119">
        <v>1261447.5188800001</v>
      </c>
    </row>
    <row r="317" spans="1:16" s="974" customFormat="1" ht="9.75" customHeight="1" thickTop="1" thickBot="1">
      <c r="A317" s="122"/>
      <c r="B317" s="827"/>
      <c r="C317" s="827"/>
      <c r="D317" s="827"/>
      <c r="E317" s="827"/>
      <c r="F317" s="827"/>
      <c r="G317" s="827"/>
      <c r="H317" s="827"/>
      <c r="I317" s="827"/>
      <c r="J317" s="827"/>
      <c r="K317" s="827"/>
      <c r="L317" s="827"/>
      <c r="M317" s="827"/>
      <c r="N317" s="827"/>
      <c r="O317" s="827"/>
      <c r="P317" s="827"/>
    </row>
    <row r="318" spans="1:16" s="974" customFormat="1" ht="15.75" thickTop="1">
      <c r="A318" s="124"/>
      <c r="B318" s="136"/>
      <c r="C318" s="136"/>
      <c r="D318" s="136"/>
      <c r="E318" s="136"/>
      <c r="F318" s="136"/>
      <c r="G318" s="136"/>
      <c r="H318" s="136"/>
      <c r="I318" s="136"/>
      <c r="J318" s="136"/>
      <c r="K318" s="136"/>
      <c r="L318" s="136"/>
      <c r="M318" s="136"/>
      <c r="N318" s="136"/>
      <c r="O318" s="136"/>
      <c r="P318" s="136"/>
    </row>
    <row r="319" spans="1:16" s="974" customFormat="1">
      <c r="A319" s="124"/>
      <c r="B319" s="136"/>
      <c r="C319" s="136"/>
      <c r="D319" s="136"/>
      <c r="E319" s="136"/>
      <c r="F319" s="136"/>
      <c r="G319" s="136"/>
      <c r="H319" s="136"/>
      <c r="I319" s="136"/>
      <c r="J319" s="136"/>
      <c r="K319" s="136"/>
      <c r="L319" s="136"/>
      <c r="M319" s="136"/>
      <c r="N319" s="136"/>
      <c r="O319" s="136"/>
      <c r="P319" s="136"/>
    </row>
    <row r="320" spans="1:16" s="974" customFormat="1">
      <c r="A320" s="124"/>
      <c r="B320" s="136"/>
      <c r="C320" s="136"/>
      <c r="D320" s="136"/>
      <c r="E320" s="136"/>
      <c r="F320" s="136"/>
      <c r="G320" s="136"/>
      <c r="H320" s="136"/>
      <c r="I320" s="136"/>
      <c r="J320" s="136"/>
      <c r="K320" s="136"/>
      <c r="L320" s="136"/>
      <c r="M320" s="136"/>
      <c r="N320" s="136"/>
      <c r="O320" s="136"/>
      <c r="P320" s="136"/>
    </row>
    <row r="321" spans="1:16" s="974" customFormat="1">
      <c r="A321" s="124"/>
      <c r="B321" s="136"/>
      <c r="C321" s="136"/>
      <c r="D321" s="136"/>
      <c r="E321" s="136"/>
      <c r="F321" s="136"/>
      <c r="G321" s="136"/>
      <c r="H321" s="136"/>
      <c r="I321" s="136"/>
      <c r="J321" s="136"/>
      <c r="K321" s="136"/>
      <c r="L321" s="136"/>
      <c r="M321" s="136"/>
      <c r="N321" s="136"/>
      <c r="O321" s="136"/>
      <c r="P321" s="136"/>
    </row>
    <row r="322" spans="1:16" s="974" customFormat="1">
      <c r="A322" s="124"/>
      <c r="B322" s="136"/>
      <c r="C322" s="136"/>
      <c r="D322" s="136"/>
      <c r="E322" s="136"/>
      <c r="F322" s="136"/>
      <c r="G322" s="136"/>
      <c r="H322" s="136"/>
      <c r="I322" s="136"/>
      <c r="J322" s="136"/>
      <c r="K322" s="136"/>
      <c r="L322" s="136"/>
      <c r="M322" s="136"/>
      <c r="N322" s="136"/>
      <c r="O322" s="136"/>
      <c r="P322" s="136"/>
    </row>
    <row r="323" spans="1:16" s="974" customFormat="1">
      <c r="A323" s="124"/>
      <c r="B323" s="136"/>
      <c r="C323" s="136"/>
      <c r="D323" s="136"/>
      <c r="E323" s="136"/>
      <c r="F323" s="136"/>
      <c r="G323" s="136"/>
      <c r="H323" s="136"/>
      <c r="I323" s="136"/>
      <c r="J323" s="136"/>
      <c r="K323" s="136"/>
      <c r="L323" s="136"/>
      <c r="M323" s="136"/>
      <c r="N323" s="136"/>
      <c r="O323" s="136"/>
      <c r="P323" s="136"/>
    </row>
    <row r="324" spans="1:16" s="974" customFormat="1">
      <c r="A324" s="124"/>
      <c r="B324" s="136"/>
      <c r="C324" s="136"/>
      <c r="D324" s="136"/>
      <c r="E324" s="136"/>
      <c r="F324" s="136"/>
      <c r="G324" s="136"/>
      <c r="H324" s="136"/>
      <c r="I324" s="136"/>
      <c r="J324" s="136"/>
      <c r="K324" s="136"/>
      <c r="L324" s="136"/>
      <c r="M324" s="136"/>
      <c r="N324" s="136"/>
      <c r="O324" s="136"/>
      <c r="P324" s="136"/>
    </row>
    <row r="325" spans="1:16" s="974" customFormat="1">
      <c r="A325" s="124"/>
      <c r="B325" s="136"/>
      <c r="C325" s="136"/>
      <c r="D325" s="136"/>
      <c r="E325" s="136"/>
      <c r="F325" s="136"/>
      <c r="G325" s="136"/>
      <c r="H325" s="136"/>
      <c r="I325" s="136"/>
      <c r="J325" s="136"/>
      <c r="K325" s="136"/>
      <c r="L325" s="136"/>
      <c r="M325" s="136"/>
      <c r="N325" s="136"/>
      <c r="O325" s="136"/>
      <c r="P325" s="136"/>
    </row>
    <row r="326" spans="1:16" s="974" customFormat="1">
      <c r="A326" s="124"/>
      <c r="B326" s="136"/>
      <c r="C326" s="136"/>
      <c r="D326" s="136"/>
      <c r="E326" s="136"/>
      <c r="F326" s="136"/>
      <c r="G326" s="136"/>
      <c r="H326" s="136"/>
      <c r="I326" s="136"/>
      <c r="J326" s="136"/>
      <c r="K326" s="136"/>
      <c r="L326" s="136"/>
      <c r="M326" s="136"/>
      <c r="N326" s="136"/>
      <c r="O326" s="136"/>
      <c r="P326" s="136"/>
    </row>
    <row r="327" spans="1:16" s="974" customFormat="1">
      <c r="A327" s="124"/>
      <c r="B327" s="136"/>
      <c r="C327" s="136"/>
      <c r="D327" s="136"/>
      <c r="E327" s="136"/>
      <c r="F327" s="136"/>
      <c r="G327" s="136"/>
      <c r="H327" s="136"/>
      <c r="I327" s="136"/>
      <c r="J327" s="136"/>
      <c r="K327" s="136"/>
      <c r="L327" s="136"/>
      <c r="M327" s="136"/>
      <c r="N327" s="136"/>
      <c r="O327" s="136"/>
      <c r="P327" s="136"/>
    </row>
    <row r="328" spans="1:16" s="974" customFormat="1">
      <c r="A328" s="103"/>
      <c r="B328" s="136"/>
      <c r="C328" s="136"/>
      <c r="D328" s="136"/>
      <c r="E328" s="136"/>
      <c r="F328" s="136"/>
      <c r="G328" s="136"/>
      <c r="H328" s="136"/>
      <c r="I328" s="136"/>
      <c r="J328" s="136"/>
      <c r="K328" s="136"/>
      <c r="L328" s="136"/>
      <c r="M328" s="136"/>
      <c r="N328" s="136"/>
      <c r="O328" s="136"/>
      <c r="P328" s="136"/>
    </row>
    <row r="329" spans="1:16" s="974" customFormat="1">
      <c r="A329" s="103"/>
      <c r="B329" s="136"/>
      <c r="C329" s="136"/>
      <c r="D329" s="136"/>
      <c r="E329" s="136"/>
      <c r="F329" s="136"/>
      <c r="G329" s="136"/>
      <c r="H329" s="136"/>
      <c r="I329" s="136"/>
      <c r="J329" s="136"/>
      <c r="K329" s="136"/>
      <c r="L329" s="136"/>
      <c r="M329" s="136"/>
      <c r="N329" s="136"/>
      <c r="O329" s="136"/>
      <c r="P329" s="136"/>
    </row>
    <row r="330" spans="1:16" s="974" customFormat="1">
      <c r="A330" s="103"/>
      <c r="B330" s="136"/>
      <c r="C330" s="136"/>
      <c r="D330" s="136"/>
      <c r="E330" s="136"/>
      <c r="F330" s="136"/>
      <c r="G330" s="136"/>
      <c r="H330" s="136"/>
      <c r="I330" s="136"/>
      <c r="J330" s="136"/>
      <c r="K330" s="136"/>
      <c r="L330" s="136"/>
      <c r="M330" s="136"/>
      <c r="N330" s="136"/>
      <c r="O330" s="136"/>
      <c r="P330" s="136"/>
    </row>
    <row r="331" spans="1:16" s="974" customFormat="1">
      <c r="A331" s="103"/>
      <c r="B331" s="136"/>
      <c r="C331" s="136"/>
      <c r="D331" s="136"/>
      <c r="E331" s="136"/>
      <c r="F331" s="136"/>
      <c r="G331" s="136"/>
      <c r="H331" s="136"/>
      <c r="I331" s="136"/>
      <c r="J331" s="136"/>
      <c r="K331" s="136"/>
      <c r="L331" s="136"/>
      <c r="M331" s="136"/>
      <c r="N331" s="136"/>
      <c r="O331" s="136"/>
      <c r="P331" s="136"/>
    </row>
    <row r="332" spans="1:16" s="974" customFormat="1">
      <c r="A332" s="103"/>
      <c r="B332" s="136"/>
      <c r="C332" s="136"/>
      <c r="D332" s="136"/>
      <c r="E332" s="136"/>
      <c r="F332" s="136"/>
      <c r="G332" s="136"/>
      <c r="H332" s="136"/>
      <c r="I332" s="136"/>
      <c r="J332" s="136"/>
      <c r="K332" s="136"/>
      <c r="L332" s="136"/>
      <c r="M332" s="136"/>
      <c r="N332" s="136"/>
      <c r="O332" s="136"/>
      <c r="P332" s="136"/>
    </row>
    <row r="333" spans="1:16" s="974" customFormat="1">
      <c r="A333" s="103"/>
      <c r="B333" s="136"/>
      <c r="C333" s="136"/>
      <c r="D333" s="136"/>
      <c r="E333" s="136"/>
      <c r="F333" s="136"/>
      <c r="G333" s="136"/>
      <c r="H333" s="136"/>
      <c r="I333" s="136"/>
      <c r="J333" s="136"/>
      <c r="K333" s="136"/>
      <c r="L333" s="136"/>
      <c r="M333" s="136"/>
      <c r="N333" s="136"/>
      <c r="O333" s="136"/>
      <c r="P333" s="136"/>
    </row>
    <row r="334" spans="1:16" s="974" customFormat="1">
      <c r="A334" s="103"/>
      <c r="B334" s="136"/>
      <c r="C334" s="136"/>
      <c r="D334" s="136"/>
      <c r="E334" s="136"/>
      <c r="F334" s="136"/>
      <c r="G334" s="136"/>
      <c r="H334" s="136"/>
      <c r="I334" s="136"/>
      <c r="J334" s="136"/>
      <c r="K334" s="136"/>
      <c r="L334" s="136"/>
      <c r="M334" s="136"/>
      <c r="N334" s="136"/>
      <c r="O334" s="136"/>
      <c r="P334" s="136"/>
    </row>
    <row r="335" spans="1:16" s="974" customFormat="1">
      <c r="A335" s="103"/>
      <c r="B335" s="136"/>
      <c r="C335" s="136"/>
      <c r="D335" s="136"/>
      <c r="E335" s="136"/>
      <c r="F335" s="136"/>
      <c r="G335" s="136"/>
      <c r="H335" s="136"/>
      <c r="I335" s="136"/>
      <c r="J335" s="136"/>
      <c r="K335" s="136"/>
      <c r="L335" s="136"/>
      <c r="M335" s="136"/>
      <c r="N335" s="136"/>
      <c r="O335" s="136"/>
      <c r="P335" s="136"/>
    </row>
    <row r="336" spans="1:16" s="974" customFormat="1">
      <c r="A336" s="103"/>
      <c r="B336" s="136"/>
      <c r="C336" s="136"/>
      <c r="D336" s="136"/>
      <c r="E336" s="136"/>
      <c r="F336" s="136"/>
      <c r="G336" s="136"/>
      <c r="H336" s="136"/>
      <c r="I336" s="136"/>
      <c r="J336" s="136"/>
      <c r="K336" s="136"/>
      <c r="L336" s="136"/>
      <c r="M336" s="136"/>
      <c r="N336" s="136"/>
      <c r="O336" s="136"/>
      <c r="P336" s="136"/>
    </row>
    <row r="337" spans="1:16" s="974" customFormat="1" ht="15.75">
      <c r="A337" s="126"/>
      <c r="B337" s="136"/>
      <c r="C337" s="136"/>
      <c r="D337" s="136"/>
      <c r="E337" s="136"/>
      <c r="F337" s="136"/>
      <c r="G337" s="136"/>
      <c r="H337" s="136"/>
      <c r="I337" s="136"/>
      <c r="J337" s="136"/>
      <c r="K337" s="136"/>
      <c r="L337" s="136"/>
      <c r="M337" s="136"/>
      <c r="N337" s="136"/>
      <c r="O337" s="136"/>
      <c r="P337" s="136"/>
    </row>
    <row r="338" spans="1:16" s="974" customFormat="1" ht="15.75">
      <c r="A338" s="126"/>
      <c r="B338" s="136"/>
      <c r="C338" s="136"/>
      <c r="D338" s="136"/>
      <c r="E338" s="136"/>
      <c r="F338" s="136"/>
      <c r="G338" s="136"/>
      <c r="H338" s="136"/>
      <c r="I338" s="136"/>
      <c r="J338" s="136"/>
      <c r="K338" s="136"/>
      <c r="L338" s="136"/>
      <c r="M338" s="136"/>
      <c r="N338" s="136"/>
      <c r="O338" s="136"/>
      <c r="P338" s="136"/>
    </row>
    <row r="339" spans="1:16" s="974" customFormat="1" ht="15.75">
      <c r="A339" s="126"/>
      <c r="B339" s="136"/>
      <c r="C339" s="136"/>
      <c r="D339" s="136"/>
      <c r="E339" s="136"/>
      <c r="F339" s="136"/>
      <c r="G339" s="136"/>
      <c r="H339" s="136"/>
      <c r="I339" s="136"/>
      <c r="J339" s="136"/>
      <c r="K339" s="136"/>
      <c r="L339" s="136"/>
      <c r="M339" s="136"/>
      <c r="N339" s="136"/>
      <c r="O339" s="136"/>
      <c r="P339" s="136"/>
    </row>
    <row r="340" spans="1:16" s="974" customFormat="1" ht="15.75">
      <c r="A340" s="126"/>
      <c r="B340" s="136"/>
      <c r="C340" s="136"/>
      <c r="D340" s="136"/>
      <c r="E340" s="136"/>
      <c r="F340" s="136"/>
      <c r="G340" s="136"/>
      <c r="H340" s="136"/>
      <c r="I340" s="136"/>
      <c r="J340" s="136"/>
      <c r="K340" s="136"/>
      <c r="L340" s="136"/>
      <c r="M340" s="136"/>
      <c r="N340" s="136"/>
      <c r="O340" s="136"/>
      <c r="P340" s="136"/>
    </row>
    <row r="341" spans="1:16" s="974" customFormat="1" ht="15.75">
      <c r="A341" s="126"/>
      <c r="B341" s="136"/>
      <c r="C341" s="136"/>
      <c r="D341" s="136"/>
      <c r="E341" s="136"/>
      <c r="F341" s="136"/>
      <c r="G341" s="136"/>
      <c r="H341" s="136"/>
      <c r="I341" s="136"/>
      <c r="J341" s="136"/>
      <c r="K341" s="136"/>
      <c r="L341" s="136"/>
      <c r="M341" s="136"/>
      <c r="N341" s="136"/>
      <c r="O341" s="136"/>
      <c r="P341" s="136"/>
    </row>
    <row r="342" spans="1:16" s="974" customFormat="1" ht="15.75">
      <c r="A342" s="126"/>
      <c r="B342" s="136"/>
      <c r="C342" s="136"/>
      <c r="D342" s="136"/>
      <c r="E342" s="136"/>
      <c r="F342" s="136"/>
      <c r="G342" s="136"/>
      <c r="H342" s="136"/>
      <c r="I342" s="136"/>
      <c r="J342" s="136"/>
      <c r="K342" s="136"/>
      <c r="L342" s="136"/>
      <c r="M342" s="136"/>
      <c r="N342" s="136"/>
      <c r="O342" s="136"/>
      <c r="P342" s="136"/>
    </row>
    <row r="343" spans="1:16" s="974" customFormat="1" ht="15.75">
      <c r="A343" s="126"/>
      <c r="B343" s="136"/>
      <c r="C343" s="136"/>
      <c r="D343" s="136"/>
      <c r="E343" s="136"/>
      <c r="F343" s="136"/>
      <c r="G343" s="136"/>
      <c r="H343" s="136"/>
      <c r="I343" s="136"/>
      <c r="J343" s="136"/>
      <c r="K343" s="136"/>
      <c r="L343" s="136"/>
      <c r="M343" s="136"/>
      <c r="N343" s="136"/>
      <c r="O343" s="136"/>
      <c r="P343" s="136"/>
    </row>
    <row r="344" spans="1:16" s="974" customFormat="1" ht="15.75">
      <c r="A344" s="126"/>
      <c r="B344" s="136"/>
      <c r="C344" s="136"/>
      <c r="D344" s="136"/>
      <c r="E344" s="136"/>
      <c r="F344" s="136"/>
      <c r="G344" s="136"/>
      <c r="H344" s="136"/>
      <c r="I344" s="136"/>
      <c r="J344" s="136"/>
      <c r="K344" s="136"/>
      <c r="L344" s="136"/>
      <c r="M344" s="136"/>
      <c r="N344" s="136"/>
      <c r="O344" s="136"/>
      <c r="P344" s="136"/>
    </row>
    <row r="345" spans="1:16" s="974" customFormat="1" ht="15.75">
      <c r="A345" s="126"/>
      <c r="B345" s="136"/>
      <c r="C345" s="136"/>
      <c r="D345" s="136"/>
      <c r="E345" s="136"/>
      <c r="F345" s="136"/>
      <c r="G345" s="136"/>
      <c r="H345" s="136"/>
      <c r="I345" s="136"/>
      <c r="J345" s="136"/>
      <c r="K345" s="136"/>
      <c r="L345" s="136"/>
      <c r="M345" s="136"/>
      <c r="N345" s="136"/>
      <c r="O345" s="136"/>
      <c r="P345" s="136"/>
    </row>
    <row r="346" spans="1:16" s="974" customFormat="1" ht="15.75">
      <c r="A346" s="126"/>
    </row>
    <row r="347" spans="1:16" s="974" customFormat="1" ht="15.75">
      <c r="A347" s="126"/>
    </row>
    <row r="348" spans="1:16" s="974" customFormat="1" ht="15.75">
      <c r="A348" s="126"/>
    </row>
    <row r="349" spans="1:16" s="974" customFormat="1" ht="15.75">
      <c r="A349" s="126"/>
    </row>
    <row r="350" spans="1:16" s="974" customFormat="1" ht="15.75">
      <c r="A350" s="126"/>
    </row>
    <row r="351" spans="1:16" s="974" customFormat="1" ht="15.75">
      <c r="A351" s="126"/>
    </row>
    <row r="352" spans="1:16" s="974" customFormat="1" ht="15.75">
      <c r="A352" s="126"/>
    </row>
    <row r="353" spans="1:17" s="974" customFormat="1" ht="15.75">
      <c r="A353" s="126"/>
    </row>
    <row r="354" spans="1:17" s="974" customFormat="1" ht="15.75">
      <c r="A354" s="126"/>
    </row>
    <row r="355" spans="1:17" s="221" customFormat="1" ht="15.75">
      <c r="A355" s="126"/>
      <c r="Q355" s="222"/>
    </row>
    <row r="356" spans="1:17" ht="15.75">
      <c r="A356" s="126"/>
    </row>
    <row r="357" spans="1:17" ht="15.75">
      <c r="A357" s="126"/>
    </row>
    <row r="358" spans="1:17" ht="15.75">
      <c r="A358" s="126"/>
    </row>
    <row r="359" spans="1:17" ht="15.75">
      <c r="A359" s="126"/>
    </row>
    <row r="360" spans="1:17" ht="15.75">
      <c r="A360" s="126"/>
    </row>
    <row r="361" spans="1:17" ht="15.75">
      <c r="A361" s="126"/>
    </row>
    <row r="362" spans="1:17" ht="15.75">
      <c r="A362" s="126"/>
    </row>
    <row r="363" spans="1:17" ht="15.75">
      <c r="A363" s="126"/>
    </row>
    <row r="364" spans="1:17" ht="15.75">
      <c r="A364" s="126"/>
    </row>
    <row r="365" spans="1:17" ht="15.75">
      <c r="A365" s="126"/>
    </row>
    <row r="366" spans="1:17" ht="15.75">
      <c r="A366" s="126"/>
    </row>
    <row r="367" spans="1:17" ht="15.75">
      <c r="A367" s="126"/>
    </row>
    <row r="368" spans="1:17" ht="15.75">
      <c r="A368" s="126"/>
    </row>
    <row r="369" spans="1:1" ht="15.75">
      <c r="A369" s="126"/>
    </row>
    <row r="370" spans="1:1" ht="15.75">
      <c r="A370" s="126"/>
    </row>
    <row r="371" spans="1:1" ht="15.75">
      <c r="A371" s="126"/>
    </row>
    <row r="372" spans="1:1" ht="15.75">
      <c r="A372" s="126"/>
    </row>
    <row r="373" spans="1:1" ht="15.75">
      <c r="A373" s="126"/>
    </row>
    <row r="374" spans="1:1" ht="15.75">
      <c r="A374" s="126"/>
    </row>
    <row r="375" spans="1:1" ht="15.75">
      <c r="A375" s="126"/>
    </row>
    <row r="376" spans="1:1" ht="15.75">
      <c r="A376" s="126"/>
    </row>
    <row r="377" spans="1:1" ht="15.75">
      <c r="A377" s="126"/>
    </row>
    <row r="378" spans="1:1" ht="15.75">
      <c r="A378" s="126"/>
    </row>
    <row r="379" spans="1:1" ht="15.75">
      <c r="A379" s="126"/>
    </row>
    <row r="380" spans="1:1" ht="15.75">
      <c r="A380" s="126"/>
    </row>
    <row r="381" spans="1:1" ht="15.75">
      <c r="A381" s="126"/>
    </row>
    <row r="382" spans="1:1" ht="15.75">
      <c r="A382" s="126"/>
    </row>
    <row r="383" spans="1:1" ht="15.75">
      <c r="A383" s="126"/>
    </row>
    <row r="384" spans="1:1" ht="15.75">
      <c r="A384" s="126"/>
    </row>
    <row r="385" spans="1:1" ht="15.75">
      <c r="A385" s="126"/>
    </row>
    <row r="386" spans="1:1" ht="15.75">
      <c r="A386" s="126"/>
    </row>
    <row r="387" spans="1:1" ht="15.75">
      <c r="A387" s="126"/>
    </row>
    <row r="388" spans="1:1" ht="15.75">
      <c r="A388" s="126"/>
    </row>
    <row r="389" spans="1:1" ht="15.75">
      <c r="A389" s="126"/>
    </row>
    <row r="390" spans="1:1" ht="15.75">
      <c r="A390" s="126"/>
    </row>
    <row r="391" spans="1:1" ht="15.75">
      <c r="A391" s="126"/>
    </row>
    <row r="392" spans="1:1" ht="15.75">
      <c r="A392" s="126"/>
    </row>
    <row r="393" spans="1:1" ht="15.75">
      <c r="A393" s="126"/>
    </row>
    <row r="394" spans="1:1" ht="15.75">
      <c r="A394" s="126"/>
    </row>
    <row r="395" spans="1:1" ht="15.75">
      <c r="A395" s="126"/>
    </row>
    <row r="396" spans="1:1" ht="15.75">
      <c r="A396" s="126"/>
    </row>
    <row r="397" spans="1:1" ht="15.75">
      <c r="A397" s="126"/>
    </row>
    <row r="398" spans="1:1" ht="15.75">
      <c r="A398" s="126"/>
    </row>
    <row r="399" spans="1:1" ht="15.75">
      <c r="A399" s="126"/>
    </row>
    <row r="400" spans="1:1" ht="15.75">
      <c r="A400" s="126"/>
    </row>
    <row r="401" spans="1:1" ht="15.75">
      <c r="A401" s="126"/>
    </row>
    <row r="402" spans="1:1" ht="15.75">
      <c r="A402" s="126"/>
    </row>
    <row r="403" spans="1:1" ht="15.75">
      <c r="A403" s="126"/>
    </row>
    <row r="404" spans="1:1" ht="15.75">
      <c r="A404" s="126"/>
    </row>
    <row r="405" spans="1:1" ht="15.75">
      <c r="A405" s="126"/>
    </row>
    <row r="406" spans="1:1" ht="15.75">
      <c r="A406" s="126"/>
    </row>
    <row r="407" spans="1:1" ht="15.75">
      <c r="A407" s="126"/>
    </row>
    <row r="408" spans="1:1" ht="15.75">
      <c r="A408" s="126"/>
    </row>
    <row r="409" spans="1:1" ht="15.75">
      <c r="A409" s="126"/>
    </row>
    <row r="410" spans="1:1" ht="15.75">
      <c r="A410" s="126"/>
    </row>
    <row r="411" spans="1:1" ht="15.75">
      <c r="A411" s="126"/>
    </row>
    <row r="412" spans="1:1" ht="15.75">
      <c r="A412" s="126"/>
    </row>
    <row r="413" spans="1:1" ht="15.75">
      <c r="A413" s="126"/>
    </row>
    <row r="414" spans="1:1" ht="15.75">
      <c r="A414" s="126"/>
    </row>
    <row r="415" spans="1:1" ht="15.75">
      <c r="A415" s="126"/>
    </row>
    <row r="416" spans="1:1" ht="15.75">
      <c r="A416" s="126"/>
    </row>
    <row r="417" spans="1:1" ht="15.75">
      <c r="A417" s="126"/>
    </row>
    <row r="418" spans="1:1" ht="15.75">
      <c r="A418" s="126"/>
    </row>
    <row r="419" spans="1:1" ht="15.75">
      <c r="A419" s="126"/>
    </row>
    <row r="420" spans="1:1" ht="15.75">
      <c r="A420" s="126"/>
    </row>
    <row r="421" spans="1:1" ht="15.75">
      <c r="A421" s="126"/>
    </row>
    <row r="422" spans="1:1" ht="15.75">
      <c r="A422" s="126"/>
    </row>
    <row r="423" spans="1:1" ht="15.75">
      <c r="A423" s="126"/>
    </row>
    <row r="424" spans="1:1" ht="15.75">
      <c r="A424" s="126"/>
    </row>
    <row r="425" spans="1:1" ht="15.75">
      <c r="A425" s="126"/>
    </row>
    <row r="426" spans="1:1" ht="15.75">
      <c r="A426" s="126"/>
    </row>
    <row r="427" spans="1:1" ht="15.75">
      <c r="A427" s="126"/>
    </row>
    <row r="428" spans="1:1" ht="15.75">
      <c r="A428" s="126"/>
    </row>
    <row r="429" spans="1:1" ht="15.75">
      <c r="A429" s="126"/>
    </row>
    <row r="430" spans="1:1" ht="15.75">
      <c r="A430" s="126"/>
    </row>
    <row r="431" spans="1:1" ht="15.75">
      <c r="A431" s="126"/>
    </row>
    <row r="432" spans="1:1" ht="15.75">
      <c r="A432" s="126"/>
    </row>
    <row r="433" spans="1:1" ht="15.75">
      <c r="A433" s="126"/>
    </row>
    <row r="434" spans="1:1" ht="15.75">
      <c r="A434" s="126"/>
    </row>
    <row r="435" spans="1:1" ht="15.75">
      <c r="A435" s="126"/>
    </row>
    <row r="436" spans="1:1" ht="15.75">
      <c r="A436" s="126"/>
    </row>
    <row r="437" spans="1:1" ht="15.75">
      <c r="A437" s="126"/>
    </row>
    <row r="438" spans="1:1" ht="15.75">
      <c r="A438" s="126"/>
    </row>
    <row r="439" spans="1:1" ht="15.75">
      <c r="A439" s="126"/>
    </row>
    <row r="440" spans="1:1" ht="15.75">
      <c r="A440" s="126"/>
    </row>
    <row r="441" spans="1:1" ht="15.75">
      <c r="A441" s="126"/>
    </row>
    <row r="442" spans="1:1" ht="15.75">
      <c r="A442" s="126"/>
    </row>
    <row r="443" spans="1:1" ht="15.75">
      <c r="A443" s="126"/>
    </row>
    <row r="444" spans="1:1" ht="15.75">
      <c r="A444" s="126"/>
    </row>
    <row r="445" spans="1:1" ht="15.75">
      <c r="A445" s="126"/>
    </row>
    <row r="446" spans="1:1" ht="15.75">
      <c r="A446" s="126"/>
    </row>
    <row r="447" spans="1:1" ht="15.75">
      <c r="A447" s="126"/>
    </row>
    <row r="448" spans="1:1" ht="15.75">
      <c r="A448" s="126"/>
    </row>
    <row r="449" spans="1:1" ht="15.75">
      <c r="A449" s="126"/>
    </row>
    <row r="450" spans="1:1" ht="15.75">
      <c r="A450" s="126"/>
    </row>
    <row r="451" spans="1:1" ht="15.75">
      <c r="A451" s="126"/>
    </row>
    <row r="452" spans="1:1" ht="15.75">
      <c r="A452" s="126"/>
    </row>
    <row r="453" spans="1:1" ht="15.75">
      <c r="A453" s="126"/>
    </row>
    <row r="454" spans="1:1" ht="15.75">
      <c r="A454" s="126"/>
    </row>
    <row r="455" spans="1:1" ht="15.75">
      <c r="A455" s="126"/>
    </row>
    <row r="456" spans="1:1" ht="15.75">
      <c r="A456" s="126"/>
    </row>
    <row r="457" spans="1:1" ht="15.75">
      <c r="A457" s="126"/>
    </row>
    <row r="458" spans="1:1" ht="15.75">
      <c r="A458" s="126"/>
    </row>
    <row r="459" spans="1:1" ht="15.75">
      <c r="A459" s="126"/>
    </row>
    <row r="460" spans="1:1" ht="15.75">
      <c r="A460" s="126"/>
    </row>
    <row r="461" spans="1:1" ht="15.75">
      <c r="A461" s="126"/>
    </row>
    <row r="462" spans="1:1" ht="15.75">
      <c r="A462" s="126"/>
    </row>
    <row r="463" spans="1:1" ht="15.75">
      <c r="A463" s="126"/>
    </row>
    <row r="464" spans="1:1" ht="15.75">
      <c r="A464" s="126"/>
    </row>
    <row r="465" spans="1:1" ht="15.75">
      <c r="A465" s="126"/>
    </row>
    <row r="466" spans="1:1" ht="15.75">
      <c r="A466" s="126"/>
    </row>
    <row r="467" spans="1:1" ht="15.75">
      <c r="A467" s="126"/>
    </row>
    <row r="468" spans="1:1" ht="15.75">
      <c r="A468" s="126"/>
    </row>
    <row r="469" spans="1:1" ht="15.75">
      <c r="A469" s="126"/>
    </row>
    <row r="470" spans="1:1" ht="15.75">
      <c r="A470" s="126"/>
    </row>
    <row r="471" spans="1:1" ht="15.75">
      <c r="A471" s="126"/>
    </row>
    <row r="472" spans="1:1" ht="15.75">
      <c r="A472" s="126"/>
    </row>
    <row r="473" spans="1:1" ht="15.75">
      <c r="A473" s="126"/>
    </row>
    <row r="474" spans="1:1" ht="15.75">
      <c r="A474" s="126"/>
    </row>
    <row r="475" spans="1:1" ht="15.75">
      <c r="A475" s="126"/>
    </row>
    <row r="476" spans="1:1" ht="15.75">
      <c r="A476" s="126"/>
    </row>
    <row r="477" spans="1:1" ht="15.75">
      <c r="A477" s="126"/>
    </row>
    <row r="478" spans="1:1" ht="15.75">
      <c r="A478" s="126"/>
    </row>
    <row r="479" spans="1:1" ht="15.75">
      <c r="A479" s="126"/>
    </row>
    <row r="480" spans="1:1" ht="15.75">
      <c r="A480" s="126"/>
    </row>
    <row r="481" spans="1:1" ht="15.75">
      <c r="A481" s="126"/>
    </row>
    <row r="482" spans="1:1" ht="15.75">
      <c r="A482" s="126"/>
    </row>
    <row r="483" spans="1:1" ht="15.75">
      <c r="A483" s="126"/>
    </row>
    <row r="484" spans="1:1" ht="15.75">
      <c r="A484" s="126"/>
    </row>
    <row r="485" spans="1:1" ht="15.75">
      <c r="A485" s="126"/>
    </row>
    <row r="486" spans="1:1" ht="15.75">
      <c r="A486" s="126"/>
    </row>
    <row r="487" spans="1:1" ht="15.75">
      <c r="A487" s="126"/>
    </row>
    <row r="488" spans="1:1" ht="15.75">
      <c r="A488" s="126"/>
    </row>
    <row r="489" spans="1:1" ht="15.75">
      <c r="A489" s="126"/>
    </row>
    <row r="490" spans="1:1" ht="15.75">
      <c r="A490" s="126"/>
    </row>
    <row r="491" spans="1:1" ht="15.75">
      <c r="A491" s="126"/>
    </row>
    <row r="492" spans="1:1" ht="15.75">
      <c r="A492" s="126"/>
    </row>
    <row r="493" spans="1:1" ht="15.75">
      <c r="A493" s="126"/>
    </row>
    <row r="494" spans="1:1" ht="15.75">
      <c r="A494" s="126"/>
    </row>
    <row r="495" spans="1:1" ht="15.75">
      <c r="A495" s="126"/>
    </row>
    <row r="496" spans="1:1" ht="15.75">
      <c r="A496" s="126"/>
    </row>
    <row r="497" spans="1:1" ht="15.75">
      <c r="A497" s="126"/>
    </row>
    <row r="498" spans="1:1" ht="15.75">
      <c r="A498" s="126"/>
    </row>
    <row r="499" spans="1:1" ht="15.75">
      <c r="A499" s="126"/>
    </row>
    <row r="500" spans="1:1" ht="15.75">
      <c r="A500" s="126"/>
    </row>
    <row r="501" spans="1:1" ht="15.75">
      <c r="A501" s="126"/>
    </row>
    <row r="502" spans="1:1" ht="15.75">
      <c r="A502" s="126"/>
    </row>
    <row r="503" spans="1:1" ht="15.75">
      <c r="A503" s="126"/>
    </row>
    <row r="504" spans="1:1" ht="15.75">
      <c r="A504" s="126"/>
    </row>
    <row r="505" spans="1:1" ht="15.75">
      <c r="A505" s="126"/>
    </row>
    <row r="506" spans="1:1" ht="15.75">
      <c r="A506" s="126"/>
    </row>
    <row r="507" spans="1:1" ht="15.75">
      <c r="A507" s="126"/>
    </row>
    <row r="508" spans="1:1" ht="15.75">
      <c r="A508" s="126"/>
    </row>
    <row r="509" spans="1:1" ht="15.75">
      <c r="A509" s="126"/>
    </row>
    <row r="510" spans="1:1" ht="15.75">
      <c r="A510" s="126"/>
    </row>
    <row r="511" spans="1:1" ht="15.75">
      <c r="A511" s="126"/>
    </row>
    <row r="512" spans="1:1" ht="15.75">
      <c r="A512" s="126"/>
    </row>
    <row r="513" spans="1:1" ht="15.75">
      <c r="A513" s="126"/>
    </row>
    <row r="514" spans="1:1" ht="15.75">
      <c r="A514" s="126"/>
    </row>
    <row r="515" spans="1:1" ht="15.75">
      <c r="A515" s="126"/>
    </row>
    <row r="516" spans="1:1" ht="15.75">
      <c r="A516" s="126"/>
    </row>
    <row r="517" spans="1:1" ht="15.75">
      <c r="A517" s="126"/>
    </row>
    <row r="518" spans="1:1" ht="15.75">
      <c r="A518" s="126"/>
    </row>
    <row r="519" spans="1:1" ht="15.75">
      <c r="A519" s="126"/>
    </row>
    <row r="520" spans="1:1" ht="15.75">
      <c r="A520" s="126"/>
    </row>
    <row r="521" spans="1:1" ht="15.75">
      <c r="A521" s="126"/>
    </row>
    <row r="522" spans="1:1" ht="15.75">
      <c r="A522" s="126"/>
    </row>
    <row r="523" spans="1:1" ht="15.75">
      <c r="A523" s="126"/>
    </row>
    <row r="524" spans="1:1" ht="15.75">
      <c r="A524" s="126"/>
    </row>
    <row r="525" spans="1:1" ht="15.75">
      <c r="A525" s="126"/>
    </row>
    <row r="526" spans="1:1" ht="15.75">
      <c r="A526" s="126"/>
    </row>
    <row r="527" spans="1:1" ht="15.75">
      <c r="A527" s="126"/>
    </row>
    <row r="528" spans="1:1" ht="15.75">
      <c r="A528" s="126"/>
    </row>
    <row r="529" spans="1:1" ht="15.75">
      <c r="A529" s="126"/>
    </row>
    <row r="530" spans="1:1" ht="15.75">
      <c r="A530" s="126"/>
    </row>
    <row r="531" spans="1:1" ht="15.75">
      <c r="A531" s="126"/>
    </row>
    <row r="532" spans="1:1" ht="15.75">
      <c r="A532" s="126"/>
    </row>
    <row r="533" spans="1:1" ht="15.75">
      <c r="A533" s="126"/>
    </row>
    <row r="534" spans="1:1" ht="15.75">
      <c r="A534" s="126"/>
    </row>
    <row r="535" spans="1:1" ht="15.75">
      <c r="A535" s="126"/>
    </row>
    <row r="536" spans="1:1" ht="15.75">
      <c r="A536" s="126"/>
    </row>
    <row r="537" spans="1:1" ht="15.75">
      <c r="A537" s="126"/>
    </row>
    <row r="538" spans="1:1" ht="15.75">
      <c r="A538" s="126"/>
    </row>
    <row r="539" spans="1:1" ht="15.75">
      <c r="A539" s="126"/>
    </row>
    <row r="540" spans="1:1" ht="15.75">
      <c r="A540" s="126"/>
    </row>
    <row r="541" spans="1:1" ht="15.75">
      <c r="A541" s="126"/>
    </row>
    <row r="542" spans="1:1" ht="15.75">
      <c r="A542" s="126"/>
    </row>
    <row r="543" spans="1:1" ht="15.75">
      <c r="A543" s="126"/>
    </row>
    <row r="544" spans="1:1" ht="15.75">
      <c r="A544" s="126"/>
    </row>
    <row r="545" spans="1:1" ht="15.75">
      <c r="A545" s="126"/>
    </row>
    <row r="546" spans="1:1" ht="15.75">
      <c r="A546" s="126"/>
    </row>
    <row r="547" spans="1:1" ht="15.75">
      <c r="A547" s="126"/>
    </row>
    <row r="548" spans="1:1" ht="15.75">
      <c r="A548" s="126"/>
    </row>
    <row r="549" spans="1:1" ht="15.75">
      <c r="A549" s="126"/>
    </row>
    <row r="550" spans="1:1" ht="15.75">
      <c r="A550" s="126"/>
    </row>
    <row r="551" spans="1:1" ht="15.75">
      <c r="A551" s="126"/>
    </row>
    <row r="552" spans="1:1" ht="15.75">
      <c r="A552" s="126"/>
    </row>
    <row r="553" spans="1:1" ht="15.75">
      <c r="A553" s="126"/>
    </row>
    <row r="554" spans="1:1" ht="15.75">
      <c r="A554" s="126"/>
    </row>
    <row r="555" spans="1:1" ht="15.75">
      <c r="A555" s="126"/>
    </row>
    <row r="556" spans="1:1" ht="15.75">
      <c r="A556" s="126"/>
    </row>
    <row r="557" spans="1:1" ht="15.75">
      <c r="A557" s="126"/>
    </row>
    <row r="558" spans="1:1" ht="15.75">
      <c r="A558" s="126"/>
    </row>
    <row r="559" spans="1:1" ht="15.75">
      <c r="A559" s="126"/>
    </row>
    <row r="560" spans="1:1" ht="15.75">
      <c r="A560" s="126"/>
    </row>
    <row r="561" spans="1:1" ht="15.75">
      <c r="A561" s="126"/>
    </row>
    <row r="562" spans="1:1" ht="15.75">
      <c r="A562" s="126"/>
    </row>
    <row r="563" spans="1:1" ht="15.75">
      <c r="A563" s="126"/>
    </row>
    <row r="564" spans="1:1" ht="15.75">
      <c r="A564" s="126"/>
    </row>
    <row r="565" spans="1:1" ht="15.75">
      <c r="A565" s="126"/>
    </row>
    <row r="566" spans="1:1" ht="15.75">
      <c r="A566" s="126"/>
    </row>
    <row r="567" spans="1:1" ht="15.75">
      <c r="A567" s="126"/>
    </row>
    <row r="568" spans="1:1" ht="15.75">
      <c r="A568" s="126"/>
    </row>
    <row r="569" spans="1:1" ht="15.75">
      <c r="A569" s="126"/>
    </row>
    <row r="570" spans="1:1" ht="15.75">
      <c r="A570" s="126"/>
    </row>
    <row r="571" spans="1:1" ht="15.75">
      <c r="A571" s="126"/>
    </row>
    <row r="572" spans="1:1" ht="15.75">
      <c r="A572" s="126"/>
    </row>
    <row r="573" spans="1:1" ht="15.75">
      <c r="A573" s="126"/>
    </row>
    <row r="574" spans="1:1" ht="15.75">
      <c r="A574" s="126"/>
    </row>
    <row r="575" spans="1:1" ht="15.75">
      <c r="A575" s="126"/>
    </row>
    <row r="576" spans="1:1" ht="15.75">
      <c r="A576" s="126"/>
    </row>
    <row r="577" spans="1:1" ht="15.75">
      <c r="A577" s="126"/>
    </row>
    <row r="578" spans="1:1" ht="15.75">
      <c r="A578" s="126"/>
    </row>
    <row r="579" spans="1:1" ht="15.75">
      <c r="A579" s="126"/>
    </row>
    <row r="580" spans="1:1" ht="15.75">
      <c r="A580" s="126"/>
    </row>
    <row r="581" spans="1:1" ht="15.75">
      <c r="A581" s="126"/>
    </row>
    <row r="582" spans="1:1" ht="15.75">
      <c r="A582" s="126"/>
    </row>
    <row r="583" spans="1:1" ht="15.75">
      <c r="A583" s="126"/>
    </row>
    <row r="584" spans="1:1" ht="15.75">
      <c r="A584" s="126"/>
    </row>
    <row r="585" spans="1:1" ht="15.75">
      <c r="A585" s="126"/>
    </row>
    <row r="586" spans="1:1" ht="15.75">
      <c r="A586" s="126"/>
    </row>
    <row r="587" spans="1:1" ht="15.75">
      <c r="A587" s="126"/>
    </row>
    <row r="588" spans="1:1" ht="15.75">
      <c r="A588" s="126"/>
    </row>
    <row r="589" spans="1:1" ht="15.75">
      <c r="A589" s="126"/>
    </row>
    <row r="590" spans="1:1" ht="15.75">
      <c r="A590" s="126"/>
    </row>
    <row r="591" spans="1:1" ht="15.75">
      <c r="A591" s="126"/>
    </row>
    <row r="592" spans="1:1" ht="15.75">
      <c r="A592" s="126"/>
    </row>
    <row r="593" spans="1:1" ht="15.75">
      <c r="A593" s="126"/>
    </row>
    <row r="594" spans="1:1" ht="15.75">
      <c r="A594" s="126"/>
    </row>
    <row r="595" spans="1:1" ht="15.75">
      <c r="A595" s="126"/>
    </row>
    <row r="596" spans="1:1" ht="15.75">
      <c r="A596" s="126"/>
    </row>
    <row r="597" spans="1:1" ht="15.75">
      <c r="A597" s="126"/>
    </row>
    <row r="598" spans="1:1" ht="15.75">
      <c r="A598" s="126"/>
    </row>
    <row r="599" spans="1:1" ht="15.75">
      <c r="A599" s="126"/>
    </row>
    <row r="600" spans="1:1" ht="15.75">
      <c r="A600" s="126"/>
    </row>
    <row r="601" spans="1:1" ht="15.75">
      <c r="A601" s="126"/>
    </row>
    <row r="602" spans="1:1" ht="15.75">
      <c r="A602" s="126"/>
    </row>
    <row r="603" spans="1:1" ht="15.75">
      <c r="A603" s="126"/>
    </row>
    <row r="604" spans="1:1" ht="15.75">
      <c r="A604" s="126"/>
    </row>
    <row r="605" spans="1:1" ht="15.75">
      <c r="A605" s="126"/>
    </row>
    <row r="606" spans="1:1" ht="15.75">
      <c r="A606" s="126"/>
    </row>
    <row r="607" spans="1:1" ht="15.75">
      <c r="A607" s="126"/>
    </row>
    <row r="608" spans="1:1" ht="15.75">
      <c r="A608" s="126"/>
    </row>
    <row r="609" spans="1:1" ht="15.75">
      <c r="A609" s="126"/>
    </row>
    <row r="610" spans="1:1" ht="15.75">
      <c r="A610" s="126"/>
    </row>
    <row r="611" spans="1:1" ht="15.75">
      <c r="A611" s="126"/>
    </row>
    <row r="612" spans="1:1" ht="15.75">
      <c r="A612" s="126"/>
    </row>
    <row r="613" spans="1:1" ht="15.75">
      <c r="A613" s="126"/>
    </row>
    <row r="614" spans="1:1" ht="15.75">
      <c r="A614" s="126"/>
    </row>
    <row r="615" spans="1:1" ht="15.75">
      <c r="A615" s="126"/>
    </row>
    <row r="616" spans="1:1" ht="15.75">
      <c r="A616" s="126"/>
    </row>
    <row r="617" spans="1:1" ht="15.75">
      <c r="A617" s="126"/>
    </row>
    <row r="618" spans="1:1" ht="15.75">
      <c r="A618" s="126"/>
    </row>
    <row r="619" spans="1:1" ht="15.75">
      <c r="A619" s="126"/>
    </row>
    <row r="620" spans="1:1" ht="15.75">
      <c r="A620" s="126"/>
    </row>
    <row r="621" spans="1:1" ht="15.75">
      <c r="A621" s="126"/>
    </row>
    <row r="622" spans="1:1" ht="15.75">
      <c r="A622" s="126"/>
    </row>
    <row r="623" spans="1:1" ht="15.75">
      <c r="A623" s="126"/>
    </row>
    <row r="624" spans="1:1" ht="15.75">
      <c r="A624" s="126"/>
    </row>
    <row r="625" spans="1:1" ht="15.75">
      <c r="A625" s="126"/>
    </row>
    <row r="626" spans="1:1" ht="15.75">
      <c r="A626" s="126"/>
    </row>
    <row r="627" spans="1:1" ht="15.75">
      <c r="A627" s="126"/>
    </row>
    <row r="628" spans="1:1" ht="15.75">
      <c r="A628" s="126"/>
    </row>
    <row r="629" spans="1:1" ht="15.75">
      <c r="A629" s="126"/>
    </row>
    <row r="630" spans="1:1" ht="15.75">
      <c r="A630" s="126"/>
    </row>
    <row r="631" spans="1:1" ht="15.75">
      <c r="A631" s="126"/>
    </row>
    <row r="632" spans="1:1" ht="15.75">
      <c r="A632" s="126"/>
    </row>
    <row r="633" spans="1:1" ht="15.75">
      <c r="A633" s="126"/>
    </row>
    <row r="634" spans="1:1" ht="15.75">
      <c r="A634" s="126"/>
    </row>
    <row r="635" spans="1:1" ht="15.75">
      <c r="A635" s="126"/>
    </row>
    <row r="636" spans="1:1" ht="15.75">
      <c r="A636" s="126"/>
    </row>
    <row r="637" spans="1:1" ht="15.75">
      <c r="A637" s="126"/>
    </row>
    <row r="638" spans="1:1" ht="15.75">
      <c r="A638" s="126"/>
    </row>
    <row r="639" spans="1:1" ht="15.75">
      <c r="A639" s="126"/>
    </row>
    <row r="640" spans="1:1" ht="15.75">
      <c r="A640" s="126"/>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zoomScale="75" workbookViewId="0">
      <selection activeCell="A13" sqref="A13"/>
    </sheetView>
  </sheetViews>
  <sheetFormatPr defaultColWidth="11.42578125" defaultRowHeight="15"/>
  <cols>
    <col min="1" max="1" width="77.28515625" style="128" customWidth="1"/>
    <col min="2" max="8" width="9.28515625" style="974" customWidth="1"/>
    <col min="9" max="14" width="12" style="974" customWidth="1"/>
    <col min="15" max="16" width="12.7109375" style="974" customWidth="1"/>
    <col min="17" max="256" width="11.42578125" style="974"/>
    <col min="257" max="257" width="77.28515625" style="974" customWidth="1"/>
    <col min="258" max="264" width="9.28515625" style="974" customWidth="1"/>
    <col min="265" max="270" width="12" style="974" customWidth="1"/>
    <col min="271" max="272" width="12.7109375" style="974" customWidth="1"/>
    <col min="273" max="512" width="11.42578125" style="974"/>
    <col min="513" max="513" width="77.28515625" style="974" customWidth="1"/>
    <col min="514" max="520" width="9.28515625" style="974" customWidth="1"/>
    <col min="521" max="526" width="12" style="974" customWidth="1"/>
    <col min="527" max="528" width="12.7109375" style="974" customWidth="1"/>
    <col min="529" max="768" width="11.42578125" style="974"/>
    <col min="769" max="769" width="77.28515625" style="974" customWidth="1"/>
    <col min="770" max="776" width="9.28515625" style="974" customWidth="1"/>
    <col min="777" max="782" width="12" style="974" customWidth="1"/>
    <col min="783" max="784" width="12.7109375" style="974" customWidth="1"/>
    <col min="785" max="1024" width="11.42578125" style="974"/>
    <col min="1025" max="1025" width="77.28515625" style="974" customWidth="1"/>
    <col min="1026" max="1032" width="9.28515625" style="974" customWidth="1"/>
    <col min="1033" max="1038" width="12" style="974" customWidth="1"/>
    <col min="1039" max="1040" width="12.7109375" style="974" customWidth="1"/>
    <col min="1041" max="1280" width="11.42578125" style="974"/>
    <col min="1281" max="1281" width="77.28515625" style="974" customWidth="1"/>
    <col min="1282" max="1288" width="9.28515625" style="974" customWidth="1"/>
    <col min="1289" max="1294" width="12" style="974" customWidth="1"/>
    <col min="1295" max="1296" width="12.7109375" style="974" customWidth="1"/>
    <col min="1297" max="1536" width="11.42578125" style="974"/>
    <col min="1537" max="1537" width="77.28515625" style="974" customWidth="1"/>
    <col min="1538" max="1544" width="9.28515625" style="974" customWidth="1"/>
    <col min="1545" max="1550" width="12" style="974" customWidth="1"/>
    <col min="1551" max="1552" width="12.7109375" style="974" customWidth="1"/>
    <col min="1553" max="1792" width="11.42578125" style="974"/>
    <col min="1793" max="1793" width="77.28515625" style="974" customWidth="1"/>
    <col min="1794" max="1800" width="9.28515625" style="974" customWidth="1"/>
    <col min="1801" max="1806" width="12" style="974" customWidth="1"/>
    <col min="1807" max="1808" width="12.7109375" style="974" customWidth="1"/>
    <col min="1809" max="2048" width="11.42578125" style="974"/>
    <col min="2049" max="2049" width="77.28515625" style="974" customWidth="1"/>
    <col min="2050" max="2056" width="9.28515625" style="974" customWidth="1"/>
    <col min="2057" max="2062" width="12" style="974" customWidth="1"/>
    <col min="2063" max="2064" width="12.7109375" style="974" customWidth="1"/>
    <col min="2065" max="2304" width="11.42578125" style="974"/>
    <col min="2305" max="2305" width="77.28515625" style="974" customWidth="1"/>
    <col min="2306" max="2312" width="9.28515625" style="974" customWidth="1"/>
    <col min="2313" max="2318" width="12" style="974" customWidth="1"/>
    <col min="2319" max="2320" width="12.7109375" style="974" customWidth="1"/>
    <col min="2321" max="2560" width="11.42578125" style="974"/>
    <col min="2561" max="2561" width="77.28515625" style="974" customWidth="1"/>
    <col min="2562" max="2568" width="9.28515625" style="974" customWidth="1"/>
    <col min="2569" max="2574" width="12" style="974" customWidth="1"/>
    <col min="2575" max="2576" width="12.7109375" style="974" customWidth="1"/>
    <col min="2577" max="2816" width="11.42578125" style="974"/>
    <col min="2817" max="2817" width="77.28515625" style="974" customWidth="1"/>
    <col min="2818" max="2824" width="9.28515625" style="974" customWidth="1"/>
    <col min="2825" max="2830" width="12" style="974" customWidth="1"/>
    <col min="2831" max="2832" width="12.7109375" style="974" customWidth="1"/>
    <col min="2833" max="3072" width="11.42578125" style="974"/>
    <col min="3073" max="3073" width="77.28515625" style="974" customWidth="1"/>
    <col min="3074" max="3080" width="9.28515625" style="974" customWidth="1"/>
    <col min="3081" max="3086" width="12" style="974" customWidth="1"/>
    <col min="3087" max="3088" width="12.7109375" style="974" customWidth="1"/>
    <col min="3089" max="3328" width="11.42578125" style="974"/>
    <col min="3329" max="3329" width="77.28515625" style="974" customWidth="1"/>
    <col min="3330" max="3336" width="9.28515625" style="974" customWidth="1"/>
    <col min="3337" max="3342" width="12" style="974" customWidth="1"/>
    <col min="3343" max="3344" width="12.7109375" style="974" customWidth="1"/>
    <col min="3345" max="3584" width="11.42578125" style="974"/>
    <col min="3585" max="3585" width="77.28515625" style="974" customWidth="1"/>
    <col min="3586" max="3592" width="9.28515625" style="974" customWidth="1"/>
    <col min="3593" max="3598" width="12" style="974" customWidth="1"/>
    <col min="3599" max="3600" width="12.7109375" style="974" customWidth="1"/>
    <col min="3601" max="3840" width="11.42578125" style="974"/>
    <col min="3841" max="3841" width="77.28515625" style="974" customWidth="1"/>
    <col min="3842" max="3848" width="9.28515625" style="974" customWidth="1"/>
    <col min="3849" max="3854" width="12" style="974" customWidth="1"/>
    <col min="3855" max="3856" width="12.7109375" style="974" customWidth="1"/>
    <col min="3857" max="4096" width="11.42578125" style="974"/>
    <col min="4097" max="4097" width="77.28515625" style="974" customWidth="1"/>
    <col min="4098" max="4104" width="9.28515625" style="974" customWidth="1"/>
    <col min="4105" max="4110" width="12" style="974" customWidth="1"/>
    <col min="4111" max="4112" width="12.7109375" style="974" customWidth="1"/>
    <col min="4113" max="4352" width="11.42578125" style="974"/>
    <col min="4353" max="4353" width="77.28515625" style="974" customWidth="1"/>
    <col min="4354" max="4360" width="9.28515625" style="974" customWidth="1"/>
    <col min="4361" max="4366" width="12" style="974" customWidth="1"/>
    <col min="4367" max="4368" width="12.7109375" style="974" customWidth="1"/>
    <col min="4369" max="4608" width="11.42578125" style="974"/>
    <col min="4609" max="4609" width="77.28515625" style="974" customWidth="1"/>
    <col min="4610" max="4616" width="9.28515625" style="974" customWidth="1"/>
    <col min="4617" max="4622" width="12" style="974" customWidth="1"/>
    <col min="4623" max="4624" width="12.7109375" style="974" customWidth="1"/>
    <col min="4625" max="4864" width="11.42578125" style="974"/>
    <col min="4865" max="4865" width="77.28515625" style="974" customWidth="1"/>
    <col min="4866" max="4872" width="9.28515625" style="974" customWidth="1"/>
    <col min="4873" max="4878" width="12" style="974" customWidth="1"/>
    <col min="4879" max="4880" width="12.7109375" style="974" customWidth="1"/>
    <col min="4881" max="5120" width="11.42578125" style="974"/>
    <col min="5121" max="5121" width="77.28515625" style="974" customWidth="1"/>
    <col min="5122" max="5128" width="9.28515625" style="974" customWidth="1"/>
    <col min="5129" max="5134" width="12" style="974" customWidth="1"/>
    <col min="5135" max="5136" width="12.7109375" style="974" customWidth="1"/>
    <col min="5137" max="5376" width="11.42578125" style="974"/>
    <col min="5377" max="5377" width="77.28515625" style="974" customWidth="1"/>
    <col min="5378" max="5384" width="9.28515625" style="974" customWidth="1"/>
    <col min="5385" max="5390" width="12" style="974" customWidth="1"/>
    <col min="5391" max="5392" width="12.7109375" style="974" customWidth="1"/>
    <col min="5393" max="5632" width="11.42578125" style="974"/>
    <col min="5633" max="5633" width="77.28515625" style="974" customWidth="1"/>
    <col min="5634" max="5640" width="9.28515625" style="974" customWidth="1"/>
    <col min="5641" max="5646" width="12" style="974" customWidth="1"/>
    <col min="5647" max="5648" width="12.7109375" style="974" customWidth="1"/>
    <col min="5649" max="5888" width="11.42578125" style="974"/>
    <col min="5889" max="5889" width="77.28515625" style="974" customWidth="1"/>
    <col min="5890" max="5896" width="9.28515625" style="974" customWidth="1"/>
    <col min="5897" max="5902" width="12" style="974" customWidth="1"/>
    <col min="5903" max="5904" width="12.7109375" style="974" customWidth="1"/>
    <col min="5905" max="6144" width="11.42578125" style="974"/>
    <col min="6145" max="6145" width="77.28515625" style="974" customWidth="1"/>
    <col min="6146" max="6152" width="9.28515625" style="974" customWidth="1"/>
    <col min="6153" max="6158" width="12" style="974" customWidth="1"/>
    <col min="6159" max="6160" width="12.7109375" style="974" customWidth="1"/>
    <col min="6161" max="6400" width="11.42578125" style="974"/>
    <col min="6401" max="6401" width="77.28515625" style="974" customWidth="1"/>
    <col min="6402" max="6408" width="9.28515625" style="974" customWidth="1"/>
    <col min="6409" max="6414" width="12" style="974" customWidth="1"/>
    <col min="6415" max="6416" width="12.7109375" style="974" customWidth="1"/>
    <col min="6417" max="6656" width="11.42578125" style="974"/>
    <col min="6657" max="6657" width="77.28515625" style="974" customWidth="1"/>
    <col min="6658" max="6664" width="9.28515625" style="974" customWidth="1"/>
    <col min="6665" max="6670" width="12" style="974" customWidth="1"/>
    <col min="6671" max="6672" width="12.7109375" style="974" customWidth="1"/>
    <col min="6673" max="6912" width="11.42578125" style="974"/>
    <col min="6913" max="6913" width="77.28515625" style="974" customWidth="1"/>
    <col min="6914" max="6920" width="9.28515625" style="974" customWidth="1"/>
    <col min="6921" max="6926" width="12" style="974" customWidth="1"/>
    <col min="6927" max="6928" width="12.7109375" style="974" customWidth="1"/>
    <col min="6929" max="7168" width="11.42578125" style="974"/>
    <col min="7169" max="7169" width="77.28515625" style="974" customWidth="1"/>
    <col min="7170" max="7176" width="9.28515625" style="974" customWidth="1"/>
    <col min="7177" max="7182" width="12" style="974" customWidth="1"/>
    <col min="7183" max="7184" width="12.7109375" style="974" customWidth="1"/>
    <col min="7185" max="7424" width="11.42578125" style="974"/>
    <col min="7425" max="7425" width="77.28515625" style="974" customWidth="1"/>
    <col min="7426" max="7432" width="9.28515625" style="974" customWidth="1"/>
    <col min="7433" max="7438" width="12" style="974" customWidth="1"/>
    <col min="7439" max="7440" width="12.7109375" style="974" customWidth="1"/>
    <col min="7441" max="7680" width="11.42578125" style="974"/>
    <col min="7681" max="7681" width="77.28515625" style="974" customWidth="1"/>
    <col min="7682" max="7688" width="9.28515625" style="974" customWidth="1"/>
    <col min="7689" max="7694" width="12" style="974" customWidth="1"/>
    <col min="7695" max="7696" width="12.7109375" style="974" customWidth="1"/>
    <col min="7697" max="7936" width="11.42578125" style="974"/>
    <col min="7937" max="7937" width="77.28515625" style="974" customWidth="1"/>
    <col min="7938" max="7944" width="9.28515625" style="974" customWidth="1"/>
    <col min="7945" max="7950" width="12" style="974" customWidth="1"/>
    <col min="7951" max="7952" width="12.7109375" style="974" customWidth="1"/>
    <col min="7953" max="8192" width="11.42578125" style="974"/>
    <col min="8193" max="8193" width="77.28515625" style="974" customWidth="1"/>
    <col min="8194" max="8200" width="9.28515625" style="974" customWidth="1"/>
    <col min="8201" max="8206" width="12" style="974" customWidth="1"/>
    <col min="8207" max="8208" width="12.7109375" style="974" customWidth="1"/>
    <col min="8209" max="8448" width="11.42578125" style="974"/>
    <col min="8449" max="8449" width="77.28515625" style="974" customWidth="1"/>
    <col min="8450" max="8456" width="9.28515625" style="974" customWidth="1"/>
    <col min="8457" max="8462" width="12" style="974" customWidth="1"/>
    <col min="8463" max="8464" width="12.7109375" style="974" customWidth="1"/>
    <col min="8465" max="8704" width="11.42578125" style="974"/>
    <col min="8705" max="8705" width="77.28515625" style="974" customWidth="1"/>
    <col min="8706" max="8712" width="9.28515625" style="974" customWidth="1"/>
    <col min="8713" max="8718" width="12" style="974" customWidth="1"/>
    <col min="8719" max="8720" width="12.7109375" style="974" customWidth="1"/>
    <col min="8721" max="8960" width="11.42578125" style="974"/>
    <col min="8961" max="8961" width="77.28515625" style="974" customWidth="1"/>
    <col min="8962" max="8968" width="9.28515625" style="974" customWidth="1"/>
    <col min="8969" max="8974" width="12" style="974" customWidth="1"/>
    <col min="8975" max="8976" width="12.7109375" style="974" customWidth="1"/>
    <col min="8977" max="9216" width="11.42578125" style="974"/>
    <col min="9217" max="9217" width="77.28515625" style="974" customWidth="1"/>
    <col min="9218" max="9224" width="9.28515625" style="974" customWidth="1"/>
    <col min="9225" max="9230" width="12" style="974" customWidth="1"/>
    <col min="9231" max="9232" width="12.7109375" style="974" customWidth="1"/>
    <col min="9233" max="9472" width="11.42578125" style="974"/>
    <col min="9473" max="9473" width="77.28515625" style="974" customWidth="1"/>
    <col min="9474" max="9480" width="9.28515625" style="974" customWidth="1"/>
    <col min="9481" max="9486" width="12" style="974" customWidth="1"/>
    <col min="9487" max="9488" width="12.7109375" style="974" customWidth="1"/>
    <col min="9489" max="9728" width="11.42578125" style="974"/>
    <col min="9729" max="9729" width="77.28515625" style="974" customWidth="1"/>
    <col min="9730" max="9736" width="9.28515625" style="974" customWidth="1"/>
    <col min="9737" max="9742" width="12" style="974" customWidth="1"/>
    <col min="9743" max="9744" width="12.7109375" style="974" customWidth="1"/>
    <col min="9745" max="9984" width="11.42578125" style="974"/>
    <col min="9985" max="9985" width="77.28515625" style="974" customWidth="1"/>
    <col min="9986" max="9992" width="9.28515625" style="974" customWidth="1"/>
    <col min="9993" max="9998" width="12" style="974" customWidth="1"/>
    <col min="9999" max="10000" width="12.7109375" style="974" customWidth="1"/>
    <col min="10001" max="10240" width="11.42578125" style="974"/>
    <col min="10241" max="10241" width="77.28515625" style="974" customWidth="1"/>
    <col min="10242" max="10248" width="9.28515625" style="974" customWidth="1"/>
    <col min="10249" max="10254" width="12" style="974" customWidth="1"/>
    <col min="10255" max="10256" width="12.7109375" style="974" customWidth="1"/>
    <col min="10257" max="10496" width="11.42578125" style="974"/>
    <col min="10497" max="10497" width="77.28515625" style="974" customWidth="1"/>
    <col min="10498" max="10504" width="9.28515625" style="974" customWidth="1"/>
    <col min="10505" max="10510" width="12" style="974" customWidth="1"/>
    <col min="10511" max="10512" width="12.7109375" style="974" customWidth="1"/>
    <col min="10513" max="10752" width="11.42578125" style="974"/>
    <col min="10753" max="10753" width="77.28515625" style="974" customWidth="1"/>
    <col min="10754" max="10760" width="9.28515625" style="974" customWidth="1"/>
    <col min="10761" max="10766" width="12" style="974" customWidth="1"/>
    <col min="10767" max="10768" width="12.7109375" style="974" customWidth="1"/>
    <col min="10769" max="11008" width="11.42578125" style="974"/>
    <col min="11009" max="11009" width="77.28515625" style="974" customWidth="1"/>
    <col min="11010" max="11016" width="9.28515625" style="974" customWidth="1"/>
    <col min="11017" max="11022" width="12" style="974" customWidth="1"/>
    <col min="11023" max="11024" width="12.7109375" style="974" customWidth="1"/>
    <col min="11025" max="11264" width="11.42578125" style="974"/>
    <col min="11265" max="11265" width="77.28515625" style="974" customWidth="1"/>
    <col min="11266" max="11272" width="9.28515625" style="974" customWidth="1"/>
    <col min="11273" max="11278" width="12" style="974" customWidth="1"/>
    <col min="11279" max="11280" width="12.7109375" style="974" customWidth="1"/>
    <col min="11281" max="11520" width="11.42578125" style="974"/>
    <col min="11521" max="11521" width="77.28515625" style="974" customWidth="1"/>
    <col min="11522" max="11528" width="9.28515625" style="974" customWidth="1"/>
    <col min="11529" max="11534" width="12" style="974" customWidth="1"/>
    <col min="11535" max="11536" width="12.7109375" style="974" customWidth="1"/>
    <col min="11537" max="11776" width="11.42578125" style="974"/>
    <col min="11777" max="11777" width="77.28515625" style="974" customWidth="1"/>
    <col min="11778" max="11784" width="9.28515625" style="974" customWidth="1"/>
    <col min="11785" max="11790" width="12" style="974" customWidth="1"/>
    <col min="11791" max="11792" width="12.7109375" style="974" customWidth="1"/>
    <col min="11793" max="12032" width="11.42578125" style="974"/>
    <col min="12033" max="12033" width="77.28515625" style="974" customWidth="1"/>
    <col min="12034" max="12040" width="9.28515625" style="974" customWidth="1"/>
    <col min="12041" max="12046" width="12" style="974" customWidth="1"/>
    <col min="12047" max="12048" width="12.7109375" style="974" customWidth="1"/>
    <col min="12049" max="12288" width="11.42578125" style="974"/>
    <col min="12289" max="12289" width="77.28515625" style="974" customWidth="1"/>
    <col min="12290" max="12296" width="9.28515625" style="974" customWidth="1"/>
    <col min="12297" max="12302" width="12" style="974" customWidth="1"/>
    <col min="12303" max="12304" width="12.7109375" style="974" customWidth="1"/>
    <col min="12305" max="12544" width="11.42578125" style="974"/>
    <col min="12545" max="12545" width="77.28515625" style="974" customWidth="1"/>
    <col min="12546" max="12552" width="9.28515625" style="974" customWidth="1"/>
    <col min="12553" max="12558" width="12" style="974" customWidth="1"/>
    <col min="12559" max="12560" width="12.7109375" style="974" customWidth="1"/>
    <col min="12561" max="12800" width="11.42578125" style="974"/>
    <col min="12801" max="12801" width="77.28515625" style="974" customWidth="1"/>
    <col min="12802" max="12808" width="9.28515625" style="974" customWidth="1"/>
    <col min="12809" max="12814" width="12" style="974" customWidth="1"/>
    <col min="12815" max="12816" width="12.7109375" style="974" customWidth="1"/>
    <col min="12817" max="13056" width="11.42578125" style="974"/>
    <col min="13057" max="13057" width="77.28515625" style="974" customWidth="1"/>
    <col min="13058" max="13064" width="9.28515625" style="974" customWidth="1"/>
    <col min="13065" max="13070" width="12" style="974" customWidth="1"/>
    <col min="13071" max="13072" width="12.7109375" style="974" customWidth="1"/>
    <col min="13073" max="13312" width="11.42578125" style="974"/>
    <col min="13313" max="13313" width="77.28515625" style="974" customWidth="1"/>
    <col min="13314" max="13320" width="9.28515625" style="974" customWidth="1"/>
    <col min="13321" max="13326" width="12" style="974" customWidth="1"/>
    <col min="13327" max="13328" width="12.7109375" style="974" customWidth="1"/>
    <col min="13329" max="13568" width="11.42578125" style="974"/>
    <col min="13569" max="13569" width="77.28515625" style="974" customWidth="1"/>
    <col min="13570" max="13576" width="9.28515625" style="974" customWidth="1"/>
    <col min="13577" max="13582" width="12" style="974" customWidth="1"/>
    <col min="13583" max="13584" width="12.7109375" style="974" customWidth="1"/>
    <col min="13585" max="13824" width="11.42578125" style="974"/>
    <col min="13825" max="13825" width="77.28515625" style="974" customWidth="1"/>
    <col min="13826" max="13832" width="9.28515625" style="974" customWidth="1"/>
    <col min="13833" max="13838" width="12" style="974" customWidth="1"/>
    <col min="13839" max="13840" width="12.7109375" style="974" customWidth="1"/>
    <col min="13841" max="14080" width="11.42578125" style="974"/>
    <col min="14081" max="14081" width="77.28515625" style="974" customWidth="1"/>
    <col min="14082" max="14088" width="9.28515625" style="974" customWidth="1"/>
    <col min="14089" max="14094" width="12" style="974" customWidth="1"/>
    <col min="14095" max="14096" width="12.7109375" style="974" customWidth="1"/>
    <col min="14097" max="14336" width="11.42578125" style="974"/>
    <col min="14337" max="14337" width="77.28515625" style="974" customWidth="1"/>
    <col min="14338" max="14344" width="9.28515625" style="974" customWidth="1"/>
    <col min="14345" max="14350" width="12" style="974" customWidth="1"/>
    <col min="14351" max="14352" width="12.7109375" style="974" customWidth="1"/>
    <col min="14353" max="14592" width="11.42578125" style="974"/>
    <col min="14593" max="14593" width="77.28515625" style="974" customWidth="1"/>
    <col min="14594" max="14600" width="9.28515625" style="974" customWidth="1"/>
    <col min="14601" max="14606" width="12" style="974" customWidth="1"/>
    <col min="14607" max="14608" width="12.7109375" style="974" customWidth="1"/>
    <col min="14609" max="14848" width="11.42578125" style="974"/>
    <col min="14849" max="14849" width="77.28515625" style="974" customWidth="1"/>
    <col min="14850" max="14856" width="9.28515625" style="974" customWidth="1"/>
    <col min="14857" max="14862" width="12" style="974" customWidth="1"/>
    <col min="14863" max="14864" width="12.7109375" style="974" customWidth="1"/>
    <col min="14865" max="15104" width="11.42578125" style="974"/>
    <col min="15105" max="15105" width="77.28515625" style="974" customWidth="1"/>
    <col min="15106" max="15112" width="9.28515625" style="974" customWidth="1"/>
    <col min="15113" max="15118" width="12" style="974" customWidth="1"/>
    <col min="15119" max="15120" width="12.7109375" style="974" customWidth="1"/>
    <col min="15121" max="15360" width="11.42578125" style="974"/>
    <col min="15361" max="15361" width="77.28515625" style="974" customWidth="1"/>
    <col min="15362" max="15368" width="9.28515625" style="974" customWidth="1"/>
    <col min="15369" max="15374" width="12" style="974" customWidth="1"/>
    <col min="15375" max="15376" width="12.7109375" style="974" customWidth="1"/>
    <col min="15377" max="15616" width="11.42578125" style="974"/>
    <col min="15617" max="15617" width="77.28515625" style="974" customWidth="1"/>
    <col min="15618" max="15624" width="9.28515625" style="974" customWidth="1"/>
    <col min="15625" max="15630" width="12" style="974" customWidth="1"/>
    <col min="15631" max="15632" width="12.7109375" style="974" customWidth="1"/>
    <col min="15633" max="15872" width="11.42578125" style="974"/>
    <col min="15873" max="15873" width="77.28515625" style="974" customWidth="1"/>
    <col min="15874" max="15880" width="9.28515625" style="974" customWidth="1"/>
    <col min="15881" max="15886" width="12" style="974" customWidth="1"/>
    <col min="15887" max="15888" width="12.7109375" style="974" customWidth="1"/>
    <col min="15889" max="16128" width="11.42578125" style="974"/>
    <col min="16129" max="16129" width="77.28515625" style="974" customWidth="1"/>
    <col min="16130" max="16136" width="9.28515625" style="974" customWidth="1"/>
    <col min="16137" max="16142" width="12" style="974" customWidth="1"/>
    <col min="16143" max="16144" width="12.7109375" style="974" customWidth="1"/>
    <col min="16145" max="16384" width="11.42578125" style="974"/>
  </cols>
  <sheetData>
    <row r="1" spans="1:218" s="131" customFormat="1" ht="17.25" customHeight="1">
      <c r="A1" s="1029"/>
      <c r="B1" s="1029"/>
      <c r="C1" s="1029"/>
      <c r="D1" s="1029"/>
      <c r="E1" s="1029"/>
      <c r="F1" s="1029"/>
      <c r="G1" s="1029"/>
      <c r="H1" s="1029"/>
      <c r="I1" s="1029"/>
      <c r="J1" s="1029"/>
      <c r="K1" s="1029"/>
      <c r="L1" s="1029"/>
      <c r="M1" s="1029"/>
      <c r="N1" s="1029"/>
      <c r="O1" s="1029"/>
      <c r="P1" s="1029"/>
    </row>
    <row r="2" spans="1:218" s="120" customFormat="1" ht="27" customHeight="1">
      <c r="A2" s="1020" t="s">
        <v>1176</v>
      </c>
      <c r="B2" s="1020"/>
      <c r="C2" s="1020"/>
      <c r="D2" s="1020"/>
      <c r="E2" s="1020"/>
      <c r="F2" s="1020"/>
      <c r="G2" s="1020"/>
      <c r="H2" s="1020"/>
      <c r="I2" s="1020"/>
      <c r="J2" s="1020"/>
      <c r="K2" s="1020"/>
      <c r="L2" s="1020"/>
      <c r="M2" s="1020"/>
      <c r="N2" s="1020"/>
      <c r="O2" s="1020"/>
      <c r="P2" s="1020"/>
    </row>
    <row r="3" spans="1:218" s="120" customFormat="1" ht="27.75" customHeight="1">
      <c r="A3" s="1020" t="s">
        <v>1443</v>
      </c>
      <c r="B3" s="1020"/>
      <c r="C3" s="1020"/>
      <c r="D3" s="1020"/>
      <c r="E3" s="1020"/>
      <c r="F3" s="1020"/>
      <c r="G3" s="1020"/>
      <c r="H3" s="1020"/>
      <c r="I3" s="1020"/>
      <c r="J3" s="1020"/>
      <c r="K3" s="1020"/>
      <c r="L3" s="1020"/>
      <c r="M3" s="1020"/>
      <c r="N3" s="1020"/>
      <c r="O3" s="1020"/>
      <c r="P3" s="1020"/>
    </row>
    <row r="4" spans="1:218" s="138" customFormat="1" ht="28.5" customHeight="1">
      <c r="A4" s="1028" t="s">
        <v>1500</v>
      </c>
      <c r="B4" s="1028"/>
      <c r="C4" s="1028"/>
      <c r="D4" s="1028"/>
      <c r="E4" s="1028"/>
      <c r="F4" s="1028"/>
      <c r="G4" s="1028"/>
      <c r="H4" s="1028"/>
      <c r="I4" s="1028"/>
      <c r="J4" s="1028"/>
      <c r="K4" s="1028"/>
      <c r="L4" s="1028"/>
      <c r="M4" s="1028"/>
      <c r="N4" s="1028"/>
      <c r="O4" s="1028"/>
      <c r="P4" s="1028"/>
    </row>
    <row r="5" spans="1:218" s="120" customFormat="1" ht="9" customHeight="1">
      <c r="A5" s="1020"/>
      <c r="B5" s="1020"/>
      <c r="C5" s="1020"/>
      <c r="D5" s="1020"/>
      <c r="E5" s="1020"/>
      <c r="F5" s="1020"/>
      <c r="G5" s="1020"/>
      <c r="H5" s="1020"/>
      <c r="I5" s="1020"/>
      <c r="J5" s="1020"/>
      <c r="K5" s="1020"/>
      <c r="L5" s="1020"/>
      <c r="M5" s="1020"/>
      <c r="N5" s="1020"/>
      <c r="O5" s="1020"/>
      <c r="P5" s="1020"/>
    </row>
    <row r="6" spans="1:218" ht="6.75" customHeight="1">
      <c r="A6" s="346"/>
    </row>
    <row r="7" spans="1:218" ht="5.25" customHeight="1" thickBot="1">
      <c r="A7" s="346"/>
      <c r="B7" s="347"/>
      <c r="C7" s="347"/>
      <c r="D7" s="347"/>
      <c r="E7" s="347"/>
      <c r="F7" s="347"/>
      <c r="G7" s="347"/>
      <c r="H7" s="347"/>
      <c r="I7" s="347"/>
      <c r="J7" s="347"/>
      <c r="K7" s="347"/>
      <c r="L7" s="347"/>
      <c r="M7" s="347"/>
      <c r="N7" s="347"/>
      <c r="O7" s="347"/>
      <c r="P7" s="347"/>
    </row>
    <row r="8" spans="1:218" ht="28.5" customHeight="1" thickTop="1" thickBot="1">
      <c r="A8" s="556"/>
      <c r="B8" s="139" t="s">
        <v>306</v>
      </c>
      <c r="C8" s="139" t="s">
        <v>307</v>
      </c>
      <c r="D8" s="139" t="s">
        <v>308</v>
      </c>
      <c r="E8" s="139" t="s">
        <v>309</v>
      </c>
      <c r="F8" s="139" t="s">
        <v>310</v>
      </c>
      <c r="G8" s="139" t="s">
        <v>311</v>
      </c>
      <c r="H8" s="157" t="s">
        <v>312</v>
      </c>
      <c r="I8" s="139" t="s">
        <v>313</v>
      </c>
      <c r="J8" s="139" t="s">
        <v>314</v>
      </c>
      <c r="K8" s="139" t="s">
        <v>315</v>
      </c>
      <c r="L8" s="139" t="s">
        <v>316</v>
      </c>
      <c r="M8" s="157" t="s">
        <v>317</v>
      </c>
      <c r="N8" s="157" t="s">
        <v>1178</v>
      </c>
      <c r="O8" s="157" t="s">
        <v>1179</v>
      </c>
      <c r="P8" s="157" t="s">
        <v>318</v>
      </c>
    </row>
    <row r="9" spans="1:218" ht="12" customHeight="1" thickTop="1" thickBot="1">
      <c r="A9" s="557"/>
      <c r="B9" s="348"/>
      <c r="C9" s="348"/>
      <c r="D9" s="348"/>
      <c r="E9" s="348"/>
      <c r="F9" s="348"/>
      <c r="G9" s="348"/>
      <c r="H9" s="349"/>
      <c r="I9" s="348"/>
      <c r="J9" s="348"/>
      <c r="K9" s="348"/>
      <c r="L9" s="348"/>
      <c r="M9" s="349"/>
      <c r="N9" s="349"/>
      <c r="O9" s="349"/>
      <c r="P9" s="349"/>
    </row>
    <row r="10" spans="1:218" ht="18" customHeight="1" thickTop="1" thickBot="1">
      <c r="A10" s="140" t="s">
        <v>319</v>
      </c>
      <c r="B10" s="139"/>
      <c r="C10" s="139"/>
      <c r="D10" s="139"/>
      <c r="E10" s="139"/>
      <c r="F10" s="139"/>
      <c r="G10" s="139"/>
      <c r="H10" s="157"/>
      <c r="I10" s="139"/>
      <c r="J10" s="139"/>
      <c r="K10" s="139"/>
      <c r="L10" s="139"/>
      <c r="M10" s="157"/>
      <c r="N10" s="157"/>
      <c r="O10" s="157"/>
      <c r="P10" s="157"/>
    </row>
    <row r="11" spans="1:218" ht="18" customHeight="1" thickTop="1">
      <c r="A11" s="557" t="s">
        <v>320</v>
      </c>
      <c r="B11" s="595">
        <v>0.1822</v>
      </c>
      <c r="C11" s="595">
        <v>0.2702</v>
      </c>
      <c r="D11" s="595">
        <v>0.17169999999999999</v>
      </c>
      <c r="E11" s="595">
        <v>0.15509999999999999</v>
      </c>
      <c r="F11" s="595">
        <v>0.1668</v>
      </c>
      <c r="G11" s="595">
        <v>0.1757</v>
      </c>
      <c r="H11" s="595">
        <v>0.113</v>
      </c>
      <c r="I11" s="595">
        <v>3.0200000000000001E-2</v>
      </c>
      <c r="J11" s="595">
        <v>0.20069999999999999</v>
      </c>
      <c r="K11" s="595">
        <v>0.31859999999999999</v>
      </c>
      <c r="L11" s="595">
        <v>0.1069</v>
      </c>
      <c r="M11" s="595">
        <v>0.12759999999999999</v>
      </c>
      <c r="N11" s="595">
        <v>0.15909999999999999</v>
      </c>
      <c r="O11" s="595">
        <v>0.1113</v>
      </c>
      <c r="P11" s="595">
        <v>0.16539999999999999</v>
      </c>
      <c r="Q11" s="141"/>
      <c r="R11" s="141"/>
      <c r="S11" s="141"/>
      <c r="T11" s="141"/>
      <c r="U11" s="141"/>
      <c r="V11" s="141"/>
      <c r="W11" s="141"/>
      <c r="X11" s="141"/>
      <c r="Y11" s="141"/>
      <c r="Z11" s="141"/>
      <c r="AA11" s="141"/>
      <c r="AB11" s="141"/>
      <c r="AC11" s="141"/>
      <c r="AD11" s="141"/>
      <c r="AE11" s="141"/>
      <c r="AF11" s="141"/>
      <c r="AG11" s="141"/>
      <c r="AH11" s="141"/>
      <c r="AI11" s="141"/>
      <c r="AJ11" s="141"/>
      <c r="AK11" s="141"/>
      <c r="AL11" s="141"/>
      <c r="AM11" s="141"/>
      <c r="AN11" s="141"/>
      <c r="AO11" s="141"/>
      <c r="AP11" s="141"/>
      <c r="AQ11" s="141"/>
      <c r="AR11" s="141"/>
      <c r="AS11" s="141"/>
      <c r="AT11" s="141"/>
      <c r="AU11" s="141"/>
      <c r="AV11" s="141"/>
      <c r="AW11" s="141"/>
      <c r="AX11" s="141"/>
      <c r="AY11" s="141"/>
      <c r="AZ11" s="141"/>
      <c r="BA11" s="141"/>
      <c r="BB11" s="141"/>
      <c r="BC11" s="141"/>
      <c r="BD11" s="141"/>
      <c r="BE11" s="141"/>
      <c r="BF11" s="141"/>
      <c r="BG11" s="141"/>
      <c r="BH11" s="141"/>
      <c r="BI11" s="141"/>
      <c r="BJ11" s="141"/>
      <c r="BK11" s="141"/>
      <c r="BL11" s="141"/>
      <c r="BM11" s="141"/>
      <c r="BN11" s="141"/>
      <c r="BO11" s="141"/>
      <c r="BP11" s="141"/>
      <c r="BQ11" s="141"/>
      <c r="BR11" s="141"/>
      <c r="BS11" s="141"/>
      <c r="BT11" s="141"/>
      <c r="BU11" s="141"/>
      <c r="BV11" s="141"/>
      <c r="BW11" s="141"/>
      <c r="BX11" s="141"/>
      <c r="BY11" s="141"/>
      <c r="BZ11" s="141"/>
      <c r="CA11" s="141"/>
      <c r="CB11" s="141"/>
      <c r="CC11" s="141"/>
      <c r="CD11" s="141"/>
      <c r="CE11" s="141"/>
      <c r="CF11" s="141"/>
      <c r="CG11" s="141"/>
      <c r="CH11" s="141"/>
      <c r="CI11" s="141"/>
      <c r="CJ11" s="141"/>
      <c r="CK11" s="141"/>
      <c r="CL11" s="141"/>
      <c r="CM11" s="141"/>
      <c r="CN11" s="141"/>
      <c r="CO11" s="141"/>
      <c r="CP11" s="141"/>
      <c r="CQ11" s="141"/>
      <c r="CR11" s="141"/>
      <c r="CS11" s="141"/>
      <c r="CT11" s="141"/>
      <c r="CU11" s="141"/>
      <c r="CV11" s="141"/>
      <c r="CW11" s="141"/>
      <c r="CX11" s="141"/>
      <c r="CY11" s="141"/>
      <c r="CZ11" s="141"/>
      <c r="DA11" s="141"/>
      <c r="DB11" s="141"/>
      <c r="DC11" s="141"/>
      <c r="DD11" s="141"/>
      <c r="DE11" s="141"/>
      <c r="DF11" s="141"/>
      <c r="DG11" s="141"/>
      <c r="DH11" s="141"/>
      <c r="DI11" s="141"/>
      <c r="DJ11" s="141"/>
      <c r="DK11" s="141"/>
      <c r="DL11" s="141"/>
      <c r="DM11" s="141"/>
      <c r="DN11" s="141"/>
      <c r="DO11" s="141"/>
      <c r="DP11" s="141"/>
      <c r="DQ11" s="141"/>
      <c r="DR11" s="141"/>
      <c r="DS11" s="141"/>
      <c r="DT11" s="141"/>
      <c r="DU11" s="141"/>
      <c r="DV11" s="141"/>
      <c r="DW11" s="141"/>
      <c r="DX11" s="141"/>
      <c r="DY11" s="141"/>
      <c r="DZ11" s="141"/>
      <c r="EA11" s="141"/>
      <c r="EB11" s="141"/>
      <c r="EC11" s="141"/>
      <c r="ED11" s="141"/>
      <c r="EE11" s="141"/>
      <c r="EF11" s="141"/>
      <c r="EG11" s="141"/>
      <c r="EH11" s="141"/>
      <c r="EI11" s="141"/>
      <c r="EJ11" s="141"/>
      <c r="EK11" s="141"/>
      <c r="EL11" s="141"/>
      <c r="EM11" s="141"/>
      <c r="EN11" s="141"/>
      <c r="EO11" s="141"/>
      <c r="EP11" s="141"/>
      <c r="EQ11" s="141"/>
      <c r="ER11" s="141"/>
      <c r="ES11" s="141"/>
      <c r="ET11" s="141"/>
      <c r="EU11" s="141"/>
      <c r="EV11" s="141"/>
      <c r="EW11" s="141"/>
      <c r="EX11" s="141"/>
      <c r="EY11" s="141"/>
      <c r="EZ11" s="141"/>
      <c r="FA11" s="141"/>
      <c r="FB11" s="141"/>
      <c r="FC11" s="141"/>
      <c r="FD11" s="141"/>
      <c r="FE11" s="141"/>
      <c r="FF11" s="141"/>
      <c r="FG11" s="141"/>
      <c r="FH11" s="141"/>
      <c r="FI11" s="141"/>
      <c r="FJ11" s="141"/>
      <c r="FK11" s="141"/>
      <c r="FL11" s="141"/>
      <c r="FM11" s="141"/>
      <c r="FN11" s="141"/>
      <c r="FO11" s="141"/>
      <c r="FP11" s="141"/>
      <c r="FQ11" s="141"/>
      <c r="FR11" s="141"/>
      <c r="FS11" s="141"/>
      <c r="FT11" s="141"/>
      <c r="FU11" s="141"/>
      <c r="FV11" s="141"/>
      <c r="FW11" s="141"/>
      <c r="FX11" s="141"/>
      <c r="FY11" s="141"/>
      <c r="FZ11" s="141"/>
      <c r="GA11" s="141"/>
      <c r="GB11" s="141"/>
      <c r="GC11" s="141"/>
      <c r="GD11" s="141"/>
      <c r="GE11" s="141"/>
      <c r="GF11" s="141"/>
      <c r="GG11" s="141"/>
      <c r="GH11" s="141"/>
      <c r="GI11" s="141"/>
      <c r="GJ11" s="141"/>
      <c r="GK11" s="141"/>
      <c r="GL11" s="141"/>
      <c r="GM11" s="141"/>
      <c r="GN11" s="141"/>
      <c r="GO11" s="141"/>
      <c r="GP11" s="141"/>
      <c r="GQ11" s="141"/>
      <c r="GR11" s="141"/>
      <c r="GS11" s="141"/>
      <c r="GT11" s="141"/>
      <c r="GU11" s="141"/>
      <c r="GV11" s="141"/>
      <c r="GW11" s="141"/>
      <c r="GX11" s="141"/>
      <c r="GY11" s="141"/>
      <c r="GZ11" s="141"/>
      <c r="HA11" s="141"/>
      <c r="HB11" s="141"/>
      <c r="HC11" s="141"/>
      <c r="HD11" s="141"/>
      <c r="HE11" s="141"/>
      <c r="HF11" s="141"/>
      <c r="HG11" s="141"/>
      <c r="HH11" s="141"/>
      <c r="HI11" s="141"/>
      <c r="HJ11" s="141"/>
    </row>
    <row r="12" spans="1:218" ht="20.25" customHeight="1">
      <c r="A12" s="557" t="s">
        <v>321</v>
      </c>
      <c r="B12" s="595">
        <v>0.57140000000000002</v>
      </c>
      <c r="C12" s="595">
        <v>0.4733</v>
      </c>
      <c r="D12" s="595">
        <v>0.56369999999999998</v>
      </c>
      <c r="E12" s="595">
        <v>0.54320000000000002</v>
      </c>
      <c r="F12" s="595">
        <v>0.65690000000000004</v>
      </c>
      <c r="G12" s="595">
        <v>0.64580000000000004</v>
      </c>
      <c r="H12" s="595">
        <v>0.72860000000000003</v>
      </c>
      <c r="I12" s="595">
        <v>0.81040000000000001</v>
      </c>
      <c r="J12" s="595">
        <v>0.65649999999999997</v>
      </c>
      <c r="K12" s="595">
        <v>0.53290000000000004</v>
      </c>
      <c r="L12" s="595">
        <v>0.77539999999999998</v>
      </c>
      <c r="M12" s="595">
        <v>0.75770000000000004</v>
      </c>
      <c r="N12" s="595">
        <v>0.62909999999999999</v>
      </c>
      <c r="O12" s="595">
        <v>0.78249999999999997</v>
      </c>
      <c r="P12" s="595">
        <v>0.61809999999999998</v>
      </c>
    </row>
    <row r="13" spans="1:218" ht="12" customHeight="1" thickBot="1">
      <c r="A13" s="557"/>
      <c r="B13" s="595"/>
      <c r="C13" s="595"/>
      <c r="D13" s="595"/>
      <c r="E13" s="595"/>
      <c r="F13" s="595"/>
      <c r="G13" s="595"/>
      <c r="H13" s="595"/>
      <c r="I13" s="595"/>
      <c r="J13" s="595"/>
      <c r="K13" s="595"/>
      <c r="L13" s="595"/>
      <c r="M13" s="595"/>
      <c r="N13" s="595"/>
      <c r="O13" s="595"/>
      <c r="P13" s="595"/>
    </row>
    <row r="14" spans="1:218" ht="15" customHeight="1" thickTop="1" thickBot="1">
      <c r="A14" s="140" t="s">
        <v>322</v>
      </c>
      <c r="B14" s="596"/>
      <c r="C14" s="596"/>
      <c r="D14" s="596"/>
      <c r="E14" s="596"/>
      <c r="F14" s="596"/>
      <c r="G14" s="596"/>
      <c r="H14" s="596"/>
      <c r="I14" s="596"/>
      <c r="J14" s="596"/>
      <c r="K14" s="596"/>
      <c r="L14" s="596"/>
      <c r="M14" s="596"/>
      <c r="N14" s="596"/>
      <c r="O14" s="596"/>
      <c r="P14" s="596"/>
    </row>
    <row r="15" spans="1:218" ht="20.25" customHeight="1" thickTop="1">
      <c r="A15" s="558" t="s">
        <v>323</v>
      </c>
      <c r="B15" s="595">
        <v>0.871</v>
      </c>
      <c r="C15" s="595">
        <v>0.71779999999999999</v>
      </c>
      <c r="D15" s="595">
        <v>0.83540000000000003</v>
      </c>
      <c r="E15" s="595">
        <v>0.81869999999999998</v>
      </c>
      <c r="F15" s="595">
        <v>0.81640000000000001</v>
      </c>
      <c r="G15" s="595">
        <v>0.81069999999999998</v>
      </c>
      <c r="H15" s="595">
        <v>0.82110000000000005</v>
      </c>
      <c r="I15" s="595">
        <v>0.69520000000000004</v>
      </c>
      <c r="J15" s="595">
        <v>0.34520000000000001</v>
      </c>
      <c r="K15" s="595">
        <v>0.19689999999999999</v>
      </c>
      <c r="L15" s="595">
        <v>0.73699999999999999</v>
      </c>
      <c r="M15" s="595">
        <v>0.86260000000000003</v>
      </c>
      <c r="N15" s="595">
        <v>0.82789999999999997</v>
      </c>
      <c r="O15" s="595">
        <v>0.8155</v>
      </c>
      <c r="P15" s="595">
        <v>0.79869999999999997</v>
      </c>
    </row>
    <row r="16" spans="1:218" ht="18" customHeight="1">
      <c r="A16" s="558" t="s">
        <v>324</v>
      </c>
      <c r="B16" s="595">
        <v>0.87260000000000004</v>
      </c>
      <c r="C16" s="595">
        <v>0.8669</v>
      </c>
      <c r="D16" s="595">
        <v>0.87329999999999997</v>
      </c>
      <c r="E16" s="595">
        <v>0.8296</v>
      </c>
      <c r="F16" s="595">
        <v>0.86609999999999998</v>
      </c>
      <c r="G16" s="595">
        <v>0.83950000000000002</v>
      </c>
      <c r="H16" s="595">
        <v>0.82540000000000002</v>
      </c>
      <c r="I16" s="595">
        <v>0.69520000000000004</v>
      </c>
      <c r="J16" s="595">
        <v>0.34520000000000001</v>
      </c>
      <c r="K16" s="595">
        <v>0.19689999999999999</v>
      </c>
      <c r="L16" s="595">
        <v>0.75129999999999997</v>
      </c>
      <c r="M16" s="595">
        <v>0.86260000000000003</v>
      </c>
      <c r="N16" s="595">
        <v>0.82789999999999997</v>
      </c>
      <c r="O16" s="595">
        <v>0.82489999999999997</v>
      </c>
      <c r="P16" s="595">
        <v>0.83530000000000004</v>
      </c>
    </row>
    <row r="17" spans="1:16" ht="20.25" customHeight="1">
      <c r="A17" s="557" t="s">
        <v>325</v>
      </c>
      <c r="B17" s="595">
        <v>8.6999999999999994E-3</v>
      </c>
      <c r="C17" s="595">
        <v>3.7900000000000003E-2</v>
      </c>
      <c r="D17" s="595">
        <v>2.3699999999999999E-2</v>
      </c>
      <c r="E17" s="595">
        <v>1.78E-2</v>
      </c>
      <c r="F17" s="595">
        <v>6.8999999999999999E-3</v>
      </c>
      <c r="G17" s="595">
        <v>5.6399999999999999E-2</v>
      </c>
      <c r="H17" s="595">
        <v>5.2299999999999999E-2</v>
      </c>
      <c r="I17" s="595">
        <v>7.17E-2</v>
      </c>
      <c r="J17" s="595">
        <v>0.1101</v>
      </c>
      <c r="K17" s="595">
        <v>0.33019999999999999</v>
      </c>
      <c r="L17" s="595">
        <v>4.6300000000000001E-2</v>
      </c>
      <c r="M17" s="595">
        <v>1.7600000000000001E-2</v>
      </c>
      <c r="N17" s="595">
        <v>5.3600000000000002E-2</v>
      </c>
      <c r="O17" s="595">
        <v>4.7600000000000003E-2</v>
      </c>
      <c r="P17" s="595">
        <v>3.3500000000000002E-2</v>
      </c>
    </row>
    <row r="18" spans="1:16" ht="20.25" customHeight="1">
      <c r="A18" s="558" t="s">
        <v>326</v>
      </c>
      <c r="B18" s="595">
        <v>1.34E-2</v>
      </c>
      <c r="C18" s="595">
        <v>0</v>
      </c>
      <c r="D18" s="595">
        <v>7.4999999999999997E-3</v>
      </c>
      <c r="E18" s="595">
        <v>8.9999999999999993E-3</v>
      </c>
      <c r="F18" s="595">
        <v>1.5299999999999999E-2</v>
      </c>
      <c r="G18" s="595">
        <v>1.78E-2</v>
      </c>
      <c r="H18" s="595">
        <v>2.53E-2</v>
      </c>
      <c r="I18" s="595">
        <v>2.07E-2</v>
      </c>
      <c r="J18" s="595">
        <v>0</v>
      </c>
      <c r="K18" s="595">
        <v>0</v>
      </c>
      <c r="L18" s="595">
        <v>1.7299999999999999E-2</v>
      </c>
      <c r="M18" s="595">
        <v>6.9999999999999999E-4</v>
      </c>
      <c r="N18" s="595">
        <v>6.3E-3</v>
      </c>
      <c r="O18" s="595">
        <v>0</v>
      </c>
      <c r="P18" s="595">
        <v>1.0500000000000001E-2</v>
      </c>
    </row>
    <row r="19" spans="1:16" ht="12" customHeight="1" thickBot="1">
      <c r="A19" s="558"/>
      <c r="B19" s="595"/>
      <c r="C19" s="595"/>
      <c r="D19" s="595"/>
      <c r="E19" s="595"/>
      <c r="F19" s="595"/>
      <c r="G19" s="595"/>
      <c r="H19" s="595"/>
      <c r="I19" s="595"/>
      <c r="J19" s="595"/>
      <c r="K19" s="595"/>
      <c r="L19" s="595"/>
      <c r="M19" s="595"/>
      <c r="N19" s="595"/>
      <c r="O19" s="595"/>
      <c r="P19" s="595"/>
    </row>
    <row r="20" spans="1:16" ht="16.5" customHeight="1" thickTop="1" thickBot="1">
      <c r="A20" s="142" t="s">
        <v>327</v>
      </c>
      <c r="B20" s="596"/>
      <c r="C20" s="596"/>
      <c r="D20" s="596"/>
      <c r="E20" s="596"/>
      <c r="F20" s="596"/>
      <c r="G20" s="596"/>
      <c r="H20" s="596"/>
      <c r="I20" s="596"/>
      <c r="J20" s="596"/>
      <c r="K20" s="596"/>
      <c r="L20" s="596"/>
      <c r="M20" s="596"/>
      <c r="N20" s="596"/>
      <c r="O20" s="596"/>
      <c r="P20" s="596"/>
    </row>
    <row r="21" spans="1:16" ht="20.25" customHeight="1" thickTop="1">
      <c r="A21" s="558" t="s">
        <v>328</v>
      </c>
      <c r="B21" s="595">
        <v>0.6663</v>
      </c>
      <c r="C21" s="595">
        <v>0.69369999999999998</v>
      </c>
      <c r="D21" s="595">
        <v>0.58860000000000001</v>
      </c>
      <c r="E21" s="595">
        <v>0.65369999999999995</v>
      </c>
      <c r="F21" s="595">
        <v>0.70299999999999996</v>
      </c>
      <c r="G21" s="595">
        <v>0.65680000000000005</v>
      </c>
      <c r="H21" s="595">
        <v>0.70340000000000003</v>
      </c>
      <c r="I21" s="595">
        <v>0.59650000000000003</v>
      </c>
      <c r="J21" s="595">
        <v>0.51029999999999998</v>
      </c>
      <c r="K21" s="595">
        <v>0.89959999999999996</v>
      </c>
      <c r="L21" s="595">
        <v>0.47920000000000001</v>
      </c>
      <c r="M21" s="595">
        <v>0.76770000000000005</v>
      </c>
      <c r="N21" s="595">
        <v>0.86309999999999998</v>
      </c>
      <c r="O21" s="595">
        <v>0.65</v>
      </c>
      <c r="P21" s="595">
        <v>0.66</v>
      </c>
    </row>
    <row r="22" spans="1:16" ht="20.25" customHeight="1">
      <c r="A22" s="558" t="s">
        <v>329</v>
      </c>
      <c r="B22" s="595">
        <v>0.3337</v>
      </c>
      <c r="C22" s="595">
        <v>0.30630000000000002</v>
      </c>
      <c r="D22" s="595">
        <v>0.41139999999999999</v>
      </c>
      <c r="E22" s="595">
        <v>0.3463</v>
      </c>
      <c r="F22" s="595">
        <v>0.29699999999999999</v>
      </c>
      <c r="G22" s="595">
        <v>0.34320000000000001</v>
      </c>
      <c r="H22" s="595">
        <v>0.29659999999999997</v>
      </c>
      <c r="I22" s="595">
        <v>0.40350000000000003</v>
      </c>
      <c r="J22" s="595">
        <v>0.48970000000000002</v>
      </c>
      <c r="K22" s="595">
        <v>0.1004</v>
      </c>
      <c r="L22" s="595">
        <v>0.52080000000000004</v>
      </c>
      <c r="M22" s="595">
        <v>0.23230000000000001</v>
      </c>
      <c r="N22" s="595">
        <v>0.13689999999999999</v>
      </c>
      <c r="O22" s="595">
        <v>0.35</v>
      </c>
      <c r="P22" s="595">
        <v>0.34</v>
      </c>
    </row>
    <row r="23" spans="1:16" ht="18" customHeight="1">
      <c r="A23" s="558" t="s">
        <v>330</v>
      </c>
      <c r="B23" s="571">
        <v>416.89850000000001</v>
      </c>
      <c r="C23" s="571">
        <v>700.96600000000001</v>
      </c>
      <c r="D23" s="571">
        <v>308.56709999999998</v>
      </c>
      <c r="E23" s="571">
        <v>164.6636</v>
      </c>
      <c r="F23" s="571">
        <v>136.64449999999999</v>
      </c>
      <c r="G23" s="571">
        <v>1060.6129000000001</v>
      </c>
      <c r="H23" s="571">
        <v>479.71660000000003</v>
      </c>
      <c r="I23" s="571">
        <v>573.36509999999998</v>
      </c>
      <c r="J23" s="571">
        <v>258.0761</v>
      </c>
      <c r="K23" s="571">
        <v>30.287600000000001</v>
      </c>
      <c r="L23" s="571">
        <v>561.58839999999998</v>
      </c>
      <c r="M23" s="571">
        <v>801.35820000000001</v>
      </c>
      <c r="N23" s="571">
        <v>1060.7464</v>
      </c>
      <c r="O23" s="571">
        <v>482.7432</v>
      </c>
      <c r="P23" s="571">
        <v>838.19780000000003</v>
      </c>
    </row>
    <row r="24" spans="1:16" ht="12" customHeight="1" thickBot="1">
      <c r="A24" s="558"/>
      <c r="B24" s="571"/>
      <c r="C24" s="571"/>
      <c r="D24" s="571"/>
      <c r="E24" s="571"/>
      <c r="F24" s="571"/>
      <c r="G24" s="571"/>
      <c r="H24" s="571"/>
      <c r="I24" s="571"/>
      <c r="J24" s="571"/>
      <c r="K24" s="571"/>
      <c r="L24" s="571"/>
      <c r="M24" s="571"/>
      <c r="N24" s="571"/>
      <c r="O24" s="571"/>
      <c r="P24" s="571"/>
    </row>
    <row r="25" spans="1:16" ht="17.25" customHeight="1" thickTop="1" thickBot="1">
      <c r="A25" s="143" t="s">
        <v>331</v>
      </c>
      <c r="B25" s="597"/>
      <c r="C25" s="597"/>
      <c r="D25" s="597"/>
      <c r="E25" s="597"/>
      <c r="F25" s="597"/>
      <c r="G25" s="597"/>
      <c r="H25" s="597"/>
      <c r="I25" s="597"/>
      <c r="J25" s="597"/>
      <c r="K25" s="597"/>
      <c r="L25" s="597"/>
      <c r="M25" s="597"/>
      <c r="N25" s="597"/>
      <c r="O25" s="597"/>
      <c r="P25" s="597"/>
    </row>
    <row r="26" spans="1:16" ht="20.25" customHeight="1" thickTop="1">
      <c r="A26" s="557" t="s">
        <v>332</v>
      </c>
      <c r="B26" s="595">
        <v>0.98550000000000004</v>
      </c>
      <c r="C26" s="595">
        <v>0.98209999999999997</v>
      </c>
      <c r="D26" s="595">
        <v>0.97740000000000005</v>
      </c>
      <c r="E26" s="595">
        <v>0.97460000000000002</v>
      </c>
      <c r="F26" s="595">
        <v>0.98399999999999999</v>
      </c>
      <c r="G26" s="595">
        <v>0.98340000000000005</v>
      </c>
      <c r="H26" s="595">
        <v>0.98370000000000002</v>
      </c>
      <c r="I26" s="595">
        <v>0.98939999999999995</v>
      </c>
      <c r="J26" s="595">
        <v>0.99729999999999996</v>
      </c>
      <c r="K26" s="595">
        <v>1</v>
      </c>
      <c r="L26" s="595">
        <v>0.98429999999999995</v>
      </c>
      <c r="M26" s="595">
        <v>0.97319999999999995</v>
      </c>
      <c r="N26" s="595">
        <v>0.99750000000000005</v>
      </c>
      <c r="O26" s="595">
        <v>0.98670000000000002</v>
      </c>
      <c r="P26" s="595">
        <v>0.98350000000000004</v>
      </c>
    </row>
    <row r="27" spans="1:16" ht="20.25" customHeight="1">
      <c r="A27" s="557" t="s">
        <v>333</v>
      </c>
      <c r="B27" s="595">
        <v>7.7999999999999996E-3</v>
      </c>
      <c r="C27" s="595">
        <v>2.1899999999999999E-2</v>
      </c>
      <c r="D27" s="595">
        <v>1.23E-2</v>
      </c>
      <c r="E27" s="595">
        <v>0.02</v>
      </c>
      <c r="F27" s="595">
        <v>5.3E-3</v>
      </c>
      <c r="G27" s="595">
        <v>2.69E-2</v>
      </c>
      <c r="H27" s="595">
        <v>2.63E-2</v>
      </c>
      <c r="I27" s="595">
        <v>3.5999999999999999E-3</v>
      </c>
      <c r="J27" s="595">
        <v>2.2000000000000001E-3</v>
      </c>
      <c r="K27" s="595">
        <v>0</v>
      </c>
      <c r="L27" s="595">
        <v>6.1000000000000004E-3</v>
      </c>
      <c r="M27" s="595">
        <v>1.9199999999999998E-2</v>
      </c>
      <c r="N27" s="595">
        <v>2.8E-3</v>
      </c>
      <c r="O27" s="595">
        <v>7.4000000000000003E-3</v>
      </c>
      <c r="P27" s="595">
        <v>1.24E-2</v>
      </c>
    </row>
    <row r="28" spans="1:16" ht="20.25" customHeight="1">
      <c r="A28" s="558" t="s">
        <v>334</v>
      </c>
      <c r="B28" s="595">
        <v>1.4500000000000001E-2</v>
      </c>
      <c r="C28" s="595">
        <v>1.7899999999999999E-2</v>
      </c>
      <c r="D28" s="595">
        <v>2.2599999999999999E-2</v>
      </c>
      <c r="E28" s="595">
        <v>2.5399999999999999E-2</v>
      </c>
      <c r="F28" s="595">
        <v>1.6E-2</v>
      </c>
      <c r="G28" s="595">
        <v>1.66E-2</v>
      </c>
      <c r="H28" s="595">
        <v>1.6299999999999999E-2</v>
      </c>
      <c r="I28" s="595">
        <v>1.06E-2</v>
      </c>
      <c r="J28" s="595">
        <v>2.7000000000000001E-3</v>
      </c>
      <c r="K28" s="595">
        <v>0</v>
      </c>
      <c r="L28" s="595">
        <v>1.5699999999999999E-2</v>
      </c>
      <c r="M28" s="595">
        <v>2.6800000000000001E-2</v>
      </c>
      <c r="N28" s="595">
        <v>2.5000000000000001E-3</v>
      </c>
      <c r="O28" s="595">
        <v>1.3299999999999999E-2</v>
      </c>
      <c r="P28" s="595">
        <v>1.6500000000000001E-2</v>
      </c>
    </row>
    <row r="29" spans="1:16" ht="18" customHeight="1">
      <c r="A29" s="558" t="s">
        <v>335</v>
      </c>
      <c r="B29" s="595">
        <v>5.4999999999999997E-3</v>
      </c>
      <c r="C29" s="595">
        <v>1.66E-2</v>
      </c>
      <c r="D29" s="595">
        <v>7.1000000000000004E-3</v>
      </c>
      <c r="E29" s="595">
        <v>1.6899999999999998E-2</v>
      </c>
      <c r="F29" s="595">
        <v>4.7000000000000002E-3</v>
      </c>
      <c r="G29" s="595">
        <v>2.3099999999999999E-2</v>
      </c>
      <c r="H29" s="595">
        <v>2.52E-2</v>
      </c>
      <c r="I29" s="595">
        <v>3.5000000000000001E-3</v>
      </c>
      <c r="J29" s="595">
        <v>0</v>
      </c>
      <c r="K29" s="595">
        <v>0</v>
      </c>
      <c r="L29" s="595">
        <v>5.1999999999999998E-3</v>
      </c>
      <c r="M29" s="595">
        <v>1.8800000000000001E-2</v>
      </c>
      <c r="N29" s="595">
        <v>2.8E-3</v>
      </c>
      <c r="O29" s="595">
        <v>6.7000000000000002E-3</v>
      </c>
      <c r="P29" s="595">
        <v>0.01</v>
      </c>
    </row>
    <row r="30" spans="1:16" ht="20.25" customHeight="1">
      <c r="A30" s="558" t="s">
        <v>336</v>
      </c>
      <c r="B30" s="595">
        <v>0.30919999999999997</v>
      </c>
      <c r="C30" s="595">
        <v>0.25259999999999999</v>
      </c>
      <c r="D30" s="595">
        <v>0.43640000000000001</v>
      </c>
      <c r="E30" s="595">
        <v>0.17960000000000001</v>
      </c>
      <c r="F30" s="595">
        <v>0.13039999999999999</v>
      </c>
      <c r="G30" s="595">
        <v>0.1575</v>
      </c>
      <c r="H30" s="595">
        <v>5.8400000000000001E-2</v>
      </c>
      <c r="I30" s="595">
        <v>3.39E-2</v>
      </c>
      <c r="J30" s="595">
        <v>1</v>
      </c>
      <c r="K30" s="595">
        <v>0</v>
      </c>
      <c r="L30" s="595">
        <v>0.1555</v>
      </c>
      <c r="M30" s="595">
        <v>4.3700000000000003E-2</v>
      </c>
      <c r="N30" s="595">
        <v>9.4000000000000004E-3</v>
      </c>
      <c r="O30" s="595">
        <v>0.11600000000000001</v>
      </c>
      <c r="P30" s="595">
        <v>0.2072</v>
      </c>
    </row>
    <row r="31" spans="1:16" ht="20.25" customHeight="1">
      <c r="A31" s="558" t="s">
        <v>337</v>
      </c>
      <c r="B31" s="595">
        <v>7.0000000000000001E-3</v>
      </c>
      <c r="C31" s="595">
        <v>9.1000000000000004E-3</v>
      </c>
      <c r="D31" s="595">
        <v>5.8999999999999999E-3</v>
      </c>
      <c r="E31" s="595">
        <v>9.4999999999999998E-3</v>
      </c>
      <c r="F31" s="595">
        <v>7.1999999999999998E-3</v>
      </c>
      <c r="G31" s="595">
        <v>8.3999999999999995E-3</v>
      </c>
      <c r="H31" s="595">
        <v>1.0500000000000001E-2</v>
      </c>
      <c r="I31" s="595">
        <v>1.1599999999999999E-2</v>
      </c>
      <c r="J31" s="595">
        <v>1.2500000000000001E-2</v>
      </c>
      <c r="K31" s="595">
        <v>8.0000000000000002E-3</v>
      </c>
      <c r="L31" s="595">
        <v>9.5999999999999992E-3</v>
      </c>
      <c r="M31" s="595">
        <v>1.09E-2</v>
      </c>
      <c r="N31" s="595">
        <v>1.14E-2</v>
      </c>
      <c r="O31" s="595">
        <v>1.2800000000000001E-2</v>
      </c>
      <c r="P31" s="595">
        <v>8.8999999999999999E-3</v>
      </c>
    </row>
    <row r="32" spans="1:16" ht="20.25" customHeight="1">
      <c r="A32" s="558" t="s">
        <v>338</v>
      </c>
      <c r="B32" s="595">
        <v>2.4500000000000001E-2</v>
      </c>
      <c r="C32" s="595">
        <v>3.61E-2</v>
      </c>
      <c r="D32" s="595">
        <v>2.58E-2</v>
      </c>
      <c r="E32" s="595">
        <v>6.5199999999999994E-2</v>
      </c>
      <c r="F32" s="595">
        <v>3.04E-2</v>
      </c>
      <c r="G32" s="595">
        <v>2.2599999999999999E-2</v>
      </c>
      <c r="H32" s="595">
        <v>3.5400000000000001E-2</v>
      </c>
      <c r="I32" s="595">
        <v>4.82E-2</v>
      </c>
      <c r="J32" s="595">
        <v>1.4800000000000001E-2</v>
      </c>
      <c r="K32" s="595">
        <v>4.5999999999999999E-3</v>
      </c>
      <c r="L32" s="595">
        <v>6.5000000000000002E-2</v>
      </c>
      <c r="M32" s="595">
        <v>2.7300000000000001E-2</v>
      </c>
      <c r="N32" s="595">
        <v>1.6199999999999999E-2</v>
      </c>
      <c r="O32" s="595">
        <v>5.62E-2</v>
      </c>
      <c r="P32" s="595">
        <v>3.7499999999999999E-2</v>
      </c>
    </row>
    <row r="33" spans="1:16" ht="20.25" customHeight="1">
      <c r="A33" s="558" t="s">
        <v>339</v>
      </c>
      <c r="B33" s="595">
        <v>0.97089999999999999</v>
      </c>
      <c r="C33" s="595">
        <v>0.97030000000000005</v>
      </c>
      <c r="D33" s="595">
        <v>0.95489999999999997</v>
      </c>
      <c r="E33" s="595">
        <v>0.95069999999999999</v>
      </c>
      <c r="F33" s="595">
        <v>0.96789999999999998</v>
      </c>
      <c r="G33" s="595">
        <v>0.97</v>
      </c>
      <c r="H33" s="595">
        <v>0.95130000000000003</v>
      </c>
      <c r="I33" s="595">
        <v>0.98699999999999999</v>
      </c>
      <c r="J33" s="595">
        <v>0.99729999999999996</v>
      </c>
      <c r="K33" s="595">
        <v>1</v>
      </c>
      <c r="L33" s="595">
        <v>0.97960000000000003</v>
      </c>
      <c r="M33" s="595">
        <v>0.95489999999999997</v>
      </c>
      <c r="N33" s="595">
        <v>0.98519999999999996</v>
      </c>
      <c r="O33" s="595">
        <v>0.9758</v>
      </c>
      <c r="P33" s="595">
        <v>0.96740000000000004</v>
      </c>
    </row>
    <row r="34" spans="1:16" ht="20.25" customHeight="1">
      <c r="A34" s="558" t="s">
        <v>340</v>
      </c>
      <c r="B34" s="595">
        <v>1.6400000000000001E-2</v>
      </c>
      <c r="C34" s="595">
        <v>1.2800000000000001E-2</v>
      </c>
      <c r="D34" s="595">
        <v>1.8800000000000001E-2</v>
      </c>
      <c r="E34" s="595">
        <v>2.1100000000000001E-2</v>
      </c>
      <c r="F34" s="595">
        <v>1.2699999999999999E-2</v>
      </c>
      <c r="G34" s="595">
        <v>8.9999999999999993E-3</v>
      </c>
      <c r="H34" s="595">
        <v>2.1000000000000001E-2</v>
      </c>
      <c r="I34" s="595">
        <v>8.0000000000000004E-4</v>
      </c>
      <c r="J34" s="595">
        <v>1.1000000000000001E-3</v>
      </c>
      <c r="K34" s="595">
        <v>0</v>
      </c>
      <c r="L34" s="595">
        <v>4.3E-3</v>
      </c>
      <c r="M34" s="595">
        <v>1.5699999999999999E-2</v>
      </c>
      <c r="N34" s="595">
        <v>1.15E-2</v>
      </c>
      <c r="O34" s="595">
        <v>8.5000000000000006E-3</v>
      </c>
      <c r="P34" s="595">
        <v>1.3599999999999999E-2</v>
      </c>
    </row>
    <row r="35" spans="1:16" ht="20.25" customHeight="1">
      <c r="A35" s="558" t="s">
        <v>341</v>
      </c>
      <c r="B35" s="595">
        <v>3.3E-3</v>
      </c>
      <c r="C35" s="595">
        <v>2.0999999999999999E-3</v>
      </c>
      <c r="D35" s="595">
        <v>5.1999999999999998E-3</v>
      </c>
      <c r="E35" s="595">
        <v>5.4999999999999997E-3</v>
      </c>
      <c r="F35" s="595">
        <v>2.2000000000000001E-3</v>
      </c>
      <c r="G35" s="595">
        <v>2.7000000000000001E-3</v>
      </c>
      <c r="H35" s="595">
        <v>1.04E-2</v>
      </c>
      <c r="I35" s="595">
        <v>1.6999999999999999E-3</v>
      </c>
      <c r="J35" s="595">
        <v>1E-4</v>
      </c>
      <c r="K35" s="595">
        <v>0</v>
      </c>
      <c r="L35" s="595">
        <v>1.5E-3</v>
      </c>
      <c r="M35" s="595">
        <v>6.1000000000000004E-3</v>
      </c>
      <c r="N35" s="595">
        <v>8.0000000000000004E-4</v>
      </c>
      <c r="O35" s="595">
        <v>1.6999999999999999E-3</v>
      </c>
      <c r="P35" s="595">
        <v>3.5000000000000001E-3</v>
      </c>
    </row>
    <row r="36" spans="1:16" ht="20.25" customHeight="1">
      <c r="A36" s="558" t="s">
        <v>342</v>
      </c>
      <c r="B36" s="595">
        <v>1.8E-3</v>
      </c>
      <c r="C36" s="595">
        <v>1.2999999999999999E-3</v>
      </c>
      <c r="D36" s="595">
        <v>2E-3</v>
      </c>
      <c r="E36" s="595">
        <v>6.1999999999999998E-3</v>
      </c>
      <c r="F36" s="595">
        <v>1.6000000000000001E-3</v>
      </c>
      <c r="G36" s="595">
        <v>6.0000000000000001E-3</v>
      </c>
      <c r="H36" s="595">
        <v>3.3999999999999998E-3</v>
      </c>
      <c r="I36" s="595">
        <v>2.9999999999999997E-4</v>
      </c>
      <c r="J36" s="595">
        <v>0</v>
      </c>
      <c r="K36" s="595">
        <v>0</v>
      </c>
      <c r="L36" s="595">
        <v>5.9999999999999995E-4</v>
      </c>
      <c r="M36" s="595">
        <v>2.3E-3</v>
      </c>
      <c r="N36" s="595">
        <v>2.9999999999999997E-4</v>
      </c>
      <c r="O36" s="595">
        <v>8.0000000000000004E-4</v>
      </c>
      <c r="P36" s="595">
        <v>2.3E-3</v>
      </c>
    </row>
    <row r="37" spans="1:16" ht="20.25" customHeight="1">
      <c r="A37" s="558" t="s">
        <v>343</v>
      </c>
      <c r="B37" s="595">
        <v>1.5E-3</v>
      </c>
      <c r="C37" s="595">
        <v>2.3999999999999998E-3</v>
      </c>
      <c r="D37" s="595">
        <v>1.5E-3</v>
      </c>
      <c r="E37" s="595">
        <v>6.3E-3</v>
      </c>
      <c r="F37" s="595">
        <v>1.6000000000000001E-3</v>
      </c>
      <c r="G37" s="595">
        <v>5.4999999999999997E-3</v>
      </c>
      <c r="H37" s="595">
        <v>1.6999999999999999E-3</v>
      </c>
      <c r="I37" s="595">
        <v>5.0000000000000001E-4</v>
      </c>
      <c r="J37" s="595">
        <v>1.5E-3</v>
      </c>
      <c r="K37" s="595">
        <v>0</v>
      </c>
      <c r="L37" s="595">
        <v>8.0000000000000004E-4</v>
      </c>
      <c r="M37" s="595">
        <v>5.8999999999999999E-3</v>
      </c>
      <c r="N37" s="595">
        <v>5.0000000000000001E-4</v>
      </c>
      <c r="O37" s="595">
        <v>1.1000000000000001E-3</v>
      </c>
      <c r="P37" s="595">
        <v>2.3E-3</v>
      </c>
    </row>
    <row r="38" spans="1:16" ht="20.25" customHeight="1">
      <c r="A38" s="558" t="s">
        <v>344</v>
      </c>
      <c r="B38" s="595">
        <v>6.1000000000000004E-3</v>
      </c>
      <c r="C38" s="595">
        <v>1.11E-2</v>
      </c>
      <c r="D38" s="595">
        <v>1.7100000000000001E-2</v>
      </c>
      <c r="E38" s="595">
        <v>1.01E-2</v>
      </c>
      <c r="F38" s="595">
        <v>9.7999999999999997E-3</v>
      </c>
      <c r="G38" s="595">
        <v>6.8999999999999999E-3</v>
      </c>
      <c r="H38" s="595">
        <v>1.23E-2</v>
      </c>
      <c r="I38" s="595">
        <v>9.7000000000000003E-3</v>
      </c>
      <c r="J38" s="595">
        <v>0</v>
      </c>
      <c r="K38" s="595">
        <v>0</v>
      </c>
      <c r="L38" s="595">
        <v>1.32E-2</v>
      </c>
      <c r="M38" s="595">
        <v>1.52E-2</v>
      </c>
      <c r="N38" s="595">
        <v>1.2999999999999999E-3</v>
      </c>
      <c r="O38" s="595">
        <v>1.21E-2</v>
      </c>
      <c r="P38" s="595">
        <v>1.04E-2</v>
      </c>
    </row>
    <row r="39" spans="1:16" ht="12" customHeight="1" thickBot="1">
      <c r="A39" s="558"/>
      <c r="B39" s="595"/>
      <c r="C39" s="595"/>
      <c r="D39" s="595"/>
      <c r="E39" s="595"/>
      <c r="F39" s="595"/>
      <c r="G39" s="595"/>
      <c r="H39" s="595"/>
      <c r="I39" s="595"/>
      <c r="J39" s="595"/>
      <c r="K39" s="595"/>
      <c r="L39" s="595"/>
      <c r="M39" s="595"/>
      <c r="N39" s="595"/>
      <c r="O39" s="595"/>
      <c r="P39" s="595"/>
    </row>
    <row r="40" spans="1:16" ht="17.25" customHeight="1" thickTop="1" thickBot="1">
      <c r="A40" s="143" t="s">
        <v>345</v>
      </c>
      <c r="B40" s="596"/>
      <c r="C40" s="596"/>
      <c r="D40" s="596"/>
      <c r="E40" s="596"/>
      <c r="F40" s="596"/>
      <c r="G40" s="596"/>
      <c r="H40" s="596"/>
      <c r="I40" s="596"/>
      <c r="J40" s="596"/>
      <c r="K40" s="596"/>
      <c r="L40" s="596"/>
      <c r="M40" s="596"/>
      <c r="N40" s="596"/>
      <c r="O40" s="596"/>
      <c r="P40" s="596"/>
    </row>
    <row r="41" spans="1:16" ht="20.25" customHeight="1" thickTop="1">
      <c r="A41" s="558" t="s">
        <v>346</v>
      </c>
      <c r="B41" s="595">
        <v>0.33090000000000003</v>
      </c>
      <c r="C41" s="595">
        <v>0.38750000000000001</v>
      </c>
      <c r="D41" s="595">
        <v>0.2843</v>
      </c>
      <c r="E41" s="595">
        <v>0.27189999999999998</v>
      </c>
      <c r="F41" s="595">
        <v>0.32569999999999999</v>
      </c>
      <c r="G41" s="595">
        <v>0.371</v>
      </c>
      <c r="H41" s="595">
        <v>0.28720000000000001</v>
      </c>
      <c r="I41" s="595">
        <v>0.1363</v>
      </c>
      <c r="J41" s="595">
        <v>0.65400000000000003</v>
      </c>
      <c r="K41" s="595">
        <v>1.7998000000000001</v>
      </c>
      <c r="L41" s="595">
        <v>0.37540000000000001</v>
      </c>
      <c r="M41" s="595">
        <v>0.39479999999999998</v>
      </c>
      <c r="N41" s="595">
        <v>0.41210000000000002</v>
      </c>
      <c r="O41" s="595">
        <v>0.45369999999999999</v>
      </c>
      <c r="P41" s="595">
        <v>0.33229999999999998</v>
      </c>
    </row>
    <row r="42" spans="1:16" ht="20.25" customHeight="1">
      <c r="A42" s="558" t="s">
        <v>347</v>
      </c>
      <c r="B42" s="595">
        <v>0.68289999999999995</v>
      </c>
      <c r="C42" s="595">
        <v>0.70109999999999995</v>
      </c>
      <c r="D42" s="595">
        <v>0.65180000000000005</v>
      </c>
      <c r="E42" s="595">
        <v>0.63680000000000003</v>
      </c>
      <c r="F42" s="595">
        <v>0.6431</v>
      </c>
      <c r="G42" s="595">
        <v>0.67390000000000005</v>
      </c>
      <c r="H42" s="595">
        <v>0.62580000000000002</v>
      </c>
      <c r="I42" s="595">
        <v>0.64500000000000002</v>
      </c>
      <c r="J42" s="595">
        <v>1.0523</v>
      </c>
      <c r="K42" s="595">
        <v>2.4946999999999999</v>
      </c>
      <c r="L42" s="595">
        <v>0.67849999999999999</v>
      </c>
      <c r="M42" s="595">
        <v>0.64700000000000002</v>
      </c>
      <c r="N42" s="595">
        <v>0.66210000000000002</v>
      </c>
      <c r="O42" s="595">
        <v>0.76870000000000005</v>
      </c>
      <c r="P42" s="595">
        <v>0.67030000000000001</v>
      </c>
    </row>
    <row r="43" spans="1:16" ht="20.25" customHeight="1">
      <c r="A43" s="558" t="s">
        <v>348</v>
      </c>
      <c r="B43" s="595">
        <v>0.40339999999999998</v>
      </c>
      <c r="C43" s="595">
        <v>0.52080000000000004</v>
      </c>
      <c r="D43" s="595">
        <v>0.42099999999999999</v>
      </c>
      <c r="E43" s="595">
        <v>0.40360000000000001</v>
      </c>
      <c r="F43" s="595">
        <v>0.35820000000000002</v>
      </c>
      <c r="G43" s="595">
        <v>0.3382</v>
      </c>
      <c r="H43" s="595">
        <v>0.2631</v>
      </c>
      <c r="I43" s="595">
        <v>0.15790000000000001</v>
      </c>
      <c r="J43" s="595">
        <v>0.65380000000000005</v>
      </c>
      <c r="K43" s="595">
        <v>0.79210000000000003</v>
      </c>
      <c r="L43" s="595">
        <v>0.20910000000000001</v>
      </c>
      <c r="M43" s="595">
        <v>0.23180000000000001</v>
      </c>
      <c r="N43" s="595">
        <v>0.28139999999999998</v>
      </c>
      <c r="O43" s="595">
        <v>0.20499999999999999</v>
      </c>
      <c r="P43" s="595">
        <v>0.36149999999999999</v>
      </c>
    </row>
    <row r="44" spans="1:16" ht="20.25" customHeight="1">
      <c r="A44" s="558" t="s">
        <v>349</v>
      </c>
      <c r="B44" s="595">
        <v>0.376</v>
      </c>
      <c r="C44" s="595">
        <v>0.48880000000000001</v>
      </c>
      <c r="D44" s="595">
        <v>0.39369999999999999</v>
      </c>
      <c r="E44" s="595">
        <v>0.36330000000000001</v>
      </c>
      <c r="F44" s="595">
        <v>0.32950000000000002</v>
      </c>
      <c r="G44" s="595">
        <v>0.31919999999999998</v>
      </c>
      <c r="H44" s="595">
        <v>0.24610000000000001</v>
      </c>
      <c r="I44" s="595">
        <v>0.14280000000000001</v>
      </c>
      <c r="J44" s="595">
        <v>0.32290000000000002</v>
      </c>
      <c r="K44" s="595">
        <v>0.44159999999999999</v>
      </c>
      <c r="L44" s="595">
        <v>0.19320000000000001</v>
      </c>
      <c r="M44" s="595">
        <v>0.20910000000000001</v>
      </c>
      <c r="N44" s="595">
        <v>0.2555</v>
      </c>
      <c r="O44" s="595">
        <v>0.1885</v>
      </c>
      <c r="P44" s="595">
        <v>0.3337</v>
      </c>
    </row>
    <row r="45" spans="1:16" ht="12" customHeight="1" thickBot="1">
      <c r="A45" s="558"/>
      <c r="B45" s="595"/>
      <c r="C45" s="595"/>
      <c r="D45" s="595"/>
      <c r="E45" s="595"/>
      <c r="F45" s="595"/>
      <c r="G45" s="595"/>
      <c r="H45" s="595"/>
      <c r="I45" s="595"/>
      <c r="J45" s="595"/>
      <c r="K45" s="595"/>
      <c r="L45" s="595"/>
      <c r="M45" s="595"/>
      <c r="N45" s="595"/>
      <c r="O45" s="595"/>
      <c r="P45" s="595"/>
    </row>
    <row r="46" spans="1:16" ht="17.25" customHeight="1" thickTop="1" thickBot="1">
      <c r="A46" s="143" t="s">
        <v>350</v>
      </c>
      <c r="B46" s="596"/>
      <c r="C46" s="596"/>
      <c r="D46" s="596"/>
      <c r="E46" s="596"/>
      <c r="F46" s="596"/>
      <c r="G46" s="596"/>
      <c r="H46" s="596"/>
      <c r="I46" s="596"/>
      <c r="J46" s="596"/>
      <c r="K46" s="596"/>
      <c r="L46" s="596"/>
      <c r="M46" s="596"/>
      <c r="N46" s="596"/>
      <c r="O46" s="596"/>
      <c r="P46" s="596"/>
    </row>
    <row r="47" spans="1:16" ht="20.25" customHeight="1" thickTop="1">
      <c r="A47" s="557" t="s">
        <v>351</v>
      </c>
      <c r="B47" s="595">
        <v>6.7799999999999999E-2</v>
      </c>
      <c r="C47" s="595">
        <v>6.1499999999999999E-2</v>
      </c>
      <c r="D47" s="595">
        <v>6.4699999999999994E-2</v>
      </c>
      <c r="E47" s="595">
        <v>0.1</v>
      </c>
      <c r="F47" s="595">
        <v>8.0199999999999994E-2</v>
      </c>
      <c r="G47" s="595">
        <v>5.6399999999999999E-2</v>
      </c>
      <c r="H47" s="595">
        <v>6.4600000000000005E-2</v>
      </c>
      <c r="I47" s="595">
        <v>9.5699999999999993E-2</v>
      </c>
      <c r="J47" s="595">
        <v>0.50600000000000001</v>
      </c>
      <c r="K47" s="595">
        <v>0.44259999999999999</v>
      </c>
      <c r="L47" s="595">
        <v>7.6100000000000001E-2</v>
      </c>
      <c r="M47" s="595">
        <v>9.7900000000000001E-2</v>
      </c>
      <c r="N47" s="595">
        <v>9.2100000000000001E-2</v>
      </c>
      <c r="O47" s="595">
        <v>8.0500000000000002E-2</v>
      </c>
      <c r="P47" s="595">
        <v>7.6700000000000004E-2</v>
      </c>
    </row>
    <row r="48" spans="1:16" ht="18" customHeight="1">
      <c r="A48" s="558" t="s">
        <v>352</v>
      </c>
      <c r="B48" s="595">
        <v>5.8000000000000003E-2</v>
      </c>
      <c r="C48" s="595">
        <v>5.7700000000000001E-2</v>
      </c>
      <c r="D48" s="595">
        <v>5.7700000000000001E-2</v>
      </c>
      <c r="E48" s="595">
        <v>7.5499999999999998E-2</v>
      </c>
      <c r="F48" s="595">
        <v>7.0499999999999993E-2</v>
      </c>
      <c r="G48" s="595">
        <v>5.2499999999999998E-2</v>
      </c>
      <c r="H48" s="595">
        <v>6.25E-2</v>
      </c>
      <c r="I48" s="595">
        <v>9.5699999999999993E-2</v>
      </c>
      <c r="J48" s="595">
        <v>0.34420000000000001</v>
      </c>
      <c r="K48" s="595">
        <v>0.31419999999999998</v>
      </c>
      <c r="L48" s="595">
        <v>7.5700000000000003E-2</v>
      </c>
      <c r="M48" s="595">
        <v>9.1200000000000003E-2</v>
      </c>
      <c r="N48" s="595">
        <v>8.9700000000000002E-2</v>
      </c>
      <c r="O48" s="595">
        <v>7.9200000000000007E-2</v>
      </c>
      <c r="P48" s="595">
        <v>6.9199999999999998E-2</v>
      </c>
    </row>
    <row r="49" spans="1:16" ht="20.25" customHeight="1">
      <c r="A49" s="558" t="s">
        <v>353</v>
      </c>
      <c r="B49" s="595">
        <v>0.12429999999999999</v>
      </c>
      <c r="C49" s="595">
        <v>0.14030000000000001</v>
      </c>
      <c r="D49" s="595">
        <v>0.2006</v>
      </c>
      <c r="E49" s="595">
        <v>0.14230000000000001</v>
      </c>
      <c r="F49" s="595">
        <v>0.13389999999999999</v>
      </c>
      <c r="G49" s="595">
        <v>0.192</v>
      </c>
      <c r="H49" s="595">
        <v>0.18770000000000001</v>
      </c>
      <c r="I49" s="595">
        <v>9.1499999999999998E-2</v>
      </c>
      <c r="J49" s="595">
        <v>3.5000000000000001E-3</v>
      </c>
      <c r="K49" s="595">
        <v>0</v>
      </c>
      <c r="L49" s="595">
        <v>0.1658</v>
      </c>
      <c r="M49" s="595">
        <v>0.21060000000000001</v>
      </c>
      <c r="N49" s="595">
        <v>1.7000000000000001E-2</v>
      </c>
      <c r="O49" s="595">
        <v>0.13200000000000001</v>
      </c>
      <c r="P49" s="595">
        <v>0.1353</v>
      </c>
    </row>
    <row r="50" spans="1:16" ht="20.25" customHeight="1">
      <c r="A50" s="558" t="s">
        <v>354</v>
      </c>
      <c r="B50" s="595">
        <v>2.06E-2</v>
      </c>
      <c r="C50" s="595">
        <v>4.3299999999999998E-2</v>
      </c>
      <c r="D50" s="595">
        <v>4.7899999999999998E-2</v>
      </c>
      <c r="E50" s="595">
        <v>2.0199999999999999E-2</v>
      </c>
      <c r="F50" s="595">
        <v>5.7999999999999996E-3</v>
      </c>
      <c r="G50" s="595">
        <v>4.9000000000000002E-2</v>
      </c>
      <c r="H50" s="595">
        <v>1.77E-2</v>
      </c>
      <c r="I50" s="595">
        <v>1.1000000000000001E-3</v>
      </c>
      <c r="J50" s="595">
        <v>2.8E-3</v>
      </c>
      <c r="K50" s="595">
        <v>0</v>
      </c>
      <c r="L50" s="595">
        <v>0.01</v>
      </c>
      <c r="M50" s="595">
        <v>6.6E-3</v>
      </c>
      <c r="N50" s="595">
        <v>2.0000000000000001E-4</v>
      </c>
      <c r="O50" s="595">
        <v>8.6E-3</v>
      </c>
      <c r="P50" s="595">
        <v>2.12E-2</v>
      </c>
    </row>
    <row r="51" spans="1:16" ht="18" customHeight="1">
      <c r="A51" s="558" t="s">
        <v>355</v>
      </c>
      <c r="B51" s="595">
        <v>6.0100000000000001E-2</v>
      </c>
      <c r="C51" s="595">
        <v>5.3999999999999999E-2</v>
      </c>
      <c r="D51" s="595">
        <v>9.4600000000000004E-2</v>
      </c>
      <c r="E51" s="595">
        <v>4.9599999999999998E-2</v>
      </c>
      <c r="F51" s="595">
        <v>5.6000000000000001E-2</v>
      </c>
      <c r="G51" s="595">
        <v>0.1108</v>
      </c>
      <c r="H51" s="595">
        <v>5.7599999999999998E-2</v>
      </c>
      <c r="I51" s="595">
        <v>5.1999999999999998E-3</v>
      </c>
      <c r="J51" s="595">
        <v>1.9E-3</v>
      </c>
      <c r="K51" s="595">
        <v>0</v>
      </c>
      <c r="L51" s="595">
        <v>1.66E-2</v>
      </c>
      <c r="M51" s="595">
        <v>6.4299999999999996E-2</v>
      </c>
      <c r="N51" s="595">
        <v>8.6999999999999994E-3</v>
      </c>
      <c r="O51" s="595">
        <v>2.3300000000000001E-2</v>
      </c>
      <c r="P51" s="595">
        <v>4.9500000000000002E-2</v>
      </c>
    </row>
    <row r="52" spans="1:16" ht="18" customHeight="1">
      <c r="A52" s="558" t="s">
        <v>356</v>
      </c>
      <c r="B52" s="595">
        <v>0.1111</v>
      </c>
      <c r="C52" s="595">
        <v>0.1147</v>
      </c>
      <c r="D52" s="595">
        <v>0.1203</v>
      </c>
      <c r="E52" s="595">
        <v>0.11799999999999999</v>
      </c>
      <c r="F52" s="595">
        <v>0.14419999999999999</v>
      </c>
      <c r="G52" s="595">
        <v>0.11219999999999999</v>
      </c>
      <c r="H52" s="595">
        <v>0.12509999999999999</v>
      </c>
      <c r="I52" s="595">
        <v>0.12740000000000001</v>
      </c>
      <c r="J52" s="595">
        <v>0.60870000000000002</v>
      </c>
      <c r="K52" s="595">
        <v>0.57869999999999999</v>
      </c>
      <c r="L52" s="595">
        <v>0.1258</v>
      </c>
      <c r="M52" s="595">
        <v>0.1108</v>
      </c>
      <c r="N52" s="595">
        <v>0.13009999999999999</v>
      </c>
      <c r="O52" s="595">
        <v>0.1143</v>
      </c>
      <c r="P52" s="595">
        <v>0.12379999999999999</v>
      </c>
    </row>
    <row r="53" spans="1:16" ht="12" customHeight="1" thickBot="1">
      <c r="A53" s="558"/>
      <c r="B53" s="595"/>
      <c r="C53" s="595"/>
      <c r="D53" s="595"/>
      <c r="E53" s="595"/>
      <c r="F53" s="595"/>
      <c r="G53" s="595"/>
      <c r="H53" s="595"/>
      <c r="I53" s="595"/>
      <c r="J53" s="595"/>
      <c r="K53" s="595"/>
      <c r="L53" s="595"/>
      <c r="M53" s="595"/>
      <c r="N53" s="595"/>
      <c r="O53" s="595"/>
      <c r="P53" s="595"/>
    </row>
    <row r="54" spans="1:16" ht="17.25" customHeight="1" thickTop="1" thickBot="1">
      <c r="A54" s="143" t="s">
        <v>357</v>
      </c>
      <c r="B54" s="596"/>
      <c r="C54" s="596"/>
      <c r="D54" s="596"/>
      <c r="E54" s="596"/>
      <c r="F54" s="596"/>
      <c r="G54" s="596"/>
      <c r="H54" s="596"/>
      <c r="I54" s="596"/>
      <c r="J54" s="596"/>
      <c r="K54" s="596"/>
      <c r="L54" s="596"/>
      <c r="M54" s="596"/>
      <c r="N54" s="596"/>
      <c r="O54" s="596"/>
      <c r="P54" s="596"/>
    </row>
    <row r="55" spans="1:16" ht="18" customHeight="1" thickTop="1">
      <c r="A55" s="558" t="s">
        <v>358</v>
      </c>
      <c r="B55" s="595">
        <v>0.82220000000000004</v>
      </c>
      <c r="C55" s="595">
        <v>0.72340000000000004</v>
      </c>
      <c r="D55" s="595">
        <v>0.81779999999999997</v>
      </c>
      <c r="E55" s="595">
        <v>0.85680000000000001</v>
      </c>
      <c r="F55" s="595">
        <v>0.8377</v>
      </c>
      <c r="G55" s="595">
        <v>0.79559999999999997</v>
      </c>
      <c r="H55" s="595">
        <v>0.86350000000000005</v>
      </c>
      <c r="I55" s="595">
        <v>0.94930000000000003</v>
      </c>
      <c r="J55" s="595">
        <v>0.85129999999999995</v>
      </c>
      <c r="K55" s="595">
        <v>0.76039999999999996</v>
      </c>
      <c r="L55" s="595">
        <v>0.87929999999999997</v>
      </c>
      <c r="M55" s="595">
        <v>0.85119999999999996</v>
      </c>
      <c r="N55" s="595">
        <v>0.80759999999999998</v>
      </c>
      <c r="O55" s="595">
        <v>0.87860000000000005</v>
      </c>
      <c r="P55" s="595">
        <v>0.82630000000000003</v>
      </c>
    </row>
    <row r="56" spans="1:16" ht="18" customHeight="1">
      <c r="A56" s="558" t="s">
        <v>359</v>
      </c>
      <c r="B56" s="595">
        <v>0.53839999999999999</v>
      </c>
      <c r="C56" s="595">
        <v>0.64580000000000004</v>
      </c>
      <c r="D56" s="595">
        <v>0.66159999999999997</v>
      </c>
      <c r="E56" s="595">
        <v>0.41439999999999999</v>
      </c>
      <c r="F56" s="595">
        <v>0.56840000000000002</v>
      </c>
      <c r="G56" s="595">
        <v>0.61150000000000004</v>
      </c>
      <c r="H56" s="595">
        <v>0.73319999999999996</v>
      </c>
      <c r="I56" s="595">
        <v>0.90590000000000004</v>
      </c>
      <c r="J56" s="595">
        <v>0.2656</v>
      </c>
      <c r="K56" s="595">
        <v>0.37190000000000001</v>
      </c>
      <c r="L56" s="595">
        <v>0.91410000000000002</v>
      </c>
      <c r="M56" s="595">
        <v>0.76029999999999998</v>
      </c>
      <c r="N56" s="595">
        <v>0.70850000000000002</v>
      </c>
      <c r="O56" s="595">
        <v>0.87849999999999995</v>
      </c>
      <c r="P56" s="595">
        <v>0.64390000000000003</v>
      </c>
    </row>
    <row r="57" spans="1:16" ht="18" customHeight="1">
      <c r="A57" s="558" t="s">
        <v>360</v>
      </c>
      <c r="B57" s="595">
        <v>0.621</v>
      </c>
      <c r="C57" s="595">
        <v>0.1888</v>
      </c>
      <c r="D57" s="595">
        <v>0.31190000000000001</v>
      </c>
      <c r="E57" s="595">
        <v>1.2365999999999999</v>
      </c>
      <c r="F57" s="595">
        <v>0.58550000000000002</v>
      </c>
      <c r="G57" s="595">
        <v>0.37309999999999999</v>
      </c>
      <c r="H57" s="595">
        <v>0.25619999999999998</v>
      </c>
      <c r="I57" s="595">
        <v>0.15870000000000001</v>
      </c>
      <c r="J57" s="595">
        <v>3.8875000000000002</v>
      </c>
      <c r="K57" s="595">
        <v>1.9817</v>
      </c>
      <c r="L57" s="595">
        <v>4.07E-2</v>
      </c>
      <c r="M57" s="595">
        <v>0.23200000000000001</v>
      </c>
      <c r="N57" s="595">
        <v>0.25209999999999999</v>
      </c>
      <c r="O57" s="595">
        <v>8.6099999999999996E-2</v>
      </c>
      <c r="P57" s="595">
        <v>0.37869999999999998</v>
      </c>
    </row>
    <row r="58" spans="1:16" ht="18" customHeight="1">
      <c r="A58" s="558" t="s">
        <v>361</v>
      </c>
      <c r="B58" s="595">
        <v>3.0649000000000002</v>
      </c>
      <c r="C58" s="595">
        <v>4.7922000000000002</v>
      </c>
      <c r="D58" s="595">
        <v>3.1591</v>
      </c>
      <c r="E58" s="595">
        <v>1.8969</v>
      </c>
      <c r="F58" s="595">
        <v>2.3037000000000001</v>
      </c>
      <c r="G58" s="595">
        <v>3.8959999999999999</v>
      </c>
      <c r="H58" s="595">
        <v>2.1835</v>
      </c>
      <c r="I58" s="595">
        <v>0.53010000000000002</v>
      </c>
      <c r="J58" s="595">
        <v>0.43190000000000001</v>
      </c>
      <c r="K58" s="595">
        <v>0.76239999999999997</v>
      </c>
      <c r="L58" s="595">
        <v>1.5945</v>
      </c>
      <c r="M58" s="595">
        <v>1.6311</v>
      </c>
      <c r="N58" s="595">
        <v>2.1453000000000002</v>
      </c>
      <c r="O58" s="595">
        <v>1.5331999999999999</v>
      </c>
      <c r="P58" s="595">
        <v>2.5110999999999999</v>
      </c>
    </row>
    <row r="59" spans="1:16" ht="9.75" customHeight="1" thickBot="1">
      <c r="A59" s="559"/>
      <c r="B59" s="598"/>
      <c r="C59" s="598"/>
      <c r="D59" s="598"/>
      <c r="E59" s="598"/>
      <c r="F59" s="598"/>
      <c r="G59" s="598"/>
      <c r="H59" s="598"/>
      <c r="I59" s="598"/>
      <c r="J59" s="598"/>
      <c r="K59" s="598"/>
      <c r="L59" s="598"/>
      <c r="M59" s="598"/>
      <c r="N59" s="598"/>
      <c r="O59" s="598"/>
      <c r="P59" s="598"/>
    </row>
    <row r="60" spans="1:16" s="103" customFormat="1" ht="12" customHeight="1" thickTop="1">
      <c r="A60" s="144" t="s">
        <v>362</v>
      </c>
      <c r="B60" s="145"/>
      <c r="C60" s="146"/>
      <c r="D60" s="146"/>
      <c r="E60" s="146"/>
      <c r="F60" s="146"/>
      <c r="G60" s="146"/>
      <c r="H60" s="146"/>
      <c r="I60" s="145"/>
      <c r="J60" s="146"/>
      <c r="K60" s="146"/>
      <c r="L60" s="146"/>
      <c r="M60" s="146"/>
      <c r="N60" s="146"/>
      <c r="O60" s="108"/>
      <c r="P60" s="108"/>
    </row>
    <row r="61" spans="1:16" s="103" customFormat="1">
      <c r="A61" s="866" t="s">
        <v>363</v>
      </c>
      <c r="B61" s="155"/>
      <c r="C61" s="155"/>
      <c r="D61" s="155"/>
      <c r="E61" s="155"/>
      <c r="F61" s="155"/>
      <c r="G61" s="155"/>
      <c r="H61" s="155"/>
    </row>
    <row r="62" spans="1:16" s="103" customFormat="1">
      <c r="A62" s="866" t="s">
        <v>364</v>
      </c>
      <c r="B62" s="155"/>
      <c r="C62" s="155"/>
      <c r="D62" s="155"/>
      <c r="E62" s="155"/>
      <c r="F62" s="155"/>
      <c r="G62" s="155"/>
      <c r="H62" s="155"/>
    </row>
    <row r="63" spans="1:16" s="103" customFormat="1" ht="11.25">
      <c r="A63" s="147" t="s">
        <v>873</v>
      </c>
      <c r="B63" s="148"/>
      <c r="C63" s="149"/>
      <c r="D63" s="149"/>
      <c r="E63" s="149"/>
      <c r="F63" s="149"/>
      <c r="G63" s="149"/>
      <c r="H63" s="149"/>
      <c r="I63" s="145"/>
      <c r="J63" s="146"/>
      <c r="K63" s="146"/>
      <c r="L63" s="146"/>
      <c r="M63" s="146"/>
      <c r="N63" s="146"/>
      <c r="O63" s="108"/>
      <c r="P63" s="108"/>
    </row>
    <row r="64" spans="1:16" ht="15.75" thickBot="1">
      <c r="A64" s="103"/>
      <c r="B64" s="150"/>
      <c r="C64" s="125"/>
      <c r="D64" s="125"/>
      <c r="E64" s="125"/>
      <c r="F64" s="125"/>
      <c r="G64" s="125"/>
      <c r="H64" s="125"/>
      <c r="I64" s="879"/>
      <c r="J64" s="125"/>
      <c r="K64" s="125"/>
      <c r="L64" s="125"/>
      <c r="M64" s="125"/>
      <c r="N64" s="125"/>
      <c r="O64" s="125"/>
      <c r="P64" s="125"/>
    </row>
    <row r="65" spans="1:16" s="221" customFormat="1" ht="30.75" customHeight="1" thickTop="1" thickBot="1">
      <c r="A65" s="679"/>
      <c r="B65" s="151" t="s">
        <v>306</v>
      </c>
      <c r="C65" s="151" t="s">
        <v>307</v>
      </c>
      <c r="D65" s="151" t="s">
        <v>308</v>
      </c>
      <c r="E65" s="151" t="s">
        <v>309</v>
      </c>
      <c r="F65" s="151" t="s">
        <v>310</v>
      </c>
      <c r="G65" s="151" t="s">
        <v>311</v>
      </c>
      <c r="H65" s="151" t="s">
        <v>312</v>
      </c>
      <c r="I65" s="151" t="s">
        <v>313</v>
      </c>
      <c r="J65" s="151" t="s">
        <v>314</v>
      </c>
      <c r="K65" s="151" t="s">
        <v>315</v>
      </c>
      <c r="L65" s="151" t="s">
        <v>316</v>
      </c>
      <c r="M65" s="351" t="s">
        <v>317</v>
      </c>
      <c r="N65" s="351" t="s">
        <v>1178</v>
      </c>
      <c r="O65" s="351" t="s">
        <v>1179</v>
      </c>
      <c r="P65" s="351" t="s">
        <v>318</v>
      </c>
    </row>
    <row r="66" spans="1:16" s="221" customFormat="1" ht="18" customHeight="1" thickTop="1" thickBot="1">
      <c r="A66" s="143" t="s">
        <v>365</v>
      </c>
      <c r="B66" s="152"/>
      <c r="C66" s="152"/>
      <c r="D66" s="152"/>
      <c r="E66" s="152"/>
      <c r="F66" s="152"/>
      <c r="G66" s="152"/>
      <c r="H66" s="152"/>
      <c r="I66" s="152"/>
      <c r="J66" s="152"/>
      <c r="K66" s="152"/>
      <c r="L66" s="152"/>
      <c r="M66" s="350"/>
      <c r="N66" s="350"/>
      <c r="O66" s="350"/>
      <c r="P66" s="350"/>
    </row>
    <row r="67" spans="1:16" s="221" customFormat="1" ht="18" customHeight="1" thickTop="1">
      <c r="A67" s="558" t="s">
        <v>366</v>
      </c>
      <c r="B67" s="595">
        <v>3.49E-2</v>
      </c>
      <c r="C67" s="595">
        <v>4.4299999999999999E-2</v>
      </c>
      <c r="D67" s="595">
        <v>3.2500000000000001E-2</v>
      </c>
      <c r="E67" s="595">
        <v>3.3799999999999997E-2</v>
      </c>
      <c r="F67" s="595">
        <v>4.1500000000000002E-2</v>
      </c>
      <c r="G67" s="595">
        <v>3.4099999999999998E-2</v>
      </c>
      <c r="H67" s="595">
        <v>5.6399999999999999E-2</v>
      </c>
      <c r="I67" s="617">
        <v>0.11509999999999999</v>
      </c>
      <c r="J67" s="617">
        <v>3.3300000000000003E-2</v>
      </c>
      <c r="K67" s="617">
        <v>2.53E-2</v>
      </c>
      <c r="L67" s="617">
        <v>9.5299999999999996E-2</v>
      </c>
      <c r="M67" s="617">
        <v>7.6899999999999996E-2</v>
      </c>
      <c r="N67" s="617">
        <v>5.2699999999999997E-2</v>
      </c>
      <c r="O67" s="617">
        <v>9.4799999999999995E-2</v>
      </c>
      <c r="P67" s="617">
        <v>4.9500000000000002E-2</v>
      </c>
    </row>
    <row r="68" spans="1:16" s="221" customFormat="1" ht="18" customHeight="1">
      <c r="A68" s="558" t="s">
        <v>367</v>
      </c>
      <c r="B68" s="595">
        <v>4.4900000000000002E-2</v>
      </c>
      <c r="C68" s="595">
        <v>6.0299999999999999E-2</v>
      </c>
      <c r="D68" s="595">
        <v>3.9800000000000002E-2</v>
      </c>
      <c r="E68" s="595">
        <v>4.9099999999999998E-2</v>
      </c>
      <c r="F68" s="595">
        <v>4.9299999999999997E-2</v>
      </c>
      <c r="G68" s="595">
        <v>4.4600000000000001E-2</v>
      </c>
      <c r="H68" s="595">
        <v>6.7299999999999999E-2</v>
      </c>
      <c r="I68" s="617">
        <v>0.1168</v>
      </c>
      <c r="J68" s="617">
        <v>5.0900000000000001E-2</v>
      </c>
      <c r="K68" s="617">
        <v>3.85E-2</v>
      </c>
      <c r="L68" s="617">
        <v>9.9299999999999999E-2</v>
      </c>
      <c r="M68" s="617">
        <v>8.1600000000000006E-2</v>
      </c>
      <c r="N68" s="617">
        <v>7.0300000000000001E-2</v>
      </c>
      <c r="O68" s="617">
        <v>0.1022</v>
      </c>
      <c r="P68" s="617">
        <v>5.9900000000000002E-2</v>
      </c>
    </row>
    <row r="69" spans="1:16" s="221" customFormat="1" ht="18" customHeight="1">
      <c r="A69" s="558" t="s">
        <v>368</v>
      </c>
      <c r="B69" s="595">
        <v>4.2200000000000001E-2</v>
      </c>
      <c r="C69" s="595">
        <v>5.57E-2</v>
      </c>
      <c r="D69" s="595">
        <v>3.5799999999999998E-2</v>
      </c>
      <c r="E69" s="595">
        <v>4.3799999999999999E-2</v>
      </c>
      <c r="F69" s="595">
        <v>4.48E-2</v>
      </c>
      <c r="G69" s="595">
        <v>4.2599999999999999E-2</v>
      </c>
      <c r="H69" s="595">
        <v>6.1699999999999998E-2</v>
      </c>
      <c r="I69" s="617">
        <v>0.11</v>
      </c>
      <c r="J69" s="617">
        <v>4.8399999999999999E-2</v>
      </c>
      <c r="K69" s="617">
        <v>3.8699999999999998E-2</v>
      </c>
      <c r="L69" s="617">
        <v>9.1300000000000006E-2</v>
      </c>
      <c r="M69" s="617">
        <v>7.2599999999999998E-2</v>
      </c>
      <c r="N69" s="617">
        <v>6.2E-2</v>
      </c>
      <c r="O69" s="617">
        <v>9.6100000000000005E-2</v>
      </c>
      <c r="P69" s="617">
        <v>5.5100000000000003E-2</v>
      </c>
    </row>
    <row r="70" spans="1:16" s="221" customFormat="1" ht="18" customHeight="1">
      <c r="A70" s="558" t="s">
        <v>369</v>
      </c>
      <c r="B70" s="595">
        <v>1.23E-2</v>
      </c>
      <c r="C70" s="595">
        <v>8.5000000000000006E-3</v>
      </c>
      <c r="D70" s="595">
        <v>6.0000000000000001E-3</v>
      </c>
      <c r="E70" s="595">
        <v>1.29E-2</v>
      </c>
      <c r="F70" s="595">
        <v>1.15E-2</v>
      </c>
      <c r="G70" s="595">
        <v>1.17E-2</v>
      </c>
      <c r="H70" s="595">
        <v>1.6299999999999999E-2</v>
      </c>
      <c r="I70" s="617">
        <v>3.1199999999999999E-2</v>
      </c>
      <c r="J70" s="617">
        <v>-1E-3</v>
      </c>
      <c r="K70" s="617">
        <v>-2.8E-3</v>
      </c>
      <c r="L70" s="617">
        <v>1.4999999999999999E-2</v>
      </c>
      <c r="M70" s="617">
        <v>5.7999999999999996E-3</v>
      </c>
      <c r="N70" s="617">
        <v>1.5900000000000001E-2</v>
      </c>
      <c r="O70" s="617">
        <v>1.6899999999999998E-2</v>
      </c>
      <c r="P70" s="617">
        <v>1.24E-2</v>
      </c>
    </row>
    <row r="71" spans="1:16" s="221" customFormat="1" ht="18" customHeight="1">
      <c r="A71" s="558" t="s">
        <v>370</v>
      </c>
      <c r="B71" s="595">
        <v>1.24E-2</v>
      </c>
      <c r="C71" s="595">
        <v>8.5000000000000006E-3</v>
      </c>
      <c r="D71" s="595">
        <v>6.4000000000000003E-3</v>
      </c>
      <c r="E71" s="595">
        <v>1.2999999999999999E-2</v>
      </c>
      <c r="F71" s="595">
        <v>1.1599999999999999E-2</v>
      </c>
      <c r="G71" s="595">
        <v>1.17E-2</v>
      </c>
      <c r="H71" s="595">
        <v>1.6500000000000001E-2</v>
      </c>
      <c r="I71" s="617">
        <v>3.1199999999999999E-2</v>
      </c>
      <c r="J71" s="617">
        <v>4.7000000000000002E-3</v>
      </c>
      <c r="K71" s="617">
        <v>-2.7000000000000001E-3</v>
      </c>
      <c r="L71" s="617">
        <v>1.4500000000000001E-2</v>
      </c>
      <c r="M71" s="617">
        <v>6.1000000000000004E-3</v>
      </c>
      <c r="N71" s="617">
        <v>1.5900000000000001E-2</v>
      </c>
      <c r="O71" s="617">
        <v>1.72E-2</v>
      </c>
      <c r="P71" s="617">
        <v>1.2500000000000001E-2</v>
      </c>
    </row>
    <row r="72" spans="1:16" s="221" customFormat="1" ht="18" customHeight="1">
      <c r="A72" s="558" t="s">
        <v>371</v>
      </c>
      <c r="B72" s="595">
        <v>9.7999999999999997E-3</v>
      </c>
      <c r="C72" s="595">
        <v>6.8999999999999999E-3</v>
      </c>
      <c r="D72" s="595">
        <v>5.0000000000000001E-3</v>
      </c>
      <c r="E72" s="595">
        <v>8.2000000000000007E-3</v>
      </c>
      <c r="F72" s="595">
        <v>9.4999999999999998E-3</v>
      </c>
      <c r="G72" s="595">
        <v>7.4000000000000003E-3</v>
      </c>
      <c r="H72" s="595">
        <v>1.0200000000000001E-2</v>
      </c>
      <c r="I72" s="617">
        <v>2.35E-2</v>
      </c>
      <c r="J72" s="617">
        <v>4.7000000000000002E-3</v>
      </c>
      <c r="K72" s="617">
        <v>-2.7000000000000001E-3</v>
      </c>
      <c r="L72" s="617">
        <v>1.14E-2</v>
      </c>
      <c r="M72" s="617">
        <v>6.1000000000000004E-3</v>
      </c>
      <c r="N72" s="617">
        <v>1.55E-2</v>
      </c>
      <c r="O72" s="617">
        <v>1.38E-2</v>
      </c>
      <c r="P72" s="617">
        <v>9.4999999999999998E-3</v>
      </c>
    </row>
    <row r="73" spans="1:16" s="221" customFormat="1" ht="18" customHeight="1" thickBot="1">
      <c r="A73" s="558" t="s">
        <v>372</v>
      </c>
      <c r="B73" s="595">
        <v>0.16700000000000001</v>
      </c>
      <c r="C73" s="595">
        <v>0.1171</v>
      </c>
      <c r="D73" s="595">
        <v>8.2299999999999998E-2</v>
      </c>
      <c r="E73" s="595">
        <v>0.1091</v>
      </c>
      <c r="F73" s="595">
        <v>0.12839999999999999</v>
      </c>
      <c r="G73" s="595">
        <v>0.1386</v>
      </c>
      <c r="H73" s="595">
        <v>0.16550000000000001</v>
      </c>
      <c r="I73" s="617">
        <v>0.25259999999999999</v>
      </c>
      <c r="J73" s="617">
        <v>1.26E-2</v>
      </c>
      <c r="K73" s="617">
        <v>-8.5000000000000006E-3</v>
      </c>
      <c r="L73" s="617">
        <v>0.1457</v>
      </c>
      <c r="M73" s="617">
        <v>6.3600000000000004E-2</v>
      </c>
      <c r="N73" s="617">
        <v>0.1658</v>
      </c>
      <c r="O73" s="617">
        <v>0.1704</v>
      </c>
      <c r="P73" s="617">
        <v>0.1356</v>
      </c>
    </row>
    <row r="74" spans="1:16" s="221" customFormat="1" ht="18" customHeight="1" thickTop="1" thickBot="1">
      <c r="A74" s="143" t="s">
        <v>373</v>
      </c>
      <c r="B74" s="152"/>
      <c r="C74" s="152"/>
      <c r="D74" s="152"/>
      <c r="E74" s="152"/>
      <c r="F74" s="152"/>
      <c r="G74" s="152"/>
      <c r="H74" s="152"/>
      <c r="I74" s="152"/>
      <c r="J74" s="152"/>
      <c r="K74" s="152"/>
      <c r="L74" s="152"/>
      <c r="M74" s="350"/>
      <c r="N74" s="350"/>
      <c r="O74" s="350"/>
      <c r="P74" s="350"/>
    </row>
    <row r="75" spans="1:16" s="221" customFormat="1" ht="18" customHeight="1" thickTop="1">
      <c r="A75" s="558" t="s">
        <v>374</v>
      </c>
      <c r="B75" s="595">
        <v>4.6600000000000003E-2</v>
      </c>
      <c r="C75" s="595">
        <v>5.3199999999999997E-2</v>
      </c>
      <c r="D75" s="595">
        <v>4.4499999999999998E-2</v>
      </c>
      <c r="E75" s="595">
        <v>4.0500000000000001E-2</v>
      </c>
      <c r="F75" s="595">
        <v>5.4300000000000001E-2</v>
      </c>
      <c r="G75" s="595">
        <v>4.87E-2</v>
      </c>
      <c r="H75" s="595">
        <v>7.4999999999999997E-2</v>
      </c>
      <c r="I75" s="617">
        <v>0.1434</v>
      </c>
      <c r="J75" s="617">
        <v>3.5400000000000001E-2</v>
      </c>
      <c r="K75" s="617">
        <v>2.75E-2</v>
      </c>
      <c r="L75" s="617">
        <v>0.12180000000000001</v>
      </c>
      <c r="M75" s="617">
        <v>9.9699999999999997E-2</v>
      </c>
      <c r="N75" s="617">
        <v>7.7600000000000002E-2</v>
      </c>
      <c r="O75" s="617">
        <v>0.11840000000000001</v>
      </c>
      <c r="P75" s="617">
        <v>6.4000000000000001E-2</v>
      </c>
    </row>
    <row r="76" spans="1:16" s="221" customFormat="1" ht="18" customHeight="1">
      <c r="A76" s="558" t="s">
        <v>375</v>
      </c>
      <c r="B76" s="595">
        <v>-1.17E-2</v>
      </c>
      <c r="C76" s="595">
        <v>-8.8000000000000005E-3</v>
      </c>
      <c r="D76" s="595">
        <v>-1.2E-2</v>
      </c>
      <c r="E76" s="595">
        <v>-6.7000000000000002E-3</v>
      </c>
      <c r="F76" s="595">
        <v>-1.2800000000000001E-2</v>
      </c>
      <c r="G76" s="595">
        <v>-1.46E-2</v>
      </c>
      <c r="H76" s="595">
        <v>-1.8599999999999998E-2</v>
      </c>
      <c r="I76" s="617">
        <v>-2.8299999999999999E-2</v>
      </c>
      <c r="J76" s="617">
        <v>-2.0999999999999999E-3</v>
      </c>
      <c r="K76" s="617">
        <v>-2.2000000000000001E-3</v>
      </c>
      <c r="L76" s="617">
        <v>-2.6499999999999999E-2</v>
      </c>
      <c r="M76" s="617">
        <v>-2.2800000000000001E-2</v>
      </c>
      <c r="N76" s="617">
        <v>-2.4899999999999999E-2</v>
      </c>
      <c r="O76" s="617">
        <v>-2.3599999999999999E-2</v>
      </c>
      <c r="P76" s="617">
        <v>-1.44E-2</v>
      </c>
    </row>
    <row r="77" spans="1:16" s="221" customFormat="1" ht="18" customHeight="1">
      <c r="A77" s="558" t="s">
        <v>376</v>
      </c>
      <c r="B77" s="595">
        <v>2.3800000000000002E-2</v>
      </c>
      <c r="C77" s="595">
        <v>1.46E-2</v>
      </c>
      <c r="D77" s="595">
        <v>2.01E-2</v>
      </c>
      <c r="E77" s="595">
        <v>1.7899999999999999E-2</v>
      </c>
      <c r="F77" s="595">
        <v>2.4500000000000001E-2</v>
      </c>
      <c r="G77" s="595">
        <v>2.58E-2</v>
      </c>
      <c r="H77" s="595">
        <v>2.6700000000000002E-2</v>
      </c>
      <c r="I77" s="617">
        <v>3.44E-2</v>
      </c>
      <c r="J77" s="617">
        <v>1.2E-2</v>
      </c>
      <c r="K77" s="617">
        <v>9.5999999999999992E-3</v>
      </c>
      <c r="L77" s="617">
        <v>3.15E-2</v>
      </c>
      <c r="M77" s="617">
        <v>3.2099999999999997E-2</v>
      </c>
      <c r="N77" s="617">
        <v>4.2299999999999997E-2</v>
      </c>
      <c r="O77" s="617">
        <v>2.9100000000000001E-2</v>
      </c>
      <c r="P77" s="617">
        <v>2.47E-2</v>
      </c>
    </row>
    <row r="78" spans="1:16" s="221" customFormat="1" ht="18" customHeight="1">
      <c r="A78" s="558" t="s">
        <v>377</v>
      </c>
      <c r="B78" s="595">
        <v>0</v>
      </c>
      <c r="C78" s="595">
        <v>-1E-4</v>
      </c>
      <c r="D78" s="595">
        <v>-1E-4</v>
      </c>
      <c r="E78" s="595">
        <v>0</v>
      </c>
      <c r="F78" s="595">
        <v>-1E-4</v>
      </c>
      <c r="G78" s="595">
        <v>0</v>
      </c>
      <c r="H78" s="595">
        <v>0</v>
      </c>
      <c r="I78" s="617">
        <v>0</v>
      </c>
      <c r="J78" s="617">
        <v>0</v>
      </c>
      <c r="K78" s="617">
        <v>-1E-4</v>
      </c>
      <c r="L78" s="617">
        <v>0</v>
      </c>
      <c r="M78" s="617">
        <v>1E-4</v>
      </c>
      <c r="N78" s="617">
        <v>0</v>
      </c>
      <c r="O78" s="617">
        <v>0</v>
      </c>
      <c r="P78" s="617">
        <v>0</v>
      </c>
    </row>
    <row r="79" spans="1:16" s="221" customFormat="1" ht="18" customHeight="1">
      <c r="A79" s="558" t="s">
        <v>378</v>
      </c>
      <c r="B79" s="595">
        <v>-2.7000000000000001E-3</v>
      </c>
      <c r="C79" s="595">
        <v>-4.4999999999999997E-3</v>
      </c>
      <c r="D79" s="595">
        <v>-4.0000000000000001E-3</v>
      </c>
      <c r="E79" s="595">
        <v>-5.3E-3</v>
      </c>
      <c r="F79" s="595">
        <v>-4.4999999999999997E-3</v>
      </c>
      <c r="G79" s="595">
        <v>-2E-3</v>
      </c>
      <c r="H79" s="595">
        <v>-5.4999999999999997E-3</v>
      </c>
      <c r="I79" s="617">
        <v>-6.7999999999999996E-3</v>
      </c>
      <c r="J79" s="617">
        <v>-2.5000000000000001E-3</v>
      </c>
      <c r="K79" s="617">
        <v>2.0000000000000001E-4</v>
      </c>
      <c r="L79" s="617">
        <v>-8.0000000000000002E-3</v>
      </c>
      <c r="M79" s="617">
        <v>-8.9999999999999993E-3</v>
      </c>
      <c r="N79" s="617">
        <v>-8.3000000000000001E-3</v>
      </c>
      <c r="O79" s="617">
        <v>-6.1999999999999998E-3</v>
      </c>
      <c r="P79" s="617">
        <v>-4.7999999999999996E-3</v>
      </c>
    </row>
    <row r="80" spans="1:16" s="221" customFormat="1" ht="18" customHeight="1">
      <c r="A80" s="558" t="s">
        <v>379</v>
      </c>
      <c r="B80" s="595">
        <v>0.01</v>
      </c>
      <c r="C80" s="595">
        <v>1.5900000000000001E-2</v>
      </c>
      <c r="D80" s="595">
        <v>7.3000000000000001E-3</v>
      </c>
      <c r="E80" s="595">
        <v>1.5299999999999999E-2</v>
      </c>
      <c r="F80" s="595">
        <v>7.7999999999999996E-3</v>
      </c>
      <c r="G80" s="595">
        <v>1.0500000000000001E-2</v>
      </c>
      <c r="H80" s="595">
        <v>1.0800000000000001E-2</v>
      </c>
      <c r="I80" s="617">
        <v>1.6999999999999999E-3</v>
      </c>
      <c r="J80" s="617">
        <v>1.7600000000000001E-2</v>
      </c>
      <c r="K80" s="617">
        <v>1.32E-2</v>
      </c>
      <c r="L80" s="617">
        <v>4.0000000000000001E-3</v>
      </c>
      <c r="M80" s="617">
        <v>4.7000000000000002E-3</v>
      </c>
      <c r="N80" s="617">
        <v>1.7500000000000002E-2</v>
      </c>
      <c r="O80" s="617">
        <v>7.4000000000000003E-3</v>
      </c>
      <c r="P80" s="617">
        <v>1.04E-2</v>
      </c>
    </row>
    <row r="81" spans="1:16" s="221" customFormat="1" ht="18" customHeight="1">
      <c r="A81" s="558" t="s">
        <v>380</v>
      </c>
      <c r="B81" s="595">
        <v>-2.9899999999999999E-2</v>
      </c>
      <c r="C81" s="595">
        <v>-4.7199999999999999E-2</v>
      </c>
      <c r="D81" s="595">
        <v>-2.98E-2</v>
      </c>
      <c r="E81" s="595">
        <v>-3.0800000000000001E-2</v>
      </c>
      <c r="F81" s="595">
        <v>-3.32E-2</v>
      </c>
      <c r="G81" s="595">
        <v>-3.09E-2</v>
      </c>
      <c r="H81" s="658">
        <v>-4.5499999999999999E-2</v>
      </c>
      <c r="I81" s="617">
        <v>-7.8799999999999995E-2</v>
      </c>
      <c r="J81" s="617">
        <v>-4.9399999999999999E-2</v>
      </c>
      <c r="K81" s="617">
        <v>-4.1500000000000002E-2</v>
      </c>
      <c r="L81" s="617">
        <v>-7.6300000000000007E-2</v>
      </c>
      <c r="M81" s="618">
        <v>-6.6900000000000001E-2</v>
      </c>
      <c r="N81" s="618">
        <v>-4.6100000000000002E-2</v>
      </c>
      <c r="O81" s="618">
        <v>-7.9200000000000007E-2</v>
      </c>
      <c r="P81" s="618">
        <v>-4.2599999999999999E-2</v>
      </c>
    </row>
    <row r="82" spans="1:16" s="221" customFormat="1" ht="18" customHeight="1">
      <c r="A82" s="558" t="s">
        <v>381</v>
      </c>
      <c r="B82" s="595">
        <v>1E-4</v>
      </c>
      <c r="C82" s="595">
        <v>1E-4</v>
      </c>
      <c r="D82" s="595">
        <v>4.0000000000000002E-4</v>
      </c>
      <c r="E82" s="595">
        <v>1E-4</v>
      </c>
      <c r="F82" s="595">
        <v>1E-4</v>
      </c>
      <c r="G82" s="595">
        <v>0</v>
      </c>
      <c r="H82" s="595">
        <v>2.0000000000000001E-4</v>
      </c>
      <c r="I82" s="617">
        <v>0</v>
      </c>
      <c r="J82" s="617">
        <v>5.7999999999999996E-3</v>
      </c>
      <c r="K82" s="617">
        <v>1E-4</v>
      </c>
      <c r="L82" s="617">
        <v>-5.0000000000000001E-4</v>
      </c>
      <c r="M82" s="617">
        <v>2.0000000000000001E-4</v>
      </c>
      <c r="N82" s="617">
        <v>1E-4</v>
      </c>
      <c r="O82" s="617">
        <v>2.9999999999999997E-4</v>
      </c>
      <c r="P82" s="617">
        <v>1E-4</v>
      </c>
    </row>
    <row r="83" spans="1:16" s="221" customFormat="1" ht="18" customHeight="1" thickBot="1">
      <c r="A83" s="558" t="s">
        <v>382</v>
      </c>
      <c r="B83" s="595">
        <v>0.1026</v>
      </c>
      <c r="C83" s="595">
        <v>0.21129999999999999</v>
      </c>
      <c r="D83" s="595">
        <v>0.17580000000000001</v>
      </c>
      <c r="E83" s="595">
        <v>0.12429999999999999</v>
      </c>
      <c r="F83" s="595">
        <v>0.23519999999999999</v>
      </c>
      <c r="G83" s="595">
        <v>0.15310000000000001</v>
      </c>
      <c r="H83" s="595">
        <v>0.19009999999999999</v>
      </c>
      <c r="I83" s="617">
        <v>0.26690000000000003</v>
      </c>
      <c r="J83" s="617">
        <v>0.2429</v>
      </c>
      <c r="K83" s="617">
        <v>0.2258</v>
      </c>
      <c r="L83" s="617">
        <v>0.253</v>
      </c>
      <c r="M83" s="617">
        <v>0.23499999999999999</v>
      </c>
      <c r="N83" s="617">
        <v>0.23089999999999999</v>
      </c>
      <c r="O83" s="617">
        <v>0.29199999999999998</v>
      </c>
      <c r="P83" s="617">
        <v>0.18240000000000001</v>
      </c>
    </row>
    <row r="84" spans="1:16" s="221" customFormat="1" ht="18" customHeight="1" thickTop="1" thickBot="1">
      <c r="A84" s="143" t="s">
        <v>383</v>
      </c>
      <c r="B84" s="152"/>
      <c r="C84" s="152"/>
      <c r="D84" s="152"/>
      <c r="E84" s="152"/>
      <c r="F84" s="152"/>
      <c r="G84" s="152"/>
      <c r="H84" s="152"/>
      <c r="I84" s="152"/>
      <c r="J84" s="152"/>
      <c r="K84" s="152"/>
      <c r="L84" s="152"/>
      <c r="M84" s="350"/>
      <c r="N84" s="350"/>
      <c r="O84" s="350"/>
      <c r="P84" s="350"/>
    </row>
    <row r="85" spans="1:16" s="221" customFormat="1" ht="18" customHeight="1" thickTop="1">
      <c r="A85" s="558" t="s">
        <v>384</v>
      </c>
      <c r="B85" s="595">
        <v>7.9100000000000004E-2</v>
      </c>
      <c r="C85" s="595">
        <v>0.10150000000000001</v>
      </c>
      <c r="D85" s="595">
        <v>7.6399999999999996E-2</v>
      </c>
      <c r="E85" s="595">
        <v>7.8399999999999997E-2</v>
      </c>
      <c r="F85" s="595">
        <v>8.2600000000000007E-2</v>
      </c>
      <c r="G85" s="595">
        <v>7.1400000000000005E-2</v>
      </c>
      <c r="H85" s="595">
        <v>0.1052</v>
      </c>
      <c r="I85" s="617">
        <v>0.1716</v>
      </c>
      <c r="J85" s="617">
        <v>6.3E-2</v>
      </c>
      <c r="K85" s="617">
        <v>4.3499999999999997E-2</v>
      </c>
      <c r="L85" s="617">
        <v>0.1477</v>
      </c>
      <c r="M85" s="617">
        <v>0.13370000000000001</v>
      </c>
      <c r="N85" s="617">
        <v>8.2199999999999995E-2</v>
      </c>
      <c r="O85" s="617">
        <v>0.1474</v>
      </c>
      <c r="P85" s="617">
        <v>0.1017</v>
      </c>
    </row>
    <row r="86" spans="1:16" s="221" customFormat="1" ht="18" customHeight="1">
      <c r="A86" s="558" t="s">
        <v>385</v>
      </c>
      <c r="B86" s="595">
        <v>4.3999999999999997E-2</v>
      </c>
      <c r="C86" s="595">
        <v>0.21510000000000001</v>
      </c>
      <c r="D86" s="595">
        <v>7.6999999999999999E-2</v>
      </c>
      <c r="E86" s="595">
        <v>8.3000000000000004E-2</v>
      </c>
      <c r="F86" s="595">
        <v>7.2999999999999995E-2</v>
      </c>
      <c r="G86" s="595">
        <v>4.8300000000000003E-2</v>
      </c>
      <c r="H86" s="595">
        <v>8.6599999999999996E-2</v>
      </c>
      <c r="I86" s="617">
        <v>0.1681</v>
      </c>
      <c r="J86" s="617">
        <v>0</v>
      </c>
      <c r="K86" s="617">
        <v>0</v>
      </c>
      <c r="L86" s="617">
        <v>0.10920000000000001</v>
      </c>
      <c r="M86" s="617">
        <v>0.1265</v>
      </c>
      <c r="N86" s="617">
        <v>0.13</v>
      </c>
      <c r="O86" s="617">
        <v>0.27529999999999999</v>
      </c>
      <c r="P86" s="617">
        <v>0.1104</v>
      </c>
    </row>
    <row r="87" spans="1:16" s="221" customFormat="1" ht="18" customHeight="1">
      <c r="A87" s="558" t="s">
        <v>386</v>
      </c>
      <c r="B87" s="595">
        <v>0.30590000000000001</v>
      </c>
      <c r="C87" s="595">
        <v>0.1409</v>
      </c>
      <c r="D87" s="595">
        <v>7.0400000000000004E-2</v>
      </c>
      <c r="E87" s="595">
        <v>2.7400000000000001E-2</v>
      </c>
      <c r="F87" s="595">
        <v>0.1085</v>
      </c>
      <c r="G87" s="595">
        <v>0.1966</v>
      </c>
      <c r="H87" s="595">
        <v>4.2799999999999998E-2</v>
      </c>
      <c r="I87" s="617">
        <v>1.18E-2</v>
      </c>
      <c r="J87" s="617">
        <v>1.881</v>
      </c>
      <c r="K87" s="617">
        <v>0</v>
      </c>
      <c r="L87" s="617">
        <v>9.8000000000000004E-2</v>
      </c>
      <c r="M87" s="617">
        <v>0.1356</v>
      </c>
      <c r="N87" s="617">
        <v>0.20230000000000001</v>
      </c>
      <c r="O87" s="617">
        <v>7.9000000000000001E-2</v>
      </c>
      <c r="P87" s="617">
        <v>0.1077</v>
      </c>
    </row>
    <row r="88" spans="1:16" s="221" customFormat="1" ht="18" customHeight="1">
      <c r="A88" s="558" t="s">
        <v>387</v>
      </c>
      <c r="B88" s="595">
        <v>1.4E-3</v>
      </c>
      <c r="C88" s="595">
        <v>4.19E-2</v>
      </c>
      <c r="D88" s="595">
        <v>6.9900000000000004E-2</v>
      </c>
      <c r="E88" s="595">
        <v>3.1600000000000003E-2</v>
      </c>
      <c r="F88" s="595">
        <v>0.14330000000000001</v>
      </c>
      <c r="G88" s="595">
        <v>0.15629999999999999</v>
      </c>
      <c r="H88" s="595">
        <v>0.1197</v>
      </c>
      <c r="I88" s="617">
        <v>2.0999999999999999E-3</v>
      </c>
      <c r="J88" s="617">
        <v>0</v>
      </c>
      <c r="K88" s="617">
        <v>0</v>
      </c>
      <c r="L88" s="617">
        <v>7.7600000000000002E-2</v>
      </c>
      <c r="M88" s="617">
        <v>0.26440000000000002</v>
      </c>
      <c r="N88" s="617">
        <v>0.52590000000000003</v>
      </c>
      <c r="O88" s="617">
        <v>0.57089999999999996</v>
      </c>
      <c r="P88" s="617">
        <v>7.1199999999999999E-2</v>
      </c>
    </row>
    <row r="89" spans="1:16" s="221" customFormat="1" ht="18" customHeight="1">
      <c r="A89" s="558" t="s">
        <v>388</v>
      </c>
      <c r="B89" s="595">
        <v>4.3E-3</v>
      </c>
      <c r="C89" s="595">
        <v>0</v>
      </c>
      <c r="D89" s="595">
        <v>5.0000000000000001E-3</v>
      </c>
      <c r="E89" s="595">
        <v>8.0699999999999994E-2</v>
      </c>
      <c r="F89" s="595">
        <v>0</v>
      </c>
      <c r="G89" s="595">
        <v>1.5599999999999999E-2</v>
      </c>
      <c r="H89" s="595">
        <v>1.66E-2</v>
      </c>
      <c r="I89" s="617">
        <v>0.1004</v>
      </c>
      <c r="J89" s="617">
        <v>2.5000000000000001E-3</v>
      </c>
      <c r="K89" s="617">
        <v>0</v>
      </c>
      <c r="L89" s="617">
        <v>6.3E-3</v>
      </c>
      <c r="M89" s="617">
        <v>8.6E-3</v>
      </c>
      <c r="N89" s="617">
        <v>2.3699999999999999E-2</v>
      </c>
      <c r="O89" s="617">
        <v>7.4000000000000003E-3</v>
      </c>
      <c r="P89" s="617">
        <v>9.7000000000000003E-3</v>
      </c>
    </row>
    <row r="90" spans="1:16" s="221" customFormat="1" ht="18" customHeight="1">
      <c r="A90" s="558" t="s">
        <v>389</v>
      </c>
      <c r="B90" s="595">
        <v>2.0999999999999999E-3</v>
      </c>
      <c r="C90" s="595">
        <v>0</v>
      </c>
      <c r="D90" s="595">
        <v>0</v>
      </c>
      <c r="E90" s="595">
        <v>0</v>
      </c>
      <c r="F90" s="595">
        <v>1.2E-2</v>
      </c>
      <c r="G90" s="595">
        <v>1.95E-2</v>
      </c>
      <c r="H90" s="595">
        <v>1.7100000000000001E-2</v>
      </c>
      <c r="I90" s="617">
        <v>1.7600000000000001E-2</v>
      </c>
      <c r="J90" s="617">
        <v>0</v>
      </c>
      <c r="K90" s="617">
        <v>0</v>
      </c>
      <c r="L90" s="617">
        <v>4.1999999999999997E-3</v>
      </c>
      <c r="M90" s="617">
        <v>3.2000000000000002E-3</v>
      </c>
      <c r="N90" s="617">
        <v>9.4999999999999998E-3</v>
      </c>
      <c r="O90" s="617">
        <v>1.6199999999999999E-2</v>
      </c>
      <c r="P90" s="617">
        <v>5.7999999999999996E-3</v>
      </c>
    </row>
    <row r="91" spans="1:16" s="221" customFormat="1" ht="18" customHeight="1">
      <c r="A91" s="558" t="s">
        <v>390</v>
      </c>
      <c r="B91" s="595">
        <v>4.0000000000000001E-3</v>
      </c>
      <c r="C91" s="595">
        <v>0</v>
      </c>
      <c r="D91" s="595">
        <v>2.0999999999999999E-3</v>
      </c>
      <c r="E91" s="658">
        <v>8.0699999999999994E-2</v>
      </c>
      <c r="F91" s="595">
        <v>1.8E-3</v>
      </c>
      <c r="G91" s="595">
        <v>1.6500000000000001E-2</v>
      </c>
      <c r="H91" s="658">
        <v>1.6899999999999998E-2</v>
      </c>
      <c r="I91" s="617">
        <v>7.2700000000000001E-2</v>
      </c>
      <c r="J91" s="617">
        <v>2.5000000000000001E-3</v>
      </c>
      <c r="K91" s="618">
        <v>0</v>
      </c>
      <c r="L91" s="617">
        <v>6.0000000000000001E-3</v>
      </c>
      <c r="M91" s="618">
        <v>5.1999999999999998E-3</v>
      </c>
      <c r="N91" s="618">
        <v>1.9699999999999999E-2</v>
      </c>
      <c r="O91" s="618">
        <v>1.01E-2</v>
      </c>
      <c r="P91" s="618">
        <v>8.6999999999999994E-3</v>
      </c>
    </row>
    <row r="92" spans="1:16" s="221" customFormat="1" ht="18" customHeight="1">
      <c r="A92" s="558" t="s">
        <v>391</v>
      </c>
      <c r="B92" s="595">
        <v>1.6999999999999999E-3</v>
      </c>
      <c r="C92" s="595">
        <v>5.9999999999999995E-4</v>
      </c>
      <c r="D92" s="595">
        <v>3.0000000000000001E-3</v>
      </c>
      <c r="E92" s="595">
        <v>2.9999999999999997E-4</v>
      </c>
      <c r="F92" s="595">
        <v>2.3999999999999998E-3</v>
      </c>
      <c r="G92" s="595">
        <v>4.3E-3</v>
      </c>
      <c r="H92" s="595">
        <v>2.2000000000000001E-3</v>
      </c>
      <c r="I92" s="617">
        <v>0</v>
      </c>
      <c r="J92" s="617">
        <v>0</v>
      </c>
      <c r="K92" s="617">
        <v>0</v>
      </c>
      <c r="L92" s="617">
        <v>0</v>
      </c>
      <c r="M92" s="617">
        <v>1.5E-3</v>
      </c>
      <c r="N92" s="617">
        <v>1.06E-2</v>
      </c>
      <c r="O92" s="617">
        <v>0</v>
      </c>
      <c r="P92" s="617">
        <v>2.2000000000000001E-3</v>
      </c>
    </row>
    <row r="93" spans="1:16" s="221" customFormat="1" ht="18" customHeight="1">
      <c r="A93" s="558" t="s">
        <v>392</v>
      </c>
      <c r="B93" s="595">
        <v>9.2999999999999992E-3</v>
      </c>
      <c r="C93" s="595">
        <v>6.8999999999999999E-3</v>
      </c>
      <c r="D93" s="595">
        <v>6.4000000000000003E-3</v>
      </c>
      <c r="E93" s="595">
        <v>3.7000000000000002E-3</v>
      </c>
      <c r="F93" s="595">
        <v>8.0999999999999996E-3</v>
      </c>
      <c r="G93" s="595">
        <v>7.1000000000000004E-3</v>
      </c>
      <c r="H93" s="595">
        <v>7.4999999999999997E-3</v>
      </c>
      <c r="I93" s="617">
        <v>1.9199999999999998E-2</v>
      </c>
      <c r="J93" s="617">
        <v>1.8E-3</v>
      </c>
      <c r="K93" s="617">
        <v>1.9E-3</v>
      </c>
      <c r="L93" s="617">
        <v>2.4400000000000002E-2</v>
      </c>
      <c r="M93" s="617">
        <v>1.95E-2</v>
      </c>
      <c r="N93" s="617">
        <v>2.53E-2</v>
      </c>
      <c r="O93" s="617">
        <v>1.21E-2</v>
      </c>
      <c r="P93" s="617">
        <v>9.9000000000000008E-3</v>
      </c>
    </row>
    <row r="94" spans="1:16" s="221" customFormat="1" ht="18" customHeight="1">
      <c r="A94" s="558" t="s">
        <v>393</v>
      </c>
      <c r="B94" s="595">
        <v>3.5200000000000002E-2</v>
      </c>
      <c r="C94" s="595">
        <v>3.0599999999999999E-2</v>
      </c>
      <c r="D94" s="595">
        <v>3.7499999999999999E-2</v>
      </c>
      <c r="E94" s="595">
        <v>3.3799999999999997E-2</v>
      </c>
      <c r="F94" s="595">
        <v>3.5700000000000003E-2</v>
      </c>
      <c r="G94" s="595">
        <v>3.5900000000000001E-2</v>
      </c>
      <c r="H94" s="595">
        <v>3.4799999999999998E-2</v>
      </c>
      <c r="I94" s="617">
        <v>3.8300000000000001E-2</v>
      </c>
      <c r="J94" s="617">
        <v>2.01E-2</v>
      </c>
      <c r="K94" s="617">
        <v>7.3000000000000001E-3</v>
      </c>
      <c r="L94" s="617">
        <v>3.3300000000000003E-2</v>
      </c>
      <c r="M94" s="617">
        <v>3.7499999999999999E-2</v>
      </c>
      <c r="N94" s="617">
        <v>4.6600000000000003E-2</v>
      </c>
      <c r="O94" s="617">
        <v>3.8699999999999998E-2</v>
      </c>
      <c r="P94" s="617">
        <v>3.6299999999999999E-2</v>
      </c>
    </row>
    <row r="95" spans="1:16" s="221" customFormat="1" ht="18" customHeight="1">
      <c r="A95" s="558" t="s">
        <v>394</v>
      </c>
      <c r="B95" s="595">
        <v>2.7400000000000001E-2</v>
      </c>
      <c r="C95" s="595">
        <v>7.6E-3</v>
      </c>
      <c r="D95" s="595">
        <v>8.3999999999999995E-3</v>
      </c>
      <c r="E95" s="595">
        <v>5.9999999999999995E-4</v>
      </c>
      <c r="F95" s="595">
        <v>1.8200000000000001E-2</v>
      </c>
      <c r="G95" s="595">
        <v>1.2699999999999999E-2</v>
      </c>
      <c r="H95" s="595">
        <v>1.32E-2</v>
      </c>
      <c r="I95" s="617">
        <v>0</v>
      </c>
      <c r="J95" s="617">
        <v>0</v>
      </c>
      <c r="K95" s="617">
        <v>0</v>
      </c>
      <c r="L95" s="617">
        <v>8.3999999999999995E-3</v>
      </c>
      <c r="M95" s="617">
        <v>0</v>
      </c>
      <c r="N95" s="617">
        <v>0</v>
      </c>
      <c r="O95" s="617">
        <v>5.0099999999999999E-2</v>
      </c>
      <c r="P95" s="617">
        <v>9.1000000000000004E-3</v>
      </c>
    </row>
    <row r="96" spans="1:16" s="221" customFormat="1" ht="18" customHeight="1" thickBot="1">
      <c r="A96" s="558" t="s">
        <v>395</v>
      </c>
      <c r="B96" s="595">
        <v>0</v>
      </c>
      <c r="C96" s="595">
        <v>0</v>
      </c>
      <c r="D96" s="595">
        <v>0</v>
      </c>
      <c r="E96" s="595">
        <v>0</v>
      </c>
      <c r="F96" s="595">
        <v>0</v>
      </c>
      <c r="G96" s="595">
        <v>0</v>
      </c>
      <c r="H96" s="595">
        <v>0</v>
      </c>
      <c r="I96" s="617">
        <v>0</v>
      </c>
      <c r="J96" s="617">
        <v>0</v>
      </c>
      <c r="K96" s="617">
        <v>0</v>
      </c>
      <c r="L96" s="617">
        <v>0</v>
      </c>
      <c r="M96" s="617">
        <v>0</v>
      </c>
      <c r="N96" s="617">
        <v>1E-4</v>
      </c>
      <c r="O96" s="617">
        <v>0</v>
      </c>
      <c r="P96" s="617">
        <v>1E-4</v>
      </c>
    </row>
    <row r="97" spans="1:16" s="221" customFormat="1" ht="18" customHeight="1" thickTop="1" thickBot="1">
      <c r="A97" s="153" t="s">
        <v>396</v>
      </c>
      <c r="B97" s="151"/>
      <c r="C97" s="151"/>
      <c r="D97" s="151"/>
      <c r="E97" s="151"/>
      <c r="F97" s="151"/>
      <c r="G97" s="151"/>
      <c r="H97" s="151"/>
      <c r="I97" s="151"/>
      <c r="J97" s="151"/>
      <c r="K97" s="151"/>
      <c r="L97" s="151"/>
      <c r="M97" s="351"/>
      <c r="N97" s="351"/>
      <c r="O97" s="351"/>
      <c r="P97" s="351"/>
    </row>
    <row r="98" spans="1:16" s="221" customFormat="1" ht="18" customHeight="1" thickTop="1" thickBot="1">
      <c r="A98" s="143" t="s">
        <v>397</v>
      </c>
      <c r="B98" s="152"/>
      <c r="C98" s="152"/>
      <c r="D98" s="152"/>
      <c r="E98" s="152"/>
      <c r="F98" s="152"/>
      <c r="G98" s="152"/>
      <c r="H98" s="152"/>
      <c r="I98" s="152"/>
      <c r="J98" s="152"/>
      <c r="K98" s="152"/>
      <c r="L98" s="152"/>
      <c r="M98" s="350"/>
      <c r="N98" s="350"/>
      <c r="O98" s="350"/>
      <c r="P98" s="350"/>
    </row>
    <row r="99" spans="1:16" s="221" customFormat="1" ht="18" customHeight="1" thickTop="1">
      <c r="A99" s="558" t="s">
        <v>398</v>
      </c>
      <c r="B99" s="595">
        <v>2.9899999999999999E-2</v>
      </c>
      <c r="C99" s="595">
        <v>4.7199999999999999E-2</v>
      </c>
      <c r="D99" s="595">
        <v>2.98E-2</v>
      </c>
      <c r="E99" s="595">
        <v>3.0800000000000001E-2</v>
      </c>
      <c r="F99" s="595">
        <v>3.32E-2</v>
      </c>
      <c r="G99" s="595">
        <v>3.09E-2</v>
      </c>
      <c r="H99" s="595">
        <v>4.5499999999999999E-2</v>
      </c>
      <c r="I99" s="617">
        <v>7.8799999999999995E-2</v>
      </c>
      <c r="J99" s="617">
        <v>4.9399999999999999E-2</v>
      </c>
      <c r="K99" s="617">
        <v>4.1500000000000002E-2</v>
      </c>
      <c r="L99" s="617">
        <v>7.6300000000000007E-2</v>
      </c>
      <c r="M99" s="617">
        <v>6.6900000000000001E-2</v>
      </c>
      <c r="N99" s="617">
        <v>4.6100000000000002E-2</v>
      </c>
      <c r="O99" s="617">
        <v>7.9200000000000007E-2</v>
      </c>
      <c r="P99" s="617">
        <v>4.2599999999999999E-2</v>
      </c>
    </row>
    <row r="100" spans="1:16" s="221" customFormat="1" ht="18" customHeight="1">
      <c r="A100" s="558" t="s">
        <v>399</v>
      </c>
      <c r="B100" s="595">
        <v>4.4200000000000003E-2</v>
      </c>
      <c r="C100" s="595">
        <v>7.1099999999999997E-2</v>
      </c>
      <c r="D100" s="595">
        <v>4.1399999999999999E-2</v>
      </c>
      <c r="E100" s="595">
        <v>5.1700000000000003E-2</v>
      </c>
      <c r="F100" s="595">
        <v>4.53E-2</v>
      </c>
      <c r="G100" s="595">
        <v>4.2099999999999999E-2</v>
      </c>
      <c r="H100" s="595">
        <v>5.5100000000000003E-2</v>
      </c>
      <c r="I100" s="617">
        <v>8.4099999999999994E-2</v>
      </c>
      <c r="J100" s="617">
        <v>9.5600000000000004E-2</v>
      </c>
      <c r="K100" s="617">
        <v>9.4100000000000003E-2</v>
      </c>
      <c r="L100" s="617">
        <v>8.6300000000000002E-2</v>
      </c>
      <c r="M100" s="617">
        <v>8.2600000000000007E-2</v>
      </c>
      <c r="N100" s="617">
        <v>5.57E-2</v>
      </c>
      <c r="O100" s="617">
        <v>9.06E-2</v>
      </c>
      <c r="P100" s="617">
        <v>5.8299999999999998E-2</v>
      </c>
    </row>
    <row r="101" spans="1:16" s="221" customFormat="1" ht="18" customHeight="1">
      <c r="A101" s="558" t="s">
        <v>400</v>
      </c>
      <c r="B101" s="595">
        <v>4.8300000000000003E-2</v>
      </c>
      <c r="C101" s="595">
        <v>9.2299999999999993E-2</v>
      </c>
      <c r="D101" s="595">
        <v>4.8599999999999997E-2</v>
      </c>
      <c r="E101" s="595">
        <v>4.8899999999999999E-2</v>
      </c>
      <c r="F101" s="595">
        <v>4.6800000000000001E-2</v>
      </c>
      <c r="G101" s="595">
        <v>4.5699999999999998E-2</v>
      </c>
      <c r="H101" s="595">
        <v>6.3E-2</v>
      </c>
      <c r="I101" s="617">
        <v>9.5600000000000004E-2</v>
      </c>
      <c r="J101" s="617">
        <v>6.7500000000000004E-2</v>
      </c>
      <c r="K101" s="617">
        <v>6.8400000000000002E-2</v>
      </c>
      <c r="L101" s="617">
        <v>9.2299999999999993E-2</v>
      </c>
      <c r="M101" s="617">
        <v>8.5800000000000001E-2</v>
      </c>
      <c r="N101" s="617">
        <v>7.5300000000000006E-2</v>
      </c>
      <c r="O101" s="617">
        <v>9.7600000000000006E-2</v>
      </c>
      <c r="P101" s="617">
        <v>6.5000000000000002E-2</v>
      </c>
    </row>
    <row r="102" spans="1:16" s="221" customFormat="1" ht="18" customHeight="1" thickBot="1">
      <c r="A102" s="558" t="s">
        <v>401</v>
      </c>
      <c r="B102" s="595">
        <v>4.2799999999999998E-2</v>
      </c>
      <c r="C102" s="595">
        <v>7.0999999999999994E-2</v>
      </c>
      <c r="D102" s="595">
        <v>4.24E-2</v>
      </c>
      <c r="E102" s="595">
        <v>5.4399999999999997E-2</v>
      </c>
      <c r="F102" s="595">
        <v>5.0500000000000003E-2</v>
      </c>
      <c r="G102" s="595">
        <v>4.2700000000000002E-2</v>
      </c>
      <c r="H102" s="595">
        <v>6.0199999999999997E-2</v>
      </c>
      <c r="I102" s="617">
        <v>0.12039999999999999</v>
      </c>
      <c r="J102" s="617">
        <v>0.22459999999999999</v>
      </c>
      <c r="K102" s="617">
        <v>0.21310000000000001</v>
      </c>
      <c r="L102" s="617">
        <v>0.1129</v>
      </c>
      <c r="M102" s="617">
        <v>9.2299999999999993E-2</v>
      </c>
      <c r="N102" s="617">
        <v>7.1599999999999997E-2</v>
      </c>
      <c r="O102" s="617">
        <v>0.1051</v>
      </c>
      <c r="P102" s="617">
        <v>6.3600000000000004E-2</v>
      </c>
    </row>
    <row r="103" spans="1:16" s="221" customFormat="1" ht="18" customHeight="1" thickTop="1" thickBot="1">
      <c r="A103" s="143" t="s">
        <v>402</v>
      </c>
      <c r="B103" s="152"/>
      <c r="C103" s="152"/>
      <c r="D103" s="152"/>
      <c r="E103" s="152"/>
      <c r="F103" s="152"/>
      <c r="G103" s="152"/>
      <c r="H103" s="152"/>
      <c r="I103" s="152"/>
      <c r="J103" s="152"/>
      <c r="K103" s="152"/>
      <c r="L103" s="152"/>
      <c r="M103" s="350"/>
      <c r="N103" s="350"/>
      <c r="O103" s="350"/>
      <c r="P103" s="350"/>
    </row>
    <row r="104" spans="1:16" s="221" customFormat="1" ht="18" customHeight="1" thickTop="1">
      <c r="A104" s="558" t="s">
        <v>403</v>
      </c>
      <c r="B104" s="595">
        <v>0.42559999999999998</v>
      </c>
      <c r="C104" s="595">
        <v>0.49</v>
      </c>
      <c r="D104" s="595">
        <v>0.35199999999999998</v>
      </c>
      <c r="E104" s="595">
        <v>0.41810000000000003</v>
      </c>
      <c r="F104" s="595">
        <v>0.44540000000000002</v>
      </c>
      <c r="G104" s="595">
        <v>0.46450000000000002</v>
      </c>
      <c r="H104" s="595">
        <v>0.54100000000000004</v>
      </c>
      <c r="I104" s="617">
        <v>0.58020000000000005</v>
      </c>
      <c r="J104" s="617">
        <v>0.5262</v>
      </c>
      <c r="K104" s="617">
        <v>0.55740000000000001</v>
      </c>
      <c r="L104" s="617">
        <v>0.63739999999999997</v>
      </c>
      <c r="M104" s="617">
        <v>0.55830000000000002</v>
      </c>
      <c r="N104" s="617">
        <v>0.50070000000000003</v>
      </c>
      <c r="O104" s="617">
        <v>0.63980000000000004</v>
      </c>
      <c r="P104" s="617">
        <v>0.49909999999999999</v>
      </c>
    </row>
    <row r="105" spans="1:16" s="221" customFormat="1" ht="18" customHeight="1">
      <c r="A105" s="558" t="s">
        <v>404</v>
      </c>
      <c r="B105" s="595">
        <v>5.8599999999999999E-2</v>
      </c>
      <c r="C105" s="595">
        <v>5.7299999999999997E-2</v>
      </c>
      <c r="D105" s="595">
        <v>7.9500000000000001E-2</v>
      </c>
      <c r="E105" s="595">
        <v>5.5E-2</v>
      </c>
      <c r="F105" s="595">
        <v>5.6099999999999997E-2</v>
      </c>
      <c r="G105" s="595">
        <v>5.8500000000000003E-2</v>
      </c>
      <c r="H105" s="595">
        <v>4.5100000000000001E-2</v>
      </c>
      <c r="I105" s="617">
        <v>5.4199999999999998E-2</v>
      </c>
      <c r="J105" s="617">
        <v>4.2799999999999998E-2</v>
      </c>
      <c r="K105" s="617">
        <v>4.8300000000000003E-2</v>
      </c>
      <c r="L105" s="617">
        <v>2.86E-2</v>
      </c>
      <c r="M105" s="617">
        <v>6.3799999999999996E-2</v>
      </c>
      <c r="N105" s="617">
        <v>9.5200000000000007E-2</v>
      </c>
      <c r="O105" s="617">
        <v>3.6299999999999999E-2</v>
      </c>
      <c r="P105" s="617">
        <v>5.6399999999999999E-2</v>
      </c>
    </row>
    <row r="106" spans="1:16" s="221" customFormat="1" ht="18" customHeight="1">
      <c r="A106" s="558" t="s">
        <v>405</v>
      </c>
      <c r="B106" s="595">
        <v>0.51570000000000005</v>
      </c>
      <c r="C106" s="595">
        <v>0.45269999999999999</v>
      </c>
      <c r="D106" s="595">
        <v>0.56840000000000002</v>
      </c>
      <c r="E106" s="595">
        <v>0.52680000000000005</v>
      </c>
      <c r="F106" s="595">
        <v>0.4985</v>
      </c>
      <c r="G106" s="595">
        <v>0.47699999999999998</v>
      </c>
      <c r="H106" s="595">
        <v>0.41389999999999999</v>
      </c>
      <c r="I106" s="617">
        <v>0.36559999999999998</v>
      </c>
      <c r="J106" s="617">
        <v>0.43099999999999999</v>
      </c>
      <c r="K106" s="617">
        <v>0.39439999999999997</v>
      </c>
      <c r="L106" s="617">
        <v>0.33400000000000002</v>
      </c>
      <c r="M106" s="617">
        <v>0.37790000000000001</v>
      </c>
      <c r="N106" s="617">
        <v>0.40410000000000001</v>
      </c>
      <c r="O106" s="617">
        <v>0.32390000000000002</v>
      </c>
      <c r="P106" s="617">
        <v>0.44450000000000001</v>
      </c>
    </row>
    <row r="107" spans="1:16" s="221" customFormat="1" ht="18" customHeight="1" thickBot="1">
      <c r="A107" s="558" t="s">
        <v>406</v>
      </c>
      <c r="B107" s="595">
        <v>0.50880000000000003</v>
      </c>
      <c r="C107" s="595">
        <v>0.62429999999999997</v>
      </c>
      <c r="D107" s="595">
        <v>0.51849999999999996</v>
      </c>
      <c r="E107" s="595">
        <v>0.4698</v>
      </c>
      <c r="F107" s="595">
        <v>0.48230000000000001</v>
      </c>
      <c r="G107" s="595">
        <v>0.47689999999999999</v>
      </c>
      <c r="H107" s="595">
        <v>0.51719999999999999</v>
      </c>
      <c r="I107" s="617">
        <v>0.61809999999999998</v>
      </c>
      <c r="J107" s="617">
        <v>0.80640000000000001</v>
      </c>
      <c r="K107" s="617">
        <v>0.61260000000000003</v>
      </c>
      <c r="L107" s="617">
        <v>0.50060000000000004</v>
      </c>
      <c r="M107" s="617">
        <v>0.60640000000000005</v>
      </c>
      <c r="N107" s="617">
        <v>0.41220000000000001</v>
      </c>
      <c r="O107" s="617">
        <v>0.66139999999999999</v>
      </c>
      <c r="P107" s="617">
        <v>0.53180000000000005</v>
      </c>
    </row>
    <row r="108" spans="1:16" s="221" customFormat="1" ht="18" customHeight="1" thickTop="1" thickBot="1">
      <c r="A108" s="143" t="s">
        <v>407</v>
      </c>
      <c r="B108" s="152"/>
      <c r="C108" s="152"/>
      <c r="D108" s="152"/>
      <c r="E108" s="152"/>
      <c r="F108" s="152"/>
      <c r="G108" s="152"/>
      <c r="H108" s="152"/>
      <c r="I108" s="152"/>
      <c r="J108" s="152"/>
      <c r="K108" s="152"/>
      <c r="L108" s="152"/>
      <c r="M108" s="350"/>
      <c r="N108" s="350"/>
      <c r="O108" s="350"/>
      <c r="P108" s="350"/>
    </row>
    <row r="109" spans="1:16" s="221" customFormat="1" ht="18" customHeight="1" thickTop="1">
      <c r="A109" s="558" t="s">
        <v>408</v>
      </c>
      <c r="B109" s="595">
        <v>5.1999999999999998E-2</v>
      </c>
      <c r="C109" s="595">
        <v>6.3700000000000007E-2</v>
      </c>
      <c r="D109" s="595">
        <v>4.4600000000000001E-2</v>
      </c>
      <c r="E109" s="595">
        <v>6.3899999999999998E-2</v>
      </c>
      <c r="F109" s="595">
        <v>5.6099999999999997E-2</v>
      </c>
      <c r="G109" s="595">
        <v>4.8300000000000003E-2</v>
      </c>
      <c r="H109" s="595">
        <v>6.9599999999999995E-2</v>
      </c>
      <c r="I109" s="617">
        <v>0.1158</v>
      </c>
      <c r="J109" s="617">
        <v>7.1999999999999995E-2</v>
      </c>
      <c r="K109" s="617">
        <v>5.2400000000000002E-2</v>
      </c>
      <c r="L109" s="617">
        <v>0.10059999999999999</v>
      </c>
      <c r="M109" s="617">
        <v>8.5900000000000004E-2</v>
      </c>
      <c r="N109" s="617">
        <v>7.1900000000000006E-2</v>
      </c>
      <c r="O109" s="617">
        <v>0.104</v>
      </c>
      <c r="P109" s="617">
        <v>6.6199999999999995E-2</v>
      </c>
    </row>
    <row r="110" spans="1:16" s="221" customFormat="1" ht="18" customHeight="1">
      <c r="A110" s="558" t="s">
        <v>409</v>
      </c>
      <c r="B110" s="595">
        <v>3.6600000000000001E-2</v>
      </c>
      <c r="C110" s="595">
        <v>4.5900000000000003E-2</v>
      </c>
      <c r="D110" s="595">
        <v>3.4700000000000002E-2</v>
      </c>
      <c r="E110" s="595">
        <v>3.7600000000000001E-2</v>
      </c>
      <c r="F110" s="595">
        <v>4.48E-2</v>
      </c>
      <c r="G110" s="595">
        <v>3.5000000000000003E-2</v>
      </c>
      <c r="H110" s="595">
        <v>5.74E-2</v>
      </c>
      <c r="I110" s="617">
        <v>0.1138</v>
      </c>
      <c r="J110" s="617">
        <v>3.7400000000000003E-2</v>
      </c>
      <c r="K110" s="617">
        <v>1.83E-2</v>
      </c>
      <c r="L110" s="617">
        <v>9.6199999999999994E-2</v>
      </c>
      <c r="M110" s="617">
        <v>7.8200000000000006E-2</v>
      </c>
      <c r="N110" s="617">
        <v>5.3100000000000001E-2</v>
      </c>
      <c r="O110" s="617">
        <v>9.6299999999999997E-2</v>
      </c>
      <c r="P110" s="617">
        <v>5.2600000000000001E-2</v>
      </c>
    </row>
    <row r="111" spans="1:16" s="221" customFormat="1" ht="18" customHeight="1">
      <c r="A111" s="557" t="s">
        <v>410</v>
      </c>
      <c r="B111" s="595">
        <v>4.7899999999999998E-2</v>
      </c>
      <c r="C111" s="595">
        <v>6.7699999999999996E-2</v>
      </c>
      <c r="D111" s="595">
        <v>4.4999999999999998E-2</v>
      </c>
      <c r="E111" s="595">
        <v>5.0599999999999999E-2</v>
      </c>
      <c r="F111" s="595">
        <v>5.4699999999999999E-2</v>
      </c>
      <c r="G111" s="595">
        <v>4.53E-2</v>
      </c>
      <c r="H111" s="595">
        <v>6.9800000000000001E-2</v>
      </c>
      <c r="I111" s="617">
        <v>0.12330000000000001</v>
      </c>
      <c r="J111" s="617">
        <v>5.16E-2</v>
      </c>
      <c r="K111" s="617">
        <v>3.2500000000000001E-2</v>
      </c>
      <c r="L111" s="617">
        <v>0.11020000000000001</v>
      </c>
      <c r="M111" s="617">
        <v>9.0800000000000006E-2</v>
      </c>
      <c r="N111" s="617">
        <v>6.6600000000000006E-2</v>
      </c>
      <c r="O111" s="617">
        <v>0.1101</v>
      </c>
      <c r="P111" s="617">
        <v>6.7299999999999999E-2</v>
      </c>
    </row>
    <row r="112" spans="1:16" s="221" customFormat="1" ht="18" customHeight="1">
      <c r="A112" s="557" t="s">
        <v>411</v>
      </c>
      <c r="B112" s="595">
        <v>6.1499999999999999E-2</v>
      </c>
      <c r="C112" s="595">
        <v>7.6999999999999999E-2</v>
      </c>
      <c r="D112" s="595">
        <v>5.8500000000000003E-2</v>
      </c>
      <c r="E112" s="595">
        <v>5.9299999999999999E-2</v>
      </c>
      <c r="F112" s="595">
        <v>6.93E-2</v>
      </c>
      <c r="G112" s="595">
        <v>6.1100000000000002E-2</v>
      </c>
      <c r="H112" s="595">
        <v>8.8999999999999996E-2</v>
      </c>
      <c r="I112" s="617">
        <v>0.15140000000000001</v>
      </c>
      <c r="J112" s="617">
        <v>5.4600000000000003E-2</v>
      </c>
      <c r="K112" s="617">
        <v>3.56E-2</v>
      </c>
      <c r="L112" s="617">
        <v>0.13639999999999999</v>
      </c>
      <c r="M112" s="617">
        <v>0.1152</v>
      </c>
      <c r="N112" s="617">
        <v>9.2100000000000001E-2</v>
      </c>
      <c r="O112" s="617">
        <v>0.1341</v>
      </c>
      <c r="P112" s="617">
        <v>8.3199999999999996E-2</v>
      </c>
    </row>
    <row r="113" spans="1:16" s="221" customFormat="1" ht="18" customHeight="1">
      <c r="A113" s="557" t="s">
        <v>412</v>
      </c>
      <c r="B113" s="595">
        <v>-1.3599999999999999E-2</v>
      </c>
      <c r="C113" s="595">
        <v>-9.2999999999999992E-3</v>
      </c>
      <c r="D113" s="595">
        <v>-1.35E-2</v>
      </c>
      <c r="E113" s="595">
        <v>-8.6999999999999994E-3</v>
      </c>
      <c r="F113" s="595">
        <v>-1.47E-2</v>
      </c>
      <c r="G113" s="595">
        <v>-1.5800000000000002E-2</v>
      </c>
      <c r="H113" s="595">
        <v>-1.9199999999999998E-2</v>
      </c>
      <c r="I113" s="617">
        <v>-2.81E-2</v>
      </c>
      <c r="J113" s="617">
        <v>-3.0000000000000001E-3</v>
      </c>
      <c r="K113" s="617">
        <v>-3.0000000000000001E-3</v>
      </c>
      <c r="L113" s="617">
        <v>-2.6200000000000001E-2</v>
      </c>
      <c r="M113" s="617">
        <v>-2.4400000000000002E-2</v>
      </c>
      <c r="N113" s="617">
        <v>-2.5499999999999998E-2</v>
      </c>
      <c r="O113" s="617">
        <v>-2.4E-2</v>
      </c>
      <c r="P113" s="617">
        <v>-1.6E-2</v>
      </c>
    </row>
    <row r="114" spans="1:16" s="221" customFormat="1" ht="18" customHeight="1">
      <c r="A114" s="557" t="s">
        <v>413</v>
      </c>
      <c r="B114" s="658">
        <v>-1.1299999999999999E-2</v>
      </c>
      <c r="C114" s="658">
        <v>-2.18E-2</v>
      </c>
      <c r="D114" s="595">
        <v>-1.03E-2</v>
      </c>
      <c r="E114" s="658">
        <v>-1.2999999999999999E-2</v>
      </c>
      <c r="F114" s="658">
        <v>-9.9000000000000008E-3</v>
      </c>
      <c r="G114" s="658">
        <v>-1.03E-2</v>
      </c>
      <c r="H114" s="658">
        <v>-1.24E-2</v>
      </c>
      <c r="I114" s="618">
        <v>-9.4999999999999998E-3</v>
      </c>
      <c r="J114" s="617">
        <v>-1.4200000000000001E-2</v>
      </c>
      <c r="K114" s="618">
        <v>-1.4200000000000001E-2</v>
      </c>
      <c r="L114" s="618">
        <v>-1.4E-2</v>
      </c>
      <c r="M114" s="618">
        <v>-1.26E-2</v>
      </c>
      <c r="N114" s="618">
        <v>-1.35E-2</v>
      </c>
      <c r="O114" s="618">
        <v>-1.38E-2</v>
      </c>
      <c r="P114" s="618">
        <v>-1.47E-2</v>
      </c>
    </row>
    <row r="115" spans="1:16" s="221" customFormat="1" ht="18" customHeight="1" thickBot="1">
      <c r="A115" s="557" t="s">
        <v>414</v>
      </c>
      <c r="B115" s="595">
        <v>1.54E-2</v>
      </c>
      <c r="C115" s="595">
        <v>1.7899999999999999E-2</v>
      </c>
      <c r="D115" s="595">
        <v>9.9000000000000008E-3</v>
      </c>
      <c r="E115" s="595">
        <v>2.6200000000000001E-2</v>
      </c>
      <c r="F115" s="595">
        <v>1.1299999999999999E-2</v>
      </c>
      <c r="G115" s="595">
        <v>1.34E-2</v>
      </c>
      <c r="H115" s="658">
        <v>1.2200000000000001E-2</v>
      </c>
      <c r="I115" s="617">
        <v>1.5E-3</v>
      </c>
      <c r="J115" s="617">
        <v>3.4599999999999999E-2</v>
      </c>
      <c r="K115" s="617">
        <v>3.4000000000000002E-2</v>
      </c>
      <c r="L115" s="617">
        <v>3.7000000000000002E-3</v>
      </c>
      <c r="M115" s="618">
        <v>7.7000000000000002E-3</v>
      </c>
      <c r="N115" s="618">
        <v>1.8800000000000001E-2</v>
      </c>
      <c r="O115" s="618">
        <v>7.6E-3</v>
      </c>
      <c r="P115" s="618">
        <v>1.3599999999999999E-2</v>
      </c>
    </row>
    <row r="116" spans="1:16" s="221" customFormat="1" ht="18" customHeight="1" thickTop="1" thickBot="1">
      <c r="A116" s="143" t="s">
        <v>415</v>
      </c>
      <c r="B116" s="152"/>
      <c r="C116" s="152"/>
      <c r="D116" s="152"/>
      <c r="E116" s="152"/>
      <c r="F116" s="152"/>
      <c r="G116" s="152"/>
      <c r="H116" s="152"/>
      <c r="I116" s="152"/>
      <c r="J116" s="152"/>
      <c r="K116" s="152"/>
      <c r="L116" s="152"/>
      <c r="M116" s="350"/>
      <c r="N116" s="350"/>
      <c r="O116" s="350"/>
      <c r="P116" s="350"/>
    </row>
    <row r="117" spans="1:16" s="221" customFormat="1" ht="18" customHeight="1" thickTop="1">
      <c r="A117" s="557" t="s">
        <v>408</v>
      </c>
      <c r="B117" s="595">
        <v>5.1999999999999998E-2</v>
      </c>
      <c r="C117" s="595">
        <v>6.3700000000000007E-2</v>
      </c>
      <c r="D117" s="595">
        <v>4.4600000000000001E-2</v>
      </c>
      <c r="E117" s="595">
        <v>6.3899999999999998E-2</v>
      </c>
      <c r="F117" s="595">
        <v>5.6099999999999997E-2</v>
      </c>
      <c r="G117" s="595">
        <v>4.8300000000000003E-2</v>
      </c>
      <c r="H117" s="595">
        <v>6.9599999999999995E-2</v>
      </c>
      <c r="I117" s="617">
        <v>0.1158</v>
      </c>
      <c r="J117" s="617">
        <v>7.1999999999999995E-2</v>
      </c>
      <c r="K117" s="617">
        <v>5.2400000000000002E-2</v>
      </c>
      <c r="L117" s="617">
        <v>0.10059999999999999</v>
      </c>
      <c r="M117" s="617">
        <v>8.5900000000000004E-2</v>
      </c>
      <c r="N117" s="617">
        <v>7.1900000000000006E-2</v>
      </c>
      <c r="O117" s="617">
        <v>0.104</v>
      </c>
      <c r="P117" s="617">
        <v>6.6199999999999995E-2</v>
      </c>
    </row>
    <row r="118" spans="1:16" s="221" customFormat="1" ht="18" customHeight="1">
      <c r="A118" s="557" t="s">
        <v>416</v>
      </c>
      <c r="B118" s="595">
        <v>-3.0999999999999999E-3</v>
      </c>
      <c r="C118" s="595">
        <v>-4.5999999999999999E-3</v>
      </c>
      <c r="D118" s="595">
        <v>-4.4000000000000003E-3</v>
      </c>
      <c r="E118" s="595">
        <v>-6.8999999999999999E-3</v>
      </c>
      <c r="F118" s="595">
        <v>-4.7000000000000002E-3</v>
      </c>
      <c r="G118" s="595">
        <v>-2.2000000000000001E-3</v>
      </c>
      <c r="H118" s="595">
        <v>-5.5999999999999999E-3</v>
      </c>
      <c r="I118" s="617">
        <v>-5.3E-3</v>
      </c>
      <c r="J118" s="617">
        <v>-3.5000000000000001E-3</v>
      </c>
      <c r="K118" s="617">
        <v>2.9999999999999997E-4</v>
      </c>
      <c r="L118" s="617">
        <v>-8.0999999999999996E-3</v>
      </c>
      <c r="M118" s="617">
        <v>-8.0999999999999996E-3</v>
      </c>
      <c r="N118" s="617">
        <v>-8.2000000000000007E-3</v>
      </c>
      <c r="O118" s="617">
        <v>-6.1999999999999998E-3</v>
      </c>
      <c r="P118" s="617">
        <v>-5.1000000000000004E-3</v>
      </c>
    </row>
    <row r="119" spans="1:16" s="221" customFormat="1" ht="18" customHeight="1">
      <c r="A119" s="557" t="s">
        <v>417</v>
      </c>
      <c r="B119" s="595">
        <v>-3.4599999999999999E-2</v>
      </c>
      <c r="C119" s="595">
        <v>-5.0099999999999999E-2</v>
      </c>
      <c r="D119" s="595">
        <v>-3.3500000000000002E-2</v>
      </c>
      <c r="E119" s="595">
        <v>-4.0099999999999997E-2</v>
      </c>
      <c r="F119" s="595">
        <v>-3.8100000000000002E-2</v>
      </c>
      <c r="G119" s="595">
        <v>-3.3500000000000002E-2</v>
      </c>
      <c r="H119" s="595">
        <v>-4.7100000000000003E-2</v>
      </c>
      <c r="I119" s="617">
        <v>-7.8799999999999995E-2</v>
      </c>
      <c r="J119" s="617">
        <v>-6.9900000000000004E-2</v>
      </c>
      <c r="K119" s="617">
        <v>-5.6500000000000002E-2</v>
      </c>
      <c r="L119" s="617">
        <v>-7.6700000000000004E-2</v>
      </c>
      <c r="M119" s="617">
        <v>-7.1599999999999997E-2</v>
      </c>
      <c r="N119" s="617">
        <v>-4.7399999999999998E-2</v>
      </c>
      <c r="O119" s="617">
        <v>-8.0500000000000002E-2</v>
      </c>
      <c r="P119" s="617">
        <v>-4.7300000000000002E-2</v>
      </c>
    </row>
    <row r="120" spans="1:16" s="221" customFormat="1" ht="18" customHeight="1">
      <c r="A120" s="557" t="s">
        <v>418</v>
      </c>
      <c r="B120" s="595">
        <v>1E-4</v>
      </c>
      <c r="C120" s="595">
        <v>0</v>
      </c>
      <c r="D120" s="595">
        <v>1E-4</v>
      </c>
      <c r="E120" s="595">
        <v>0</v>
      </c>
      <c r="F120" s="595">
        <v>1E-4</v>
      </c>
      <c r="G120" s="595">
        <v>0</v>
      </c>
      <c r="H120" s="595">
        <v>0</v>
      </c>
      <c r="I120" s="617">
        <v>0</v>
      </c>
      <c r="J120" s="617">
        <v>0</v>
      </c>
      <c r="K120" s="617">
        <v>0</v>
      </c>
      <c r="L120" s="617">
        <v>5.0000000000000001E-4</v>
      </c>
      <c r="M120" s="617">
        <v>0</v>
      </c>
      <c r="N120" s="617">
        <v>0</v>
      </c>
      <c r="O120" s="617">
        <v>0</v>
      </c>
      <c r="P120" s="617">
        <v>1E-4</v>
      </c>
    </row>
    <row r="121" spans="1:16" s="221" customFormat="1" ht="18" customHeight="1">
      <c r="A121" s="557" t="s">
        <v>419</v>
      </c>
      <c r="B121" s="595">
        <v>0</v>
      </c>
      <c r="C121" s="595">
        <v>1E-4</v>
      </c>
      <c r="D121" s="595">
        <v>4.0000000000000002E-4</v>
      </c>
      <c r="E121" s="595">
        <v>1E-4</v>
      </c>
      <c r="F121" s="595">
        <v>1E-4</v>
      </c>
      <c r="G121" s="595">
        <v>0</v>
      </c>
      <c r="H121" s="595">
        <v>2.0000000000000001E-4</v>
      </c>
      <c r="I121" s="617">
        <v>0</v>
      </c>
      <c r="J121" s="617">
        <v>8.0999999999999996E-3</v>
      </c>
      <c r="K121" s="617">
        <v>2.0000000000000001E-4</v>
      </c>
      <c r="L121" s="617">
        <v>-1.1000000000000001E-3</v>
      </c>
      <c r="M121" s="617">
        <v>2.9999999999999997E-4</v>
      </c>
      <c r="N121" s="617">
        <v>1E-4</v>
      </c>
      <c r="O121" s="617">
        <v>2.0000000000000001E-4</v>
      </c>
      <c r="P121" s="617">
        <v>1E-4</v>
      </c>
    </row>
    <row r="122" spans="1:16" s="221" customFormat="1" ht="18" customHeight="1" thickBot="1">
      <c r="A122" s="557" t="s">
        <v>420</v>
      </c>
      <c r="B122" s="595">
        <v>-1E-4</v>
      </c>
      <c r="C122" s="595">
        <v>-1E-4</v>
      </c>
      <c r="D122" s="595">
        <v>-1E-4</v>
      </c>
      <c r="E122" s="595">
        <v>0</v>
      </c>
      <c r="F122" s="595">
        <v>-1E-4</v>
      </c>
      <c r="G122" s="595">
        <v>0</v>
      </c>
      <c r="H122" s="595">
        <v>0</v>
      </c>
      <c r="I122" s="617">
        <v>0</v>
      </c>
      <c r="J122" s="617">
        <v>-1E-4</v>
      </c>
      <c r="K122" s="617">
        <v>-1E-4</v>
      </c>
      <c r="L122" s="617">
        <v>0</v>
      </c>
      <c r="M122" s="617">
        <v>1E-4</v>
      </c>
      <c r="N122" s="617">
        <v>0</v>
      </c>
      <c r="O122" s="617">
        <v>0</v>
      </c>
      <c r="P122" s="617">
        <v>0</v>
      </c>
    </row>
    <row r="123" spans="1:16" s="221" customFormat="1" ht="18" customHeight="1" thickTop="1" thickBot="1">
      <c r="A123" s="140" t="s">
        <v>421</v>
      </c>
      <c r="B123" s="596">
        <v>1.44E-2</v>
      </c>
      <c r="C123" s="596">
        <v>9.1000000000000004E-3</v>
      </c>
      <c r="D123" s="596">
        <v>7.3000000000000001E-3</v>
      </c>
      <c r="E123" s="596">
        <v>1.72E-2</v>
      </c>
      <c r="F123" s="596">
        <v>1.3299999999999999E-2</v>
      </c>
      <c r="G123" s="596">
        <v>1.2699999999999999E-2</v>
      </c>
      <c r="H123" s="596">
        <v>1.7100000000000001E-2</v>
      </c>
      <c r="I123" s="619">
        <v>3.1199999999999999E-2</v>
      </c>
      <c r="J123" s="619">
        <v>6.6E-3</v>
      </c>
      <c r="K123" s="619">
        <v>-3.7000000000000002E-3</v>
      </c>
      <c r="L123" s="619">
        <v>1.46E-2</v>
      </c>
      <c r="M123" s="619">
        <v>6.7999999999999996E-3</v>
      </c>
      <c r="N123" s="619">
        <v>1.6500000000000001E-2</v>
      </c>
      <c r="O123" s="619">
        <v>1.7500000000000002E-2</v>
      </c>
      <c r="P123" s="619">
        <v>1.4E-2</v>
      </c>
    </row>
    <row r="124" spans="1:16" s="221" customFormat="1" ht="12.75" customHeight="1" thickTop="1" thickBot="1">
      <c r="A124" s="560"/>
      <c r="B124" s="880"/>
      <c r="C124" s="880"/>
      <c r="D124" s="880"/>
      <c r="E124" s="880"/>
      <c r="F124" s="880"/>
      <c r="G124" s="880"/>
      <c r="H124" s="880"/>
      <c r="I124" s="620"/>
      <c r="J124" s="620"/>
      <c r="K124" s="620"/>
      <c r="L124" s="620"/>
      <c r="M124" s="620"/>
      <c r="N124" s="620"/>
      <c r="O124" s="620"/>
      <c r="P124" s="620"/>
    </row>
    <row r="125" spans="1:16" s="103" customFormat="1" ht="12" thickTop="1">
      <c r="A125" s="156" t="s">
        <v>422</v>
      </c>
      <c r="B125" s="205"/>
      <c r="C125" s="205"/>
      <c r="D125" s="205"/>
      <c r="E125" s="205"/>
      <c r="F125" s="205"/>
      <c r="G125" s="205"/>
      <c r="H125" s="205"/>
      <c r="I125" s="205"/>
      <c r="J125" s="205"/>
      <c r="K125" s="205"/>
      <c r="L125" s="205"/>
      <c r="M125" s="205"/>
      <c r="N125" s="205"/>
      <c r="O125" s="205"/>
      <c r="P125" s="205"/>
    </row>
    <row r="126" spans="1:16" s="103" customFormat="1" ht="11.25">
      <c r="A126" s="156" t="s">
        <v>423</v>
      </c>
      <c r="B126" s="205"/>
      <c r="C126" s="205"/>
      <c r="D126" s="205"/>
      <c r="E126" s="205"/>
      <c r="F126" s="205"/>
      <c r="G126" s="205"/>
      <c r="H126" s="205"/>
    </row>
    <row r="127" spans="1:16" s="103" customFormat="1" ht="11.25">
      <c r="A127" s="156" t="s">
        <v>424</v>
      </c>
      <c r="B127" s="205"/>
      <c r="C127" s="205"/>
      <c r="D127" s="205"/>
      <c r="E127" s="205"/>
      <c r="F127" s="205"/>
      <c r="G127" s="205"/>
      <c r="H127" s="205"/>
    </row>
    <row r="128" spans="1:16" s="103" customFormat="1" ht="11.25">
      <c r="A128" s="156" t="s">
        <v>425</v>
      </c>
      <c r="B128" s="205"/>
      <c r="C128" s="205"/>
      <c r="D128" s="205"/>
      <c r="E128" s="205"/>
      <c r="F128" s="205"/>
      <c r="G128" s="205"/>
      <c r="H128" s="205"/>
    </row>
    <row r="129" spans="1:8" s="103" customFormat="1" ht="11.25">
      <c r="A129" s="156" t="s">
        <v>426</v>
      </c>
      <c r="B129" s="205"/>
      <c r="C129" s="205"/>
      <c r="D129" s="205"/>
      <c r="E129" s="205"/>
      <c r="F129" s="205"/>
      <c r="G129" s="205"/>
      <c r="H129" s="205"/>
    </row>
    <row r="130" spans="1:8" s="103" customFormat="1" ht="11.25">
      <c r="A130" s="156" t="s">
        <v>427</v>
      </c>
      <c r="B130" s="205"/>
      <c r="C130" s="205"/>
      <c r="D130" s="205"/>
      <c r="E130" s="205"/>
      <c r="F130" s="205"/>
      <c r="G130" s="205"/>
      <c r="H130" s="205"/>
    </row>
    <row r="131" spans="1:8" s="103" customFormat="1" ht="11.25">
      <c r="A131" s="156" t="s">
        <v>428</v>
      </c>
      <c r="B131" s="205"/>
      <c r="C131" s="205"/>
      <c r="D131" s="205"/>
      <c r="E131" s="205"/>
      <c r="F131" s="205"/>
      <c r="G131" s="205"/>
      <c r="H131" s="205"/>
    </row>
    <row r="132" spans="1:8" s="103" customFormat="1" ht="11.25">
      <c r="A132" s="156" t="s">
        <v>429</v>
      </c>
      <c r="B132" s="156"/>
      <c r="C132" s="156"/>
      <c r="D132" s="156"/>
      <c r="E132" s="156"/>
      <c r="F132" s="156"/>
      <c r="G132" s="156"/>
      <c r="H132" s="156"/>
    </row>
    <row r="133" spans="1:8" s="103" customFormat="1" ht="11.25">
      <c r="A133" s="156" t="s">
        <v>430</v>
      </c>
      <c r="B133" s="156"/>
      <c r="C133" s="156"/>
      <c r="D133" s="156"/>
      <c r="E133" s="156"/>
      <c r="F133" s="156"/>
      <c r="G133" s="156"/>
      <c r="H133" s="156"/>
    </row>
    <row r="134" spans="1:8" s="103" customFormat="1" ht="11.25">
      <c r="A134" s="156" t="s">
        <v>431</v>
      </c>
      <c r="B134" s="156"/>
      <c r="C134" s="156"/>
      <c r="D134" s="156"/>
      <c r="E134" s="156"/>
      <c r="F134" s="156"/>
      <c r="G134" s="156"/>
      <c r="H134" s="156"/>
    </row>
    <row r="135" spans="1:8" s="103" customFormat="1" ht="11.25">
      <c r="B135" s="205"/>
      <c r="C135" s="205"/>
      <c r="D135" s="205"/>
      <c r="E135" s="205"/>
      <c r="F135" s="205"/>
      <c r="G135" s="205"/>
      <c r="H135" s="205"/>
    </row>
    <row r="136" spans="1:8" s="221" customFormat="1" ht="12.75">
      <c r="B136" s="125"/>
      <c r="C136" s="125"/>
      <c r="D136" s="125"/>
      <c r="E136" s="125"/>
      <c r="F136" s="125"/>
      <c r="G136" s="125"/>
      <c r="H136" s="125"/>
    </row>
    <row r="137" spans="1:8" s="221" customFormat="1" ht="12.75">
      <c r="B137" s="125"/>
      <c r="C137" s="125"/>
      <c r="D137" s="125"/>
      <c r="E137" s="125"/>
      <c r="F137" s="125"/>
      <c r="G137" s="125"/>
      <c r="H137" s="125"/>
    </row>
    <row r="138" spans="1:8" s="221" customFormat="1" ht="12.75">
      <c r="B138" s="125"/>
      <c r="C138" s="125"/>
      <c r="D138" s="125"/>
      <c r="E138" s="125"/>
      <c r="F138" s="125"/>
      <c r="G138" s="125"/>
      <c r="H138" s="125"/>
    </row>
    <row r="139" spans="1:8" s="221" customFormat="1" ht="12.75">
      <c r="B139" s="125"/>
      <c r="C139" s="125"/>
      <c r="D139" s="125"/>
      <c r="E139" s="125"/>
      <c r="F139" s="125"/>
      <c r="G139" s="125"/>
      <c r="H139" s="125"/>
    </row>
    <row r="140" spans="1:8" s="221" customFormat="1" ht="12.75">
      <c r="B140" s="125"/>
      <c r="C140" s="125"/>
      <c r="D140" s="125"/>
      <c r="E140" s="125"/>
      <c r="F140" s="125"/>
      <c r="G140" s="125"/>
      <c r="H140" s="125"/>
    </row>
    <row r="141" spans="1:8" s="221" customFormat="1" ht="12.75">
      <c r="A141" s="1008"/>
      <c r="B141" s="125"/>
      <c r="C141" s="125"/>
      <c r="D141" s="125"/>
      <c r="E141" s="125"/>
      <c r="F141" s="125"/>
      <c r="G141" s="125"/>
      <c r="H141" s="125"/>
    </row>
    <row r="142" spans="1:8" s="221" customFormat="1" ht="12.75">
      <c r="A142" s="1008"/>
      <c r="B142" s="125"/>
      <c r="C142" s="125"/>
      <c r="D142" s="125"/>
      <c r="E142" s="125"/>
      <c r="F142" s="125"/>
      <c r="G142" s="125"/>
      <c r="H142" s="125"/>
    </row>
    <row r="143" spans="1:8" s="221" customFormat="1" ht="12.75">
      <c r="A143" s="1008"/>
      <c r="B143" s="125"/>
      <c r="C143" s="125"/>
      <c r="D143" s="125"/>
      <c r="E143" s="125"/>
      <c r="F143" s="125"/>
      <c r="G143" s="125"/>
      <c r="H143" s="125"/>
    </row>
    <row r="144" spans="1:8" s="221" customFormat="1" ht="12.75">
      <c r="A144" s="1008"/>
      <c r="B144" s="125"/>
      <c r="C144" s="125"/>
      <c r="D144" s="125"/>
      <c r="E144" s="125"/>
      <c r="F144" s="125"/>
      <c r="G144" s="125"/>
      <c r="H144" s="125"/>
    </row>
    <row r="145" spans="1:8" s="221" customFormat="1" ht="12.75">
      <c r="A145" s="1008"/>
      <c r="B145" s="125"/>
      <c r="C145" s="125"/>
      <c r="D145" s="125"/>
      <c r="E145" s="125"/>
      <c r="F145" s="125"/>
      <c r="G145" s="125"/>
      <c r="H145" s="125"/>
    </row>
    <row r="146" spans="1:8" s="221" customFormat="1" ht="12.75">
      <c r="A146" s="1008"/>
      <c r="B146" s="125"/>
      <c r="C146" s="125"/>
      <c r="D146" s="125"/>
      <c r="E146" s="125"/>
      <c r="F146" s="125"/>
      <c r="G146" s="125"/>
      <c r="H146" s="125"/>
    </row>
    <row r="147" spans="1:8" s="221" customFormat="1" ht="12.75">
      <c r="A147" s="1008"/>
      <c r="B147" s="125"/>
      <c r="C147" s="125"/>
      <c r="D147" s="125"/>
      <c r="E147" s="125"/>
      <c r="F147" s="125"/>
      <c r="G147" s="125"/>
      <c r="H147" s="125"/>
    </row>
    <row r="148" spans="1:8" s="221" customFormat="1" ht="12.75">
      <c r="A148" s="1008"/>
      <c r="B148" s="125"/>
      <c r="C148" s="125"/>
      <c r="D148" s="125"/>
      <c r="E148" s="125"/>
      <c r="F148" s="125"/>
      <c r="G148" s="125"/>
      <c r="H148" s="125"/>
    </row>
    <row r="149" spans="1:8" s="221" customFormat="1" ht="12.75">
      <c r="A149" s="1008"/>
    </row>
    <row r="150" spans="1:8" s="221" customFormat="1" ht="12.75">
      <c r="A150" s="1008"/>
    </row>
    <row r="151" spans="1:8" s="221" customFormat="1" ht="12.75">
      <c r="A151" s="1008"/>
    </row>
    <row r="152" spans="1:8" s="221" customFormat="1" ht="12.75">
      <c r="A152" s="1008"/>
    </row>
    <row r="153" spans="1:8" s="221" customFormat="1" ht="12.75">
      <c r="A153" s="1008"/>
    </row>
    <row r="154" spans="1:8" s="221" customFormat="1" ht="12.75">
      <c r="A154" s="1008"/>
    </row>
    <row r="155" spans="1:8" s="221" customFormat="1" ht="12.75">
      <c r="A155" s="1008"/>
    </row>
    <row r="156" spans="1:8" s="221" customFormat="1" ht="12.75">
      <c r="A156" s="1008"/>
    </row>
    <row r="157" spans="1:8" s="221" customFormat="1" ht="12.75">
      <c r="A157" s="1008"/>
    </row>
    <row r="158" spans="1:8" s="221" customFormat="1" ht="12.75">
      <c r="A158" s="1008"/>
    </row>
    <row r="159" spans="1:8" s="221" customFormat="1" ht="12.75">
      <c r="A159" s="1008"/>
    </row>
    <row r="160" spans="1:8" s="221" customFormat="1" ht="12.75">
      <c r="A160" s="1008"/>
    </row>
    <row r="161" spans="1:1" s="221" customFormat="1" ht="12.75">
      <c r="A161" s="1008"/>
    </row>
    <row r="162" spans="1:1" s="221" customFormat="1" ht="12.75">
      <c r="A162" s="1008"/>
    </row>
    <row r="163" spans="1:1" ht="15.75">
      <c r="A163" s="126"/>
    </row>
    <row r="164" spans="1:1" ht="15.75">
      <c r="A164" s="126"/>
    </row>
    <row r="165" spans="1:1" ht="15.75">
      <c r="A165" s="126"/>
    </row>
    <row r="166" spans="1:1" ht="15.75">
      <c r="A166" s="126"/>
    </row>
    <row r="167" spans="1:1" ht="15.75">
      <c r="A167" s="126"/>
    </row>
    <row r="168" spans="1:1" ht="15.75">
      <c r="A168" s="126"/>
    </row>
    <row r="169" spans="1:1" ht="15.75">
      <c r="A169" s="126"/>
    </row>
    <row r="170" spans="1:1" ht="15.75">
      <c r="A170" s="126"/>
    </row>
    <row r="171" spans="1:1" ht="15.75">
      <c r="A171" s="126"/>
    </row>
    <row r="172" spans="1:1" ht="15.75">
      <c r="A172" s="126"/>
    </row>
    <row r="173" spans="1:1" ht="15.75">
      <c r="A173" s="126"/>
    </row>
    <row r="174" spans="1:1" ht="15.75">
      <c r="A174" s="126"/>
    </row>
    <row r="175" spans="1:1" ht="15.75">
      <c r="A175" s="126"/>
    </row>
    <row r="176" spans="1:1" ht="15.75">
      <c r="A176" s="126"/>
    </row>
    <row r="177" spans="1:1" ht="15.75">
      <c r="A177" s="126"/>
    </row>
    <row r="178" spans="1:1" ht="15.75">
      <c r="A178" s="126"/>
    </row>
    <row r="179" spans="1:1" ht="15.75">
      <c r="A179" s="126"/>
    </row>
    <row r="180" spans="1:1" ht="15.75">
      <c r="A180" s="126"/>
    </row>
    <row r="181" spans="1:1" ht="15.75">
      <c r="A181" s="126"/>
    </row>
    <row r="182" spans="1:1" ht="15.75">
      <c r="A182" s="126"/>
    </row>
    <row r="183" spans="1:1" ht="15.75">
      <c r="A183" s="126"/>
    </row>
    <row r="184" spans="1:1" ht="15.75">
      <c r="A184" s="126"/>
    </row>
    <row r="185" spans="1:1" ht="15.75">
      <c r="A185" s="126"/>
    </row>
    <row r="186" spans="1:1" ht="15.75">
      <c r="A186" s="126"/>
    </row>
    <row r="187" spans="1:1" ht="15.75">
      <c r="A187" s="126"/>
    </row>
    <row r="188" spans="1:1" ht="15.75">
      <c r="A188" s="126"/>
    </row>
    <row r="189" spans="1:1" ht="15.75">
      <c r="A189" s="126"/>
    </row>
    <row r="190" spans="1:1" ht="15.75">
      <c r="A190" s="126"/>
    </row>
    <row r="191" spans="1:1" ht="15.75">
      <c r="A191" s="126"/>
    </row>
    <row r="192" spans="1:1" ht="15.75">
      <c r="A192" s="126"/>
    </row>
    <row r="193" spans="1:1" ht="15.75">
      <c r="A193" s="126"/>
    </row>
    <row r="194" spans="1:1" ht="15.75">
      <c r="A194" s="126"/>
    </row>
    <row r="195" spans="1:1" ht="15.75">
      <c r="A195" s="126"/>
    </row>
    <row r="196" spans="1:1" ht="15.75">
      <c r="A196" s="126"/>
    </row>
    <row r="197" spans="1:1" ht="15.75">
      <c r="A197" s="126"/>
    </row>
    <row r="198" spans="1:1" ht="15.75">
      <c r="A198" s="126"/>
    </row>
    <row r="199" spans="1:1" ht="15.75">
      <c r="A199" s="126"/>
    </row>
    <row r="200" spans="1:1" ht="15.75">
      <c r="A200" s="126"/>
    </row>
    <row r="201" spans="1:1" ht="15.75">
      <c r="A201" s="126"/>
    </row>
    <row r="202" spans="1:1" ht="15.75">
      <c r="A202" s="126"/>
    </row>
    <row r="203" spans="1:1" ht="15.75">
      <c r="A203" s="126"/>
    </row>
    <row r="204" spans="1:1" ht="15.75">
      <c r="A204" s="126"/>
    </row>
    <row r="205" spans="1:1" ht="15.75">
      <c r="A205" s="126"/>
    </row>
    <row r="206" spans="1:1" ht="15.75">
      <c r="A206" s="126"/>
    </row>
    <row r="207" spans="1:1" ht="15.75">
      <c r="A207" s="126"/>
    </row>
    <row r="208" spans="1:1" ht="15.75">
      <c r="A208" s="126"/>
    </row>
    <row r="209" spans="1:1" ht="15.75">
      <c r="A209" s="126"/>
    </row>
    <row r="210" spans="1:1" ht="15.75">
      <c r="A210" s="126"/>
    </row>
    <row r="211" spans="1:1" ht="15.75">
      <c r="A211" s="126"/>
    </row>
    <row r="212" spans="1:1" ht="15.75">
      <c r="A212" s="126"/>
    </row>
    <row r="213" spans="1:1" ht="15.75">
      <c r="A213" s="126"/>
    </row>
    <row r="214" spans="1:1" ht="15.75">
      <c r="A214" s="126"/>
    </row>
    <row r="215" spans="1:1" ht="15.75">
      <c r="A215" s="126"/>
    </row>
    <row r="216" spans="1:1" ht="15.75">
      <c r="A216" s="126"/>
    </row>
    <row r="217" spans="1:1" ht="15.75">
      <c r="A217" s="126"/>
    </row>
    <row r="218" spans="1:1" ht="15.75">
      <c r="A218" s="126"/>
    </row>
    <row r="219" spans="1:1" ht="15.75">
      <c r="A219" s="126"/>
    </row>
    <row r="220" spans="1:1" ht="15.75">
      <c r="A220" s="126"/>
    </row>
    <row r="221" spans="1:1" ht="15.75">
      <c r="A221" s="126"/>
    </row>
    <row r="222" spans="1:1" ht="15.75">
      <c r="A222" s="126"/>
    </row>
    <row r="223" spans="1:1" ht="15.75">
      <c r="A223" s="126"/>
    </row>
    <row r="224" spans="1:1" ht="15.75">
      <c r="A224" s="126"/>
    </row>
    <row r="225" spans="1:1" ht="15.75">
      <c r="A225" s="126"/>
    </row>
    <row r="226" spans="1:1" ht="15.75">
      <c r="A226" s="126"/>
    </row>
    <row r="227" spans="1:1" ht="15.75">
      <c r="A227" s="126"/>
    </row>
    <row r="228" spans="1:1" ht="15.75">
      <c r="A228" s="126"/>
    </row>
    <row r="229" spans="1:1" ht="15.75">
      <c r="A229" s="126"/>
    </row>
    <row r="230" spans="1:1" ht="15.75">
      <c r="A230" s="126"/>
    </row>
    <row r="231" spans="1:1" ht="15.75">
      <c r="A231" s="126"/>
    </row>
    <row r="232" spans="1:1" ht="15.75">
      <c r="A232" s="126"/>
    </row>
    <row r="233" spans="1:1" ht="15.75">
      <c r="A233" s="126"/>
    </row>
    <row r="234" spans="1:1" ht="15.75">
      <c r="A234" s="126"/>
    </row>
    <row r="235" spans="1:1" ht="15.75">
      <c r="A235" s="126"/>
    </row>
    <row r="236" spans="1:1" ht="15.75">
      <c r="A236" s="126"/>
    </row>
    <row r="237" spans="1:1" ht="15.75">
      <c r="A237" s="126"/>
    </row>
    <row r="238" spans="1:1" ht="15.75">
      <c r="A238" s="126"/>
    </row>
    <row r="239" spans="1:1" ht="15.75">
      <c r="A239" s="126"/>
    </row>
    <row r="240" spans="1:1" ht="15.75">
      <c r="A240" s="126"/>
    </row>
    <row r="241" spans="1:1" ht="15.75">
      <c r="A241" s="126"/>
    </row>
    <row r="242" spans="1:1" ht="15.75">
      <c r="A242" s="126"/>
    </row>
    <row r="243" spans="1:1" ht="15.75">
      <c r="A243" s="126"/>
    </row>
    <row r="244" spans="1:1" ht="15.75">
      <c r="A244" s="126"/>
    </row>
    <row r="245" spans="1:1" ht="15.75">
      <c r="A245" s="126"/>
    </row>
    <row r="246" spans="1:1" ht="15.75">
      <c r="A246" s="126"/>
    </row>
    <row r="247" spans="1:1" ht="15.75">
      <c r="A247" s="126"/>
    </row>
    <row r="248" spans="1:1" ht="15.75">
      <c r="A248" s="126"/>
    </row>
    <row r="249" spans="1:1" ht="15.75">
      <c r="A249" s="126"/>
    </row>
    <row r="250" spans="1:1" ht="15.75">
      <c r="A250" s="126"/>
    </row>
    <row r="251" spans="1:1" ht="15.75">
      <c r="A251" s="126"/>
    </row>
    <row r="252" spans="1:1" ht="15.75">
      <c r="A252" s="126"/>
    </row>
    <row r="253" spans="1:1" ht="15.75">
      <c r="A253" s="126"/>
    </row>
    <row r="254" spans="1:1" ht="15.75">
      <c r="A254" s="126"/>
    </row>
    <row r="255" spans="1:1" ht="15.75">
      <c r="A255" s="126"/>
    </row>
    <row r="256" spans="1:1" ht="15.75">
      <c r="A256" s="126"/>
    </row>
    <row r="257" spans="1:9" ht="15.75">
      <c r="A257" s="126"/>
    </row>
    <row r="258" spans="1:9" ht="15.75">
      <c r="A258" s="126"/>
      <c r="I258" s="222"/>
    </row>
    <row r="259" spans="1:9" ht="15.75">
      <c r="A259" s="126"/>
      <c r="I259" s="222"/>
    </row>
    <row r="260" spans="1:9" ht="15.75">
      <c r="A260" s="126"/>
      <c r="I260" s="222"/>
    </row>
    <row r="261" spans="1:9" ht="15.75">
      <c r="A261" s="126"/>
      <c r="I261" s="222"/>
    </row>
    <row r="262" spans="1:9" ht="15.75">
      <c r="A262" s="126"/>
      <c r="I262" s="222"/>
    </row>
    <row r="263" spans="1:9" ht="15.75">
      <c r="A263" s="126"/>
      <c r="I263" s="222"/>
    </row>
    <row r="264" spans="1:9" ht="15.75">
      <c r="A264" s="126"/>
      <c r="I264" s="222"/>
    </row>
    <row r="265" spans="1:9" ht="15.75">
      <c r="A265" s="126"/>
      <c r="I265" s="222"/>
    </row>
    <row r="266" spans="1:9" ht="15.75">
      <c r="A266" s="126"/>
      <c r="I266" s="222"/>
    </row>
    <row r="267" spans="1:9" ht="15.75">
      <c r="A267" s="126"/>
      <c r="I267" s="222"/>
    </row>
    <row r="268" spans="1:9" ht="15.75">
      <c r="A268" s="126"/>
      <c r="I268" s="222"/>
    </row>
    <row r="269" spans="1:9" ht="15.75">
      <c r="A269" s="126"/>
    </row>
    <row r="270" spans="1:9" ht="15.75">
      <c r="A270" s="126"/>
    </row>
    <row r="271" spans="1:9" ht="15.75">
      <c r="A271" s="126"/>
    </row>
    <row r="272" spans="1:9" ht="15.75">
      <c r="A272" s="126"/>
    </row>
    <row r="273" spans="1:1" ht="15.75">
      <c r="A273" s="126"/>
    </row>
    <row r="274" spans="1:1" ht="15.75">
      <c r="A274" s="126"/>
    </row>
    <row r="275" spans="1:1" ht="15.75">
      <c r="A275" s="126"/>
    </row>
    <row r="276" spans="1:1" ht="15.75">
      <c r="A276" s="126"/>
    </row>
    <row r="277" spans="1:1" ht="15.75">
      <c r="A277" s="126"/>
    </row>
    <row r="278" spans="1:1" ht="15.75">
      <c r="A278" s="126"/>
    </row>
    <row r="279" spans="1:1" ht="15.75">
      <c r="A279" s="126"/>
    </row>
    <row r="280" spans="1:1" ht="15.75">
      <c r="A280" s="126"/>
    </row>
    <row r="281" spans="1:1" ht="15.75">
      <c r="A281" s="126"/>
    </row>
    <row r="282" spans="1:1" ht="15.75">
      <c r="A282" s="126"/>
    </row>
    <row r="283" spans="1:1" ht="15.75">
      <c r="A283" s="126"/>
    </row>
    <row r="284" spans="1:1" ht="15.75">
      <c r="A284" s="126"/>
    </row>
    <row r="285" spans="1:1" ht="15.75">
      <c r="A285" s="126"/>
    </row>
    <row r="286" spans="1:1" ht="15.75">
      <c r="A286" s="126"/>
    </row>
    <row r="287" spans="1:1" ht="15.75">
      <c r="A287" s="126"/>
    </row>
    <row r="288" spans="1:1" ht="15.75">
      <c r="A288" s="126"/>
    </row>
    <row r="289" spans="1:1" ht="15.75">
      <c r="A289" s="126"/>
    </row>
    <row r="290" spans="1:1" ht="15.75">
      <c r="A290" s="126"/>
    </row>
    <row r="291" spans="1:1" ht="15.75">
      <c r="A291" s="126"/>
    </row>
    <row r="292" spans="1:1" ht="15.75">
      <c r="A292" s="126"/>
    </row>
    <row r="293" spans="1:1" ht="15.75">
      <c r="A293" s="126"/>
    </row>
    <row r="294" spans="1:1" ht="15.75">
      <c r="A294" s="126"/>
    </row>
    <row r="295" spans="1:1" ht="15.75">
      <c r="A295" s="126"/>
    </row>
    <row r="296" spans="1:1" ht="15.75">
      <c r="A296" s="126"/>
    </row>
    <row r="297" spans="1:1" ht="15.75">
      <c r="A297" s="126"/>
    </row>
    <row r="298" spans="1:1" ht="15.75">
      <c r="A298" s="126"/>
    </row>
    <row r="299" spans="1:1" ht="15.75">
      <c r="A299" s="126"/>
    </row>
    <row r="300" spans="1:1" ht="15.75">
      <c r="A300" s="126"/>
    </row>
    <row r="301" spans="1:1" ht="15.75">
      <c r="A301" s="126"/>
    </row>
    <row r="302" spans="1:1" ht="15.75">
      <c r="A302" s="126"/>
    </row>
    <row r="303" spans="1:1" ht="15.75">
      <c r="A303" s="126"/>
    </row>
    <row r="304" spans="1:1" ht="15.75">
      <c r="A304" s="126"/>
    </row>
    <row r="305" spans="1:1" ht="15.75">
      <c r="A305" s="126"/>
    </row>
    <row r="306" spans="1:1" ht="15.75">
      <c r="A306" s="126"/>
    </row>
    <row r="307" spans="1:1" ht="15.75">
      <c r="A307" s="126"/>
    </row>
    <row r="308" spans="1:1" ht="15.75">
      <c r="A308" s="126"/>
    </row>
    <row r="309" spans="1:1" ht="15.75">
      <c r="A309" s="126"/>
    </row>
    <row r="310" spans="1:1" ht="15.75">
      <c r="A310" s="126"/>
    </row>
    <row r="311" spans="1:1" ht="15.75">
      <c r="A311" s="126"/>
    </row>
    <row r="312" spans="1:1" ht="15.75">
      <c r="A312" s="126"/>
    </row>
    <row r="313" spans="1:1" ht="15.75">
      <c r="A313" s="126"/>
    </row>
    <row r="314" spans="1:1" ht="15.75">
      <c r="A314" s="126"/>
    </row>
    <row r="315" spans="1:1" ht="15.75">
      <c r="A315" s="126"/>
    </row>
    <row r="316" spans="1:1" ht="15.75">
      <c r="A316" s="126"/>
    </row>
    <row r="317" spans="1:1" ht="15.75">
      <c r="A317" s="126"/>
    </row>
    <row r="318" spans="1:1" ht="15.75">
      <c r="A318" s="126"/>
    </row>
    <row r="319" spans="1:1" ht="15.75">
      <c r="A319" s="126"/>
    </row>
    <row r="320" spans="1:1" ht="15.75">
      <c r="A320" s="126"/>
    </row>
    <row r="321" spans="1:1" ht="15.75">
      <c r="A321" s="126"/>
    </row>
    <row r="322" spans="1:1" ht="15.75">
      <c r="A322" s="126"/>
    </row>
    <row r="323" spans="1:1" ht="15.75">
      <c r="A323" s="126"/>
    </row>
    <row r="324" spans="1:1" ht="15.75">
      <c r="A324" s="126"/>
    </row>
    <row r="325" spans="1:1" ht="15.75">
      <c r="A325" s="126"/>
    </row>
    <row r="326" spans="1:1" ht="15.75">
      <c r="A326" s="126"/>
    </row>
    <row r="327" spans="1:1" ht="15.75">
      <c r="A327" s="126"/>
    </row>
    <row r="328" spans="1:1" ht="15.75">
      <c r="A328" s="126"/>
    </row>
    <row r="329" spans="1:1" ht="15.75">
      <c r="A329" s="126"/>
    </row>
    <row r="330" spans="1:1" ht="15.75">
      <c r="A330" s="126"/>
    </row>
    <row r="331" spans="1:1" ht="15.75">
      <c r="A331" s="126"/>
    </row>
    <row r="332" spans="1:1" ht="15.75">
      <c r="A332" s="126"/>
    </row>
    <row r="333" spans="1:1" ht="15.75">
      <c r="A333" s="126"/>
    </row>
    <row r="334" spans="1:1" ht="15.75">
      <c r="A334" s="126"/>
    </row>
    <row r="335" spans="1:1" ht="15.75">
      <c r="A335" s="126"/>
    </row>
    <row r="336" spans="1:1" ht="15.75">
      <c r="A336" s="126"/>
    </row>
    <row r="337" spans="1:1" ht="15.75">
      <c r="A337" s="126"/>
    </row>
    <row r="338" spans="1:1" ht="15.75">
      <c r="A338" s="126"/>
    </row>
    <row r="339" spans="1:1" ht="15.75">
      <c r="A339" s="126"/>
    </row>
    <row r="340" spans="1:1" ht="15.75">
      <c r="A340" s="126"/>
    </row>
    <row r="341" spans="1:1" ht="15.75">
      <c r="A341" s="126"/>
    </row>
    <row r="342" spans="1:1" ht="15.75">
      <c r="A342" s="126"/>
    </row>
    <row r="343" spans="1:1" ht="15.75">
      <c r="A343" s="126"/>
    </row>
    <row r="344" spans="1:1" ht="15.75">
      <c r="A344" s="126"/>
    </row>
    <row r="345" spans="1:1" ht="15.75">
      <c r="A345" s="126"/>
    </row>
    <row r="346" spans="1:1" ht="15.75">
      <c r="A346" s="126"/>
    </row>
    <row r="347" spans="1:1" ht="15.75">
      <c r="A347" s="126"/>
    </row>
    <row r="348" spans="1:1" ht="15.75">
      <c r="A348" s="126"/>
    </row>
    <row r="349" spans="1:1" ht="15.75">
      <c r="A349" s="126"/>
    </row>
    <row r="350" spans="1:1" ht="15.75">
      <c r="A350" s="126"/>
    </row>
    <row r="351" spans="1:1" ht="15.75">
      <c r="A351" s="126"/>
    </row>
    <row r="352" spans="1:1" ht="15.75">
      <c r="A352" s="126"/>
    </row>
    <row r="353" spans="1:1" ht="15.75">
      <c r="A353" s="126"/>
    </row>
    <row r="354" spans="1:1" ht="15.75">
      <c r="A354" s="126"/>
    </row>
    <row r="355" spans="1:1" ht="15.75">
      <c r="A355" s="126"/>
    </row>
    <row r="356" spans="1:1" ht="15.75">
      <c r="A356" s="126"/>
    </row>
    <row r="357" spans="1:1" ht="15.75">
      <c r="A357" s="126"/>
    </row>
    <row r="358" spans="1:1" ht="15.75">
      <c r="A358" s="126"/>
    </row>
    <row r="359" spans="1:1" ht="15.75">
      <c r="A359" s="126"/>
    </row>
    <row r="360" spans="1:1" ht="15.75">
      <c r="A360" s="126"/>
    </row>
    <row r="361" spans="1:1" ht="15.75">
      <c r="A361" s="126"/>
    </row>
    <row r="362" spans="1:1" ht="15.75">
      <c r="A362" s="126"/>
    </row>
    <row r="363" spans="1:1" ht="15.75">
      <c r="A363" s="126"/>
    </row>
    <row r="364" spans="1:1" ht="15.75">
      <c r="A364" s="126"/>
    </row>
    <row r="365" spans="1:1" ht="15.75">
      <c r="A365" s="126"/>
    </row>
    <row r="366" spans="1:1" ht="15.75">
      <c r="A366" s="126"/>
    </row>
    <row r="367" spans="1:1" ht="15.75">
      <c r="A367" s="126"/>
    </row>
    <row r="368" spans="1:1" ht="15.75">
      <c r="A368" s="126"/>
    </row>
    <row r="369" spans="1:1" ht="15.75">
      <c r="A369" s="126"/>
    </row>
    <row r="370" spans="1:1" ht="15.75">
      <c r="A370" s="126"/>
    </row>
    <row r="371" spans="1:1" ht="15.75">
      <c r="A371" s="126"/>
    </row>
    <row r="372" spans="1:1" ht="15.75">
      <c r="A372" s="126"/>
    </row>
    <row r="373" spans="1:1" ht="15.75">
      <c r="A373" s="126"/>
    </row>
    <row r="374" spans="1:1" ht="15.75">
      <c r="A374" s="126"/>
    </row>
    <row r="375" spans="1:1" ht="15.75">
      <c r="A375" s="126"/>
    </row>
    <row r="376" spans="1:1" ht="15.75">
      <c r="A376" s="126"/>
    </row>
    <row r="377" spans="1:1" ht="15.75">
      <c r="A377" s="126"/>
    </row>
    <row r="378" spans="1:1" ht="15.75">
      <c r="A378" s="126"/>
    </row>
    <row r="379" spans="1:1" ht="15.75">
      <c r="A379" s="126"/>
    </row>
    <row r="380" spans="1:1" ht="15.75">
      <c r="A380" s="126"/>
    </row>
    <row r="381" spans="1:1" ht="15.75">
      <c r="A381" s="126"/>
    </row>
    <row r="382" spans="1:1" ht="15.75">
      <c r="A382" s="126"/>
    </row>
    <row r="383" spans="1:1" ht="15.75">
      <c r="A383" s="126"/>
    </row>
    <row r="384" spans="1:1" ht="15.75">
      <c r="A384" s="126"/>
    </row>
    <row r="385" spans="1:1" ht="15.75">
      <c r="A385" s="126"/>
    </row>
    <row r="386" spans="1:1" ht="15.75">
      <c r="A386" s="126"/>
    </row>
    <row r="387" spans="1:1" ht="15.75">
      <c r="A387" s="126"/>
    </row>
    <row r="388" spans="1:1" ht="15.75">
      <c r="A388" s="126"/>
    </row>
    <row r="389" spans="1:1" ht="15.75">
      <c r="A389" s="126"/>
    </row>
    <row r="390" spans="1:1" ht="15.75">
      <c r="A390" s="126"/>
    </row>
    <row r="391" spans="1:1" ht="15.75">
      <c r="A391" s="126"/>
    </row>
    <row r="392" spans="1:1" ht="15.75">
      <c r="A392" s="126"/>
    </row>
    <row r="393" spans="1:1" ht="15.75">
      <c r="A393" s="126"/>
    </row>
    <row r="394" spans="1:1" ht="15.75">
      <c r="A394" s="126"/>
    </row>
    <row r="395" spans="1:1" ht="15.75">
      <c r="A395" s="126"/>
    </row>
    <row r="396" spans="1:1" ht="15.75">
      <c r="A396" s="126"/>
    </row>
    <row r="397" spans="1:1" ht="15.75">
      <c r="A397" s="126"/>
    </row>
    <row r="398" spans="1:1" ht="15.75">
      <c r="A398" s="126"/>
    </row>
    <row r="399" spans="1:1" ht="15.75">
      <c r="A399" s="126"/>
    </row>
    <row r="400" spans="1:1" ht="15.75">
      <c r="A400" s="126"/>
    </row>
    <row r="401" spans="1:1" ht="15.75">
      <c r="A401" s="126"/>
    </row>
    <row r="402" spans="1:1" ht="15.75">
      <c r="A402" s="126"/>
    </row>
    <row r="403" spans="1:1" ht="15.75">
      <c r="A403" s="126"/>
    </row>
    <row r="404" spans="1:1" ht="15.75">
      <c r="A404" s="126"/>
    </row>
    <row r="405" spans="1:1" ht="15.75">
      <c r="A405" s="126"/>
    </row>
    <row r="406" spans="1:1" ht="15.75">
      <c r="A406" s="126"/>
    </row>
    <row r="407" spans="1:1" ht="15.75">
      <c r="A407" s="126"/>
    </row>
    <row r="408" spans="1:1" ht="15.75">
      <c r="A408" s="126"/>
    </row>
    <row r="409" spans="1:1" ht="15.75">
      <c r="A409" s="126"/>
    </row>
    <row r="410" spans="1:1" ht="15.75">
      <c r="A410" s="126"/>
    </row>
    <row r="411" spans="1:1" ht="15.75">
      <c r="A411" s="126"/>
    </row>
    <row r="412" spans="1:1" ht="15.75">
      <c r="A412" s="126"/>
    </row>
    <row r="413" spans="1:1" ht="15.75">
      <c r="A413" s="126"/>
    </row>
    <row r="414" spans="1:1" ht="15.75">
      <c r="A414" s="126"/>
    </row>
    <row r="415" spans="1:1" ht="15.75">
      <c r="A415" s="126"/>
    </row>
    <row r="416" spans="1:1" ht="15.75">
      <c r="A416" s="126"/>
    </row>
    <row r="417" spans="1:1" ht="15.75">
      <c r="A417" s="126"/>
    </row>
    <row r="418" spans="1:1" ht="15.75">
      <c r="A418" s="126"/>
    </row>
    <row r="419" spans="1:1" ht="15.75">
      <c r="A419" s="126"/>
    </row>
    <row r="420" spans="1:1" ht="15.75">
      <c r="A420" s="126"/>
    </row>
    <row r="421" spans="1:1" ht="15.75">
      <c r="A421" s="126"/>
    </row>
    <row r="422" spans="1:1" ht="15.75">
      <c r="A422" s="126"/>
    </row>
    <row r="423" spans="1:1" ht="15.75">
      <c r="A423" s="126"/>
    </row>
    <row r="424" spans="1:1" ht="15.75">
      <c r="A424" s="126"/>
    </row>
    <row r="425" spans="1:1" ht="15.75">
      <c r="A425" s="126"/>
    </row>
    <row r="426" spans="1:1" ht="15.75">
      <c r="A426" s="126"/>
    </row>
    <row r="427" spans="1:1" ht="15.75">
      <c r="A427" s="126"/>
    </row>
    <row r="428" spans="1:1" ht="15.75">
      <c r="A428" s="126"/>
    </row>
    <row r="429" spans="1:1" ht="15.75">
      <c r="A429" s="126"/>
    </row>
    <row r="430" spans="1:1" ht="15.75">
      <c r="A430" s="126"/>
    </row>
    <row r="431" spans="1:1" ht="15.75">
      <c r="A431" s="126"/>
    </row>
    <row r="432" spans="1:1" ht="15.75">
      <c r="A432" s="126"/>
    </row>
    <row r="433" spans="1:1" ht="15.75">
      <c r="A433" s="126"/>
    </row>
    <row r="434" spans="1:1" ht="15.75">
      <c r="A434" s="126"/>
    </row>
    <row r="435" spans="1:1" ht="15.75">
      <c r="A435" s="126"/>
    </row>
    <row r="436" spans="1:1" ht="15.75">
      <c r="A436" s="126"/>
    </row>
    <row r="437" spans="1:1" ht="15.75">
      <c r="A437" s="126"/>
    </row>
    <row r="438" spans="1:1" ht="15.75">
      <c r="A438" s="126"/>
    </row>
    <row r="439" spans="1:1" ht="15.75">
      <c r="A439" s="126"/>
    </row>
    <row r="440" spans="1:1" ht="15.75">
      <c r="A440" s="126"/>
    </row>
    <row r="441" spans="1:1" ht="15.75">
      <c r="A441" s="126"/>
    </row>
    <row r="442" spans="1:1" ht="15.75">
      <c r="A442" s="126"/>
    </row>
    <row r="443" spans="1:1" ht="15.75">
      <c r="A443" s="126"/>
    </row>
    <row r="444" spans="1:1" ht="15.75">
      <c r="A444" s="126"/>
    </row>
    <row r="445" spans="1:1" ht="15.75">
      <c r="A445" s="126"/>
    </row>
    <row r="446" spans="1:1" ht="15.75">
      <c r="A446" s="126"/>
    </row>
    <row r="447" spans="1:1" ht="15.75">
      <c r="A447" s="126"/>
    </row>
    <row r="448" spans="1:1" ht="15.75">
      <c r="A448" s="126"/>
    </row>
    <row r="449" spans="1:1" ht="15.75">
      <c r="A449" s="126"/>
    </row>
    <row r="450" spans="1:1" ht="15.75">
      <c r="A450" s="126"/>
    </row>
    <row r="451" spans="1:1" ht="15.75">
      <c r="A451" s="126"/>
    </row>
    <row r="452" spans="1:1" ht="15.75">
      <c r="A452" s="126"/>
    </row>
    <row r="453" spans="1:1" ht="15.75">
      <c r="A453" s="126"/>
    </row>
    <row r="454" spans="1:1" ht="15.75">
      <c r="A454" s="126"/>
    </row>
    <row r="455" spans="1:1" ht="15.75">
      <c r="A455" s="126"/>
    </row>
    <row r="456" spans="1:1" ht="15.75">
      <c r="A456" s="126"/>
    </row>
    <row r="457" spans="1:1" ht="15.75">
      <c r="A457" s="126"/>
    </row>
    <row r="458" spans="1:1" ht="15.75">
      <c r="A458" s="126"/>
    </row>
    <row r="459" spans="1:1" ht="15.75">
      <c r="A459" s="126"/>
    </row>
    <row r="460" spans="1:1" ht="15.75">
      <c r="A460" s="126"/>
    </row>
    <row r="461" spans="1:1" ht="15.75">
      <c r="A461" s="126"/>
    </row>
    <row r="462" spans="1:1" ht="15.75">
      <c r="A462" s="126"/>
    </row>
    <row r="463" spans="1:1" ht="15.75">
      <c r="A463" s="126"/>
    </row>
    <row r="464" spans="1:1" ht="15.75">
      <c r="A464" s="126"/>
    </row>
    <row r="465" spans="1:1" ht="15.75">
      <c r="A465" s="126"/>
    </row>
    <row r="466" spans="1:1" ht="15.75">
      <c r="A466" s="126"/>
    </row>
    <row r="467" spans="1:1" ht="15.75">
      <c r="A467" s="126"/>
    </row>
    <row r="468" spans="1:1" ht="15.75">
      <c r="A468" s="126"/>
    </row>
    <row r="469" spans="1:1" ht="15.75">
      <c r="A469" s="126"/>
    </row>
    <row r="470" spans="1:1" ht="15.75">
      <c r="A470" s="126"/>
    </row>
    <row r="471" spans="1:1" ht="15.75">
      <c r="A471" s="126"/>
    </row>
    <row r="472" spans="1:1" ht="15.75">
      <c r="A472" s="126"/>
    </row>
    <row r="473" spans="1:1" ht="15.75">
      <c r="A473" s="126"/>
    </row>
    <row r="474" spans="1:1" ht="15.75">
      <c r="A474" s="126"/>
    </row>
    <row r="475" spans="1:1" ht="15.75">
      <c r="A475" s="126"/>
    </row>
    <row r="476" spans="1:1" ht="15.75">
      <c r="A476" s="126"/>
    </row>
    <row r="477" spans="1:1" ht="15.75">
      <c r="A477" s="126"/>
    </row>
    <row r="478" spans="1:1" ht="15.75">
      <c r="A478" s="126"/>
    </row>
    <row r="479" spans="1:1" ht="15.75">
      <c r="A479" s="126"/>
    </row>
    <row r="480" spans="1:1" ht="15.75">
      <c r="A480" s="126"/>
    </row>
    <row r="481" spans="1:1" ht="15.75">
      <c r="A481" s="126"/>
    </row>
    <row r="482" spans="1:1" ht="15.75">
      <c r="A482" s="126"/>
    </row>
    <row r="483" spans="1:1" ht="15.75">
      <c r="A483" s="126"/>
    </row>
    <row r="484" spans="1:1" ht="15.75">
      <c r="A484" s="126"/>
    </row>
    <row r="485" spans="1:1" ht="15.75">
      <c r="A485" s="126"/>
    </row>
    <row r="486" spans="1:1" ht="15.75">
      <c r="A486" s="126"/>
    </row>
    <row r="487" spans="1:1" ht="15.75">
      <c r="A487" s="126"/>
    </row>
    <row r="488" spans="1:1" ht="15.75">
      <c r="A488" s="126"/>
    </row>
    <row r="489" spans="1:1" ht="15.75">
      <c r="A489" s="126"/>
    </row>
    <row r="490" spans="1:1" ht="15.75">
      <c r="A490" s="126"/>
    </row>
    <row r="491" spans="1:1" ht="15.75">
      <c r="A491" s="126"/>
    </row>
    <row r="492" spans="1:1" ht="15.75">
      <c r="A492" s="126"/>
    </row>
    <row r="493" spans="1:1" ht="15.75">
      <c r="A493" s="126"/>
    </row>
    <row r="494" spans="1:1" ht="15.75">
      <c r="A494" s="126"/>
    </row>
    <row r="495" spans="1:1" ht="15.75">
      <c r="A495" s="126"/>
    </row>
    <row r="496" spans="1:1" ht="15.75">
      <c r="A496" s="126"/>
    </row>
    <row r="497" spans="1:1" ht="15.75">
      <c r="A497" s="126"/>
    </row>
    <row r="498" spans="1:1" ht="15.75">
      <c r="A498" s="126"/>
    </row>
    <row r="499" spans="1:1" ht="15.75">
      <c r="A499" s="126"/>
    </row>
    <row r="500" spans="1:1" ht="15.75">
      <c r="A500" s="126"/>
    </row>
    <row r="501" spans="1:1" ht="15.75">
      <c r="A501" s="126"/>
    </row>
    <row r="502" spans="1:1" ht="15.75">
      <c r="A502" s="126"/>
    </row>
    <row r="503" spans="1:1" ht="15.75">
      <c r="A503" s="126"/>
    </row>
    <row r="504" spans="1:1" ht="15.75">
      <c r="A504" s="126"/>
    </row>
    <row r="505" spans="1:1" ht="15.75">
      <c r="A505" s="126"/>
    </row>
    <row r="506" spans="1:1" ht="15.75">
      <c r="A506" s="126"/>
    </row>
    <row r="507" spans="1:1" ht="15.75">
      <c r="A507" s="126"/>
    </row>
    <row r="508" spans="1:1" ht="15.75">
      <c r="A508" s="126"/>
    </row>
    <row r="509" spans="1:1" ht="15.75">
      <c r="A509" s="126"/>
    </row>
    <row r="510" spans="1:1" ht="15.75">
      <c r="A510" s="126"/>
    </row>
    <row r="511" spans="1:1" ht="15.75">
      <c r="A511" s="126"/>
    </row>
    <row r="512" spans="1:1" ht="15.75">
      <c r="A512" s="126"/>
    </row>
    <row r="513" spans="1:1" ht="15.75">
      <c r="A513" s="126"/>
    </row>
    <row r="514" spans="1:1" ht="15.75">
      <c r="A514" s="126"/>
    </row>
    <row r="515" spans="1:1" ht="15.75">
      <c r="A515" s="126"/>
    </row>
    <row r="516" spans="1:1" ht="15.75">
      <c r="A516" s="126"/>
    </row>
    <row r="517" spans="1:1" ht="15.75">
      <c r="A517" s="126"/>
    </row>
    <row r="518" spans="1:1" ht="15.75">
      <c r="A518" s="126"/>
    </row>
    <row r="519" spans="1:1" ht="15.75">
      <c r="A519" s="126"/>
    </row>
    <row r="520" spans="1:1" ht="15.75">
      <c r="A520" s="126"/>
    </row>
    <row r="521" spans="1:1" ht="15.75">
      <c r="A521" s="126"/>
    </row>
    <row r="522" spans="1:1" ht="15.75">
      <c r="A522" s="126"/>
    </row>
    <row r="523" spans="1:1" ht="15.75">
      <c r="A523" s="126"/>
    </row>
    <row r="524" spans="1:1" ht="15.75">
      <c r="A524" s="126"/>
    </row>
    <row r="525" spans="1:1" ht="15.75">
      <c r="A525" s="126"/>
    </row>
    <row r="526" spans="1:1" ht="15.75">
      <c r="A526" s="126"/>
    </row>
    <row r="527" spans="1:1" ht="15.75">
      <c r="A527" s="126"/>
    </row>
    <row r="528" spans="1:1" ht="15.75">
      <c r="A528" s="126"/>
    </row>
    <row r="529" spans="1:1" ht="15.75">
      <c r="A529" s="126"/>
    </row>
    <row r="530" spans="1:1" ht="15.75">
      <c r="A530" s="126"/>
    </row>
    <row r="531" spans="1:1" ht="15.75">
      <c r="A531" s="126"/>
    </row>
    <row r="532" spans="1:1" ht="15.75">
      <c r="A532" s="126"/>
    </row>
    <row r="533" spans="1:1" ht="15.75">
      <c r="A533" s="126"/>
    </row>
    <row r="534" spans="1:1" ht="15.75">
      <c r="A534" s="126"/>
    </row>
    <row r="535" spans="1:1" ht="15.75">
      <c r="A535" s="126"/>
    </row>
    <row r="536" spans="1:1" ht="15.75">
      <c r="A536" s="126"/>
    </row>
    <row r="537" spans="1:1" ht="15.75">
      <c r="A537" s="126"/>
    </row>
    <row r="538" spans="1:1" ht="15.75">
      <c r="A538" s="126"/>
    </row>
    <row r="539" spans="1:1" ht="15.75">
      <c r="A539" s="126"/>
    </row>
    <row r="540" spans="1:1" ht="15.75">
      <c r="A540" s="126"/>
    </row>
    <row r="541" spans="1:1" ht="15.75">
      <c r="A541" s="126"/>
    </row>
    <row r="542" spans="1:1" ht="15.75">
      <c r="A542" s="126"/>
    </row>
    <row r="543" spans="1:1" ht="15.75">
      <c r="A543" s="126"/>
    </row>
    <row r="544" spans="1:1" ht="15.75">
      <c r="A544" s="126"/>
    </row>
    <row r="545" spans="1:1" ht="15.75">
      <c r="A545" s="126"/>
    </row>
    <row r="546" spans="1:1" ht="15.75">
      <c r="A546" s="126"/>
    </row>
    <row r="547" spans="1:1" ht="15.75">
      <c r="A547" s="126"/>
    </row>
    <row r="548" spans="1:1" ht="15.75">
      <c r="A548" s="126"/>
    </row>
    <row r="549" spans="1:1" ht="15.75">
      <c r="A549" s="126"/>
    </row>
    <row r="550" spans="1:1" ht="15.75">
      <c r="A550" s="126"/>
    </row>
    <row r="551" spans="1:1" ht="15.75">
      <c r="A551" s="126"/>
    </row>
    <row r="552" spans="1:1" ht="15.75">
      <c r="A552" s="126"/>
    </row>
    <row r="553" spans="1:1" ht="15.75">
      <c r="A553" s="126"/>
    </row>
    <row r="554" spans="1:1" ht="15.75">
      <c r="A554" s="126"/>
    </row>
    <row r="555" spans="1:1" ht="15.75">
      <c r="A555" s="126"/>
    </row>
    <row r="556" spans="1:1" ht="15.75">
      <c r="A556" s="126"/>
    </row>
    <row r="557" spans="1:1" ht="15.75">
      <c r="A557" s="126"/>
    </row>
    <row r="558" spans="1:1" ht="15.75">
      <c r="A558" s="126"/>
    </row>
    <row r="559" spans="1:1" ht="15.75">
      <c r="A559" s="126"/>
    </row>
    <row r="560" spans="1:1" ht="15.75">
      <c r="A560" s="126"/>
    </row>
    <row r="561" spans="1:1" ht="15.75">
      <c r="A561" s="126"/>
    </row>
    <row r="562" spans="1:1" ht="15.75">
      <c r="A562" s="126"/>
    </row>
    <row r="563" spans="1:1" ht="15.75">
      <c r="A563" s="126"/>
    </row>
    <row r="564" spans="1:1" ht="15.75">
      <c r="A564" s="126"/>
    </row>
    <row r="565" spans="1:1" ht="15.75">
      <c r="A565" s="126"/>
    </row>
    <row r="566" spans="1:1" ht="15.75">
      <c r="A566" s="126"/>
    </row>
    <row r="567" spans="1:1" ht="15.75">
      <c r="A567" s="126"/>
    </row>
    <row r="568" spans="1:1" ht="15.75">
      <c r="A568" s="126"/>
    </row>
    <row r="569" spans="1:1" ht="15.75">
      <c r="A569" s="126"/>
    </row>
    <row r="570" spans="1:1" ht="15.75">
      <c r="A570" s="126"/>
    </row>
    <row r="571" spans="1:1" ht="15.75">
      <c r="A571" s="126"/>
    </row>
    <row r="572" spans="1:1" ht="15.75">
      <c r="A572" s="126"/>
    </row>
    <row r="573" spans="1:1" ht="15.75">
      <c r="A573" s="126"/>
    </row>
    <row r="574" spans="1:1" ht="15.75">
      <c r="A574" s="126"/>
    </row>
    <row r="575" spans="1:1" ht="15.75">
      <c r="A575" s="126"/>
    </row>
    <row r="576" spans="1:1" ht="15.75">
      <c r="A576" s="126"/>
    </row>
    <row r="577" spans="1:1" ht="15.75">
      <c r="A577" s="126"/>
    </row>
    <row r="578" spans="1:1" ht="15.75">
      <c r="A578" s="126"/>
    </row>
    <row r="579" spans="1:1" ht="15.75">
      <c r="A579" s="126"/>
    </row>
    <row r="580" spans="1:1" ht="15.75">
      <c r="A580" s="126"/>
    </row>
    <row r="581" spans="1:1" ht="15.75">
      <c r="A581" s="126"/>
    </row>
    <row r="582" spans="1:1" ht="15.75">
      <c r="A582" s="126"/>
    </row>
    <row r="583" spans="1:1" ht="15.75">
      <c r="A583" s="126"/>
    </row>
    <row r="584" spans="1:1" ht="15.75">
      <c r="A584" s="126"/>
    </row>
    <row r="585" spans="1:1" ht="15.75">
      <c r="A585" s="126"/>
    </row>
    <row r="586" spans="1:1" ht="15.75">
      <c r="A586" s="126"/>
    </row>
    <row r="587" spans="1:1" ht="15.75">
      <c r="A587" s="126"/>
    </row>
    <row r="588" spans="1:1" ht="15.75">
      <c r="A588" s="126"/>
    </row>
    <row r="589" spans="1:1" ht="15.75">
      <c r="A589" s="126"/>
    </row>
    <row r="590" spans="1:1" ht="15.75">
      <c r="A590" s="126"/>
    </row>
    <row r="591" spans="1:1" ht="15.75">
      <c r="A591" s="126"/>
    </row>
    <row r="592" spans="1:1" ht="15.75">
      <c r="A592" s="126"/>
    </row>
    <row r="593" spans="1:1" ht="15.75">
      <c r="A593" s="126"/>
    </row>
    <row r="594" spans="1:1" ht="15.75">
      <c r="A594" s="126"/>
    </row>
    <row r="595" spans="1:1" ht="15.75">
      <c r="A595" s="126"/>
    </row>
    <row r="596" spans="1:1" ht="15.75">
      <c r="A596" s="126"/>
    </row>
    <row r="597" spans="1:1" ht="15.75">
      <c r="A597" s="126"/>
    </row>
    <row r="598" spans="1:1" ht="15.75">
      <c r="A598" s="126"/>
    </row>
    <row r="599" spans="1:1" ht="15.75">
      <c r="A599" s="126"/>
    </row>
    <row r="600" spans="1:1" ht="15.75">
      <c r="A600" s="126"/>
    </row>
    <row r="601" spans="1:1" ht="15.75">
      <c r="A601" s="126"/>
    </row>
    <row r="602" spans="1:1" ht="15.75">
      <c r="A602" s="126"/>
    </row>
    <row r="603" spans="1:1" ht="15.75">
      <c r="A603" s="126"/>
    </row>
    <row r="604" spans="1:1" ht="15.75">
      <c r="A604" s="126"/>
    </row>
    <row r="605" spans="1:1" ht="15.75">
      <c r="A605" s="126"/>
    </row>
    <row r="606" spans="1:1" ht="15.75">
      <c r="A606" s="126"/>
    </row>
    <row r="607" spans="1:1" ht="15.75">
      <c r="A607" s="126"/>
    </row>
    <row r="608" spans="1:1" ht="15.75">
      <c r="A608" s="126"/>
    </row>
    <row r="609" spans="1:1" ht="15.75">
      <c r="A609" s="126"/>
    </row>
    <row r="610" spans="1:1" ht="15.75">
      <c r="A610" s="126"/>
    </row>
    <row r="611" spans="1:1" ht="15.75">
      <c r="A611" s="126"/>
    </row>
    <row r="612" spans="1:1" ht="15.75">
      <c r="A612" s="126"/>
    </row>
    <row r="613" spans="1:1" ht="15.75">
      <c r="A613" s="126"/>
    </row>
    <row r="614" spans="1:1" ht="15.75">
      <c r="A614" s="126"/>
    </row>
    <row r="615" spans="1:1" ht="15.75">
      <c r="A615" s="126"/>
    </row>
    <row r="616" spans="1:1" ht="15.75">
      <c r="A616" s="126"/>
    </row>
  </sheetData>
  <mergeCells count="5">
    <mergeCell ref="A2:P2"/>
    <mergeCell ref="A3:P3"/>
    <mergeCell ref="A4:P4"/>
    <mergeCell ref="A5:P5"/>
    <mergeCell ref="A1:P1"/>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A7" sqref="A7"/>
    </sheetView>
  </sheetViews>
  <sheetFormatPr defaultRowHeight="18"/>
  <cols>
    <col min="1" max="1" width="132.28515625" style="73" customWidth="1"/>
    <col min="2" max="8" width="16" style="73" customWidth="1"/>
    <col min="9" max="9" width="16" style="86"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30" t="s">
        <v>1176</v>
      </c>
      <c r="B1" s="1030"/>
      <c r="C1" s="1030"/>
      <c r="D1" s="1030"/>
      <c r="E1" s="1030"/>
      <c r="F1" s="1030"/>
      <c r="G1" s="1030"/>
      <c r="H1" s="1030"/>
      <c r="I1" s="1030"/>
    </row>
    <row r="2" spans="1:9" ht="43.5" customHeight="1">
      <c r="A2" s="1030" t="s">
        <v>432</v>
      </c>
      <c r="B2" s="1030"/>
      <c r="C2" s="1030"/>
      <c r="D2" s="1030"/>
      <c r="E2" s="1030"/>
      <c r="F2" s="1030"/>
      <c r="G2" s="1030"/>
      <c r="H2" s="1030"/>
      <c r="I2" s="1030"/>
    </row>
    <row r="3" spans="1:9" ht="43.5" customHeight="1">
      <c r="A3" s="1030" t="s">
        <v>502</v>
      </c>
      <c r="B3" s="1030"/>
      <c r="C3" s="1030"/>
      <c r="D3" s="1030"/>
      <c r="E3" s="1030"/>
      <c r="F3" s="1030"/>
      <c r="G3" s="1030"/>
      <c r="H3" s="1030"/>
      <c r="I3" s="1030"/>
    </row>
    <row r="4" spans="1:9" ht="43.5" customHeight="1">
      <c r="A4" s="1031" t="s">
        <v>1395</v>
      </c>
      <c r="B4" s="1031"/>
      <c r="C4" s="1031"/>
      <c r="D4" s="1031"/>
      <c r="E4" s="1031"/>
      <c r="F4" s="1031"/>
      <c r="G4" s="1031"/>
      <c r="H4" s="1031"/>
      <c r="I4" s="1031"/>
    </row>
    <row r="5" spans="1:9" ht="19.5" customHeight="1" thickBot="1">
      <c r="A5" s="1030"/>
      <c r="B5" s="1030"/>
      <c r="C5" s="1030"/>
      <c r="D5" s="1030"/>
      <c r="E5" s="1030"/>
      <c r="F5" s="1030"/>
      <c r="G5" s="1030"/>
      <c r="H5" s="1030"/>
      <c r="I5" s="1030"/>
    </row>
    <row r="6" spans="1:9" s="74" customFormat="1" ht="70.5" customHeight="1" thickTop="1" thickBot="1">
      <c r="A6" s="675" t="s">
        <v>305</v>
      </c>
      <c r="B6" s="158" t="s">
        <v>433</v>
      </c>
      <c r="C6" s="158" t="s">
        <v>434</v>
      </c>
      <c r="D6" s="158" t="s">
        <v>435</v>
      </c>
      <c r="E6" s="158" t="s">
        <v>436</v>
      </c>
      <c r="F6" s="158" t="s">
        <v>437</v>
      </c>
      <c r="G6" s="158" t="s">
        <v>1502</v>
      </c>
      <c r="H6" s="158" t="s">
        <v>1350</v>
      </c>
      <c r="I6" s="158" t="s">
        <v>1503</v>
      </c>
    </row>
    <row r="7" spans="1:9" ht="15" customHeight="1" thickTop="1" thickBot="1">
      <c r="A7" s="75"/>
      <c r="B7" s="76"/>
      <c r="C7" s="76"/>
      <c r="D7" s="76"/>
      <c r="E7" s="76"/>
      <c r="F7" s="76"/>
      <c r="G7" s="76"/>
      <c r="H7" s="76"/>
      <c r="I7" s="76"/>
    </row>
    <row r="8" spans="1:9" ht="24" customHeight="1" thickTop="1" thickBot="1">
      <c r="A8" s="77" t="s">
        <v>438</v>
      </c>
      <c r="B8" s="1">
        <v>1379182.1361721666</v>
      </c>
      <c r="C8" s="1">
        <v>1486660.0198976945</v>
      </c>
      <c r="D8" s="1">
        <v>1737191.3380714285</v>
      </c>
      <c r="E8" s="1">
        <v>1912647.4866880467</v>
      </c>
      <c r="F8" s="1">
        <v>2275205.4640466473</v>
      </c>
      <c r="G8" s="1">
        <v>2509883.7102478133</v>
      </c>
      <c r="H8" s="1">
        <v>2727053.7864008746</v>
      </c>
      <c r="I8" s="1">
        <v>2956668.9432478133</v>
      </c>
    </row>
    <row r="9" spans="1:9" s="167" customFormat="1" ht="21" customHeight="1" thickTop="1">
      <c r="A9" s="159" t="s">
        <v>8</v>
      </c>
      <c r="B9" s="2">
        <v>225448.44380200858</v>
      </c>
      <c r="C9" s="2">
        <v>258498.18693515848</v>
      </c>
      <c r="D9" s="2">
        <v>331791.44270116615</v>
      </c>
      <c r="E9" s="2">
        <v>335104.03136443143</v>
      </c>
      <c r="F9" s="2">
        <v>423056.2169329446</v>
      </c>
      <c r="G9" s="2">
        <v>398644.00386297377</v>
      </c>
      <c r="H9" s="2">
        <v>538721.96809037891</v>
      </c>
      <c r="I9" s="2">
        <v>538793.72489212826</v>
      </c>
    </row>
    <row r="10" spans="1:9" s="167" customFormat="1" ht="21" customHeight="1">
      <c r="A10" s="159" t="s">
        <v>17</v>
      </c>
      <c r="B10" s="2">
        <v>457414.68196843617</v>
      </c>
      <c r="C10" s="2">
        <v>357715.30042795389</v>
      </c>
      <c r="D10" s="2">
        <v>365632.12383819243</v>
      </c>
      <c r="E10" s="2">
        <v>385057.70017930033</v>
      </c>
      <c r="F10" s="2">
        <v>442328.03785276972</v>
      </c>
      <c r="G10" s="2">
        <v>566798.9613367347</v>
      </c>
      <c r="H10" s="2">
        <v>610126.08491107868</v>
      </c>
      <c r="I10" s="2">
        <v>573055.07508309034</v>
      </c>
    </row>
    <row r="11" spans="1:9" s="167" customFormat="1" ht="21" customHeight="1">
      <c r="A11" s="159" t="s">
        <v>26</v>
      </c>
      <c r="B11" s="2">
        <v>613857.49916929693</v>
      </c>
      <c r="C11" s="2">
        <v>770575.20214121032</v>
      </c>
      <c r="D11" s="2">
        <v>930800.16954956274</v>
      </c>
      <c r="E11" s="2">
        <v>1077197.5913994168</v>
      </c>
      <c r="F11" s="2">
        <v>1243081.0113148687</v>
      </c>
      <c r="G11" s="2">
        <v>1397939.5592026238</v>
      </c>
      <c r="H11" s="2">
        <v>1417886.4959358601</v>
      </c>
      <c r="I11" s="2">
        <v>1689507.0088279881</v>
      </c>
    </row>
    <row r="12" spans="1:9" s="167" customFormat="1" ht="21" customHeight="1">
      <c r="A12" s="160" t="s">
        <v>439</v>
      </c>
      <c r="B12" s="2">
        <v>616537.94064705889</v>
      </c>
      <c r="C12" s="2">
        <v>773913.98370316997</v>
      </c>
      <c r="D12" s="2">
        <v>935581.72882944613</v>
      </c>
      <c r="E12" s="2">
        <v>1081508.171447522</v>
      </c>
      <c r="F12" s="2">
        <v>1243538.3720043732</v>
      </c>
      <c r="G12" s="2">
        <v>1402761.6099081633</v>
      </c>
      <c r="H12" s="2">
        <v>1424180.8024795919</v>
      </c>
      <c r="I12" s="2">
        <v>1692795.4310583088</v>
      </c>
    </row>
    <row r="13" spans="1:9" s="167" customFormat="1" ht="21" customHeight="1">
      <c r="A13" s="160" t="s">
        <v>440</v>
      </c>
      <c r="B13" s="2">
        <v>582446.24614634144</v>
      </c>
      <c r="C13" s="2">
        <v>756622.31822190201</v>
      </c>
      <c r="D13" s="2">
        <v>924846.83817638492</v>
      </c>
      <c r="E13" s="2">
        <v>1072408.3894227406</v>
      </c>
      <c r="F13" s="2">
        <v>1232335.6536909621</v>
      </c>
      <c r="G13" s="2">
        <v>1394236.8970976674</v>
      </c>
      <c r="H13" s="2">
        <v>1416175.9251720118</v>
      </c>
      <c r="I13" s="2">
        <v>1683561.6109518949</v>
      </c>
    </row>
    <row r="14" spans="1:9" s="167" customFormat="1" ht="21" customHeight="1">
      <c r="A14" s="160" t="s">
        <v>441</v>
      </c>
      <c r="B14" s="2">
        <v>34091.694500717356</v>
      </c>
      <c r="C14" s="2">
        <v>17291.66548126801</v>
      </c>
      <c r="D14" s="2">
        <v>10734.890653061224</v>
      </c>
      <c r="E14" s="2">
        <v>9099.7820247813397</v>
      </c>
      <c r="F14" s="2">
        <v>11202.718313411078</v>
      </c>
      <c r="G14" s="2">
        <v>8524.7128104956264</v>
      </c>
      <c r="H14" s="2">
        <v>8004.8773075801755</v>
      </c>
      <c r="I14" s="2">
        <v>9233.8201064139939</v>
      </c>
    </row>
    <row r="15" spans="1:9" s="167" customFormat="1" ht="21" customHeight="1">
      <c r="A15" s="160" t="s">
        <v>442</v>
      </c>
      <c r="B15" s="2">
        <v>2382.8145738880917</v>
      </c>
      <c r="C15" s="2">
        <v>2834.5737881844379</v>
      </c>
      <c r="D15" s="2">
        <v>3027.5607332361515</v>
      </c>
      <c r="E15" s="2">
        <v>3207.861002915452</v>
      </c>
      <c r="F15" s="2">
        <v>11437.183653061224</v>
      </c>
      <c r="G15" s="2">
        <v>8888.2916865889219</v>
      </c>
      <c r="H15" s="2">
        <v>7216.0037798833819</v>
      </c>
      <c r="I15" s="2">
        <v>11843.568530612245</v>
      </c>
    </row>
    <row r="16" spans="1:9" s="167" customFormat="1" ht="21" customHeight="1">
      <c r="A16" s="160" t="s">
        <v>443</v>
      </c>
      <c r="B16" s="2">
        <v>1769.8053457675753</v>
      </c>
      <c r="C16" s="2">
        <v>2795.4232636887609</v>
      </c>
      <c r="D16" s="2">
        <v>1741.3150626822157</v>
      </c>
      <c r="E16" s="2">
        <v>2542.5529766763848</v>
      </c>
      <c r="F16" s="2">
        <v>10828.996447521864</v>
      </c>
      <c r="G16" s="2">
        <v>7197.7439810495625</v>
      </c>
      <c r="H16" s="2">
        <v>6381.4445102040818</v>
      </c>
      <c r="I16" s="2">
        <v>10687.062997084549</v>
      </c>
    </row>
    <row r="17" spans="1:9" s="167" customFormat="1" ht="21" customHeight="1">
      <c r="A17" s="160" t="s">
        <v>444</v>
      </c>
      <c r="B17" s="2">
        <v>613.00922812051647</v>
      </c>
      <c r="C17" s="2">
        <v>39.150524495677239</v>
      </c>
      <c r="D17" s="2">
        <v>1286.245670553936</v>
      </c>
      <c r="E17" s="2">
        <v>665.30802623906698</v>
      </c>
      <c r="F17" s="2">
        <v>608.18720553935862</v>
      </c>
      <c r="G17" s="2">
        <v>1690.5477055393585</v>
      </c>
      <c r="H17" s="2">
        <v>834.5592696793002</v>
      </c>
      <c r="I17" s="2">
        <v>1156.5055335276968</v>
      </c>
    </row>
    <row r="18" spans="1:9" s="167" customFormat="1" ht="21" customHeight="1">
      <c r="A18" s="160" t="s">
        <v>445</v>
      </c>
      <c r="B18" s="2">
        <v>16024.338814921091</v>
      </c>
      <c r="C18" s="2">
        <v>12110.502351585013</v>
      </c>
      <c r="D18" s="2">
        <v>12566.623451895044</v>
      </c>
      <c r="E18" s="2">
        <v>11971.979403790087</v>
      </c>
      <c r="F18" s="2">
        <v>12032.539055393585</v>
      </c>
      <c r="G18" s="2">
        <v>12916.18509329446</v>
      </c>
      <c r="H18" s="2">
        <v>12421.094913994169</v>
      </c>
      <c r="I18" s="2">
        <v>13067.749733236153</v>
      </c>
    </row>
    <row r="19" spans="1:9" s="167" customFormat="1" ht="21" customHeight="1">
      <c r="A19" s="160" t="s">
        <v>446</v>
      </c>
      <c r="B19" s="2">
        <v>5228.4319985652792</v>
      </c>
      <c r="C19" s="2">
        <v>4015.8910244956774</v>
      </c>
      <c r="D19" s="2">
        <v>6009.1578221574337</v>
      </c>
      <c r="E19" s="2">
        <v>6931.2585043731788</v>
      </c>
      <c r="F19" s="2">
        <v>7719.8308221574343</v>
      </c>
      <c r="G19" s="2">
        <v>8204.2684504373174</v>
      </c>
      <c r="H19" s="2">
        <v>8131.0203381924202</v>
      </c>
      <c r="I19" s="2">
        <v>10090.524088921284</v>
      </c>
    </row>
    <row r="20" spans="1:9" s="167" customFormat="1" ht="21" customHeight="1">
      <c r="A20" s="160" t="s">
        <v>447</v>
      </c>
      <c r="B20" s="2">
        <v>10795.906816355811</v>
      </c>
      <c r="C20" s="2">
        <v>8094.6113270893375</v>
      </c>
      <c r="D20" s="2">
        <v>6557.4656297376096</v>
      </c>
      <c r="E20" s="2">
        <v>5040.7208994169087</v>
      </c>
      <c r="F20" s="2">
        <v>4312.7082332361515</v>
      </c>
      <c r="G20" s="2">
        <v>4711.9166428571434</v>
      </c>
      <c r="H20" s="2">
        <v>4290.0745758017492</v>
      </c>
      <c r="I20" s="2">
        <v>2977.225644314869</v>
      </c>
    </row>
    <row r="21" spans="1:9" s="167" customFormat="1" ht="21" customHeight="1">
      <c r="A21" s="160" t="s">
        <v>39</v>
      </c>
      <c r="B21" s="2">
        <v>4631.519503586801</v>
      </c>
      <c r="C21" s="2">
        <v>4671.432095100864</v>
      </c>
      <c r="D21" s="2">
        <v>6678.3734956268227</v>
      </c>
      <c r="E21" s="2">
        <v>8345.8911924198255</v>
      </c>
      <c r="F21" s="2">
        <v>8756.1296166180764</v>
      </c>
      <c r="G21" s="2">
        <v>10594.853956268224</v>
      </c>
      <c r="H21" s="2">
        <v>10115.714432944607</v>
      </c>
      <c r="I21" s="2">
        <v>11960.295327988339</v>
      </c>
    </row>
    <row r="22" spans="1:9" s="167" customFormat="1" ht="21" customHeight="1">
      <c r="A22" s="160" t="s">
        <v>448</v>
      </c>
      <c r="B22" s="2">
        <v>-25719.114370157822</v>
      </c>
      <c r="C22" s="2">
        <v>-22955.289796829973</v>
      </c>
      <c r="D22" s="2">
        <v>-27054.116960641397</v>
      </c>
      <c r="E22" s="2">
        <v>-27836.311647230319</v>
      </c>
      <c r="F22" s="2">
        <v>-32683.213014577257</v>
      </c>
      <c r="G22" s="2">
        <v>-37221.381441690959</v>
      </c>
      <c r="H22" s="2">
        <v>-36047.119670553933</v>
      </c>
      <c r="I22" s="2">
        <v>-40160.035822157435</v>
      </c>
    </row>
    <row r="23" spans="1:9" s="167" customFormat="1" ht="21" customHeight="1">
      <c r="A23" s="159" t="s">
        <v>57</v>
      </c>
      <c r="B23" s="2">
        <v>3869.0474074605449</v>
      </c>
      <c r="C23" s="2">
        <v>4350.9458948126803</v>
      </c>
      <c r="D23" s="2">
        <v>7168.6499795918371</v>
      </c>
      <c r="E23" s="2">
        <v>7174.4400655976679</v>
      </c>
      <c r="F23" s="2">
        <v>11771.263348396502</v>
      </c>
      <c r="G23" s="2">
        <v>7494.5417448979588</v>
      </c>
      <c r="H23" s="2">
        <v>11234.521845481049</v>
      </c>
      <c r="I23" s="2">
        <v>9148.7481705539358</v>
      </c>
    </row>
    <row r="24" spans="1:9" s="167" customFormat="1" ht="21" customHeight="1">
      <c r="A24" s="159" t="s">
        <v>63</v>
      </c>
      <c r="B24" s="2">
        <v>1508.2055121951219</v>
      </c>
      <c r="C24" s="2">
        <v>128.05556772334293</v>
      </c>
      <c r="D24" s="2">
        <v>11.984392128279884</v>
      </c>
      <c r="E24" s="2">
        <v>1.8380102040816326</v>
      </c>
      <c r="F24" s="2">
        <v>168.01359037900875</v>
      </c>
      <c r="G24" s="2">
        <v>123.38663265306123</v>
      </c>
      <c r="H24" s="2">
        <v>97.473335276967916</v>
      </c>
      <c r="I24" s="2">
        <v>201.66890670553934</v>
      </c>
    </row>
    <row r="25" spans="1:9" s="167" customFormat="1" ht="21" customHeight="1">
      <c r="A25" s="159" t="s">
        <v>449</v>
      </c>
      <c r="B25" s="2">
        <v>48224.830018651366</v>
      </c>
      <c r="C25" s="2">
        <v>66156.174554755038</v>
      </c>
      <c r="D25" s="2">
        <v>69384.644559766763</v>
      </c>
      <c r="E25" s="2">
        <v>68119.697102040824</v>
      </c>
      <c r="F25" s="2">
        <v>110034.63245043732</v>
      </c>
      <c r="G25" s="2">
        <v>89645.069314868801</v>
      </c>
      <c r="H25" s="2">
        <v>97047.183128279881</v>
      </c>
      <c r="I25" s="2">
        <v>91321.614723032064</v>
      </c>
    </row>
    <row r="26" spans="1:9" s="167" customFormat="1" ht="21" customHeight="1">
      <c r="A26" s="159" t="s">
        <v>74</v>
      </c>
      <c r="B26" s="2">
        <v>27327.272381635583</v>
      </c>
      <c r="C26" s="2">
        <v>26823.397044668589</v>
      </c>
      <c r="D26" s="2">
        <v>29285.365183673472</v>
      </c>
      <c r="E26" s="2">
        <v>36170.620581632655</v>
      </c>
      <c r="F26" s="2">
        <v>40365.748676384836</v>
      </c>
      <c r="G26" s="2">
        <v>44731.643841107871</v>
      </c>
      <c r="H26" s="2">
        <v>47545.371043731779</v>
      </c>
      <c r="I26" s="2">
        <v>48672.900650145762</v>
      </c>
    </row>
    <row r="27" spans="1:9" s="168" customFormat="1" ht="43.5" customHeight="1" thickBot="1">
      <c r="A27" s="161" t="s">
        <v>450</v>
      </c>
      <c r="B27" s="3">
        <v>1532.155912482066</v>
      </c>
      <c r="C27" s="3">
        <v>2412.7573314121037</v>
      </c>
      <c r="D27" s="3">
        <v>3116.9578673469387</v>
      </c>
      <c r="E27" s="3">
        <v>3821.5679854227405</v>
      </c>
      <c r="F27" s="3">
        <v>4400.5398804664719</v>
      </c>
      <c r="G27" s="3">
        <v>4506.5443119533529</v>
      </c>
      <c r="H27" s="3">
        <v>4394.6881107871723</v>
      </c>
      <c r="I27" s="3">
        <v>5968.2019941690969</v>
      </c>
    </row>
    <row r="28" spans="1:9" ht="24" customHeight="1" thickTop="1" thickBot="1">
      <c r="A28" s="77" t="s">
        <v>451</v>
      </c>
      <c r="B28" s="1">
        <v>1275922.3437044478</v>
      </c>
      <c r="C28" s="1">
        <v>1377469.6272276656</v>
      </c>
      <c r="D28" s="1">
        <v>1603851.1280437317</v>
      </c>
      <c r="E28" s="1">
        <v>1759165.9006195336</v>
      </c>
      <c r="F28" s="1">
        <v>2109502.3036953351</v>
      </c>
      <c r="G28" s="1">
        <v>2325910.2889387757</v>
      </c>
      <c r="H28" s="1">
        <v>2538784.2916763853</v>
      </c>
      <c r="I28" s="1">
        <v>2756332.9804795915</v>
      </c>
    </row>
    <row r="29" spans="1:9" s="167" customFormat="1" ht="21" customHeight="1" thickTop="1">
      <c r="A29" s="159" t="s">
        <v>452</v>
      </c>
      <c r="B29" s="2">
        <v>1186739.9810459111</v>
      </c>
      <c r="C29" s="2">
        <v>1249474.7132809798</v>
      </c>
      <c r="D29" s="2">
        <v>1442061.2875991254</v>
      </c>
      <c r="E29" s="2">
        <v>1654476.7402055394</v>
      </c>
      <c r="F29" s="2">
        <v>1948377.726148688</v>
      </c>
      <c r="G29" s="2">
        <v>2161028.6867725947</v>
      </c>
      <c r="H29" s="2">
        <v>2352682.7038513119</v>
      </c>
      <c r="I29" s="2">
        <v>2575245.3454285716</v>
      </c>
    </row>
    <row r="30" spans="1:9" s="167" customFormat="1" ht="21" customHeight="1">
      <c r="A30" s="160" t="s">
        <v>453</v>
      </c>
      <c r="B30" s="2">
        <v>336030.8562539455</v>
      </c>
      <c r="C30" s="2">
        <v>420165.92461959657</v>
      </c>
      <c r="D30" s="2">
        <v>482945.03451457724</v>
      </c>
      <c r="E30" s="2">
        <v>616359.19154810486</v>
      </c>
      <c r="F30" s="2">
        <v>759559.24301895045</v>
      </c>
      <c r="G30" s="2">
        <v>744311.85622303199</v>
      </c>
      <c r="H30" s="2">
        <v>879112.10815451888</v>
      </c>
      <c r="I30" s="2">
        <v>816645.35965014575</v>
      </c>
    </row>
    <row r="31" spans="1:9" s="167" customFormat="1" ht="21" customHeight="1">
      <c r="A31" s="160" t="s">
        <v>454</v>
      </c>
      <c r="B31" s="2">
        <v>347916.24374318501</v>
      </c>
      <c r="C31" s="2">
        <v>365663.74307636888</v>
      </c>
      <c r="D31" s="2">
        <v>446839.98150583095</v>
      </c>
      <c r="E31" s="2">
        <v>507035.15067784261</v>
      </c>
      <c r="F31" s="2">
        <v>598273.84274489793</v>
      </c>
      <c r="G31" s="2">
        <v>662098.70677988336</v>
      </c>
      <c r="H31" s="2">
        <v>725996.02996793005</v>
      </c>
      <c r="I31" s="2">
        <v>770564.68183090363</v>
      </c>
    </row>
    <row r="32" spans="1:9" s="167" customFormat="1" ht="21" customHeight="1">
      <c r="A32" s="160" t="s">
        <v>455</v>
      </c>
      <c r="B32" s="2">
        <v>244951.99986657099</v>
      </c>
      <c r="C32" s="2">
        <v>176018.79270317001</v>
      </c>
      <c r="D32" s="2">
        <v>201468.92785131195</v>
      </c>
      <c r="E32" s="2">
        <v>116348.49210932945</v>
      </c>
      <c r="F32" s="2">
        <v>114286.50951603499</v>
      </c>
      <c r="G32" s="2">
        <v>64086.122431486881</v>
      </c>
      <c r="H32" s="2">
        <v>48791.686606413998</v>
      </c>
      <c r="I32" s="2">
        <v>37905.696498542275</v>
      </c>
    </row>
    <row r="33" spans="1:9" s="167" customFormat="1" ht="21" customHeight="1">
      <c r="A33" s="160" t="s">
        <v>456</v>
      </c>
      <c r="B33" s="2">
        <v>37791.378483500717</v>
      </c>
      <c r="C33" s="2">
        <v>49539.381695965421</v>
      </c>
      <c r="D33" s="2">
        <v>51281.107008746352</v>
      </c>
      <c r="E33" s="2">
        <v>69993.572275510203</v>
      </c>
      <c r="F33" s="2">
        <v>69932.957997084552</v>
      </c>
      <c r="G33" s="2">
        <v>83445.09321428572</v>
      </c>
      <c r="H33" s="2">
        <v>93941.971995626809</v>
      </c>
      <c r="I33" s="2">
        <v>116066.93160204082</v>
      </c>
    </row>
    <row r="34" spans="1:9" s="167" customFormat="1" ht="21" customHeight="1">
      <c r="A34" s="160" t="s">
        <v>457</v>
      </c>
      <c r="B34" s="2">
        <v>201474.18065136299</v>
      </c>
      <c r="C34" s="2">
        <v>214518.43217435156</v>
      </c>
      <c r="D34" s="2">
        <v>233153.74709475218</v>
      </c>
      <c r="E34" s="2">
        <v>312826.05324635567</v>
      </c>
      <c r="F34" s="2">
        <v>371463.90633673465</v>
      </c>
      <c r="G34" s="2">
        <v>567842.72005393589</v>
      </c>
      <c r="H34" s="2">
        <v>562205.85329446057</v>
      </c>
      <c r="I34" s="2">
        <v>779581.19320553937</v>
      </c>
    </row>
    <row r="35" spans="1:9" s="167" customFormat="1" ht="21" customHeight="1">
      <c r="A35" s="160" t="s">
        <v>458</v>
      </c>
      <c r="B35" s="2">
        <v>18575.322047345766</v>
      </c>
      <c r="C35" s="2">
        <v>23568.439011527378</v>
      </c>
      <c r="D35" s="2">
        <v>26372.489623906706</v>
      </c>
      <c r="E35" s="2">
        <v>31914.280348396504</v>
      </c>
      <c r="F35" s="2">
        <v>34861.266534985421</v>
      </c>
      <c r="G35" s="2">
        <v>39244.188069970849</v>
      </c>
      <c r="H35" s="2">
        <v>42635.053832361518</v>
      </c>
      <c r="I35" s="2">
        <v>54481.482641399416</v>
      </c>
    </row>
    <row r="36" spans="1:9" s="167" customFormat="1" ht="21" customHeight="1">
      <c r="A36" s="159" t="s">
        <v>459</v>
      </c>
      <c r="B36" s="2">
        <v>681.96608177905307</v>
      </c>
      <c r="C36" s="2">
        <v>1384.7492680115274</v>
      </c>
      <c r="D36" s="2">
        <v>465.30644314868812</v>
      </c>
      <c r="E36" s="2">
        <v>886.79251895043728</v>
      </c>
      <c r="F36" s="2">
        <v>1029.0544533527698</v>
      </c>
      <c r="G36" s="2">
        <v>833.52134985422742</v>
      </c>
      <c r="H36" s="2">
        <v>751.75345335276972</v>
      </c>
      <c r="I36" s="2">
        <v>1850.7382740524783</v>
      </c>
    </row>
    <row r="37" spans="1:9" s="167" customFormat="1" ht="21" customHeight="1">
      <c r="A37" s="159" t="s">
        <v>460</v>
      </c>
      <c r="B37" s="2">
        <v>37642.606628407462</v>
      </c>
      <c r="C37" s="2">
        <v>72096.389112391931</v>
      </c>
      <c r="D37" s="2">
        <v>102421.19913411078</v>
      </c>
      <c r="E37" s="2">
        <v>42088.62594169096</v>
      </c>
      <c r="F37" s="2">
        <v>26097.728320699709</v>
      </c>
      <c r="G37" s="2">
        <v>23431.964883381923</v>
      </c>
      <c r="H37" s="2">
        <v>22163.151826530615</v>
      </c>
      <c r="I37" s="2">
        <v>25710.752772594751</v>
      </c>
    </row>
    <row r="38" spans="1:9" s="167" customFormat="1" ht="21" customHeight="1">
      <c r="A38" s="159" t="s">
        <v>461</v>
      </c>
      <c r="B38" s="2">
        <v>19209.022131994261</v>
      </c>
      <c r="C38" s="2">
        <v>27467.206426512967</v>
      </c>
      <c r="D38" s="2">
        <v>28732.717301749268</v>
      </c>
      <c r="E38" s="2">
        <v>33276.884007288631</v>
      </c>
      <c r="F38" s="2">
        <v>34564.190825072888</v>
      </c>
      <c r="G38" s="2">
        <v>41558.255642857141</v>
      </c>
      <c r="H38" s="2">
        <v>46607.832167638488</v>
      </c>
      <c r="I38" s="2">
        <v>44924.760479591838</v>
      </c>
    </row>
    <row r="39" spans="1:9" s="167" customFormat="1" ht="21" customHeight="1">
      <c r="A39" s="159" t="s">
        <v>128</v>
      </c>
      <c r="B39" s="2">
        <v>9641.9031692969875</v>
      </c>
      <c r="C39" s="2">
        <v>12519.348220461095</v>
      </c>
      <c r="D39" s="2">
        <v>18230.887293002917</v>
      </c>
      <c r="E39" s="2">
        <v>19313.343029154519</v>
      </c>
      <c r="F39" s="2">
        <v>20904.837176384841</v>
      </c>
      <c r="G39" s="2">
        <v>21634.142545189505</v>
      </c>
      <c r="H39" s="2">
        <v>21805.167199708456</v>
      </c>
      <c r="I39" s="2">
        <v>24510.581422740524</v>
      </c>
    </row>
    <row r="40" spans="1:9" s="167" customFormat="1" ht="21" customHeight="1">
      <c r="A40" s="159" t="s">
        <v>134</v>
      </c>
      <c r="B40" s="2">
        <v>0</v>
      </c>
      <c r="C40" s="2">
        <v>0</v>
      </c>
      <c r="D40" s="2">
        <v>0</v>
      </c>
      <c r="E40" s="2">
        <v>0</v>
      </c>
      <c r="F40" s="2">
        <v>49938.107666180753</v>
      </c>
      <c r="G40" s="2">
        <v>50047.827014577255</v>
      </c>
      <c r="H40" s="2">
        <v>49956.059145772597</v>
      </c>
      <c r="I40" s="2">
        <v>39985.084141399413</v>
      </c>
    </row>
    <row r="41" spans="1:9" s="167" customFormat="1" ht="21" customHeight="1">
      <c r="A41" s="159" t="s">
        <v>462</v>
      </c>
      <c r="B41" s="2">
        <v>17507.756946915353</v>
      </c>
      <c r="C41" s="2">
        <v>14434.680538904899</v>
      </c>
      <c r="D41" s="2">
        <v>11354.5208090379</v>
      </c>
      <c r="E41" s="2">
        <v>8269.1666690962102</v>
      </c>
      <c r="F41" s="2">
        <v>24227.080001457729</v>
      </c>
      <c r="G41" s="2">
        <v>20517.941655976676</v>
      </c>
      <c r="H41" s="2">
        <v>40321.382313411079</v>
      </c>
      <c r="I41" s="2">
        <v>39488.492518950443</v>
      </c>
    </row>
    <row r="42" spans="1:9" s="168" customFormat="1" ht="43.5" customHeight="1" thickBot="1">
      <c r="A42" s="161" t="s">
        <v>109</v>
      </c>
      <c r="B42" s="3">
        <v>4499.1077001434724</v>
      </c>
      <c r="C42" s="3">
        <v>92.540380403458215</v>
      </c>
      <c r="D42" s="3">
        <v>585.20946355685135</v>
      </c>
      <c r="E42" s="3">
        <v>854.34824781341115</v>
      </c>
      <c r="F42" s="3">
        <v>4363.5791034985423</v>
      </c>
      <c r="G42" s="3">
        <v>6857.9490743440238</v>
      </c>
      <c r="H42" s="3">
        <v>4496.2417186588918</v>
      </c>
      <c r="I42" s="3">
        <v>4617.2254416909627</v>
      </c>
    </row>
    <row r="43" spans="1:9" ht="24" customHeight="1" thickTop="1" thickBot="1">
      <c r="A43" s="77" t="s">
        <v>463</v>
      </c>
      <c r="B43" s="1">
        <v>103259.7924677188</v>
      </c>
      <c r="C43" s="1">
        <v>109190.39267002881</v>
      </c>
      <c r="D43" s="1">
        <v>133340.21002769677</v>
      </c>
      <c r="E43" s="1">
        <v>153481.5860685131</v>
      </c>
      <c r="F43" s="1">
        <v>165703.16035131196</v>
      </c>
      <c r="G43" s="1">
        <v>183973.42130903792</v>
      </c>
      <c r="H43" s="1">
        <v>188269.49472448978</v>
      </c>
      <c r="I43" s="1">
        <v>200335.96276822157</v>
      </c>
    </row>
    <row r="44" spans="1:9" s="167" customFormat="1" ht="21" customHeight="1" thickTop="1">
      <c r="A44" s="159" t="s">
        <v>149</v>
      </c>
      <c r="B44" s="2">
        <v>37450.632424677184</v>
      </c>
      <c r="C44" s="2">
        <v>79188.472622478381</v>
      </c>
      <c r="D44" s="2">
        <v>90222.830903790091</v>
      </c>
      <c r="E44" s="2">
        <v>90222.830903790091</v>
      </c>
      <c r="F44" s="2">
        <v>95535.370262390672</v>
      </c>
      <c r="G44" s="2">
        <v>95535.370262390672</v>
      </c>
      <c r="H44" s="2">
        <v>95535.370262390672</v>
      </c>
      <c r="I44" s="2">
        <v>95535.370262390672</v>
      </c>
    </row>
    <row r="45" spans="1:9" s="167" customFormat="1" ht="21" customHeight="1">
      <c r="A45" s="159" t="s">
        <v>153</v>
      </c>
      <c r="B45" s="2">
        <v>3999.9986857962695</v>
      </c>
      <c r="C45" s="2">
        <v>0</v>
      </c>
      <c r="D45" s="2">
        <v>3006.5597667638485</v>
      </c>
      <c r="E45" s="2">
        <v>11316.309924198251</v>
      </c>
      <c r="F45" s="2">
        <v>10006.559766763849</v>
      </c>
      <c r="G45" s="2">
        <v>14006.559766763849</v>
      </c>
      <c r="H45" s="2">
        <v>14006.559766763849</v>
      </c>
      <c r="I45" s="2">
        <v>15516.559766763849</v>
      </c>
    </row>
    <row r="46" spans="1:9" s="167" customFormat="1" ht="21" customHeight="1">
      <c r="A46" s="159" t="s">
        <v>157</v>
      </c>
      <c r="B46" s="2">
        <v>0</v>
      </c>
      <c r="C46" s="2">
        <v>0</v>
      </c>
      <c r="D46" s="2">
        <v>0</v>
      </c>
      <c r="E46" s="2">
        <v>0</v>
      </c>
      <c r="F46" s="2">
        <v>0</v>
      </c>
      <c r="G46" s="2">
        <v>0</v>
      </c>
      <c r="H46" s="2">
        <v>0</v>
      </c>
      <c r="I46" s="2">
        <v>0</v>
      </c>
    </row>
    <row r="47" spans="1:9" s="167" customFormat="1" ht="21" customHeight="1">
      <c r="A47" s="159" t="s">
        <v>464</v>
      </c>
      <c r="B47" s="2">
        <v>38505.238606886662</v>
      </c>
      <c r="C47" s="2">
        <v>8248.2353746397694</v>
      </c>
      <c r="D47" s="2">
        <v>15735.356795918367</v>
      </c>
      <c r="E47" s="2">
        <v>26119.011349854231</v>
      </c>
      <c r="F47" s="2">
        <v>36296.260934402329</v>
      </c>
      <c r="G47" s="2">
        <v>45399.144243440234</v>
      </c>
      <c r="H47" s="2">
        <v>45399.144243440234</v>
      </c>
      <c r="I47" s="2">
        <v>60688.804905247816</v>
      </c>
    </row>
    <row r="48" spans="1:9" s="167" customFormat="1" ht="21" customHeight="1">
      <c r="A48" s="159" t="s">
        <v>165</v>
      </c>
      <c r="B48" s="2">
        <v>23303.922750358677</v>
      </c>
      <c r="C48" s="2">
        <v>21753.684672910662</v>
      </c>
      <c r="D48" s="2">
        <v>24375.462561224489</v>
      </c>
      <c r="E48" s="2">
        <v>25823.433890670553</v>
      </c>
      <c r="F48" s="2">
        <v>23864.969387755104</v>
      </c>
      <c r="G48" s="2">
        <v>29032.347036443145</v>
      </c>
      <c r="H48" s="2">
        <v>33328.42045189505</v>
      </c>
      <c r="I48" s="2">
        <v>28595.227833819241</v>
      </c>
    </row>
    <row r="49" spans="1:9" s="167" customFormat="1" ht="21" customHeight="1">
      <c r="A49" s="160" t="s">
        <v>465</v>
      </c>
      <c r="B49" s="2">
        <v>0</v>
      </c>
      <c r="C49" s="2">
        <v>3025.9365994236309</v>
      </c>
      <c r="D49" s="2">
        <v>41.545189504373177</v>
      </c>
      <c r="E49" s="2">
        <v>41.545189504373177</v>
      </c>
      <c r="F49" s="2">
        <v>41.545189504373177</v>
      </c>
      <c r="G49" s="2">
        <v>41.545189504373177</v>
      </c>
      <c r="H49" s="2">
        <v>41.545189504373177</v>
      </c>
      <c r="I49" s="2">
        <v>1551.5451895043732</v>
      </c>
    </row>
    <row r="50" spans="1:9" s="168" customFormat="1" ht="40.5" customHeight="1" thickBot="1">
      <c r="A50" s="162" t="s">
        <v>466</v>
      </c>
      <c r="B50" s="3">
        <v>23303.922750358677</v>
      </c>
      <c r="C50" s="3">
        <v>18727.74807348703</v>
      </c>
      <c r="D50" s="3">
        <v>24333.917371720116</v>
      </c>
      <c r="E50" s="3">
        <v>25781.888701166179</v>
      </c>
      <c r="F50" s="3">
        <v>23823.42419825073</v>
      </c>
      <c r="G50" s="3">
        <v>28990.801846938772</v>
      </c>
      <c r="H50" s="3">
        <v>33286.875262390677</v>
      </c>
      <c r="I50" s="3">
        <v>27043.682644314871</v>
      </c>
    </row>
    <row r="51" spans="1:9" ht="24" customHeight="1" thickTop="1" thickBot="1">
      <c r="A51" s="77" t="s">
        <v>467</v>
      </c>
      <c r="B51" s="1">
        <v>1379182.1361721666</v>
      </c>
      <c r="C51" s="1">
        <v>1486660.0198976945</v>
      </c>
      <c r="D51" s="1">
        <v>1737191.3380714285</v>
      </c>
      <c r="E51" s="1">
        <v>1912647.4866880467</v>
      </c>
      <c r="F51" s="1">
        <v>2275205.4640466473</v>
      </c>
      <c r="G51" s="1">
        <v>2509883.7102478133</v>
      </c>
      <c r="H51" s="1">
        <v>2727053.7864008746</v>
      </c>
      <c r="I51" s="1">
        <v>2956668.9432478133</v>
      </c>
    </row>
    <row r="52" spans="1:9" s="167" customFormat="1" ht="24" customHeight="1" thickTop="1">
      <c r="A52" s="163" t="s">
        <v>468</v>
      </c>
      <c r="B52" s="2">
        <v>138457.82231850788</v>
      </c>
      <c r="C52" s="2">
        <v>156712.42743804035</v>
      </c>
      <c r="D52" s="2">
        <v>231215.41151603498</v>
      </c>
      <c r="E52" s="2">
        <v>280383.11912244902</v>
      </c>
      <c r="F52" s="2">
        <v>396092.33659183676</v>
      </c>
      <c r="G52" s="2">
        <v>370163.81693731778</v>
      </c>
      <c r="H52" s="2">
        <v>413719.05074927112</v>
      </c>
      <c r="I52" s="2">
        <v>496653.2073250729</v>
      </c>
    </row>
    <row r="53" spans="1:9" s="168" customFormat="1" ht="21" customHeight="1">
      <c r="A53" s="162" t="s">
        <v>469</v>
      </c>
      <c r="B53" s="3">
        <v>8761.4676398852225</v>
      </c>
      <c r="C53" s="3">
        <v>11224.525474063403</v>
      </c>
      <c r="D53" s="3">
        <v>16199.968498542275</v>
      </c>
      <c r="E53" s="3">
        <v>24076.420728862973</v>
      </c>
      <c r="F53" s="3">
        <v>25930.424953352769</v>
      </c>
      <c r="G53" s="3">
        <v>13231.816648688045</v>
      </c>
      <c r="H53" s="3">
        <v>18460.048352769678</v>
      </c>
      <c r="I53" s="3">
        <v>32300.968316326529</v>
      </c>
    </row>
    <row r="54" spans="1:9" s="168" customFormat="1" ht="21" customHeight="1">
      <c r="A54" s="162" t="s">
        <v>470</v>
      </c>
      <c r="B54" s="3">
        <v>104604.06140172167</v>
      </c>
      <c r="C54" s="3">
        <v>119999.12876080691</v>
      </c>
      <c r="D54" s="3">
        <v>186682.07857725947</v>
      </c>
      <c r="E54" s="3">
        <v>226425.99968221574</v>
      </c>
      <c r="F54" s="3">
        <v>340005.23447230324</v>
      </c>
      <c r="G54" s="3">
        <v>323052.05213411077</v>
      </c>
      <c r="H54" s="3">
        <v>362332.76611807582</v>
      </c>
      <c r="I54" s="3">
        <v>428042.99234110786</v>
      </c>
    </row>
    <row r="55" spans="1:9" s="168" customFormat="1" ht="21" customHeight="1">
      <c r="A55" s="162" t="s">
        <v>471</v>
      </c>
      <c r="B55" s="3">
        <v>0</v>
      </c>
      <c r="C55" s="3">
        <v>0</v>
      </c>
      <c r="D55" s="3">
        <v>0</v>
      </c>
      <c r="E55" s="3">
        <v>0</v>
      </c>
      <c r="F55" s="3">
        <v>0</v>
      </c>
      <c r="G55" s="3">
        <v>0</v>
      </c>
      <c r="H55" s="3">
        <v>0</v>
      </c>
      <c r="I55" s="3">
        <v>0</v>
      </c>
    </row>
    <row r="56" spans="1:9" s="168" customFormat="1" ht="21" customHeight="1">
      <c r="A56" s="162" t="s">
        <v>472</v>
      </c>
      <c r="B56" s="3">
        <v>25092.293276901</v>
      </c>
      <c r="C56" s="3">
        <v>25488.773203170029</v>
      </c>
      <c r="D56" s="3">
        <v>28333.364440233236</v>
      </c>
      <c r="E56" s="3">
        <v>29880.69871137026</v>
      </c>
      <c r="F56" s="3">
        <v>30156.677166180762</v>
      </c>
      <c r="G56" s="3">
        <v>33879.948154518956</v>
      </c>
      <c r="H56" s="3">
        <v>32926.236278425655</v>
      </c>
      <c r="I56" s="3">
        <v>36309.246667638479</v>
      </c>
    </row>
    <row r="57" spans="1:9" s="168" customFormat="1" ht="21" customHeight="1">
      <c r="A57" s="162" t="s">
        <v>473</v>
      </c>
      <c r="B57" s="3">
        <v>0</v>
      </c>
      <c r="C57" s="3">
        <v>0</v>
      </c>
      <c r="D57" s="3">
        <v>0</v>
      </c>
      <c r="E57" s="3">
        <v>0</v>
      </c>
      <c r="F57" s="3">
        <v>0</v>
      </c>
      <c r="G57" s="3">
        <v>0</v>
      </c>
      <c r="H57" s="3">
        <v>0</v>
      </c>
      <c r="I57" s="3">
        <v>0</v>
      </c>
    </row>
    <row r="58" spans="1:9" s="168" customFormat="1" ht="61.5" customHeight="1" thickBot="1">
      <c r="A58" s="161" t="s">
        <v>474</v>
      </c>
      <c r="B58" s="3">
        <v>1851465.5753959827</v>
      </c>
      <c r="C58" s="3">
        <v>2087409.7888919308</v>
      </c>
      <c r="D58" s="3">
        <v>2522346.5965845478</v>
      </c>
      <c r="E58" s="3">
        <v>2917088.0537113701</v>
      </c>
      <c r="F58" s="3">
        <v>3382306.3362521864</v>
      </c>
      <c r="G58" s="3">
        <v>3627850.2298848396</v>
      </c>
      <c r="H58" s="3">
        <v>3755085.9572244901</v>
      </c>
      <c r="I58" s="3">
        <v>4394590.9961239072</v>
      </c>
    </row>
    <row r="59" spans="1:9" ht="31.5" customHeight="1" thickTop="1" thickBot="1">
      <c r="A59" s="164" t="s">
        <v>475</v>
      </c>
      <c r="B59" s="1"/>
      <c r="C59" s="1"/>
      <c r="D59" s="1"/>
      <c r="E59" s="1"/>
      <c r="F59" s="1"/>
      <c r="G59" s="1"/>
      <c r="H59" s="1"/>
      <c r="I59" s="1"/>
    </row>
    <row r="60" spans="1:9" ht="30" customHeight="1" thickTop="1">
      <c r="A60" s="82" t="s">
        <v>476</v>
      </c>
      <c r="B60" s="4">
        <v>79075.935549497852</v>
      </c>
      <c r="C60" s="4">
        <v>63539.599249279549</v>
      </c>
      <c r="D60" s="4">
        <v>74969.888868804657</v>
      </c>
      <c r="E60" s="4">
        <v>89642.039284256549</v>
      </c>
      <c r="F60" s="4">
        <v>104043.95722886299</v>
      </c>
      <c r="G60" s="4">
        <v>111951.07934839651</v>
      </c>
      <c r="H60" s="4">
        <v>137524.65092274052</v>
      </c>
      <c r="I60" s="4">
        <v>127989.71927259475</v>
      </c>
    </row>
    <row r="61" spans="1:9" ht="21" customHeight="1">
      <c r="A61" s="80" t="s">
        <v>477</v>
      </c>
      <c r="B61" s="4">
        <v>-27945.835348637014</v>
      </c>
      <c r="C61" s="4">
        <v>-19111.696775216136</v>
      </c>
      <c r="D61" s="4">
        <v>-15723.149583090379</v>
      </c>
      <c r="E61" s="4">
        <v>-19284.449962099123</v>
      </c>
      <c r="F61" s="4">
        <v>-21369.202174927112</v>
      </c>
      <c r="G61" s="4">
        <v>-23884.698720116619</v>
      </c>
      <c r="H61" s="4">
        <v>-30115.303631195333</v>
      </c>
      <c r="I61" s="4">
        <v>-32112.184206997084</v>
      </c>
    </row>
    <row r="62" spans="1:9" ht="21.75" customHeight="1">
      <c r="A62" s="79" t="s">
        <v>478</v>
      </c>
      <c r="B62" s="4">
        <v>51130.100200860827</v>
      </c>
      <c r="C62" s="4">
        <v>44427.902474063398</v>
      </c>
      <c r="D62" s="4">
        <v>59246.739285714291</v>
      </c>
      <c r="E62" s="4">
        <v>70357.589322157437</v>
      </c>
      <c r="F62" s="4">
        <v>82674.755053935864</v>
      </c>
      <c r="G62" s="4">
        <v>88066.380628279891</v>
      </c>
      <c r="H62" s="4">
        <v>107409.34729154517</v>
      </c>
      <c r="I62" s="4">
        <v>95877.535065597651</v>
      </c>
    </row>
    <row r="63" spans="1:9">
      <c r="A63" s="82" t="s">
        <v>479</v>
      </c>
      <c r="B63" s="4">
        <v>27435.08830272597</v>
      </c>
      <c r="C63" s="4">
        <v>30903.714641210379</v>
      </c>
      <c r="D63" s="4">
        <v>34987.593571428573</v>
      </c>
      <c r="E63" s="4">
        <v>38624.844657434405</v>
      </c>
      <c r="F63" s="4">
        <v>44700.134373177847</v>
      </c>
      <c r="G63" s="4">
        <v>40264.923919825065</v>
      </c>
      <c r="H63" s="4">
        <v>48571.956240524785</v>
      </c>
      <c r="I63" s="4">
        <v>44163.479811953352</v>
      </c>
    </row>
    <row r="64" spans="1:9">
      <c r="A64" s="80" t="s">
        <v>480</v>
      </c>
      <c r="B64" s="4">
        <v>-9695.2404949784795</v>
      </c>
      <c r="C64" s="4">
        <v>-7136.6861714697407</v>
      </c>
      <c r="D64" s="4">
        <v>-6871.1100626822154</v>
      </c>
      <c r="E64" s="4">
        <v>-12803.643851311952</v>
      </c>
      <c r="F64" s="4">
        <v>-12058.741132653062</v>
      </c>
      <c r="G64" s="4">
        <v>-12038.890820699709</v>
      </c>
      <c r="H64" s="4">
        <v>-15462.890030612245</v>
      </c>
      <c r="I64" s="4">
        <v>-16803.828230320698</v>
      </c>
    </row>
    <row r="65" spans="1:9">
      <c r="A65" s="83" t="s">
        <v>481</v>
      </c>
      <c r="B65" s="4">
        <v>68869.94800860832</v>
      </c>
      <c r="C65" s="4">
        <v>68194.930943804036</v>
      </c>
      <c r="D65" s="4">
        <v>87363.222794460642</v>
      </c>
      <c r="E65" s="4">
        <v>96178.79012827987</v>
      </c>
      <c r="F65" s="4">
        <v>115316.14829446064</v>
      </c>
      <c r="G65" s="4">
        <v>116292.41372740525</v>
      </c>
      <c r="H65" s="4">
        <v>140518.41350145775</v>
      </c>
      <c r="I65" s="4">
        <v>123237.18664723032</v>
      </c>
    </row>
    <row r="66" spans="1:9">
      <c r="A66" s="82" t="s">
        <v>482</v>
      </c>
      <c r="B66" s="4">
        <v>35571.701492109038</v>
      </c>
      <c r="C66" s="4">
        <v>27564.987677233428</v>
      </c>
      <c r="D66" s="4">
        <v>18471.558612244899</v>
      </c>
      <c r="E66" s="4">
        <v>17698.516867346938</v>
      </c>
      <c r="F66" s="4">
        <v>19031.746457725949</v>
      </c>
      <c r="G66" s="4">
        <v>15569.444196793002</v>
      </c>
      <c r="H66" s="4">
        <v>19350.506373177843</v>
      </c>
      <c r="I66" s="4">
        <v>15919.33979446064</v>
      </c>
    </row>
    <row r="67" spans="1:9">
      <c r="A67" s="82" t="s">
        <v>483</v>
      </c>
      <c r="B67" s="4">
        <v>-38883.474034433282</v>
      </c>
      <c r="C67" s="4">
        <v>-31560.393138328531</v>
      </c>
      <c r="D67" s="4">
        <v>-29824.479215743439</v>
      </c>
      <c r="E67" s="4">
        <v>-19894.415534985423</v>
      </c>
      <c r="F67" s="4">
        <v>-27170.756902332359</v>
      </c>
      <c r="G67" s="4">
        <v>-21256.020887755098</v>
      </c>
      <c r="H67" s="4">
        <v>-27160.81871282799</v>
      </c>
      <c r="I67" s="4">
        <v>-23258.233005830905</v>
      </c>
    </row>
    <row r="68" spans="1:9">
      <c r="A68" s="79" t="s">
        <v>484</v>
      </c>
      <c r="B68" s="4">
        <v>65558.175466284069</v>
      </c>
      <c r="C68" s="4">
        <v>64199.525482708937</v>
      </c>
      <c r="D68" s="4">
        <v>76010.302190962087</v>
      </c>
      <c r="E68" s="4">
        <v>93982.891460641389</v>
      </c>
      <c r="F68" s="4">
        <v>107177.13784985422</v>
      </c>
      <c r="G68" s="4">
        <v>110605.83703644316</v>
      </c>
      <c r="H68" s="4">
        <v>132708.10116180757</v>
      </c>
      <c r="I68" s="4">
        <v>115898.29343586006</v>
      </c>
    </row>
    <row r="69" spans="1:9">
      <c r="A69" s="80" t="s">
        <v>485</v>
      </c>
      <c r="B69" s="4">
        <v>-42941.65297991391</v>
      </c>
      <c r="C69" s="4">
        <v>-45669.021711815563</v>
      </c>
      <c r="D69" s="4">
        <v>-50144.476647230324</v>
      </c>
      <c r="E69" s="4">
        <v>-60107.809873177852</v>
      </c>
      <c r="F69" s="4">
        <v>-72596.859202623906</v>
      </c>
      <c r="G69" s="4">
        <v>-72338.860720116616</v>
      </c>
      <c r="H69" s="4">
        <v>-83901.353915451895</v>
      </c>
      <c r="I69" s="4">
        <v>-82022.089581632652</v>
      </c>
    </row>
    <row r="70" spans="1:9">
      <c r="A70" s="83" t="s">
        <v>486</v>
      </c>
      <c r="B70" s="4">
        <v>22616.522486370155</v>
      </c>
      <c r="C70" s="4">
        <v>18530.503770893371</v>
      </c>
      <c r="D70" s="4">
        <v>25865.825543731778</v>
      </c>
      <c r="E70" s="4">
        <v>33875.081587463559</v>
      </c>
      <c r="F70" s="4">
        <v>34580.27864723032</v>
      </c>
      <c r="G70" s="4">
        <v>38266.976316326531</v>
      </c>
      <c r="H70" s="4">
        <v>48806.747246355684</v>
      </c>
      <c r="I70" s="4">
        <v>33876.203854227409</v>
      </c>
    </row>
    <row r="71" spans="1:9">
      <c r="A71" s="83" t="s">
        <v>487</v>
      </c>
      <c r="B71" s="4">
        <v>9545.8129956958383</v>
      </c>
      <c r="C71" s="4">
        <v>-1203.2590475504323</v>
      </c>
      <c r="D71" s="4">
        <v>3718.8677230320695</v>
      </c>
      <c r="E71" s="4">
        <v>2552.9500320699708</v>
      </c>
      <c r="F71" s="4">
        <v>271.73670408163269</v>
      </c>
      <c r="G71" s="4">
        <v>-692.18831341107875</v>
      </c>
      <c r="H71" s="4">
        <v>-1035.3225204081632</v>
      </c>
      <c r="I71" s="4">
        <v>-1025.9104985422739</v>
      </c>
    </row>
    <row r="72" spans="1:9">
      <c r="A72" s="84" t="s">
        <v>488</v>
      </c>
      <c r="B72" s="4">
        <v>-81.478576757532295</v>
      </c>
      <c r="C72" s="4">
        <v>-3228.3320835734871</v>
      </c>
      <c r="D72" s="4">
        <v>-6730.1358338192422</v>
      </c>
      <c r="E72" s="4">
        <v>358.41697667638482</v>
      </c>
      <c r="F72" s="4">
        <v>-204.47889212827985</v>
      </c>
      <c r="G72" s="4">
        <v>-960.80654956268222</v>
      </c>
      <c r="H72" s="4">
        <v>-1324.7061530612245</v>
      </c>
      <c r="I72" s="4">
        <v>-1150.079279883382</v>
      </c>
    </row>
    <row r="73" spans="1:9">
      <c r="A73" s="84" t="s">
        <v>489</v>
      </c>
      <c r="B73" s="4">
        <v>9627.2915724533705</v>
      </c>
      <c r="C73" s="4">
        <v>2025.0730360230546</v>
      </c>
      <c r="D73" s="4">
        <v>10449.003556851314</v>
      </c>
      <c r="E73" s="4">
        <v>2194.533055393586</v>
      </c>
      <c r="F73" s="4">
        <v>476.21559620991258</v>
      </c>
      <c r="G73" s="4">
        <v>268.61823615160353</v>
      </c>
      <c r="H73" s="4">
        <v>289.38363265306123</v>
      </c>
      <c r="I73" s="4">
        <v>124.16878134110786</v>
      </c>
    </row>
    <row r="74" spans="1:9">
      <c r="A74" s="79" t="s">
        <v>490</v>
      </c>
      <c r="B74" s="4">
        <v>-8858.412731707318</v>
      </c>
      <c r="C74" s="4">
        <v>1400.5033501440921</v>
      </c>
      <c r="D74" s="4">
        <v>-2401.0421720116619</v>
      </c>
      <c r="E74" s="4">
        <v>-2157.2574154518952</v>
      </c>
      <c r="F74" s="4">
        <v>-612.74950583090379</v>
      </c>
      <c r="G74" s="4">
        <v>927.24687317784264</v>
      </c>
      <c r="H74" s="4">
        <v>1286.1830481049562</v>
      </c>
      <c r="I74" s="4">
        <v>902.5809533527696</v>
      </c>
    </row>
    <row r="75" spans="1:9">
      <c r="A75" s="79" t="s">
        <v>491</v>
      </c>
      <c r="B75" s="4">
        <v>77.220624103299855</v>
      </c>
      <c r="C75" s="4">
        <v>3255.655763688761</v>
      </c>
      <c r="D75" s="4">
        <v>6933.0144781341105</v>
      </c>
      <c r="E75" s="4">
        <v>-353.52848979591835</v>
      </c>
      <c r="F75" s="4">
        <v>-573.14502332361519</v>
      </c>
      <c r="G75" s="4">
        <v>964.93851020408169</v>
      </c>
      <c r="H75" s="4">
        <v>1328.7115437317784</v>
      </c>
      <c r="I75" s="4">
        <v>938.01110204081635</v>
      </c>
    </row>
    <row r="76" spans="1:9">
      <c r="A76" s="80" t="s">
        <v>492</v>
      </c>
      <c r="B76" s="4">
        <v>-8935.6333558106162</v>
      </c>
      <c r="C76" s="4">
        <v>-1855.1524135446687</v>
      </c>
      <c r="D76" s="4">
        <v>-9334.0566501457724</v>
      </c>
      <c r="E76" s="4">
        <v>-1803.7289256559766</v>
      </c>
      <c r="F76" s="4">
        <v>-39.60448250728863</v>
      </c>
      <c r="G76" s="4">
        <v>-37.691637026239071</v>
      </c>
      <c r="H76" s="4">
        <v>-42.528495626822156</v>
      </c>
      <c r="I76" s="4">
        <v>-35.43014868804665</v>
      </c>
    </row>
    <row r="77" spans="1:9">
      <c r="A77" s="79" t="s">
        <v>493</v>
      </c>
      <c r="B77" s="4">
        <v>23303.922750358677</v>
      </c>
      <c r="C77" s="4">
        <v>18727.74807348703</v>
      </c>
      <c r="D77" s="4">
        <v>27183.651094752186</v>
      </c>
      <c r="E77" s="4">
        <v>34270.77420408163</v>
      </c>
      <c r="F77" s="4">
        <v>34239.265845481044</v>
      </c>
      <c r="G77" s="4">
        <v>38502.034876093297</v>
      </c>
      <c r="H77" s="4">
        <v>49057.607774052471</v>
      </c>
      <c r="I77" s="4">
        <v>33752.874309037899</v>
      </c>
    </row>
    <row r="78" spans="1:9">
      <c r="A78" s="85" t="s">
        <v>494</v>
      </c>
      <c r="B78" s="4">
        <v>0</v>
      </c>
      <c r="C78" s="4">
        <v>0</v>
      </c>
      <c r="D78" s="4">
        <v>0</v>
      </c>
      <c r="E78" s="4">
        <v>0</v>
      </c>
      <c r="F78" s="4">
        <v>40.081889212827996</v>
      </c>
      <c r="G78" s="4">
        <v>79.939676384839657</v>
      </c>
      <c r="H78" s="4">
        <v>132.27191690962098</v>
      </c>
      <c r="I78" s="4">
        <v>266.06096793002916</v>
      </c>
    </row>
    <row r="79" spans="1:9">
      <c r="A79" s="83" t="s">
        <v>495</v>
      </c>
      <c r="B79" s="4">
        <v>23303.922750358677</v>
      </c>
      <c r="C79" s="4">
        <v>18727.74807348703</v>
      </c>
      <c r="D79" s="4">
        <v>27183.651094752186</v>
      </c>
      <c r="E79" s="4">
        <v>34270.77420408163</v>
      </c>
      <c r="F79" s="4">
        <v>34279.347734693882</v>
      </c>
      <c r="G79" s="4">
        <v>38581.974552478132</v>
      </c>
      <c r="H79" s="4">
        <v>49189.879690962101</v>
      </c>
      <c r="I79" s="4">
        <v>34018.935276967932</v>
      </c>
    </row>
    <row r="80" spans="1:9">
      <c r="A80" s="82" t="s">
        <v>496</v>
      </c>
      <c r="B80" s="4">
        <v>0</v>
      </c>
      <c r="C80" s="4">
        <v>0</v>
      </c>
      <c r="D80" s="4">
        <v>0</v>
      </c>
      <c r="E80" s="4">
        <v>0</v>
      </c>
      <c r="F80" s="4">
        <v>-970.98354081632647</v>
      </c>
      <c r="G80" s="4">
        <v>-86.318075801749274</v>
      </c>
      <c r="H80" s="4">
        <v>-86.318075801749274</v>
      </c>
      <c r="I80" s="4">
        <v>31.299674927113703</v>
      </c>
    </row>
    <row r="81" spans="1:9" ht="21" customHeight="1">
      <c r="A81" s="79" t="s">
        <v>497</v>
      </c>
      <c r="B81" s="4">
        <v>23303.922750358677</v>
      </c>
      <c r="C81" s="4">
        <v>18727.74807348703</v>
      </c>
      <c r="D81" s="4">
        <v>27183.651094752186</v>
      </c>
      <c r="E81" s="4">
        <v>34270.77420408163</v>
      </c>
      <c r="F81" s="4">
        <v>33308.364193877547</v>
      </c>
      <c r="G81" s="4">
        <v>38495.656476676384</v>
      </c>
      <c r="H81" s="4">
        <v>49103.561615160354</v>
      </c>
      <c r="I81" s="4">
        <v>34050.234951895043</v>
      </c>
    </row>
    <row r="82" spans="1:9" ht="21" customHeight="1">
      <c r="A82" s="82" t="s">
        <v>498</v>
      </c>
      <c r="B82" s="4">
        <v>0</v>
      </c>
      <c r="C82" s="4">
        <v>0</v>
      </c>
      <c r="D82" s="4">
        <v>0</v>
      </c>
      <c r="E82" s="4">
        <v>0</v>
      </c>
      <c r="F82" s="4">
        <v>0</v>
      </c>
      <c r="G82" s="4">
        <v>0</v>
      </c>
      <c r="H82" s="4">
        <v>0</v>
      </c>
      <c r="I82" s="4">
        <v>0</v>
      </c>
    </row>
    <row r="83" spans="1:9" ht="21" customHeight="1">
      <c r="A83" s="79" t="s">
        <v>499</v>
      </c>
      <c r="B83" s="4">
        <v>23303.922750358677</v>
      </c>
      <c r="C83" s="4">
        <v>18727.74807348703</v>
      </c>
      <c r="D83" s="4">
        <v>27183.651094752186</v>
      </c>
      <c r="E83" s="4">
        <v>34270.77420408163</v>
      </c>
      <c r="F83" s="4">
        <v>33308.364193877547</v>
      </c>
      <c r="G83" s="4">
        <v>38495.656476676384</v>
      </c>
      <c r="H83" s="4">
        <v>49103.561615160354</v>
      </c>
      <c r="I83" s="4">
        <v>34050.234951895043</v>
      </c>
    </row>
    <row r="84" spans="1:9" ht="18" customHeight="1" thickBot="1">
      <c r="A84" s="82" t="s">
        <v>500</v>
      </c>
      <c r="B84" s="4">
        <v>0</v>
      </c>
      <c r="C84" s="4">
        <v>0</v>
      </c>
      <c r="D84" s="4">
        <v>-2849.73372303207</v>
      </c>
      <c r="E84" s="4">
        <v>-8488.8855029154511</v>
      </c>
      <c r="F84" s="4">
        <v>-9484.9399956268207</v>
      </c>
      <c r="G84" s="4">
        <v>-9504.8546297376088</v>
      </c>
      <c r="H84" s="4">
        <v>-15816.686352769679</v>
      </c>
      <c r="I84" s="4">
        <v>-7006.5523075801748</v>
      </c>
    </row>
    <row r="85" spans="1:9" ht="24" customHeight="1" thickTop="1" thickBot="1">
      <c r="A85" s="77" t="s">
        <v>501</v>
      </c>
      <c r="B85" s="1">
        <v>23303.922750358677</v>
      </c>
      <c r="C85" s="1">
        <v>18727.74807348703</v>
      </c>
      <c r="D85" s="1">
        <v>24333.917371720116</v>
      </c>
      <c r="E85" s="1">
        <v>25781.888701166179</v>
      </c>
      <c r="F85" s="1">
        <v>23823.42419825073</v>
      </c>
      <c r="G85" s="1">
        <v>28990.801846938772</v>
      </c>
      <c r="H85" s="1">
        <v>33286.875262390677</v>
      </c>
      <c r="I85" s="1">
        <v>27043.682644314871</v>
      </c>
    </row>
    <row r="86" spans="1:9" ht="15" customHeight="1" thickTop="1" thickBot="1">
      <c r="A86" s="165"/>
      <c r="B86" s="5"/>
      <c r="C86" s="5"/>
      <c r="D86" s="5"/>
      <c r="E86" s="5"/>
      <c r="F86" s="5"/>
      <c r="G86" s="5"/>
      <c r="H86" s="5"/>
      <c r="I86" s="5"/>
    </row>
    <row r="87" spans="1:9" ht="28.5" customHeight="1" thickTop="1">
      <c r="A87" s="166"/>
      <c r="B87" s="86"/>
      <c r="C87" s="86"/>
      <c r="D87" s="86"/>
      <c r="E87" s="86"/>
      <c r="F87" s="86"/>
      <c r="G87" s="86"/>
      <c r="H87" s="86"/>
    </row>
    <row r="88" spans="1:9">
      <c r="A88" s="166"/>
      <c r="B88" s="86"/>
      <c r="C88" s="86"/>
      <c r="D88" s="86"/>
      <c r="E88" s="86"/>
      <c r="F88" s="86"/>
      <c r="G88" s="86"/>
      <c r="H88" s="86"/>
    </row>
    <row r="89" spans="1:9" ht="19.5">
      <c r="A89" s="169"/>
      <c r="B89" s="86"/>
      <c r="C89" s="86"/>
      <c r="D89" s="86"/>
      <c r="E89" s="86"/>
      <c r="F89" s="86"/>
      <c r="G89" s="86"/>
      <c r="H89" s="86"/>
    </row>
    <row r="90" spans="1:9" ht="19.5">
      <c r="A90" s="169"/>
      <c r="B90" s="86"/>
      <c r="C90" s="86"/>
      <c r="D90" s="86"/>
      <c r="E90" s="86"/>
      <c r="F90" s="86"/>
      <c r="G90" s="86"/>
      <c r="H90" s="86"/>
    </row>
    <row r="91" spans="1:9" ht="19.5">
      <c r="A91" s="169"/>
      <c r="B91" s="86"/>
      <c r="C91" s="86"/>
      <c r="D91" s="86"/>
      <c r="E91" s="86"/>
      <c r="F91" s="86"/>
      <c r="G91" s="86"/>
      <c r="H91" s="86"/>
    </row>
    <row r="92" spans="1:9" ht="19.5">
      <c r="A92" s="170"/>
      <c r="B92" s="86"/>
      <c r="C92" s="86"/>
      <c r="D92" s="86"/>
      <c r="E92" s="86"/>
      <c r="F92" s="86"/>
      <c r="G92" s="86"/>
      <c r="H92" s="86"/>
    </row>
    <row r="93" spans="1:9" ht="19.5">
      <c r="A93" s="170"/>
      <c r="B93" s="86"/>
      <c r="C93" s="86"/>
      <c r="D93" s="86"/>
      <c r="E93" s="86"/>
      <c r="F93" s="86"/>
      <c r="G93" s="86"/>
      <c r="H93" s="86"/>
    </row>
    <row r="94" spans="1:9" ht="19.5">
      <c r="A94" s="171"/>
      <c r="B94" s="86"/>
      <c r="C94" s="86"/>
      <c r="D94" s="86"/>
      <c r="E94" s="86"/>
      <c r="F94" s="86"/>
      <c r="G94" s="86"/>
      <c r="H94" s="86"/>
    </row>
    <row r="95" spans="1:9" ht="19.5">
      <c r="A95" s="169"/>
      <c r="B95" s="86"/>
      <c r="C95" s="86"/>
      <c r="D95" s="86"/>
      <c r="E95" s="86"/>
      <c r="F95" s="86"/>
      <c r="G95" s="86"/>
      <c r="H95" s="86"/>
    </row>
    <row r="96" spans="1:9" ht="19.5">
      <c r="A96" s="169"/>
      <c r="B96" s="86"/>
      <c r="C96" s="86"/>
      <c r="D96" s="86"/>
      <c r="E96" s="86"/>
      <c r="F96" s="86"/>
      <c r="G96" s="86"/>
      <c r="H96" s="86"/>
    </row>
    <row r="97" spans="1:8" ht="19.5">
      <c r="A97" s="169"/>
      <c r="B97" s="86"/>
      <c r="C97" s="86"/>
      <c r="D97" s="86"/>
      <c r="E97" s="86"/>
      <c r="F97" s="86"/>
      <c r="G97" s="86"/>
      <c r="H97" s="86"/>
    </row>
    <row r="98" spans="1:8" ht="19.5">
      <c r="A98" s="169"/>
      <c r="B98" s="86"/>
      <c r="C98" s="86"/>
      <c r="D98" s="86"/>
      <c r="E98" s="86"/>
      <c r="F98" s="86"/>
      <c r="G98" s="86"/>
      <c r="H98" s="86"/>
    </row>
    <row r="99" spans="1:8" ht="19.5">
      <c r="A99" s="169"/>
      <c r="B99" s="86"/>
      <c r="C99" s="86"/>
      <c r="D99" s="86"/>
      <c r="E99" s="86"/>
      <c r="F99" s="86"/>
      <c r="G99" s="86"/>
      <c r="H99" s="86"/>
    </row>
    <row r="100" spans="1:8" ht="19.5">
      <c r="A100" s="172"/>
      <c r="B100" s="86"/>
      <c r="C100" s="86"/>
      <c r="D100" s="86"/>
      <c r="E100" s="86"/>
      <c r="F100" s="86"/>
      <c r="G100" s="86"/>
      <c r="H100" s="86"/>
    </row>
    <row r="101" spans="1:8">
      <c r="A101" s="173"/>
      <c r="B101" s="86"/>
      <c r="C101" s="86"/>
      <c r="D101" s="86"/>
      <c r="E101" s="86"/>
      <c r="F101" s="86"/>
      <c r="G101" s="86"/>
      <c r="H101" s="86"/>
    </row>
    <row r="102" spans="1:8">
      <c r="A102" s="173"/>
      <c r="B102" s="86"/>
      <c r="C102" s="86"/>
      <c r="D102" s="86"/>
      <c r="E102" s="86"/>
      <c r="F102" s="86"/>
      <c r="G102" s="86"/>
      <c r="H102" s="86"/>
    </row>
    <row r="103" spans="1:8">
      <c r="A103" s="173"/>
      <c r="B103" s="86"/>
      <c r="C103" s="86"/>
      <c r="D103" s="86"/>
      <c r="E103" s="86"/>
      <c r="F103" s="86"/>
      <c r="G103" s="86"/>
      <c r="H103" s="86"/>
    </row>
    <row r="104" spans="1:8">
      <c r="A104" s="173"/>
      <c r="B104" s="86"/>
      <c r="C104" s="86"/>
      <c r="D104" s="86"/>
      <c r="E104" s="86"/>
      <c r="F104" s="86"/>
      <c r="G104" s="86"/>
      <c r="H104" s="86"/>
    </row>
    <row r="105" spans="1:8">
      <c r="A105" s="173"/>
      <c r="B105" s="86"/>
      <c r="C105" s="86"/>
      <c r="D105" s="86"/>
      <c r="E105" s="86"/>
      <c r="F105" s="86"/>
      <c r="G105" s="86"/>
      <c r="H105" s="86"/>
    </row>
    <row r="106" spans="1:8">
      <c r="A106" s="173"/>
      <c r="B106" s="86"/>
      <c r="C106" s="86"/>
      <c r="D106" s="86"/>
      <c r="E106" s="86"/>
      <c r="F106" s="86"/>
      <c r="G106" s="86"/>
      <c r="H106" s="86"/>
    </row>
    <row r="107" spans="1:8">
      <c r="A107" s="174"/>
      <c r="B107" s="86"/>
      <c r="C107" s="86"/>
      <c r="D107" s="86"/>
      <c r="E107" s="86"/>
      <c r="F107" s="86"/>
      <c r="G107" s="86"/>
      <c r="H107" s="86"/>
    </row>
    <row r="108" spans="1:8">
      <c r="A108" s="174"/>
      <c r="B108" s="86"/>
      <c r="C108" s="86"/>
      <c r="D108" s="86"/>
      <c r="E108" s="86"/>
      <c r="F108" s="86"/>
      <c r="G108" s="86"/>
      <c r="H108" s="86"/>
    </row>
    <row r="109" spans="1:8" ht="19.5">
      <c r="A109" s="169"/>
      <c r="B109" s="86"/>
      <c r="C109" s="86"/>
      <c r="D109" s="86"/>
      <c r="E109" s="86"/>
      <c r="F109" s="86"/>
      <c r="G109" s="86"/>
      <c r="H109" s="86"/>
    </row>
    <row r="110" spans="1:8" ht="19.5">
      <c r="A110" s="169"/>
      <c r="B110" s="86"/>
      <c r="C110" s="86"/>
      <c r="D110" s="86"/>
      <c r="E110" s="86"/>
      <c r="F110" s="86"/>
      <c r="G110" s="86"/>
      <c r="H110" s="86"/>
    </row>
    <row r="111" spans="1:8" ht="19.5">
      <c r="A111" s="171"/>
      <c r="B111" s="86"/>
      <c r="C111" s="86"/>
      <c r="D111" s="86"/>
      <c r="E111" s="86"/>
      <c r="F111" s="86"/>
      <c r="G111" s="86"/>
      <c r="H111" s="86"/>
    </row>
    <row r="112" spans="1:8" ht="19.5">
      <c r="A112" s="171"/>
      <c r="B112" s="86"/>
      <c r="C112" s="86"/>
      <c r="D112" s="86"/>
      <c r="E112" s="86"/>
      <c r="F112" s="86"/>
      <c r="G112" s="86"/>
      <c r="H112" s="86"/>
    </row>
    <row r="113" spans="1:8" ht="19.5">
      <c r="A113" s="171"/>
      <c r="B113" s="86"/>
      <c r="C113" s="86"/>
      <c r="D113" s="86"/>
      <c r="E113" s="86"/>
      <c r="F113" s="86"/>
      <c r="G113" s="86"/>
      <c r="H113" s="86"/>
    </row>
    <row r="114" spans="1:8" ht="19.5">
      <c r="A114" s="169"/>
      <c r="B114" s="86"/>
      <c r="C114" s="86"/>
      <c r="D114" s="86"/>
      <c r="E114" s="86"/>
      <c r="F114" s="86"/>
      <c r="G114" s="86"/>
      <c r="H114" s="86"/>
    </row>
    <row r="115" spans="1:8" ht="19.5">
      <c r="A115" s="169"/>
      <c r="B115" s="86"/>
      <c r="C115" s="86"/>
      <c r="D115" s="86"/>
      <c r="E115" s="86"/>
      <c r="F115" s="86"/>
      <c r="G115" s="86"/>
      <c r="H115" s="86"/>
    </row>
    <row r="116" spans="1:8" ht="19.5">
      <c r="A116" s="169"/>
      <c r="B116" s="86"/>
      <c r="C116" s="86"/>
      <c r="D116" s="86"/>
      <c r="E116" s="86"/>
      <c r="F116" s="86"/>
      <c r="G116" s="86"/>
      <c r="H116" s="86"/>
    </row>
    <row r="117" spans="1:8" ht="19.5">
      <c r="A117" s="169"/>
      <c r="B117" s="86"/>
      <c r="C117" s="86"/>
      <c r="D117" s="86"/>
      <c r="E117" s="86"/>
      <c r="F117" s="86"/>
      <c r="G117" s="86"/>
      <c r="H117" s="86"/>
    </row>
    <row r="118" spans="1:8" ht="19.5">
      <c r="A118" s="169"/>
      <c r="B118" s="86"/>
      <c r="C118" s="86"/>
      <c r="D118" s="86"/>
      <c r="E118" s="86"/>
      <c r="F118" s="86"/>
      <c r="G118" s="86"/>
      <c r="H118" s="86"/>
    </row>
    <row r="119" spans="1:8" ht="19.5">
      <c r="A119" s="169"/>
      <c r="B119" s="86"/>
      <c r="C119" s="86"/>
      <c r="D119" s="86"/>
      <c r="E119" s="86"/>
      <c r="F119" s="86"/>
      <c r="G119" s="86"/>
      <c r="H119" s="86"/>
    </row>
    <row r="120" spans="1:8" ht="19.5">
      <c r="A120" s="169"/>
      <c r="B120" s="86"/>
      <c r="C120" s="86"/>
      <c r="D120" s="86"/>
      <c r="E120" s="86"/>
      <c r="F120" s="86"/>
      <c r="G120" s="86"/>
      <c r="H120" s="86"/>
    </row>
    <row r="121" spans="1:8" ht="19.5">
      <c r="A121" s="171"/>
      <c r="B121" s="86"/>
      <c r="C121" s="86"/>
      <c r="D121" s="86"/>
      <c r="E121" s="86"/>
      <c r="F121" s="86"/>
      <c r="G121" s="86"/>
      <c r="H121" s="86"/>
    </row>
    <row r="122" spans="1:8" ht="19.5">
      <c r="A122" s="169"/>
      <c r="B122" s="86"/>
      <c r="C122" s="86"/>
      <c r="D122" s="86"/>
      <c r="E122" s="86"/>
      <c r="F122" s="86"/>
      <c r="G122" s="86"/>
      <c r="H122" s="86"/>
    </row>
    <row r="123" spans="1:8" ht="19.5">
      <c r="A123" s="169"/>
      <c r="B123" s="86"/>
      <c r="C123" s="86"/>
      <c r="D123" s="86"/>
      <c r="E123" s="86"/>
      <c r="F123" s="86"/>
      <c r="G123" s="86"/>
      <c r="H123" s="86"/>
    </row>
    <row r="124" spans="1:8" ht="19.5">
      <c r="A124" s="169"/>
      <c r="B124" s="86"/>
      <c r="C124" s="86"/>
      <c r="D124" s="86"/>
      <c r="E124" s="86"/>
      <c r="F124" s="86"/>
      <c r="G124" s="86"/>
      <c r="H124" s="86"/>
    </row>
    <row r="125" spans="1:8" ht="19.5">
      <c r="A125" s="169"/>
      <c r="B125" s="86"/>
      <c r="C125" s="86"/>
      <c r="D125" s="86"/>
      <c r="E125" s="86"/>
      <c r="F125" s="86"/>
      <c r="G125" s="86"/>
      <c r="H125" s="86"/>
    </row>
    <row r="126" spans="1:8" ht="19.5">
      <c r="A126" s="169"/>
      <c r="B126" s="86"/>
      <c r="C126" s="86"/>
      <c r="D126" s="86"/>
      <c r="E126" s="86"/>
      <c r="F126" s="86"/>
      <c r="G126" s="86"/>
      <c r="H126" s="86"/>
    </row>
    <row r="127" spans="1:8" ht="19.5">
      <c r="A127" s="171"/>
      <c r="B127" s="86"/>
      <c r="C127" s="86"/>
      <c r="D127" s="86"/>
      <c r="E127" s="86"/>
      <c r="F127" s="86"/>
      <c r="G127" s="86"/>
      <c r="H127" s="86"/>
    </row>
    <row r="128" spans="1:8" ht="19.5">
      <c r="A128" s="169"/>
      <c r="B128" s="86"/>
      <c r="C128" s="86"/>
      <c r="D128" s="86"/>
      <c r="E128" s="86"/>
      <c r="F128" s="86"/>
      <c r="G128" s="86"/>
      <c r="H128" s="86"/>
    </row>
    <row r="129" spans="1:8" ht="19.5">
      <c r="A129" s="169"/>
      <c r="B129" s="86"/>
      <c r="C129" s="86"/>
      <c r="D129" s="86"/>
      <c r="E129" s="86"/>
      <c r="F129" s="86"/>
      <c r="G129" s="86"/>
      <c r="H129" s="86"/>
    </row>
    <row r="130" spans="1:8" ht="19.5">
      <c r="A130" s="169"/>
      <c r="B130" s="86"/>
      <c r="C130" s="86"/>
      <c r="D130" s="86"/>
      <c r="E130" s="86"/>
      <c r="F130" s="86"/>
      <c r="G130" s="86"/>
      <c r="H130" s="86"/>
    </row>
    <row r="131" spans="1:8" ht="19.5">
      <c r="A131" s="171"/>
      <c r="B131" s="86"/>
      <c r="C131" s="86"/>
      <c r="D131" s="86"/>
      <c r="E131" s="86"/>
      <c r="F131" s="86"/>
      <c r="G131" s="86"/>
      <c r="H131" s="86"/>
    </row>
    <row r="132" spans="1:8" ht="19.5">
      <c r="A132" s="169"/>
      <c r="B132" s="86"/>
      <c r="C132" s="86"/>
      <c r="D132" s="86"/>
      <c r="E132" s="86"/>
      <c r="F132" s="86"/>
      <c r="G132" s="86"/>
      <c r="H132" s="86"/>
    </row>
    <row r="133" spans="1:8" ht="19.5">
      <c r="A133" s="169"/>
      <c r="B133" s="86"/>
      <c r="C133" s="86"/>
      <c r="D133" s="86"/>
      <c r="E133" s="86"/>
      <c r="F133" s="86"/>
      <c r="G133" s="86"/>
      <c r="H133" s="86"/>
    </row>
    <row r="134" spans="1:8" ht="19.5">
      <c r="A134" s="169"/>
      <c r="B134" s="86"/>
      <c r="C134" s="86"/>
      <c r="D134" s="86"/>
      <c r="E134" s="86"/>
      <c r="F134" s="86"/>
      <c r="G134" s="86"/>
      <c r="H134" s="86"/>
    </row>
    <row r="135" spans="1:8" ht="19.5">
      <c r="A135" s="169"/>
      <c r="B135" s="86"/>
      <c r="C135" s="86"/>
      <c r="D135" s="86"/>
      <c r="E135" s="86"/>
      <c r="F135" s="86"/>
      <c r="G135" s="86"/>
      <c r="H135" s="86"/>
    </row>
    <row r="136" spans="1:8" ht="19.5">
      <c r="A136" s="171"/>
      <c r="B136" s="86"/>
      <c r="C136" s="86"/>
      <c r="D136" s="86"/>
      <c r="E136" s="86"/>
      <c r="F136" s="86"/>
      <c r="G136" s="86"/>
      <c r="H136" s="86"/>
    </row>
    <row r="137" spans="1:8" ht="19.5">
      <c r="A137" s="169"/>
      <c r="B137" s="86"/>
      <c r="C137" s="86"/>
      <c r="D137" s="86"/>
      <c r="E137" s="86"/>
      <c r="F137" s="86"/>
      <c r="G137" s="86"/>
      <c r="H137" s="86"/>
    </row>
    <row r="138" spans="1:8" ht="19.5">
      <c r="A138" s="169"/>
      <c r="B138" s="86"/>
      <c r="C138" s="86"/>
      <c r="D138" s="86"/>
      <c r="E138" s="86"/>
      <c r="F138" s="86"/>
      <c r="G138" s="86"/>
      <c r="H138" s="86"/>
    </row>
    <row r="139" spans="1:8" ht="19.5">
      <c r="A139" s="169"/>
      <c r="B139" s="86"/>
      <c r="C139" s="86"/>
      <c r="D139" s="86"/>
      <c r="E139" s="86"/>
      <c r="F139" s="86"/>
      <c r="G139" s="86"/>
      <c r="H139" s="86"/>
    </row>
    <row r="140" spans="1:8" ht="19.5">
      <c r="A140" s="169"/>
      <c r="B140" s="86"/>
      <c r="C140" s="86"/>
      <c r="D140" s="86"/>
      <c r="E140" s="86"/>
      <c r="F140" s="86"/>
      <c r="G140" s="86"/>
      <c r="H140" s="86"/>
    </row>
    <row r="141" spans="1:8" ht="19.5">
      <c r="A141" s="170"/>
      <c r="B141" s="86"/>
      <c r="C141" s="86"/>
      <c r="D141" s="86"/>
      <c r="E141" s="86"/>
      <c r="F141" s="86"/>
      <c r="G141" s="86"/>
      <c r="H141" s="86"/>
    </row>
    <row r="142" spans="1:8" ht="19.5">
      <c r="A142" s="170"/>
      <c r="B142" s="86"/>
      <c r="C142" s="86"/>
      <c r="D142" s="86"/>
      <c r="E142" s="86"/>
      <c r="F142" s="86"/>
      <c r="G142" s="86"/>
      <c r="H142" s="86"/>
    </row>
    <row r="143" spans="1:8" ht="19.5">
      <c r="A143" s="171"/>
      <c r="B143" s="86"/>
      <c r="C143" s="86"/>
      <c r="D143" s="86"/>
      <c r="E143" s="86"/>
      <c r="F143" s="86"/>
      <c r="G143" s="86"/>
      <c r="H143" s="86"/>
    </row>
    <row r="144" spans="1:8" ht="19.5">
      <c r="A144" s="169"/>
      <c r="B144" s="86"/>
      <c r="C144" s="86"/>
      <c r="D144" s="86"/>
      <c r="E144" s="86"/>
      <c r="F144" s="86"/>
      <c r="G144" s="86"/>
      <c r="H144" s="86"/>
    </row>
    <row r="145" spans="1:8" ht="19.5">
      <c r="A145" s="169"/>
      <c r="B145" s="86"/>
      <c r="C145" s="86"/>
      <c r="D145" s="86"/>
      <c r="E145" s="86"/>
      <c r="F145" s="86"/>
      <c r="G145" s="86"/>
      <c r="H145" s="86"/>
    </row>
    <row r="146" spans="1:8" ht="19.5">
      <c r="A146" s="175"/>
      <c r="B146" s="86"/>
      <c r="C146" s="86"/>
      <c r="D146" s="86"/>
      <c r="E146" s="86"/>
      <c r="F146" s="86"/>
      <c r="G146" s="86"/>
      <c r="H146" s="86"/>
    </row>
    <row r="147" spans="1:8" ht="19.5">
      <c r="A147" s="171"/>
      <c r="B147" s="86"/>
      <c r="C147" s="86"/>
      <c r="D147" s="86"/>
      <c r="E147" s="86"/>
      <c r="F147" s="86"/>
      <c r="G147" s="86"/>
      <c r="H147" s="86"/>
    </row>
    <row r="148" spans="1:8" ht="19.5">
      <c r="A148" s="169"/>
      <c r="B148" s="86"/>
      <c r="C148" s="86"/>
      <c r="D148" s="86"/>
      <c r="E148" s="86"/>
      <c r="F148" s="86"/>
      <c r="G148" s="86"/>
      <c r="H148" s="86"/>
    </row>
    <row r="149" spans="1:8" ht="19.5">
      <c r="A149" s="169"/>
      <c r="B149" s="86"/>
      <c r="C149" s="86"/>
      <c r="D149" s="86"/>
      <c r="E149" s="86"/>
      <c r="F149" s="86"/>
      <c r="G149" s="86"/>
      <c r="H149" s="86"/>
    </row>
    <row r="150" spans="1:8" ht="19.5">
      <c r="A150" s="169"/>
      <c r="B150" s="86"/>
      <c r="C150" s="86"/>
      <c r="D150" s="86"/>
      <c r="E150" s="86"/>
      <c r="F150" s="86"/>
      <c r="G150" s="86"/>
      <c r="H150" s="86"/>
    </row>
    <row r="151" spans="1:8" ht="19.5">
      <c r="A151" s="171"/>
      <c r="B151" s="86"/>
      <c r="C151" s="86"/>
      <c r="D151" s="86"/>
      <c r="E151" s="86"/>
      <c r="F151" s="86"/>
      <c r="G151" s="86"/>
      <c r="H151" s="86"/>
    </row>
    <row r="152" spans="1:8" ht="19.5">
      <c r="A152" s="169"/>
      <c r="B152" s="86"/>
      <c r="C152" s="86"/>
      <c r="D152" s="86"/>
      <c r="E152" s="86"/>
      <c r="F152" s="86"/>
      <c r="G152" s="86"/>
      <c r="H152" s="86"/>
    </row>
    <row r="153" spans="1:8" ht="19.5">
      <c r="A153" s="169"/>
      <c r="B153" s="86"/>
      <c r="C153" s="86"/>
      <c r="D153" s="86"/>
      <c r="E153" s="86"/>
      <c r="F153" s="86"/>
      <c r="G153" s="86"/>
      <c r="H153" s="86"/>
    </row>
    <row r="154" spans="1:8" ht="19.5">
      <c r="A154" s="169"/>
      <c r="B154" s="86"/>
      <c r="C154" s="86"/>
      <c r="D154" s="86"/>
      <c r="E154" s="86"/>
      <c r="F154" s="86"/>
      <c r="G154" s="86"/>
      <c r="H154" s="86"/>
    </row>
    <row r="155" spans="1:8" ht="19.5">
      <c r="A155" s="171"/>
      <c r="B155" s="86"/>
      <c r="C155" s="86"/>
      <c r="D155" s="86"/>
      <c r="E155" s="86"/>
      <c r="F155" s="86"/>
      <c r="G155" s="86"/>
      <c r="H155" s="86"/>
    </row>
    <row r="156" spans="1:8" ht="19.5">
      <c r="A156" s="169"/>
      <c r="B156" s="86"/>
      <c r="C156" s="86"/>
      <c r="D156" s="86"/>
      <c r="E156" s="86"/>
      <c r="F156" s="86"/>
      <c r="G156" s="86"/>
      <c r="H156" s="86"/>
    </row>
    <row r="157" spans="1:8" ht="19.5">
      <c r="A157" s="169"/>
      <c r="B157" s="86"/>
      <c r="C157" s="86"/>
      <c r="D157" s="86"/>
      <c r="E157" s="86"/>
      <c r="F157" s="86"/>
      <c r="G157" s="86"/>
      <c r="H157" s="86"/>
    </row>
    <row r="158" spans="1:8" ht="19.5">
      <c r="A158" s="169"/>
      <c r="B158" s="86"/>
      <c r="C158" s="86"/>
      <c r="D158" s="86"/>
      <c r="E158" s="86"/>
      <c r="F158" s="86"/>
      <c r="G158" s="86"/>
      <c r="H158" s="86"/>
    </row>
    <row r="159" spans="1:8" ht="19.5">
      <c r="A159" s="171"/>
      <c r="B159" s="86"/>
      <c r="C159" s="86"/>
      <c r="D159" s="86"/>
      <c r="E159" s="86"/>
      <c r="F159" s="86"/>
      <c r="G159" s="86"/>
      <c r="H159" s="86"/>
    </row>
    <row r="160" spans="1:8" ht="19.5">
      <c r="A160" s="169"/>
      <c r="B160" s="86"/>
      <c r="C160" s="86"/>
      <c r="D160" s="86"/>
      <c r="E160" s="86"/>
      <c r="F160" s="86"/>
      <c r="G160" s="86"/>
      <c r="H160" s="86"/>
    </row>
    <row r="161" spans="1:8" ht="19.5">
      <c r="A161" s="169"/>
      <c r="B161" s="86"/>
      <c r="C161" s="86"/>
      <c r="D161" s="86"/>
      <c r="E161" s="86"/>
      <c r="F161" s="86"/>
      <c r="G161" s="86"/>
      <c r="H161" s="86"/>
    </row>
    <row r="162" spans="1:8" ht="19.5">
      <c r="A162" s="169"/>
      <c r="B162" s="86"/>
      <c r="C162" s="86"/>
      <c r="D162" s="86"/>
      <c r="E162" s="86"/>
      <c r="F162" s="86"/>
      <c r="G162" s="86"/>
      <c r="H162" s="86"/>
    </row>
    <row r="163" spans="1:8" ht="19.5">
      <c r="A163" s="176"/>
      <c r="B163" s="86"/>
      <c r="C163" s="86"/>
      <c r="D163" s="86"/>
      <c r="E163" s="86"/>
      <c r="F163" s="86"/>
      <c r="G163" s="86"/>
      <c r="H163" s="86"/>
    </row>
    <row r="164" spans="1:8" ht="19.5">
      <c r="A164" s="176"/>
      <c r="B164" s="86"/>
      <c r="C164" s="86"/>
      <c r="D164" s="86"/>
      <c r="E164" s="86"/>
      <c r="F164" s="86"/>
      <c r="G164" s="86"/>
      <c r="H164" s="86"/>
    </row>
    <row r="165" spans="1:8" ht="19.5">
      <c r="A165" s="176"/>
      <c r="B165" s="86"/>
      <c r="C165" s="86"/>
      <c r="D165" s="86"/>
      <c r="E165" s="86"/>
      <c r="F165" s="86"/>
      <c r="G165" s="86"/>
      <c r="H165" s="86"/>
    </row>
    <row r="166" spans="1:8" ht="19.5">
      <c r="A166" s="172"/>
      <c r="B166" s="86"/>
      <c r="C166" s="86"/>
      <c r="D166" s="86"/>
      <c r="E166" s="86"/>
      <c r="F166" s="86"/>
      <c r="G166" s="86"/>
      <c r="H166" s="86"/>
    </row>
    <row r="167" spans="1:8" ht="19.5">
      <c r="A167" s="172"/>
      <c r="B167" s="86"/>
      <c r="C167" s="86"/>
      <c r="D167" s="86"/>
      <c r="E167" s="86"/>
      <c r="F167" s="86"/>
      <c r="G167" s="86"/>
      <c r="H167" s="86"/>
    </row>
    <row r="168" spans="1:8" ht="19.5">
      <c r="A168" s="171"/>
      <c r="B168" s="86"/>
      <c r="C168" s="86"/>
      <c r="D168" s="86"/>
      <c r="E168" s="86"/>
      <c r="F168" s="86"/>
      <c r="G168" s="86"/>
      <c r="H168" s="86"/>
    </row>
    <row r="169" spans="1:8" ht="19.5">
      <c r="A169" s="169"/>
      <c r="B169" s="86"/>
      <c r="C169" s="86"/>
      <c r="D169" s="86"/>
      <c r="E169" s="86"/>
      <c r="F169" s="86"/>
      <c r="G169" s="86"/>
      <c r="H169" s="86"/>
    </row>
    <row r="170" spans="1:8" ht="19.5">
      <c r="A170" s="169"/>
      <c r="B170" s="86"/>
      <c r="C170" s="86"/>
      <c r="D170" s="86"/>
      <c r="E170" s="86"/>
      <c r="F170" s="86"/>
      <c r="G170" s="86"/>
      <c r="H170" s="86"/>
    </row>
    <row r="171" spans="1:8" ht="19.5">
      <c r="A171" s="169"/>
      <c r="B171" s="86"/>
      <c r="C171" s="86"/>
      <c r="D171" s="86"/>
      <c r="E171" s="86"/>
      <c r="F171" s="86"/>
      <c r="G171" s="86"/>
      <c r="H171" s="86"/>
    </row>
    <row r="172" spans="1:8" ht="19.5">
      <c r="A172" s="169"/>
      <c r="B172" s="86"/>
      <c r="C172" s="86"/>
      <c r="D172" s="86"/>
      <c r="E172" s="86"/>
      <c r="F172" s="86"/>
      <c r="G172" s="86"/>
      <c r="H172" s="86"/>
    </row>
    <row r="173" spans="1:8" ht="19.5">
      <c r="A173" s="169"/>
      <c r="B173" s="86"/>
      <c r="C173" s="86"/>
      <c r="D173" s="86"/>
      <c r="E173" s="86"/>
      <c r="F173" s="86"/>
      <c r="G173" s="86"/>
      <c r="H173" s="86"/>
    </row>
    <row r="174" spans="1:8" ht="19.5">
      <c r="A174" s="171"/>
      <c r="B174" s="86"/>
      <c r="C174" s="86"/>
      <c r="D174" s="86"/>
      <c r="E174" s="86"/>
      <c r="F174" s="86"/>
      <c r="G174" s="86"/>
      <c r="H174" s="86"/>
    </row>
    <row r="175" spans="1:8" ht="19.5">
      <c r="A175" s="169"/>
      <c r="B175" s="86"/>
      <c r="C175" s="86"/>
      <c r="D175" s="86"/>
      <c r="E175" s="86"/>
      <c r="F175" s="86"/>
      <c r="G175" s="86"/>
      <c r="H175" s="86"/>
    </row>
    <row r="176" spans="1:8" ht="19.5">
      <c r="A176" s="169"/>
      <c r="B176" s="86"/>
      <c r="C176" s="86"/>
      <c r="D176" s="86"/>
      <c r="E176" s="86"/>
      <c r="F176" s="86"/>
      <c r="G176" s="86"/>
      <c r="H176" s="86"/>
    </row>
    <row r="177" spans="1:8" ht="19.5">
      <c r="A177" s="169"/>
      <c r="B177" s="86"/>
      <c r="C177" s="86"/>
      <c r="D177" s="86"/>
      <c r="E177" s="86"/>
      <c r="F177" s="86"/>
      <c r="G177" s="86"/>
      <c r="H177" s="86"/>
    </row>
    <row r="178" spans="1:8" ht="19.5">
      <c r="A178" s="169"/>
      <c r="B178" s="86"/>
      <c r="C178" s="86"/>
      <c r="D178" s="86"/>
      <c r="E178" s="86"/>
      <c r="F178" s="86"/>
      <c r="G178" s="86"/>
      <c r="H178" s="86"/>
    </row>
    <row r="179" spans="1:8" ht="19.5">
      <c r="A179" s="171"/>
      <c r="B179" s="86"/>
      <c r="C179" s="86"/>
      <c r="D179" s="86"/>
      <c r="E179" s="86"/>
      <c r="F179" s="86"/>
      <c r="G179" s="86"/>
      <c r="H179" s="86"/>
    </row>
    <row r="180" spans="1:8" ht="19.5">
      <c r="A180" s="171"/>
      <c r="B180" s="86"/>
      <c r="C180" s="86"/>
      <c r="D180" s="86"/>
      <c r="E180" s="86"/>
      <c r="F180" s="86"/>
      <c r="G180" s="86"/>
      <c r="H180" s="86"/>
    </row>
    <row r="181" spans="1:8" ht="19.5">
      <c r="A181" s="169"/>
      <c r="B181" s="86"/>
      <c r="C181" s="86"/>
      <c r="D181" s="86"/>
      <c r="E181" s="86"/>
      <c r="F181" s="86"/>
      <c r="G181" s="86"/>
      <c r="H181" s="86"/>
    </row>
    <row r="182" spans="1:8" ht="19.5">
      <c r="A182" s="169"/>
      <c r="B182" s="86"/>
      <c r="C182" s="86"/>
      <c r="D182" s="86"/>
      <c r="E182" s="86"/>
      <c r="F182" s="86"/>
      <c r="G182" s="86"/>
      <c r="H182" s="86"/>
    </row>
    <row r="183" spans="1:8" ht="19.5">
      <c r="A183" s="169"/>
      <c r="B183" s="86"/>
      <c r="C183" s="86"/>
      <c r="D183" s="86"/>
      <c r="E183" s="86"/>
      <c r="F183" s="86"/>
      <c r="G183" s="86"/>
      <c r="H183" s="86"/>
    </row>
    <row r="184" spans="1:8" ht="19.5">
      <c r="A184" s="171"/>
      <c r="B184" s="86"/>
      <c r="C184" s="86"/>
      <c r="D184" s="86"/>
      <c r="E184" s="86"/>
      <c r="F184" s="86"/>
      <c r="G184" s="86"/>
      <c r="H184" s="86"/>
    </row>
    <row r="185" spans="1:8" ht="19.5">
      <c r="A185" s="171"/>
      <c r="B185" s="86"/>
      <c r="C185" s="86"/>
      <c r="D185" s="86"/>
      <c r="E185" s="86"/>
      <c r="F185" s="86"/>
      <c r="G185" s="86"/>
      <c r="H185" s="86"/>
    </row>
    <row r="186" spans="1:8" ht="19.5">
      <c r="A186" s="171"/>
      <c r="B186" s="86"/>
      <c r="C186" s="86"/>
      <c r="D186" s="86"/>
      <c r="E186" s="86"/>
      <c r="F186" s="86"/>
      <c r="G186" s="86"/>
      <c r="H186" s="86"/>
    </row>
    <row r="187" spans="1:8" ht="19.5">
      <c r="A187" s="171"/>
      <c r="B187" s="86"/>
      <c r="C187" s="86"/>
      <c r="D187" s="86"/>
      <c r="E187" s="86"/>
      <c r="F187" s="86"/>
      <c r="G187" s="86"/>
      <c r="H187" s="86"/>
    </row>
    <row r="188" spans="1:8" ht="19.5">
      <c r="A188" s="171"/>
      <c r="B188" s="86"/>
      <c r="C188" s="86"/>
      <c r="D188" s="86"/>
      <c r="E188" s="86"/>
      <c r="F188" s="86"/>
      <c r="G188" s="86"/>
      <c r="H188" s="86"/>
    </row>
    <row r="189" spans="1:8" ht="19.5">
      <c r="A189" s="171"/>
      <c r="B189" s="86"/>
      <c r="C189" s="86"/>
      <c r="D189" s="86"/>
      <c r="E189" s="86"/>
      <c r="F189" s="86"/>
      <c r="G189" s="86"/>
      <c r="H189" s="86"/>
    </row>
    <row r="190" spans="1:8" ht="19.5">
      <c r="A190" s="169"/>
      <c r="B190" s="86"/>
      <c r="C190" s="86"/>
      <c r="D190" s="86"/>
      <c r="E190" s="86"/>
      <c r="F190" s="86"/>
      <c r="G190" s="86"/>
      <c r="H190" s="86"/>
    </row>
    <row r="191" spans="1:8" ht="19.5">
      <c r="A191" s="169"/>
      <c r="B191" s="86"/>
      <c r="C191" s="86"/>
      <c r="D191" s="86"/>
      <c r="E191" s="86"/>
      <c r="F191" s="86"/>
      <c r="G191" s="86"/>
      <c r="H191" s="86"/>
    </row>
    <row r="192" spans="1:8" ht="19.5">
      <c r="A192" s="169"/>
      <c r="B192" s="86"/>
      <c r="C192" s="86"/>
      <c r="D192" s="86"/>
      <c r="E192" s="86"/>
      <c r="F192" s="86"/>
      <c r="G192" s="86"/>
      <c r="H192" s="86"/>
    </row>
    <row r="193" spans="1:8" ht="19.5">
      <c r="A193" s="171"/>
      <c r="B193" s="86"/>
      <c r="C193" s="86"/>
      <c r="D193" s="86"/>
      <c r="E193" s="86"/>
      <c r="F193" s="86"/>
      <c r="G193" s="86"/>
      <c r="H193" s="86"/>
    </row>
    <row r="194" spans="1:8" ht="19.5">
      <c r="A194" s="169"/>
      <c r="B194" s="86"/>
      <c r="C194" s="86"/>
      <c r="D194" s="86"/>
      <c r="E194" s="86"/>
      <c r="F194" s="86"/>
      <c r="G194" s="86"/>
      <c r="H194" s="86"/>
    </row>
    <row r="195" spans="1:8" ht="19.5">
      <c r="A195" s="169"/>
      <c r="B195" s="86"/>
      <c r="C195" s="86"/>
      <c r="D195" s="86"/>
      <c r="E195" s="86"/>
      <c r="F195" s="86"/>
      <c r="G195" s="86"/>
      <c r="H195" s="86"/>
    </row>
    <row r="196" spans="1:8" ht="19.5">
      <c r="A196" s="177"/>
      <c r="B196" s="86"/>
      <c r="C196" s="86"/>
      <c r="D196" s="86"/>
      <c r="E196" s="86"/>
      <c r="F196" s="86"/>
      <c r="G196" s="86"/>
      <c r="H196" s="86"/>
    </row>
    <row r="197" spans="1:8" ht="19.5">
      <c r="A197" s="169"/>
      <c r="B197" s="86"/>
      <c r="C197" s="86"/>
      <c r="D197" s="86"/>
      <c r="E197" s="86"/>
      <c r="F197" s="86"/>
      <c r="G197" s="86"/>
      <c r="H197" s="86"/>
    </row>
    <row r="198" spans="1:8" ht="19.5">
      <c r="A198" s="171"/>
      <c r="B198" s="86"/>
      <c r="C198" s="86"/>
      <c r="D198" s="86"/>
      <c r="E198" s="86"/>
      <c r="F198" s="86"/>
      <c r="G198" s="86"/>
      <c r="H198" s="86"/>
    </row>
    <row r="199" spans="1:8" ht="19.5">
      <c r="A199" s="169"/>
      <c r="B199" s="86"/>
      <c r="C199" s="86"/>
      <c r="D199" s="86"/>
      <c r="E199" s="86"/>
      <c r="F199" s="86"/>
      <c r="G199" s="86"/>
      <c r="H199" s="86"/>
    </row>
    <row r="200" spans="1:8" ht="19.5">
      <c r="A200" s="169"/>
      <c r="B200" s="86"/>
      <c r="C200" s="86"/>
      <c r="D200" s="86"/>
      <c r="E200" s="86"/>
      <c r="F200" s="86"/>
      <c r="G200" s="86"/>
      <c r="H200" s="86"/>
    </row>
    <row r="201" spans="1:8" ht="19.5">
      <c r="A201" s="171"/>
      <c r="B201" s="86"/>
      <c r="C201" s="86"/>
      <c r="D201" s="86"/>
      <c r="E201" s="86"/>
      <c r="F201" s="86"/>
      <c r="G201" s="86"/>
      <c r="H201" s="86"/>
    </row>
    <row r="202" spans="1:8" ht="19.5">
      <c r="A202" s="169"/>
      <c r="B202" s="86"/>
      <c r="C202" s="86"/>
      <c r="D202" s="86"/>
      <c r="E202" s="86"/>
      <c r="F202" s="86"/>
      <c r="G202" s="86"/>
      <c r="H202" s="86"/>
    </row>
    <row r="203" spans="1:8" ht="19.5">
      <c r="A203" s="169"/>
      <c r="B203" s="86"/>
      <c r="C203" s="86"/>
      <c r="D203" s="86"/>
      <c r="E203" s="86"/>
      <c r="F203" s="86"/>
      <c r="G203" s="86"/>
      <c r="H203" s="86"/>
    </row>
    <row r="204" spans="1:8" ht="19.5">
      <c r="A204" s="171"/>
      <c r="B204" s="86"/>
      <c r="C204" s="86"/>
      <c r="D204" s="86"/>
      <c r="E204" s="86"/>
      <c r="F204" s="86"/>
      <c r="G204" s="86"/>
      <c r="H204" s="86"/>
    </row>
    <row r="205" spans="1:8" ht="19.5">
      <c r="A205" s="169"/>
      <c r="B205" s="86"/>
      <c r="C205" s="86"/>
      <c r="D205" s="86"/>
      <c r="E205" s="86"/>
      <c r="F205" s="86"/>
      <c r="G205" s="86"/>
      <c r="H205" s="86"/>
    </row>
    <row r="206" spans="1:8" ht="19.5">
      <c r="A206" s="169"/>
      <c r="B206" s="86"/>
      <c r="C206" s="86"/>
      <c r="D206" s="86"/>
      <c r="E206" s="86"/>
      <c r="F206" s="86"/>
      <c r="G206" s="86"/>
      <c r="H206" s="86"/>
    </row>
    <row r="207" spans="1:8" ht="19.5">
      <c r="A207" s="169"/>
      <c r="B207" s="86"/>
      <c r="C207" s="86"/>
      <c r="D207" s="86"/>
      <c r="E207" s="86"/>
      <c r="F207" s="86"/>
      <c r="G207" s="86"/>
      <c r="H207" s="86"/>
    </row>
    <row r="208" spans="1:8" ht="19.5">
      <c r="A208" s="169"/>
      <c r="B208" s="86"/>
      <c r="C208" s="86"/>
      <c r="D208" s="86"/>
      <c r="E208" s="86"/>
      <c r="F208" s="86"/>
      <c r="G208" s="86"/>
      <c r="H208" s="86"/>
    </row>
    <row r="209" spans="1:8" ht="19.5">
      <c r="A209" s="169"/>
      <c r="B209" s="86"/>
      <c r="C209" s="86"/>
      <c r="D209" s="86"/>
      <c r="E209" s="86"/>
      <c r="F209" s="86"/>
      <c r="G209" s="86"/>
      <c r="H209" s="86"/>
    </row>
    <row r="210" spans="1:8" ht="19.5">
      <c r="A210" s="169"/>
      <c r="B210" s="86"/>
      <c r="C210" s="86"/>
      <c r="D210" s="86"/>
      <c r="E210" s="86"/>
      <c r="F210" s="86"/>
      <c r="G210" s="86"/>
      <c r="H210" s="86"/>
    </row>
    <row r="211" spans="1:8" ht="19.5">
      <c r="A211" s="169"/>
      <c r="B211" s="86"/>
      <c r="C211" s="86"/>
      <c r="D211" s="86"/>
      <c r="E211" s="86"/>
      <c r="F211" s="86"/>
      <c r="G211" s="86"/>
      <c r="H211" s="86"/>
    </row>
    <row r="212" spans="1:8" ht="19.5">
      <c r="A212" s="169"/>
      <c r="B212" s="86"/>
      <c r="C212" s="86"/>
      <c r="D212" s="86"/>
      <c r="E212" s="86"/>
      <c r="F212" s="86"/>
      <c r="G212" s="86"/>
      <c r="H212" s="86"/>
    </row>
    <row r="213" spans="1:8" ht="19.5">
      <c r="A213" s="171"/>
      <c r="B213" s="86"/>
      <c r="C213" s="86"/>
      <c r="D213" s="86"/>
      <c r="E213" s="86"/>
      <c r="F213" s="86"/>
      <c r="G213" s="86"/>
      <c r="H213" s="86"/>
    </row>
    <row r="214" spans="1:8" ht="19.5">
      <c r="A214" s="169"/>
      <c r="B214" s="86"/>
      <c r="C214" s="86"/>
      <c r="D214" s="86"/>
      <c r="E214" s="86"/>
      <c r="F214" s="86"/>
      <c r="G214" s="86"/>
      <c r="H214" s="86"/>
    </row>
    <row r="215" spans="1:8" ht="19.5">
      <c r="A215" s="169"/>
      <c r="B215" s="86"/>
      <c r="C215" s="86"/>
      <c r="D215" s="86"/>
      <c r="E215" s="86"/>
      <c r="F215" s="86"/>
      <c r="G215" s="86"/>
      <c r="H215" s="86"/>
    </row>
    <row r="216" spans="1:8" ht="19.5">
      <c r="A216" s="169"/>
      <c r="B216" s="86"/>
      <c r="C216" s="86"/>
      <c r="D216" s="86"/>
      <c r="E216" s="86"/>
      <c r="F216" s="86"/>
      <c r="G216" s="86"/>
      <c r="H216" s="86"/>
    </row>
    <row r="217" spans="1:8" ht="19.5">
      <c r="A217" s="169"/>
      <c r="B217" s="86"/>
      <c r="C217" s="86"/>
      <c r="D217" s="86"/>
      <c r="E217" s="86"/>
      <c r="F217" s="86"/>
      <c r="G217" s="86"/>
      <c r="H217" s="86"/>
    </row>
    <row r="218" spans="1:8" ht="19.5">
      <c r="A218" s="169"/>
      <c r="B218" s="86"/>
      <c r="C218" s="86"/>
      <c r="D218" s="86"/>
      <c r="E218" s="86"/>
      <c r="F218" s="86"/>
      <c r="G218" s="86"/>
      <c r="H218" s="86"/>
    </row>
    <row r="219" spans="1:8" ht="19.5">
      <c r="A219" s="171"/>
      <c r="B219" s="86"/>
      <c r="C219" s="86"/>
      <c r="D219" s="86"/>
      <c r="E219" s="86"/>
      <c r="F219" s="86"/>
      <c r="G219" s="86"/>
      <c r="H219" s="86"/>
    </row>
    <row r="220" spans="1:8" ht="19.5">
      <c r="A220" s="169"/>
      <c r="B220" s="86"/>
      <c r="C220" s="86"/>
      <c r="D220" s="86"/>
      <c r="E220" s="86"/>
      <c r="F220" s="86"/>
      <c r="G220" s="86"/>
      <c r="H220" s="86"/>
    </row>
    <row r="221" spans="1:8" ht="19.5">
      <c r="A221" s="169"/>
      <c r="B221" s="86"/>
      <c r="C221" s="86"/>
      <c r="D221" s="86"/>
      <c r="E221" s="86"/>
      <c r="F221" s="86"/>
      <c r="G221" s="86"/>
      <c r="H221" s="86"/>
    </row>
    <row r="222" spans="1:8" ht="19.5">
      <c r="A222" s="171"/>
      <c r="B222" s="86"/>
      <c r="C222" s="86"/>
      <c r="D222" s="86"/>
      <c r="E222" s="86"/>
      <c r="F222" s="86"/>
      <c r="G222" s="86"/>
      <c r="H222" s="86"/>
    </row>
    <row r="223" spans="1:8" ht="19.5">
      <c r="A223" s="169"/>
      <c r="B223" s="86"/>
      <c r="C223" s="86"/>
      <c r="D223" s="86"/>
      <c r="E223" s="86"/>
      <c r="F223" s="86"/>
      <c r="G223" s="86"/>
      <c r="H223" s="86"/>
    </row>
    <row r="224" spans="1:8" ht="19.5">
      <c r="A224" s="169"/>
      <c r="B224" s="86"/>
      <c r="C224" s="86"/>
      <c r="D224" s="86"/>
      <c r="E224" s="86"/>
      <c r="F224" s="86"/>
      <c r="G224" s="86"/>
      <c r="H224" s="86"/>
    </row>
    <row r="225" spans="1:8" ht="19.5">
      <c r="A225" s="169"/>
      <c r="B225" s="86"/>
      <c r="C225" s="86"/>
      <c r="D225" s="86"/>
      <c r="E225" s="86"/>
      <c r="F225" s="86"/>
      <c r="G225" s="86"/>
      <c r="H225" s="86"/>
    </row>
    <row r="226" spans="1:8" ht="19.5">
      <c r="A226" s="178"/>
      <c r="B226" s="86"/>
      <c r="C226" s="86"/>
      <c r="D226" s="86"/>
      <c r="E226" s="86"/>
      <c r="F226" s="86"/>
      <c r="G226" s="86"/>
      <c r="H226" s="8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A4" sqref="A4:I4"/>
    </sheetView>
  </sheetViews>
  <sheetFormatPr defaultRowHeight="18"/>
  <cols>
    <col min="1" max="1" width="132.28515625" style="73" customWidth="1"/>
    <col min="2" max="8" width="16" style="73" customWidth="1"/>
    <col min="9" max="9" width="16" style="86"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30" t="s">
        <v>1176</v>
      </c>
      <c r="B1" s="1030"/>
      <c r="C1" s="1030"/>
      <c r="D1" s="1030"/>
      <c r="E1" s="1030"/>
      <c r="F1" s="1030"/>
      <c r="G1" s="1030"/>
      <c r="H1" s="1030"/>
      <c r="I1" s="1030"/>
    </row>
    <row r="2" spans="1:9" ht="43.5" customHeight="1">
      <c r="A2" s="1030" t="s">
        <v>432</v>
      </c>
      <c r="B2" s="1030"/>
      <c r="C2" s="1030"/>
      <c r="D2" s="1030"/>
      <c r="E2" s="1030"/>
      <c r="F2" s="1030"/>
      <c r="G2" s="1030"/>
      <c r="H2" s="1030"/>
      <c r="I2" s="1030"/>
    </row>
    <row r="3" spans="1:9" ht="43.5" customHeight="1">
      <c r="A3" s="1030" t="s">
        <v>1396</v>
      </c>
      <c r="B3" s="1030"/>
      <c r="C3" s="1030"/>
      <c r="D3" s="1030"/>
      <c r="E3" s="1030"/>
      <c r="F3" s="1030"/>
      <c r="G3" s="1030"/>
      <c r="H3" s="1030"/>
      <c r="I3" s="1030"/>
    </row>
    <row r="4" spans="1:9" ht="43.5" customHeight="1">
      <c r="A4" s="1031" t="s">
        <v>1395</v>
      </c>
      <c r="B4" s="1031"/>
      <c r="C4" s="1031"/>
      <c r="D4" s="1031"/>
      <c r="E4" s="1031"/>
      <c r="F4" s="1031"/>
      <c r="G4" s="1031"/>
      <c r="H4" s="1031"/>
      <c r="I4" s="1031"/>
    </row>
    <row r="5" spans="1:9" ht="19.5" customHeight="1" thickBot="1">
      <c r="A5" s="1030"/>
      <c r="B5" s="1030"/>
      <c r="C5" s="1030"/>
      <c r="D5" s="1030"/>
      <c r="E5" s="1030"/>
      <c r="F5" s="1030"/>
      <c r="G5" s="1030"/>
      <c r="H5" s="1030"/>
      <c r="I5" s="1030"/>
    </row>
    <row r="6" spans="1:9" s="74" customFormat="1" ht="70.5" customHeight="1" thickTop="1" thickBot="1">
      <c r="A6" s="675" t="s">
        <v>305</v>
      </c>
      <c r="B6" s="158" t="s">
        <v>433</v>
      </c>
      <c r="C6" s="158" t="s">
        <v>434</v>
      </c>
      <c r="D6" s="158" t="s">
        <v>435</v>
      </c>
      <c r="E6" s="158" t="s">
        <v>436</v>
      </c>
      <c r="F6" s="158" t="s">
        <v>437</v>
      </c>
      <c r="G6" s="158" t="s">
        <v>1502</v>
      </c>
      <c r="H6" s="158" t="s">
        <v>1350</v>
      </c>
      <c r="I6" s="158" t="s">
        <v>1503</v>
      </c>
    </row>
    <row r="7" spans="1:9" ht="15" customHeight="1" thickTop="1" thickBot="1">
      <c r="A7" s="75"/>
      <c r="B7" s="76"/>
      <c r="C7" s="76"/>
      <c r="D7" s="76"/>
      <c r="E7" s="76"/>
      <c r="F7" s="76"/>
      <c r="G7" s="76"/>
      <c r="H7" s="76"/>
      <c r="I7" s="76"/>
    </row>
    <row r="8" spans="1:9" ht="24" customHeight="1" thickTop="1" thickBot="1">
      <c r="A8" s="77" t="s">
        <v>438</v>
      </c>
      <c r="B8" s="1">
        <v>634908.00409325678</v>
      </c>
      <c r="C8" s="1">
        <v>686455.47699711809</v>
      </c>
      <c r="D8" s="1">
        <v>1286533.7673600584</v>
      </c>
      <c r="E8" s="1">
        <v>1682934.4959110788</v>
      </c>
      <c r="F8" s="1">
        <v>2122635.4467026237</v>
      </c>
      <c r="G8" s="1">
        <v>2388088.5046661808</v>
      </c>
      <c r="H8" s="1">
        <v>2848533.5384023325</v>
      </c>
      <c r="I8" s="1">
        <v>3184594.9802084547</v>
      </c>
    </row>
    <row r="9" spans="1:9" s="167" customFormat="1" ht="21" customHeight="1" thickTop="1">
      <c r="A9" s="159" t="s">
        <v>8</v>
      </c>
      <c r="B9" s="2">
        <v>192821.90605164994</v>
      </c>
      <c r="C9" s="2">
        <v>169433.6519106628</v>
      </c>
      <c r="D9" s="2">
        <v>507894.79870262393</v>
      </c>
      <c r="E9" s="2">
        <v>580807.65320408158</v>
      </c>
      <c r="F9" s="2">
        <v>475286.36782798835</v>
      </c>
      <c r="G9" s="2">
        <v>413212.64001457725</v>
      </c>
      <c r="H9" s="2">
        <v>767121.52517055406</v>
      </c>
      <c r="I9" s="2">
        <v>860426.35889067058</v>
      </c>
    </row>
    <row r="10" spans="1:9" s="167" customFormat="1" ht="21" customHeight="1">
      <c r="A10" s="159" t="s">
        <v>17</v>
      </c>
      <c r="B10" s="2">
        <v>123846.97957101866</v>
      </c>
      <c r="C10" s="2">
        <v>98744.154569164282</v>
      </c>
      <c r="D10" s="2">
        <v>178901.75164723033</v>
      </c>
      <c r="E10" s="2">
        <v>291280.22071720118</v>
      </c>
      <c r="F10" s="2">
        <v>433659.26799708453</v>
      </c>
      <c r="G10" s="2">
        <v>557538.80141836731</v>
      </c>
      <c r="H10" s="2">
        <v>633740.06768221583</v>
      </c>
      <c r="I10" s="2">
        <v>696162.41618221579</v>
      </c>
    </row>
    <row r="11" spans="1:9" s="167" customFormat="1" ht="21" customHeight="1">
      <c r="A11" s="159" t="s">
        <v>26</v>
      </c>
      <c r="B11" s="2">
        <v>297910.08343328553</v>
      </c>
      <c r="C11" s="2">
        <v>389506.82858501445</v>
      </c>
      <c r="D11" s="2">
        <v>556899.44460349856</v>
      </c>
      <c r="E11" s="2">
        <v>749587.48120116617</v>
      </c>
      <c r="F11" s="2">
        <v>1046881.4485787172</v>
      </c>
      <c r="G11" s="2">
        <v>1316196.7697376092</v>
      </c>
      <c r="H11" s="2">
        <v>1340643.2850495628</v>
      </c>
      <c r="I11" s="2">
        <v>1507406.4660714285</v>
      </c>
    </row>
    <row r="12" spans="1:9" s="167" customFormat="1" ht="21" customHeight="1">
      <c r="A12" s="160" t="s">
        <v>439</v>
      </c>
      <c r="B12" s="2">
        <v>294990.59505738883</v>
      </c>
      <c r="C12" s="2">
        <v>387147.53171902022</v>
      </c>
      <c r="D12" s="2">
        <v>556587.57186588913</v>
      </c>
      <c r="E12" s="2">
        <v>747917.15877113701</v>
      </c>
      <c r="F12" s="2">
        <v>1052482.9263775509</v>
      </c>
      <c r="G12" s="2">
        <v>1319841.3510539357</v>
      </c>
      <c r="H12" s="2">
        <v>1346250.0078265308</v>
      </c>
      <c r="I12" s="2">
        <v>1508945.2018527694</v>
      </c>
    </row>
    <row r="13" spans="1:9" s="167" customFormat="1" ht="21" customHeight="1">
      <c r="A13" s="160" t="s">
        <v>440</v>
      </c>
      <c r="B13" s="2">
        <v>275293.52732281206</v>
      </c>
      <c r="C13" s="2">
        <v>373199.37823198846</v>
      </c>
      <c r="D13" s="2">
        <v>546973.69577696791</v>
      </c>
      <c r="E13" s="2">
        <v>736500.31027113704</v>
      </c>
      <c r="F13" s="2">
        <v>1035985.835755102</v>
      </c>
      <c r="G13" s="2">
        <v>1302954.6109008747</v>
      </c>
      <c r="H13" s="2">
        <v>1328627.3740626823</v>
      </c>
      <c r="I13" s="2">
        <v>1483824.7604956268</v>
      </c>
    </row>
    <row r="14" spans="1:9" s="167" customFormat="1" ht="21" customHeight="1">
      <c r="A14" s="160" t="s">
        <v>441</v>
      </c>
      <c r="B14" s="2">
        <v>19697.067734576762</v>
      </c>
      <c r="C14" s="2">
        <v>13948.153487031701</v>
      </c>
      <c r="D14" s="2">
        <v>9613.8760889212808</v>
      </c>
      <c r="E14" s="2">
        <v>11416.8485</v>
      </c>
      <c r="F14" s="2">
        <v>16497.090622448981</v>
      </c>
      <c r="G14" s="2">
        <v>16886.740153061226</v>
      </c>
      <c r="H14" s="2">
        <v>17622.633763848396</v>
      </c>
      <c r="I14" s="2">
        <v>25120.441357142859</v>
      </c>
    </row>
    <row r="15" spans="1:9" s="167" customFormat="1" ht="21" customHeight="1">
      <c r="A15" s="160" t="s">
        <v>442</v>
      </c>
      <c r="B15" s="2">
        <v>1089.0449210903873</v>
      </c>
      <c r="C15" s="2">
        <v>2609.5848659942358</v>
      </c>
      <c r="D15" s="2">
        <v>1451.1918498542273</v>
      </c>
      <c r="E15" s="2">
        <v>2064.54872303207</v>
      </c>
      <c r="F15" s="2">
        <v>2576.0144927113706</v>
      </c>
      <c r="G15" s="2">
        <v>5094.3382973760936</v>
      </c>
      <c r="H15" s="2">
        <v>4206.0991005830901</v>
      </c>
      <c r="I15" s="2">
        <v>9457.1425291545202</v>
      </c>
    </row>
    <row r="16" spans="1:9" s="167" customFormat="1" ht="21" customHeight="1">
      <c r="A16" s="160" t="s">
        <v>443</v>
      </c>
      <c r="B16" s="2">
        <v>688.51585939741744</v>
      </c>
      <c r="C16" s="2">
        <v>2568.3348659942362</v>
      </c>
      <c r="D16" s="2">
        <v>1439.2307842565599</v>
      </c>
      <c r="E16" s="2">
        <v>2036.7137244897958</v>
      </c>
      <c r="F16" s="2">
        <v>2259.9328061224492</v>
      </c>
      <c r="G16" s="2">
        <v>4631.2049737609332</v>
      </c>
      <c r="H16" s="2">
        <v>4040.9040379008743</v>
      </c>
      <c r="I16" s="2">
        <v>5960.2205932944607</v>
      </c>
    </row>
    <row r="17" spans="1:9" s="167" customFormat="1" ht="21" customHeight="1">
      <c r="A17" s="160" t="s">
        <v>444</v>
      </c>
      <c r="B17" s="2">
        <v>400.52906169296983</v>
      </c>
      <c r="C17" s="2">
        <v>41.25</v>
      </c>
      <c r="D17" s="2">
        <v>11.961065597667638</v>
      </c>
      <c r="E17" s="2">
        <v>27.834998542274054</v>
      </c>
      <c r="F17" s="2">
        <v>316.08168658892129</v>
      </c>
      <c r="G17" s="2">
        <v>463.13332361516035</v>
      </c>
      <c r="H17" s="2">
        <v>165.19506268221573</v>
      </c>
      <c r="I17" s="2">
        <v>3496.9219358600585</v>
      </c>
    </row>
    <row r="18" spans="1:9" s="167" customFormat="1" ht="21" customHeight="1">
      <c r="A18" s="160" t="s">
        <v>445</v>
      </c>
      <c r="B18" s="2">
        <v>16999.458532281205</v>
      </c>
      <c r="C18" s="2">
        <v>14020.147985590778</v>
      </c>
      <c r="D18" s="2">
        <v>13412.900351311951</v>
      </c>
      <c r="E18" s="2">
        <v>13569.984067055393</v>
      </c>
      <c r="F18" s="2">
        <v>16763.901861516035</v>
      </c>
      <c r="G18" s="2">
        <v>16385.237835276967</v>
      </c>
      <c r="H18" s="2">
        <v>16912.357516034986</v>
      </c>
      <c r="I18" s="2">
        <v>18047.428209912534</v>
      </c>
    </row>
    <row r="19" spans="1:9" s="167" customFormat="1" ht="21" customHeight="1">
      <c r="A19" s="160" t="s">
        <v>446</v>
      </c>
      <c r="B19" s="2">
        <v>10289.34430989957</v>
      </c>
      <c r="C19" s="2">
        <v>8929.1167175792525</v>
      </c>
      <c r="D19" s="2">
        <v>9569.9465816326519</v>
      </c>
      <c r="E19" s="2">
        <v>10206.748851311953</v>
      </c>
      <c r="F19" s="2">
        <v>13048.084769679299</v>
      </c>
      <c r="G19" s="2">
        <v>11967.517421282801</v>
      </c>
      <c r="H19" s="2">
        <v>12508.87556851312</v>
      </c>
      <c r="I19" s="2">
        <v>13056.103241982506</v>
      </c>
    </row>
    <row r="20" spans="1:9" s="167" customFormat="1" ht="21" customHeight="1">
      <c r="A20" s="160" t="s">
        <v>447</v>
      </c>
      <c r="B20" s="2">
        <v>6710.114222381636</v>
      </c>
      <c r="C20" s="2">
        <v>5091.0312680115267</v>
      </c>
      <c r="D20" s="2">
        <v>3842.9537696793004</v>
      </c>
      <c r="E20" s="2">
        <v>3363.2352157434398</v>
      </c>
      <c r="F20" s="2">
        <v>3715.8170918367346</v>
      </c>
      <c r="G20" s="2">
        <v>4417.7204139941696</v>
      </c>
      <c r="H20" s="2">
        <v>4403.4819475218665</v>
      </c>
      <c r="I20" s="2">
        <v>4991.3249679300297</v>
      </c>
    </row>
    <row r="21" spans="1:9" s="167" customFormat="1" ht="21" customHeight="1">
      <c r="A21" s="160" t="s">
        <v>39</v>
      </c>
      <c r="B21" s="2">
        <v>4222.8310186513627</v>
      </c>
      <c r="C21" s="2">
        <v>2658.115773775216</v>
      </c>
      <c r="D21" s="2">
        <v>4758.4314110787172</v>
      </c>
      <c r="E21" s="2">
        <v>6932.1987157434405</v>
      </c>
      <c r="F21" s="2">
        <v>10038.746654518951</v>
      </c>
      <c r="G21" s="2">
        <v>12251.30688921283</v>
      </c>
      <c r="H21" s="2">
        <v>12457.447323615161</v>
      </c>
      <c r="I21" s="2">
        <v>13961.690746355684</v>
      </c>
    </row>
    <row r="22" spans="1:9" s="167" customFormat="1" ht="21" customHeight="1">
      <c r="A22" s="160" t="s">
        <v>448</v>
      </c>
      <c r="B22" s="2">
        <v>-19391.846096126254</v>
      </c>
      <c r="C22" s="2">
        <v>-16928.551759365993</v>
      </c>
      <c r="D22" s="2">
        <v>-19310.650874635568</v>
      </c>
      <c r="E22" s="2">
        <v>-20896.409075801748</v>
      </c>
      <c r="F22" s="2">
        <v>-34980.140807580174</v>
      </c>
      <c r="G22" s="2">
        <v>-37375.464338192418</v>
      </c>
      <c r="H22" s="2">
        <v>-39182.626717201165</v>
      </c>
      <c r="I22" s="2">
        <v>-43004.99726676385</v>
      </c>
    </row>
    <row r="23" spans="1:9" s="167" customFormat="1" ht="21" customHeight="1">
      <c r="A23" s="159" t="s">
        <v>57</v>
      </c>
      <c r="B23" s="2">
        <v>2612.7976456241031</v>
      </c>
      <c r="C23" s="2">
        <v>2522.9872161383291</v>
      </c>
      <c r="D23" s="2">
        <v>8093.8346122448975</v>
      </c>
      <c r="E23" s="2">
        <v>12302.997269679299</v>
      </c>
      <c r="F23" s="2">
        <v>12368.765913994168</v>
      </c>
      <c r="G23" s="2">
        <v>13215.377209912536</v>
      </c>
      <c r="H23" s="2">
        <v>14018.864543731779</v>
      </c>
      <c r="I23" s="2">
        <v>16179.049679300291</v>
      </c>
    </row>
    <row r="24" spans="1:9" s="167" customFormat="1" ht="21" customHeight="1">
      <c r="A24" s="159" t="s">
        <v>63</v>
      </c>
      <c r="B24" s="2">
        <v>661.1882439024389</v>
      </c>
      <c r="C24" s="2">
        <v>168.49249135446684</v>
      </c>
      <c r="D24" s="2">
        <v>225.66960058309039</v>
      </c>
      <c r="E24" s="2">
        <v>102.85462099125364</v>
      </c>
      <c r="F24" s="2">
        <v>28.964720116618075</v>
      </c>
      <c r="G24" s="2">
        <v>55.184323615160352</v>
      </c>
      <c r="H24" s="2">
        <v>37.438963556851313</v>
      </c>
      <c r="I24" s="2">
        <v>26.131476676384839</v>
      </c>
    </row>
    <row r="25" spans="1:9" s="167" customFormat="1" ht="21" customHeight="1">
      <c r="A25" s="159" t="s">
        <v>449</v>
      </c>
      <c r="B25" s="2">
        <v>4958.6795911047348</v>
      </c>
      <c r="C25" s="2">
        <v>13083.662978386166</v>
      </c>
      <c r="D25" s="2">
        <v>12589.096389212829</v>
      </c>
      <c r="E25" s="2">
        <v>21749.632561224491</v>
      </c>
      <c r="F25" s="2">
        <v>110191.8314883382</v>
      </c>
      <c r="G25" s="2">
        <v>42936.756419825077</v>
      </c>
      <c r="H25" s="2">
        <v>43350.223408163263</v>
      </c>
      <c r="I25" s="2">
        <v>53755.197129737608</v>
      </c>
    </row>
    <row r="26" spans="1:9" s="167" customFormat="1" ht="21" customHeight="1">
      <c r="A26" s="159" t="s">
        <v>74</v>
      </c>
      <c r="B26" s="2">
        <v>10375.052746054518</v>
      </c>
      <c r="C26" s="2">
        <v>11176.253358789627</v>
      </c>
      <c r="D26" s="2">
        <v>19589.27346793003</v>
      </c>
      <c r="E26" s="2">
        <v>24335.55782653061</v>
      </c>
      <c r="F26" s="2">
        <v>40210.779734693882</v>
      </c>
      <c r="G26" s="2">
        <v>43017.170683673467</v>
      </c>
      <c r="H26" s="2">
        <v>45677.134943148681</v>
      </c>
      <c r="I26" s="2">
        <v>48337.969408163262</v>
      </c>
    </row>
    <row r="27" spans="1:9" s="168" customFormat="1" ht="43.5" customHeight="1" thickBot="1">
      <c r="A27" s="161" t="s">
        <v>450</v>
      </c>
      <c r="B27" s="3">
        <v>1721.3168106169298</v>
      </c>
      <c r="C27" s="3">
        <v>1819.4458876080694</v>
      </c>
      <c r="D27" s="3">
        <v>2339.8983367346937</v>
      </c>
      <c r="E27" s="3">
        <v>2768.0985102040818</v>
      </c>
      <c r="F27" s="3">
        <v>4008.0204416909623</v>
      </c>
      <c r="G27" s="3">
        <v>1915.804858600583</v>
      </c>
      <c r="H27" s="3">
        <v>3944.998641399417</v>
      </c>
      <c r="I27" s="3">
        <v>2301.3913702623909</v>
      </c>
    </row>
    <row r="28" spans="1:9" ht="24" customHeight="1" thickTop="1" thickBot="1">
      <c r="A28" s="77" t="s">
        <v>451</v>
      </c>
      <c r="B28" s="1">
        <v>592374.77369583922</v>
      </c>
      <c r="C28" s="1">
        <v>634724.99063688773</v>
      </c>
      <c r="D28" s="1">
        <v>1223861.7838833819</v>
      </c>
      <c r="E28" s="1">
        <v>1538940.4615524781</v>
      </c>
      <c r="F28" s="1">
        <v>1964701.8723163265</v>
      </c>
      <c r="G28" s="1">
        <v>2211720.780387755</v>
      </c>
      <c r="H28" s="1">
        <v>2669560.9273134107</v>
      </c>
      <c r="I28" s="1">
        <v>2988593.6483921283</v>
      </c>
    </row>
    <row r="29" spans="1:9" s="167" customFormat="1" ht="21" customHeight="1" thickTop="1">
      <c r="A29" s="159" t="s">
        <v>452</v>
      </c>
      <c r="B29" s="2">
        <v>510456.39792109036</v>
      </c>
      <c r="C29" s="2">
        <v>538988.27955619595</v>
      </c>
      <c r="D29" s="2">
        <v>881468.81354227406</v>
      </c>
      <c r="E29" s="2">
        <v>1280613.5244067055</v>
      </c>
      <c r="F29" s="2">
        <v>1665092.0745116619</v>
      </c>
      <c r="G29" s="2">
        <v>1768533.92356414</v>
      </c>
      <c r="H29" s="2">
        <v>2216740.1008177847</v>
      </c>
      <c r="I29" s="2">
        <v>2286054.9222827991</v>
      </c>
    </row>
    <row r="30" spans="1:9" s="167" customFormat="1" ht="21" customHeight="1">
      <c r="A30" s="160" t="s">
        <v>453</v>
      </c>
      <c r="B30" s="2">
        <v>156786.6273328551</v>
      </c>
      <c r="C30" s="2">
        <v>164802.95655763691</v>
      </c>
      <c r="D30" s="2">
        <v>273407.82228279882</v>
      </c>
      <c r="E30" s="2">
        <v>438485.44125947525</v>
      </c>
      <c r="F30" s="2">
        <v>453113.88283527701</v>
      </c>
      <c r="G30" s="2">
        <v>416923.61336880468</v>
      </c>
      <c r="H30" s="2">
        <v>571592.4074795919</v>
      </c>
      <c r="I30" s="2">
        <v>514628.02741107874</v>
      </c>
    </row>
    <row r="31" spans="1:9" s="167" customFormat="1" ht="21" customHeight="1">
      <c r="A31" s="160" t="s">
        <v>454</v>
      </c>
      <c r="B31" s="2">
        <v>156876.16202725968</v>
      </c>
      <c r="C31" s="2">
        <v>172580.45064121037</v>
      </c>
      <c r="D31" s="2">
        <v>308720.25083236152</v>
      </c>
      <c r="E31" s="2">
        <v>447852.42592419829</v>
      </c>
      <c r="F31" s="2">
        <v>732232.30739795917</v>
      </c>
      <c r="G31" s="2">
        <v>819300.48924489797</v>
      </c>
      <c r="H31" s="2">
        <v>1039382.9768935859</v>
      </c>
      <c r="I31" s="2">
        <v>1141882.2613542276</v>
      </c>
    </row>
    <row r="32" spans="1:9" s="167" customFormat="1" ht="21" customHeight="1">
      <c r="A32" s="160" t="s">
        <v>455</v>
      </c>
      <c r="B32" s="2">
        <v>118547.19382065996</v>
      </c>
      <c r="C32" s="2">
        <v>77331.882795389043</v>
      </c>
      <c r="D32" s="2">
        <v>99758.507129737598</v>
      </c>
      <c r="E32" s="2">
        <v>65956.000457725939</v>
      </c>
      <c r="F32" s="2">
        <v>54696.159730320695</v>
      </c>
      <c r="G32" s="2">
        <v>13356.94162244898</v>
      </c>
      <c r="H32" s="2">
        <v>11703.476249271136</v>
      </c>
      <c r="I32" s="2">
        <v>7170.0056209912545</v>
      </c>
    </row>
    <row r="33" spans="1:9" s="167" customFormat="1" ht="21" customHeight="1">
      <c r="A33" s="160" t="s">
        <v>456</v>
      </c>
      <c r="B33" s="2">
        <v>26620.661025824964</v>
      </c>
      <c r="C33" s="2">
        <v>18390.488557636887</v>
      </c>
      <c r="D33" s="2">
        <v>19211.843959183672</v>
      </c>
      <c r="E33" s="2">
        <v>26113.289960641399</v>
      </c>
      <c r="F33" s="2">
        <v>42602.213230320696</v>
      </c>
      <c r="G33" s="2">
        <v>50068.102596209916</v>
      </c>
      <c r="H33" s="2">
        <v>50687.23416034985</v>
      </c>
      <c r="I33" s="2">
        <v>95076.884395043729</v>
      </c>
    </row>
    <row r="34" spans="1:9" s="167" customFormat="1" ht="21" customHeight="1">
      <c r="A34" s="160" t="s">
        <v>457</v>
      </c>
      <c r="B34" s="2">
        <v>45297.732690100434</v>
      </c>
      <c r="C34" s="2">
        <v>97853.550172910676</v>
      </c>
      <c r="D34" s="2">
        <v>171162.2521836735</v>
      </c>
      <c r="E34" s="2">
        <v>288053.88225072884</v>
      </c>
      <c r="F34" s="2">
        <v>365924.66651603504</v>
      </c>
      <c r="G34" s="2">
        <v>442873.2582405248</v>
      </c>
      <c r="H34" s="2">
        <v>515645.07578279881</v>
      </c>
      <c r="I34" s="2">
        <v>489623.99028134113</v>
      </c>
    </row>
    <row r="35" spans="1:9" s="167" customFormat="1" ht="21" customHeight="1">
      <c r="A35" s="160" t="s">
        <v>458</v>
      </c>
      <c r="B35" s="2">
        <v>6328.0210243902438</v>
      </c>
      <c r="C35" s="2">
        <v>8028.950831412104</v>
      </c>
      <c r="D35" s="2">
        <v>9208.1371545189504</v>
      </c>
      <c r="E35" s="2">
        <v>14152.484553935861</v>
      </c>
      <c r="F35" s="2">
        <v>16522.844801749274</v>
      </c>
      <c r="G35" s="2">
        <v>26011.518491253642</v>
      </c>
      <c r="H35" s="2">
        <v>27728.93025218659</v>
      </c>
      <c r="I35" s="2">
        <v>37673.753220116618</v>
      </c>
    </row>
    <row r="36" spans="1:9" s="167" customFormat="1" ht="21" customHeight="1">
      <c r="A36" s="159" t="s">
        <v>459</v>
      </c>
      <c r="B36" s="2">
        <v>2108.8646427546628</v>
      </c>
      <c r="C36" s="2">
        <v>2269.995502881844</v>
      </c>
      <c r="D36" s="2">
        <v>161845.44142711372</v>
      </c>
      <c r="E36" s="2">
        <v>35617.108013119534</v>
      </c>
      <c r="F36" s="2">
        <v>21375.6018090379</v>
      </c>
      <c r="G36" s="2">
        <v>21821.372830903791</v>
      </c>
      <c r="H36" s="2">
        <v>14979.316453352771</v>
      </c>
      <c r="I36" s="2">
        <v>26108.721435860058</v>
      </c>
    </row>
    <row r="37" spans="1:9" s="167" customFormat="1" ht="21" customHeight="1">
      <c r="A37" s="159" t="s">
        <v>460</v>
      </c>
      <c r="B37" s="2">
        <v>43598.44852367288</v>
      </c>
      <c r="C37" s="2">
        <v>42990.860266570606</v>
      </c>
      <c r="D37" s="2">
        <v>45294.053346938774</v>
      </c>
      <c r="E37" s="2">
        <v>52203.494677842566</v>
      </c>
      <c r="F37" s="2">
        <v>61653.098151603503</v>
      </c>
      <c r="G37" s="2">
        <v>160958.40063994171</v>
      </c>
      <c r="H37" s="2">
        <v>111569.90256997084</v>
      </c>
      <c r="I37" s="2">
        <v>120820.55309620991</v>
      </c>
    </row>
    <row r="38" spans="1:9" s="167" customFormat="1" ht="21" customHeight="1">
      <c r="A38" s="159" t="s">
        <v>461</v>
      </c>
      <c r="B38" s="2">
        <v>13821.488463414635</v>
      </c>
      <c r="C38" s="2">
        <v>13306.919489913545</v>
      </c>
      <c r="D38" s="2">
        <v>20482.655979591837</v>
      </c>
      <c r="E38" s="2">
        <v>29248.870397959185</v>
      </c>
      <c r="F38" s="2">
        <v>34858.410692419828</v>
      </c>
      <c r="G38" s="2">
        <v>56643.581492711368</v>
      </c>
      <c r="H38" s="2">
        <v>49083.409682215744</v>
      </c>
      <c r="I38" s="2">
        <v>52451.500819241985</v>
      </c>
    </row>
    <row r="39" spans="1:9" s="167" customFormat="1" ht="21" customHeight="1">
      <c r="A39" s="159" t="s">
        <v>128</v>
      </c>
      <c r="B39" s="2">
        <v>8122.5400459110469</v>
      </c>
      <c r="C39" s="2">
        <v>13418.386174351584</v>
      </c>
      <c r="D39" s="2">
        <v>26054.579967930033</v>
      </c>
      <c r="E39" s="2">
        <v>15524.694941690961</v>
      </c>
      <c r="F39" s="2">
        <v>18716.776279883383</v>
      </c>
      <c r="G39" s="2">
        <v>22000.46205830904</v>
      </c>
      <c r="H39" s="2">
        <v>22309.947160349857</v>
      </c>
      <c r="I39" s="2">
        <v>28367.09048250729</v>
      </c>
    </row>
    <row r="40" spans="1:9" s="167" customFormat="1" ht="21" customHeight="1">
      <c r="A40" s="159" t="s">
        <v>134</v>
      </c>
      <c r="B40" s="2">
        <v>0</v>
      </c>
      <c r="C40" s="2">
        <v>0</v>
      </c>
      <c r="D40" s="2">
        <v>0</v>
      </c>
      <c r="E40" s="2">
        <v>0</v>
      </c>
      <c r="F40" s="2">
        <v>0</v>
      </c>
      <c r="G40" s="2">
        <v>0</v>
      </c>
      <c r="H40" s="2">
        <v>0</v>
      </c>
      <c r="I40" s="2">
        <v>0</v>
      </c>
    </row>
    <row r="41" spans="1:9" s="167" customFormat="1" ht="21" customHeight="1">
      <c r="A41" s="159" t="s">
        <v>462</v>
      </c>
      <c r="B41" s="2">
        <v>2252.5687460545196</v>
      </c>
      <c r="C41" s="2">
        <v>1128.6196801152737</v>
      </c>
      <c r="D41" s="2">
        <v>0</v>
      </c>
      <c r="E41" s="2">
        <v>0</v>
      </c>
      <c r="F41" s="2">
        <v>0</v>
      </c>
      <c r="G41" s="2">
        <v>0</v>
      </c>
      <c r="H41" s="2">
        <v>0</v>
      </c>
      <c r="I41" s="2">
        <v>0</v>
      </c>
    </row>
    <row r="42" spans="1:9" s="168" customFormat="1" ht="43.5" customHeight="1" thickBot="1">
      <c r="A42" s="161" t="s">
        <v>109</v>
      </c>
      <c r="B42" s="3">
        <v>12014.465352941177</v>
      </c>
      <c r="C42" s="3">
        <v>22621.929966858788</v>
      </c>
      <c r="D42" s="3">
        <v>88716.239619533531</v>
      </c>
      <c r="E42" s="3">
        <v>125732.76911516035</v>
      </c>
      <c r="F42" s="3">
        <v>163005.91087172012</v>
      </c>
      <c r="G42" s="3">
        <v>181763.03980174928</v>
      </c>
      <c r="H42" s="3">
        <v>254878.25062973759</v>
      </c>
      <c r="I42" s="3">
        <v>474790.86027551017</v>
      </c>
    </row>
    <row r="43" spans="1:9" ht="24" customHeight="1" thickTop="1" thickBot="1">
      <c r="A43" s="77" t="s">
        <v>463</v>
      </c>
      <c r="B43" s="1">
        <v>42533.230368723103</v>
      </c>
      <c r="C43" s="1">
        <v>51730.486340057629</v>
      </c>
      <c r="D43" s="1">
        <v>62671.983469387756</v>
      </c>
      <c r="E43" s="1">
        <v>143994.03435568511</v>
      </c>
      <c r="F43" s="1">
        <v>157933.57438483962</v>
      </c>
      <c r="G43" s="1">
        <v>176367.72427988335</v>
      </c>
      <c r="H43" s="1">
        <v>178972.61108746356</v>
      </c>
      <c r="I43" s="1">
        <v>196001.33181632654</v>
      </c>
    </row>
    <row r="44" spans="1:9" s="167" customFormat="1" ht="21" customHeight="1" thickTop="1">
      <c r="A44" s="159" t="s">
        <v>149</v>
      </c>
      <c r="B44" s="2">
        <v>19074.292682926829</v>
      </c>
      <c r="C44" s="2">
        <v>19156.746397694526</v>
      </c>
      <c r="D44" s="2">
        <v>47195.889212827984</v>
      </c>
      <c r="E44" s="2">
        <v>58400.48396501458</v>
      </c>
      <c r="F44" s="2">
        <v>136692.37172011661</v>
      </c>
      <c r="G44" s="2">
        <v>149237.95772594752</v>
      </c>
      <c r="H44" s="2">
        <v>149237.95772594752</v>
      </c>
      <c r="I44" s="2">
        <v>166910.74198250729</v>
      </c>
    </row>
    <row r="45" spans="1:9" s="167" customFormat="1" ht="21" customHeight="1">
      <c r="A45" s="159" t="s">
        <v>153</v>
      </c>
      <c r="B45" s="2">
        <v>372.67133715925394</v>
      </c>
      <c r="C45" s="2">
        <v>374.28230835734871</v>
      </c>
      <c r="D45" s="2">
        <v>0</v>
      </c>
      <c r="E45" s="2">
        <v>51020.408163265303</v>
      </c>
      <c r="F45" s="2">
        <v>0</v>
      </c>
      <c r="G45" s="2">
        <v>0</v>
      </c>
      <c r="H45" s="2">
        <v>0</v>
      </c>
      <c r="I45" s="2">
        <v>0</v>
      </c>
    </row>
    <row r="46" spans="1:9" s="167" customFormat="1" ht="21" customHeight="1">
      <c r="A46" s="159" t="s">
        <v>157</v>
      </c>
      <c r="B46" s="2">
        <v>0</v>
      </c>
      <c r="C46" s="2">
        <v>0</v>
      </c>
      <c r="D46" s="2">
        <v>0</v>
      </c>
      <c r="E46" s="2">
        <v>0</v>
      </c>
      <c r="F46" s="2">
        <v>0</v>
      </c>
      <c r="G46" s="2">
        <v>0</v>
      </c>
      <c r="H46" s="2">
        <v>0</v>
      </c>
      <c r="I46" s="2">
        <v>0</v>
      </c>
    </row>
    <row r="47" spans="1:9" s="167" customFormat="1" ht="21" customHeight="1">
      <c r="A47" s="159" t="s">
        <v>464</v>
      </c>
      <c r="B47" s="2">
        <v>17449.088701578192</v>
      </c>
      <c r="C47" s="2">
        <v>23186.062889048986</v>
      </c>
      <c r="D47" s="2">
        <v>5137.8681049562683</v>
      </c>
      <c r="E47" s="2">
        <v>4271.4995043731778</v>
      </c>
      <c r="F47" s="2">
        <v>7301.662635568513</v>
      </c>
      <c r="G47" s="2">
        <v>8695.6166588921278</v>
      </c>
      <c r="H47" s="2">
        <v>8695.6166588921278</v>
      </c>
      <c r="I47" s="2">
        <v>10799.526902332362</v>
      </c>
    </row>
    <row r="48" spans="1:9" s="167" customFormat="1" ht="21" customHeight="1">
      <c r="A48" s="159" t="s">
        <v>165</v>
      </c>
      <c r="B48" s="2">
        <v>5637.1776470588247</v>
      </c>
      <c r="C48" s="2">
        <v>9013.3947449567731</v>
      </c>
      <c r="D48" s="2">
        <v>10338.2261516035</v>
      </c>
      <c r="E48" s="2">
        <v>30301.642723032073</v>
      </c>
      <c r="F48" s="2">
        <v>13939.540029154517</v>
      </c>
      <c r="G48" s="2">
        <v>18434.149895043731</v>
      </c>
      <c r="H48" s="2">
        <v>21039.036702623907</v>
      </c>
      <c r="I48" s="2">
        <v>18291.062931486882</v>
      </c>
    </row>
    <row r="49" spans="1:9" s="167" customFormat="1" ht="21" customHeight="1">
      <c r="A49" s="160" t="s">
        <v>465</v>
      </c>
      <c r="B49" s="2">
        <v>0</v>
      </c>
      <c r="C49" s="2">
        <v>0</v>
      </c>
      <c r="D49" s="2">
        <v>0</v>
      </c>
      <c r="E49" s="2">
        <v>2.9154518950437319E-6</v>
      </c>
      <c r="F49" s="2">
        <v>0</v>
      </c>
      <c r="G49" s="2">
        <v>0</v>
      </c>
      <c r="H49" s="2">
        <v>0</v>
      </c>
      <c r="I49" s="2">
        <v>0</v>
      </c>
    </row>
    <row r="50" spans="1:9" s="168" customFormat="1" ht="40.5" customHeight="1" thickBot="1">
      <c r="A50" s="162" t="s">
        <v>466</v>
      </c>
      <c r="B50" s="3">
        <v>5637.1776470588247</v>
      </c>
      <c r="C50" s="3">
        <v>9013.3947449567731</v>
      </c>
      <c r="D50" s="3">
        <v>10338.2261516035</v>
      </c>
      <c r="E50" s="3">
        <v>30301.642720116615</v>
      </c>
      <c r="F50" s="3">
        <v>13939.540029154517</v>
      </c>
      <c r="G50" s="3">
        <v>18434.149895043731</v>
      </c>
      <c r="H50" s="3">
        <v>21039.036702623907</v>
      </c>
      <c r="I50" s="3">
        <v>18291.062931486882</v>
      </c>
    </row>
    <row r="51" spans="1:9" ht="24" customHeight="1" thickTop="1" thickBot="1">
      <c r="A51" s="77" t="s">
        <v>467</v>
      </c>
      <c r="B51" s="1">
        <v>634908.00406456238</v>
      </c>
      <c r="C51" s="1">
        <v>686455.4769769453</v>
      </c>
      <c r="D51" s="1">
        <v>1286533.7673527698</v>
      </c>
      <c r="E51" s="1">
        <v>1682934.4959081635</v>
      </c>
      <c r="F51" s="1">
        <v>2122635.4467011662</v>
      </c>
      <c r="G51" s="1">
        <v>2388088.5046676383</v>
      </c>
      <c r="H51" s="1">
        <v>2848533.5384008749</v>
      </c>
      <c r="I51" s="1">
        <v>3184594.9802084547</v>
      </c>
    </row>
    <row r="52" spans="1:9" s="167" customFormat="1" ht="24" customHeight="1" thickTop="1">
      <c r="A52" s="163" t="s">
        <v>468</v>
      </c>
      <c r="B52" s="2">
        <v>27034.138239598276</v>
      </c>
      <c r="C52" s="2">
        <v>34809.751811239192</v>
      </c>
      <c r="D52" s="2">
        <v>63746.116196793009</v>
      </c>
      <c r="E52" s="2">
        <v>86392.110516034969</v>
      </c>
      <c r="F52" s="2">
        <v>111990.96482944606</v>
      </c>
      <c r="G52" s="2">
        <v>151630.47517638485</v>
      </c>
      <c r="H52" s="2">
        <v>161421.24567784255</v>
      </c>
      <c r="I52" s="2">
        <v>211249.76045043732</v>
      </c>
    </row>
    <row r="53" spans="1:9" s="168" customFormat="1" ht="21" customHeight="1">
      <c r="A53" s="162" t="s">
        <v>469</v>
      </c>
      <c r="B53" s="3">
        <v>3456.6323744619795</v>
      </c>
      <c r="C53" s="3">
        <v>2323.5438976945247</v>
      </c>
      <c r="D53" s="3">
        <v>5390.6464518950424</v>
      </c>
      <c r="E53" s="3">
        <v>20398.333718658891</v>
      </c>
      <c r="F53" s="3">
        <v>11947.835569970846</v>
      </c>
      <c r="G53" s="3">
        <v>11676.4071180758</v>
      </c>
      <c r="H53" s="3">
        <v>20512.690790087465</v>
      </c>
      <c r="I53" s="3">
        <v>14732.761689504374</v>
      </c>
    </row>
    <row r="54" spans="1:9" s="168" customFormat="1" ht="21" customHeight="1">
      <c r="A54" s="162" t="s">
        <v>470</v>
      </c>
      <c r="B54" s="3">
        <v>18336.410647058823</v>
      </c>
      <c r="C54" s="3">
        <v>27010.205278097979</v>
      </c>
      <c r="D54" s="3">
        <v>52876.463228862973</v>
      </c>
      <c r="E54" s="3">
        <v>60186.542472303205</v>
      </c>
      <c r="F54" s="3">
        <v>94049.732499999998</v>
      </c>
      <c r="G54" s="3">
        <v>133916.37978425657</v>
      </c>
      <c r="H54" s="3">
        <v>134551.25019241983</v>
      </c>
      <c r="I54" s="3">
        <v>190279.92547084548</v>
      </c>
    </row>
    <row r="55" spans="1:9" s="168" customFormat="1" ht="21" customHeight="1">
      <c r="A55" s="162" t="s">
        <v>471</v>
      </c>
      <c r="B55" s="3">
        <v>0</v>
      </c>
      <c r="C55" s="3">
        <v>0</v>
      </c>
      <c r="D55" s="3">
        <v>0</v>
      </c>
      <c r="E55" s="3">
        <v>0</v>
      </c>
      <c r="F55" s="3">
        <v>0</v>
      </c>
      <c r="G55" s="3">
        <v>0</v>
      </c>
      <c r="H55" s="3">
        <v>0</v>
      </c>
      <c r="I55" s="3">
        <v>0</v>
      </c>
    </row>
    <row r="56" spans="1:9" s="168" customFormat="1" ht="21" customHeight="1">
      <c r="A56" s="162" t="s">
        <v>472</v>
      </c>
      <c r="B56" s="3">
        <v>5241.0952180774748</v>
      </c>
      <c r="C56" s="3">
        <v>5476.0026354466863</v>
      </c>
      <c r="D56" s="3">
        <v>5479.0065160349859</v>
      </c>
      <c r="E56" s="3">
        <v>5807.2343250728863</v>
      </c>
      <c r="F56" s="3">
        <v>5993.3967594752185</v>
      </c>
      <c r="G56" s="3">
        <v>6037.6882740524788</v>
      </c>
      <c r="H56" s="3">
        <v>6357.3046953352768</v>
      </c>
      <c r="I56" s="3">
        <v>6237.0732900874646</v>
      </c>
    </row>
    <row r="57" spans="1:9" s="168" customFormat="1" ht="21" customHeight="1">
      <c r="A57" s="162" t="s">
        <v>473</v>
      </c>
      <c r="B57" s="3">
        <v>0</v>
      </c>
      <c r="C57" s="3">
        <v>0</v>
      </c>
      <c r="D57" s="3">
        <v>0</v>
      </c>
      <c r="E57" s="3">
        <v>0</v>
      </c>
      <c r="F57" s="3">
        <v>0</v>
      </c>
      <c r="G57" s="3">
        <v>0</v>
      </c>
      <c r="H57" s="3">
        <v>0</v>
      </c>
      <c r="I57" s="3">
        <v>0</v>
      </c>
    </row>
    <row r="58" spans="1:9" s="168" customFormat="1" ht="61.5" customHeight="1" thickBot="1">
      <c r="A58" s="161" t="s">
        <v>474</v>
      </c>
      <c r="B58" s="3">
        <v>1643796.2552051651</v>
      </c>
      <c r="C58" s="3">
        <v>1850407.4284063401</v>
      </c>
      <c r="D58" s="3">
        <v>4595626.9896720117</v>
      </c>
      <c r="E58" s="3">
        <v>5848861.4025218664</v>
      </c>
      <c r="F58" s="3">
        <v>6990398.6548688048</v>
      </c>
      <c r="G58" s="3">
        <v>7803276.6209868807</v>
      </c>
      <c r="H58" s="3">
        <v>7305936.3873177841</v>
      </c>
      <c r="I58" s="3">
        <v>8085573.7101603495</v>
      </c>
    </row>
    <row r="59" spans="1:9" ht="31.5" customHeight="1" thickTop="1" thickBot="1">
      <c r="A59" s="164" t="s">
        <v>475</v>
      </c>
      <c r="B59" s="1"/>
      <c r="C59" s="1"/>
      <c r="D59" s="1"/>
      <c r="E59" s="1"/>
      <c r="F59" s="1"/>
      <c r="G59" s="1"/>
      <c r="H59" s="1"/>
      <c r="I59" s="1"/>
    </row>
    <row r="60" spans="1:9" ht="30" customHeight="1" thickTop="1">
      <c r="A60" s="82" t="s">
        <v>476</v>
      </c>
      <c r="B60" s="4">
        <v>34343.478553802008</v>
      </c>
      <c r="C60" s="4">
        <v>30570.399525936602</v>
      </c>
      <c r="D60" s="4">
        <v>44120.925565597667</v>
      </c>
      <c r="E60" s="4">
        <v>70366.317383381931</v>
      </c>
      <c r="F60" s="4">
        <v>102711.33577696791</v>
      </c>
      <c r="G60" s="4">
        <v>125286.90905247815</v>
      </c>
      <c r="H60" s="4">
        <v>153712.42358892129</v>
      </c>
      <c r="I60" s="4">
        <v>141874.1176851312</v>
      </c>
    </row>
    <row r="61" spans="1:9" ht="21" customHeight="1">
      <c r="A61" s="80" t="s">
        <v>477</v>
      </c>
      <c r="B61" s="4">
        <v>-13329.700543758969</v>
      </c>
      <c r="C61" s="4">
        <v>-7903.6775216138321</v>
      </c>
      <c r="D61" s="4">
        <v>-8309.8852755102034</v>
      </c>
      <c r="E61" s="4">
        <v>-12341.034618075802</v>
      </c>
      <c r="F61" s="4">
        <v>-14789.971135568514</v>
      </c>
      <c r="G61" s="4">
        <v>-16381.543158892127</v>
      </c>
      <c r="H61" s="4">
        <v>-20921.074844023326</v>
      </c>
      <c r="I61" s="4">
        <v>-23510.916415451899</v>
      </c>
    </row>
    <row r="62" spans="1:9" ht="21.75" customHeight="1">
      <c r="A62" s="79" t="s">
        <v>478</v>
      </c>
      <c r="B62" s="4">
        <v>21013.778010043039</v>
      </c>
      <c r="C62" s="4">
        <v>22666.722004322768</v>
      </c>
      <c r="D62" s="4">
        <v>35811.040290087461</v>
      </c>
      <c r="E62" s="4">
        <v>58025.282765306125</v>
      </c>
      <c r="F62" s="4">
        <v>87921.364641399428</v>
      </c>
      <c r="G62" s="4">
        <v>108905.365893586</v>
      </c>
      <c r="H62" s="4">
        <v>132791.34874489796</v>
      </c>
      <c r="I62" s="4">
        <v>118363.2012696793</v>
      </c>
    </row>
    <row r="63" spans="1:9">
      <c r="A63" s="82" t="s">
        <v>479</v>
      </c>
      <c r="B63" s="4">
        <v>23226.528427546626</v>
      </c>
      <c r="C63" s="4">
        <v>36743.287262247839</v>
      </c>
      <c r="D63" s="4">
        <v>42872.941860058316</v>
      </c>
      <c r="E63" s="4">
        <v>53143.475743440242</v>
      </c>
      <c r="F63" s="4">
        <v>52544.63265306122</v>
      </c>
      <c r="G63" s="4">
        <v>44804.847597667635</v>
      </c>
      <c r="H63" s="4">
        <v>54633.831546647234</v>
      </c>
      <c r="I63" s="4">
        <v>52550.082065597671</v>
      </c>
    </row>
    <row r="64" spans="1:9">
      <c r="A64" s="80" t="s">
        <v>480</v>
      </c>
      <c r="B64" s="4">
        <v>-6987.763436154949</v>
      </c>
      <c r="C64" s="4">
        <v>-10792.460024495676</v>
      </c>
      <c r="D64" s="4">
        <v>-8312.266497084549</v>
      </c>
      <c r="E64" s="4">
        <v>-19555.314408163264</v>
      </c>
      <c r="F64" s="4">
        <v>-12280.68147521866</v>
      </c>
      <c r="G64" s="4">
        <v>-11680.3492303207</v>
      </c>
      <c r="H64" s="4">
        <v>-13623.494819241982</v>
      </c>
      <c r="I64" s="4">
        <v>-10095.527094752188</v>
      </c>
    </row>
    <row r="65" spans="1:9">
      <c r="A65" s="83" t="s">
        <v>481</v>
      </c>
      <c r="B65" s="4">
        <v>37252.543001434722</v>
      </c>
      <c r="C65" s="4">
        <v>48617.549242074929</v>
      </c>
      <c r="D65" s="4">
        <v>70371.715653061226</v>
      </c>
      <c r="E65" s="4">
        <v>91613.444100583089</v>
      </c>
      <c r="F65" s="4">
        <v>128185.31581924198</v>
      </c>
      <c r="G65" s="4">
        <v>142029.86426093295</v>
      </c>
      <c r="H65" s="4">
        <v>173801.68547230319</v>
      </c>
      <c r="I65" s="4">
        <v>160817.75624052476</v>
      </c>
    </row>
    <row r="66" spans="1:9">
      <c r="A66" s="82" t="s">
        <v>482</v>
      </c>
      <c r="B66" s="4">
        <v>17503.890192252511</v>
      </c>
      <c r="C66" s="4">
        <v>18338.534881844382</v>
      </c>
      <c r="D66" s="4">
        <v>22689.079032069971</v>
      </c>
      <c r="E66" s="4">
        <v>20258.9276574344</v>
      </c>
      <c r="F66" s="4">
        <v>26408.733084548105</v>
      </c>
      <c r="G66" s="4">
        <v>22694.732690962097</v>
      </c>
      <c r="H66" s="4">
        <v>28056.738674927117</v>
      </c>
      <c r="I66" s="4">
        <v>25661.37636734694</v>
      </c>
    </row>
    <row r="67" spans="1:9">
      <c r="A67" s="82" t="s">
        <v>483</v>
      </c>
      <c r="B67" s="4">
        <v>-20506.043853658535</v>
      </c>
      <c r="C67" s="4">
        <v>-27643.997583573488</v>
      </c>
      <c r="D67" s="4">
        <v>-33273.123650145775</v>
      </c>
      <c r="E67" s="4">
        <v>-25064.616701166178</v>
      </c>
      <c r="F67" s="4">
        <v>-43433.857383381925</v>
      </c>
      <c r="G67" s="4">
        <v>-34991.685973760934</v>
      </c>
      <c r="H67" s="4">
        <v>-43340.811784256555</v>
      </c>
      <c r="I67" s="4">
        <v>-37784.624908163263</v>
      </c>
    </row>
    <row r="68" spans="1:9">
      <c r="A68" s="79" t="s">
        <v>484</v>
      </c>
      <c r="B68" s="4">
        <v>34250.389340028691</v>
      </c>
      <c r="C68" s="4">
        <v>39312.086540345816</v>
      </c>
      <c r="D68" s="4">
        <v>59787.671034985426</v>
      </c>
      <c r="E68" s="4">
        <v>86807.755056851311</v>
      </c>
      <c r="F68" s="4">
        <v>111160.19152040817</v>
      </c>
      <c r="G68" s="4">
        <v>129732.9109781341</v>
      </c>
      <c r="H68" s="4">
        <v>158517.61236297374</v>
      </c>
      <c r="I68" s="4">
        <v>148694.50769970845</v>
      </c>
    </row>
    <row r="69" spans="1:9">
      <c r="A69" s="80" t="s">
        <v>485</v>
      </c>
      <c r="B69" s="4">
        <v>-28539.920576757529</v>
      </c>
      <c r="C69" s="4">
        <v>-31429.461890489914</v>
      </c>
      <c r="D69" s="4">
        <v>-48365.597211370266</v>
      </c>
      <c r="E69" s="4">
        <v>-64676.52021574344</v>
      </c>
      <c r="F69" s="4">
        <v>-92148.096389212835</v>
      </c>
      <c r="G69" s="4">
        <v>-106128.17522740524</v>
      </c>
      <c r="H69" s="4">
        <v>-124484.86164868805</v>
      </c>
      <c r="I69" s="4">
        <v>-126015.30484402333</v>
      </c>
    </row>
    <row r="70" spans="1:9">
      <c r="A70" s="83" t="s">
        <v>486</v>
      </c>
      <c r="B70" s="4">
        <v>5710.468763271163</v>
      </c>
      <c r="C70" s="4">
        <v>7882.6246498559085</v>
      </c>
      <c r="D70" s="4">
        <v>11422.073823615161</v>
      </c>
      <c r="E70" s="4">
        <v>22131.234841107871</v>
      </c>
      <c r="F70" s="4">
        <v>19012.095131195336</v>
      </c>
      <c r="G70" s="4">
        <v>23604.735750728865</v>
      </c>
      <c r="H70" s="4">
        <v>34032.750714285714</v>
      </c>
      <c r="I70" s="4">
        <v>22679.202855685133</v>
      </c>
    </row>
    <row r="71" spans="1:9">
      <c r="A71" s="83" t="s">
        <v>487</v>
      </c>
      <c r="B71" s="4">
        <v>3969.1105523672886</v>
      </c>
      <c r="C71" s="4">
        <v>-10458.253044668587</v>
      </c>
      <c r="D71" s="4">
        <v>-24386.455905247811</v>
      </c>
      <c r="E71" s="4">
        <v>1793.5531239067054</v>
      </c>
      <c r="F71" s="4">
        <v>7.4788527696792997</v>
      </c>
      <c r="G71" s="4">
        <v>8.4818221574344026</v>
      </c>
      <c r="H71" s="4">
        <v>10.021879008746355</v>
      </c>
      <c r="I71" s="4">
        <v>7.7462259475218662</v>
      </c>
    </row>
    <row r="72" spans="1:9">
      <c r="A72" s="84" t="s">
        <v>488</v>
      </c>
      <c r="B72" s="4">
        <v>2.8694404591104734E-4</v>
      </c>
      <c r="C72" s="4">
        <v>-11613.094047550432</v>
      </c>
      <c r="D72" s="4">
        <v>-30791.391546647228</v>
      </c>
      <c r="E72" s="4">
        <v>2.0699708454810492E-4</v>
      </c>
      <c r="F72" s="4">
        <v>2.9154518950437319E-6</v>
      </c>
      <c r="G72" s="4">
        <v>0</v>
      </c>
      <c r="H72" s="4">
        <v>1.4577259475218659E-6</v>
      </c>
      <c r="I72" s="4">
        <v>0</v>
      </c>
    </row>
    <row r="73" spans="1:9">
      <c r="A73" s="84" t="s">
        <v>489</v>
      </c>
      <c r="B73" s="4">
        <v>3969.1102654232427</v>
      </c>
      <c r="C73" s="4">
        <v>1154.8410028818444</v>
      </c>
      <c r="D73" s="4">
        <v>6404.9356413994174</v>
      </c>
      <c r="E73" s="4">
        <v>1793.5529169096208</v>
      </c>
      <c r="F73" s="4">
        <v>7.4788498542274064</v>
      </c>
      <c r="G73" s="4">
        <v>8.4818221574344026</v>
      </c>
      <c r="H73" s="4">
        <v>10.021877551020408</v>
      </c>
      <c r="I73" s="4">
        <v>7.7462259475218662</v>
      </c>
    </row>
    <row r="74" spans="1:9">
      <c r="A74" s="79" t="s">
        <v>490</v>
      </c>
      <c r="B74" s="4">
        <v>-3987.1671822094695</v>
      </c>
      <c r="C74" s="4">
        <v>10458.845131123919</v>
      </c>
      <c r="D74" s="4">
        <v>24489.900940233234</v>
      </c>
      <c r="E74" s="4">
        <v>-1758.3094912536442</v>
      </c>
      <c r="F74" s="4">
        <v>-41.42998688046648</v>
      </c>
      <c r="G74" s="4">
        <v>-134.68006851311952</v>
      </c>
      <c r="H74" s="4">
        <v>-171.32352186588921</v>
      </c>
      <c r="I74" s="4">
        <v>-148.15966034985422</v>
      </c>
    </row>
    <row r="75" spans="1:9">
      <c r="A75" s="79" t="s">
        <v>491</v>
      </c>
      <c r="B75" s="4">
        <v>-22.981094691535151</v>
      </c>
      <c r="C75" s="4">
        <v>11619.932942363113</v>
      </c>
      <c r="D75" s="4">
        <v>30828.280306122448</v>
      </c>
      <c r="E75" s="4">
        <v>-2.0408163265306126E-5</v>
      </c>
      <c r="F75" s="4">
        <v>-1.4577259475218659E-6</v>
      </c>
      <c r="G75" s="4">
        <v>-87.202653061224481</v>
      </c>
      <c r="H75" s="4">
        <v>-116.43143440233237</v>
      </c>
      <c r="I75" s="4">
        <v>-97.269778425655986</v>
      </c>
    </row>
    <row r="76" spans="1:9">
      <c r="A76" s="80" t="s">
        <v>492</v>
      </c>
      <c r="B76" s="4">
        <v>-3964.1860875179341</v>
      </c>
      <c r="C76" s="4">
        <v>-1161.0878112391931</v>
      </c>
      <c r="D76" s="4">
        <v>-6338.3793658892137</v>
      </c>
      <c r="E76" s="4">
        <v>-1758.3094708454812</v>
      </c>
      <c r="F76" s="4">
        <v>-41.429985422740522</v>
      </c>
      <c r="G76" s="4">
        <v>-47.477415451895041</v>
      </c>
      <c r="H76" s="4">
        <v>-54.892087463556848</v>
      </c>
      <c r="I76" s="4">
        <v>-50.889881924198257</v>
      </c>
    </row>
    <row r="77" spans="1:9">
      <c r="A77" s="79" t="s">
        <v>493</v>
      </c>
      <c r="B77" s="4">
        <v>5692.4121334289812</v>
      </c>
      <c r="C77" s="4">
        <v>7883.2167363112385</v>
      </c>
      <c r="D77" s="4">
        <v>11525.518858600584</v>
      </c>
      <c r="E77" s="4">
        <v>22166.478473760937</v>
      </c>
      <c r="F77" s="4">
        <v>18978.143997084546</v>
      </c>
      <c r="G77" s="4">
        <v>23478.537504373176</v>
      </c>
      <c r="H77" s="4">
        <v>33871.449071428571</v>
      </c>
      <c r="I77" s="4">
        <v>22538.7894212828</v>
      </c>
    </row>
    <row r="78" spans="1:9">
      <c r="A78" s="85" t="s">
        <v>494</v>
      </c>
      <c r="B78" s="4">
        <v>1.4282496413199426</v>
      </c>
      <c r="C78" s="4">
        <v>-0.11125792507204611</v>
      </c>
      <c r="D78" s="4">
        <v>-4.8104956268221576E-5</v>
      </c>
      <c r="E78" s="4">
        <v>0</v>
      </c>
      <c r="F78" s="4">
        <v>0</v>
      </c>
      <c r="G78" s="4">
        <v>0</v>
      </c>
      <c r="H78" s="4">
        <v>0</v>
      </c>
      <c r="I78" s="4">
        <v>0</v>
      </c>
    </row>
    <row r="79" spans="1:9">
      <c r="A79" s="83" t="s">
        <v>495</v>
      </c>
      <c r="B79" s="4">
        <v>5693.8403830703019</v>
      </c>
      <c r="C79" s="4">
        <v>7883.1054783861673</v>
      </c>
      <c r="D79" s="4">
        <v>11525.518810495629</v>
      </c>
      <c r="E79" s="4">
        <v>22166.478473760937</v>
      </c>
      <c r="F79" s="4">
        <v>18978.143997084546</v>
      </c>
      <c r="G79" s="4">
        <v>23478.537504373176</v>
      </c>
      <c r="H79" s="4">
        <v>33871.449071428571</v>
      </c>
      <c r="I79" s="4">
        <v>22538.7894212828</v>
      </c>
    </row>
    <row r="80" spans="1:9">
      <c r="A80" s="82" t="s">
        <v>496</v>
      </c>
      <c r="B80" s="4">
        <v>-56.662817790530845</v>
      </c>
      <c r="C80" s="4">
        <v>1130.2892651296831</v>
      </c>
      <c r="D80" s="4">
        <v>522.47454081632657</v>
      </c>
      <c r="E80" s="4">
        <v>14438.664411078717</v>
      </c>
      <c r="F80" s="4">
        <v>-14.384148688046647</v>
      </c>
      <c r="G80" s="4">
        <v>0.61239067055393581</v>
      </c>
      <c r="H80" s="4">
        <v>0.61239067055393581</v>
      </c>
      <c r="I80" s="4">
        <v>187.55136005830906</v>
      </c>
    </row>
    <row r="81" spans="1:9" ht="21" customHeight="1">
      <c r="A81" s="79" t="s">
        <v>497</v>
      </c>
      <c r="B81" s="4">
        <v>5637.1775652797705</v>
      </c>
      <c r="C81" s="4">
        <v>9013.3947435158516</v>
      </c>
      <c r="D81" s="4">
        <v>12047.993351311952</v>
      </c>
      <c r="E81" s="4">
        <v>36605.142884839646</v>
      </c>
      <c r="F81" s="4">
        <v>18963.759848396501</v>
      </c>
      <c r="G81" s="4">
        <v>23479.149895043731</v>
      </c>
      <c r="H81" s="4">
        <v>33872.061462099125</v>
      </c>
      <c r="I81" s="4">
        <v>22726.340781341107</v>
      </c>
    </row>
    <row r="82" spans="1:9" ht="21" customHeight="1">
      <c r="A82" s="82" t="s">
        <v>498</v>
      </c>
      <c r="B82" s="4">
        <v>3.4433285509325682E-5</v>
      </c>
      <c r="C82" s="4">
        <v>1.1527377521613834E-5</v>
      </c>
      <c r="D82" s="4">
        <v>0</v>
      </c>
      <c r="E82" s="4">
        <v>0</v>
      </c>
      <c r="F82" s="4">
        <v>0</v>
      </c>
      <c r="G82" s="4">
        <v>0</v>
      </c>
      <c r="H82" s="4">
        <v>0</v>
      </c>
      <c r="I82" s="4">
        <v>0</v>
      </c>
    </row>
    <row r="83" spans="1:9" ht="21" customHeight="1">
      <c r="A83" s="79" t="s">
        <v>499</v>
      </c>
      <c r="B83" s="4">
        <v>5637.1775997130553</v>
      </c>
      <c r="C83" s="4">
        <v>9013.3947550432276</v>
      </c>
      <c r="D83" s="4">
        <v>12047.993351311952</v>
      </c>
      <c r="E83" s="4">
        <v>36605.142884839646</v>
      </c>
      <c r="F83" s="4">
        <v>18963.759848396501</v>
      </c>
      <c r="G83" s="4">
        <v>23479.149895043731</v>
      </c>
      <c r="H83" s="4">
        <v>33872.061462099125</v>
      </c>
      <c r="I83" s="4">
        <v>22726.340781341107</v>
      </c>
    </row>
    <row r="84" spans="1:9" ht="18" customHeight="1" thickBot="1">
      <c r="A84" s="82" t="s">
        <v>500</v>
      </c>
      <c r="B84" s="4">
        <v>0</v>
      </c>
      <c r="C84" s="4">
        <v>0</v>
      </c>
      <c r="D84" s="4">
        <v>-1709.7672011661809</v>
      </c>
      <c r="E84" s="4">
        <v>-6303.5001457725948</v>
      </c>
      <c r="F84" s="4">
        <v>-5024.2198192419828</v>
      </c>
      <c r="G84" s="4">
        <v>-5045</v>
      </c>
      <c r="H84" s="4">
        <v>-12833.024759475218</v>
      </c>
      <c r="I84" s="4">
        <v>-4435.2778542274054</v>
      </c>
    </row>
    <row r="85" spans="1:9" ht="24" customHeight="1" thickTop="1" thickBot="1">
      <c r="A85" s="77" t="s">
        <v>501</v>
      </c>
      <c r="B85" s="1">
        <v>5637.1775997130553</v>
      </c>
      <c r="C85" s="1">
        <v>9013.3947550432276</v>
      </c>
      <c r="D85" s="1">
        <v>10338.226150145772</v>
      </c>
      <c r="E85" s="1">
        <v>30301.642739067054</v>
      </c>
      <c r="F85" s="1">
        <v>13939.540029154517</v>
      </c>
      <c r="G85" s="1">
        <v>18434.149895043731</v>
      </c>
      <c r="H85" s="1">
        <v>21039.036702623907</v>
      </c>
      <c r="I85" s="1">
        <v>18291.062927113704</v>
      </c>
    </row>
    <row r="86" spans="1:9" ht="15" customHeight="1" thickTop="1" thickBot="1">
      <c r="A86" s="165"/>
      <c r="B86" s="5"/>
      <c r="C86" s="5"/>
      <c r="D86" s="5"/>
      <c r="E86" s="5"/>
      <c r="F86" s="5"/>
      <c r="G86" s="5"/>
      <c r="H86" s="5"/>
      <c r="I86" s="5"/>
    </row>
    <row r="87" spans="1:9" ht="28.5" customHeight="1" thickTop="1">
      <c r="A87" s="166"/>
      <c r="B87" s="86"/>
      <c r="C87" s="86"/>
      <c r="D87" s="86"/>
      <c r="E87" s="86"/>
      <c r="F87" s="86"/>
      <c r="G87" s="86"/>
      <c r="H87" s="86"/>
    </row>
    <row r="88" spans="1:9">
      <c r="A88" s="166"/>
      <c r="B88" s="86"/>
      <c r="C88" s="86"/>
      <c r="D88" s="86"/>
      <c r="E88" s="86"/>
      <c r="F88" s="86"/>
      <c r="G88" s="86"/>
      <c r="H88" s="86"/>
    </row>
    <row r="89" spans="1:9" ht="19.5">
      <c r="A89" s="169"/>
      <c r="B89" s="86"/>
      <c r="C89" s="86"/>
      <c r="D89" s="86"/>
      <c r="E89" s="86"/>
      <c r="F89" s="86"/>
      <c r="G89" s="86"/>
      <c r="H89" s="86"/>
    </row>
    <row r="90" spans="1:9" ht="19.5">
      <c r="A90" s="169"/>
      <c r="B90" s="86"/>
      <c r="C90" s="86"/>
      <c r="D90" s="86"/>
      <c r="E90" s="86"/>
      <c r="F90" s="86"/>
      <c r="G90" s="86"/>
      <c r="H90" s="86"/>
    </row>
    <row r="91" spans="1:9" ht="19.5">
      <c r="A91" s="169"/>
      <c r="B91" s="86"/>
      <c r="C91" s="86"/>
      <c r="D91" s="86"/>
      <c r="E91" s="86"/>
      <c r="F91" s="86"/>
      <c r="G91" s="86"/>
      <c r="H91" s="86"/>
    </row>
    <row r="92" spans="1:9" ht="19.5">
      <c r="A92" s="170"/>
      <c r="B92" s="86"/>
      <c r="C92" s="86"/>
      <c r="D92" s="86"/>
      <c r="E92" s="86"/>
      <c r="F92" s="86"/>
      <c r="G92" s="86"/>
      <c r="H92" s="86"/>
    </row>
    <row r="93" spans="1:9" ht="19.5">
      <c r="A93" s="170"/>
      <c r="B93" s="86"/>
      <c r="C93" s="86"/>
      <c r="D93" s="86"/>
      <c r="E93" s="86"/>
      <c r="F93" s="86"/>
      <c r="G93" s="86"/>
      <c r="H93" s="86"/>
    </row>
    <row r="94" spans="1:9" ht="19.5">
      <c r="A94" s="171"/>
      <c r="B94" s="86"/>
      <c r="C94" s="86"/>
      <c r="D94" s="86"/>
      <c r="E94" s="86"/>
      <c r="F94" s="86"/>
      <c r="G94" s="86"/>
      <c r="H94" s="86"/>
    </row>
    <row r="95" spans="1:9" ht="19.5">
      <c r="A95" s="169"/>
      <c r="B95" s="86"/>
      <c r="C95" s="86"/>
      <c r="D95" s="86"/>
      <c r="E95" s="86"/>
      <c r="F95" s="86"/>
      <c r="G95" s="86"/>
      <c r="H95" s="86"/>
    </row>
    <row r="96" spans="1:9" ht="19.5">
      <c r="A96" s="169"/>
      <c r="B96" s="86"/>
      <c r="C96" s="86"/>
      <c r="D96" s="86"/>
      <c r="E96" s="86"/>
      <c r="F96" s="86"/>
      <c r="G96" s="86"/>
      <c r="H96" s="86"/>
    </row>
    <row r="97" spans="1:8" ht="19.5">
      <c r="A97" s="169"/>
      <c r="B97" s="86"/>
      <c r="C97" s="86"/>
      <c r="D97" s="86"/>
      <c r="E97" s="86"/>
      <c r="F97" s="86"/>
      <c r="G97" s="86"/>
      <c r="H97" s="86"/>
    </row>
    <row r="98" spans="1:8" ht="19.5">
      <c r="A98" s="169"/>
      <c r="B98" s="86"/>
      <c r="C98" s="86"/>
      <c r="D98" s="86"/>
      <c r="E98" s="86"/>
      <c r="F98" s="86"/>
      <c r="G98" s="86"/>
      <c r="H98" s="86"/>
    </row>
    <row r="99" spans="1:8" ht="19.5">
      <c r="A99" s="169"/>
      <c r="B99" s="86"/>
      <c r="C99" s="86"/>
      <c r="D99" s="86"/>
      <c r="E99" s="86"/>
      <c r="F99" s="86"/>
      <c r="G99" s="86"/>
      <c r="H99" s="86"/>
    </row>
    <row r="100" spans="1:8" ht="19.5">
      <c r="A100" s="172"/>
      <c r="B100" s="86"/>
      <c r="C100" s="86"/>
      <c r="D100" s="86"/>
      <c r="E100" s="86"/>
      <c r="F100" s="86"/>
      <c r="G100" s="86"/>
      <c r="H100" s="86"/>
    </row>
    <row r="101" spans="1:8">
      <c r="A101" s="173"/>
      <c r="B101" s="86"/>
      <c r="C101" s="86"/>
      <c r="D101" s="86"/>
      <c r="E101" s="86"/>
      <c r="F101" s="86"/>
      <c r="G101" s="86"/>
      <c r="H101" s="86"/>
    </row>
    <row r="102" spans="1:8">
      <c r="A102" s="173"/>
      <c r="B102" s="86"/>
      <c r="C102" s="86"/>
      <c r="D102" s="86"/>
      <c r="E102" s="86"/>
      <c r="F102" s="86"/>
      <c r="G102" s="86"/>
      <c r="H102" s="86"/>
    </row>
    <row r="103" spans="1:8">
      <c r="A103" s="173"/>
      <c r="B103" s="86"/>
      <c r="C103" s="86"/>
      <c r="D103" s="86"/>
      <c r="E103" s="86"/>
      <c r="F103" s="86"/>
      <c r="G103" s="86"/>
      <c r="H103" s="86"/>
    </row>
    <row r="104" spans="1:8">
      <c r="A104" s="173"/>
      <c r="B104" s="86"/>
      <c r="C104" s="86"/>
      <c r="D104" s="86"/>
      <c r="E104" s="86"/>
      <c r="F104" s="86"/>
      <c r="G104" s="86"/>
      <c r="H104" s="86"/>
    </row>
    <row r="105" spans="1:8">
      <c r="A105" s="173"/>
      <c r="B105" s="86"/>
      <c r="C105" s="86"/>
      <c r="D105" s="86"/>
      <c r="E105" s="86"/>
      <c r="F105" s="86"/>
      <c r="G105" s="86"/>
      <c r="H105" s="86"/>
    </row>
    <row r="106" spans="1:8">
      <c r="A106" s="173"/>
      <c r="B106" s="86"/>
      <c r="C106" s="86"/>
      <c r="D106" s="86"/>
      <c r="E106" s="86"/>
      <c r="F106" s="86"/>
      <c r="G106" s="86"/>
      <c r="H106" s="86"/>
    </row>
    <row r="107" spans="1:8">
      <c r="A107" s="174"/>
      <c r="B107" s="86"/>
      <c r="C107" s="86"/>
      <c r="D107" s="86"/>
      <c r="E107" s="86"/>
      <c r="F107" s="86"/>
      <c r="G107" s="86"/>
      <c r="H107" s="86"/>
    </row>
    <row r="108" spans="1:8">
      <c r="A108" s="174"/>
      <c r="B108" s="86"/>
      <c r="C108" s="86"/>
      <c r="D108" s="86"/>
      <c r="E108" s="86"/>
      <c r="F108" s="86"/>
      <c r="G108" s="86"/>
      <c r="H108" s="86"/>
    </row>
    <row r="109" spans="1:8" ht="19.5">
      <c r="A109" s="169"/>
      <c r="B109" s="86"/>
      <c r="C109" s="86"/>
      <c r="D109" s="86"/>
      <c r="E109" s="86"/>
      <c r="F109" s="86"/>
      <c r="G109" s="86"/>
      <c r="H109" s="86"/>
    </row>
    <row r="110" spans="1:8" ht="19.5">
      <c r="A110" s="169"/>
      <c r="B110" s="86"/>
      <c r="C110" s="86"/>
      <c r="D110" s="86"/>
      <c r="E110" s="86"/>
      <c r="F110" s="86"/>
      <c r="G110" s="86"/>
      <c r="H110" s="86"/>
    </row>
    <row r="111" spans="1:8" ht="19.5">
      <c r="A111" s="171"/>
      <c r="B111" s="86"/>
      <c r="C111" s="86"/>
      <c r="D111" s="86"/>
      <c r="E111" s="86"/>
      <c r="F111" s="86"/>
      <c r="G111" s="86"/>
      <c r="H111" s="86"/>
    </row>
    <row r="112" spans="1:8" ht="19.5">
      <c r="A112" s="171"/>
      <c r="B112" s="86"/>
      <c r="C112" s="86"/>
      <c r="D112" s="86"/>
      <c r="E112" s="86"/>
      <c r="F112" s="86"/>
      <c r="G112" s="86"/>
      <c r="H112" s="86"/>
    </row>
    <row r="113" spans="1:8" ht="19.5">
      <c r="A113" s="171"/>
      <c r="B113" s="86"/>
      <c r="C113" s="86"/>
      <c r="D113" s="86"/>
      <c r="E113" s="86"/>
      <c r="F113" s="86"/>
      <c r="G113" s="86"/>
      <c r="H113" s="86"/>
    </row>
    <row r="114" spans="1:8" ht="19.5">
      <c r="A114" s="169"/>
      <c r="B114" s="86"/>
      <c r="C114" s="86"/>
      <c r="D114" s="86"/>
      <c r="E114" s="86"/>
      <c r="F114" s="86"/>
      <c r="G114" s="86"/>
      <c r="H114" s="86"/>
    </row>
    <row r="115" spans="1:8" ht="19.5">
      <c r="A115" s="169"/>
      <c r="B115" s="86"/>
      <c r="C115" s="86"/>
      <c r="D115" s="86"/>
      <c r="E115" s="86"/>
      <c r="F115" s="86"/>
      <c r="G115" s="86"/>
      <c r="H115" s="86"/>
    </row>
    <row r="116" spans="1:8" ht="19.5">
      <c r="A116" s="169"/>
      <c r="B116" s="86"/>
      <c r="C116" s="86"/>
      <c r="D116" s="86"/>
      <c r="E116" s="86"/>
      <c r="F116" s="86"/>
      <c r="G116" s="86"/>
      <c r="H116" s="86"/>
    </row>
    <row r="117" spans="1:8" ht="19.5">
      <c r="A117" s="169"/>
      <c r="B117" s="86"/>
      <c r="C117" s="86"/>
      <c r="D117" s="86"/>
      <c r="E117" s="86"/>
      <c r="F117" s="86"/>
      <c r="G117" s="86"/>
      <c r="H117" s="86"/>
    </row>
    <row r="118" spans="1:8" ht="19.5">
      <c r="A118" s="169"/>
      <c r="B118" s="86"/>
      <c r="C118" s="86"/>
      <c r="D118" s="86"/>
      <c r="E118" s="86"/>
      <c r="F118" s="86"/>
      <c r="G118" s="86"/>
      <c r="H118" s="86"/>
    </row>
    <row r="119" spans="1:8" ht="19.5">
      <c r="A119" s="169"/>
      <c r="B119" s="86"/>
      <c r="C119" s="86"/>
      <c r="D119" s="86"/>
      <c r="E119" s="86"/>
      <c r="F119" s="86"/>
      <c r="G119" s="86"/>
      <c r="H119" s="86"/>
    </row>
    <row r="120" spans="1:8" ht="19.5">
      <c r="A120" s="169"/>
      <c r="B120" s="86"/>
      <c r="C120" s="86"/>
      <c r="D120" s="86"/>
      <c r="E120" s="86"/>
      <c r="F120" s="86"/>
      <c r="G120" s="86"/>
      <c r="H120" s="86"/>
    </row>
    <row r="121" spans="1:8" ht="19.5">
      <c r="A121" s="171"/>
      <c r="B121" s="86"/>
      <c r="C121" s="86"/>
      <c r="D121" s="86"/>
      <c r="E121" s="86"/>
      <c r="F121" s="86"/>
      <c r="G121" s="86"/>
      <c r="H121" s="86"/>
    </row>
    <row r="122" spans="1:8" ht="19.5">
      <c r="A122" s="169"/>
      <c r="B122" s="86"/>
      <c r="C122" s="86"/>
      <c r="D122" s="86"/>
      <c r="E122" s="86"/>
      <c r="F122" s="86"/>
      <c r="G122" s="86"/>
      <c r="H122" s="86"/>
    </row>
    <row r="123" spans="1:8" ht="19.5">
      <c r="A123" s="169"/>
      <c r="B123" s="86"/>
      <c r="C123" s="86"/>
      <c r="D123" s="86"/>
      <c r="E123" s="86"/>
      <c r="F123" s="86"/>
      <c r="G123" s="86"/>
      <c r="H123" s="86"/>
    </row>
    <row r="124" spans="1:8" ht="19.5">
      <c r="A124" s="169"/>
      <c r="B124" s="86"/>
      <c r="C124" s="86"/>
      <c r="D124" s="86"/>
      <c r="E124" s="86"/>
      <c r="F124" s="86"/>
      <c r="G124" s="86"/>
      <c r="H124" s="86"/>
    </row>
    <row r="125" spans="1:8" ht="19.5">
      <c r="A125" s="169"/>
      <c r="B125" s="86"/>
      <c r="C125" s="86"/>
      <c r="D125" s="86"/>
      <c r="E125" s="86"/>
      <c r="F125" s="86"/>
      <c r="G125" s="86"/>
      <c r="H125" s="86"/>
    </row>
    <row r="126" spans="1:8" ht="19.5">
      <c r="A126" s="169"/>
      <c r="B126" s="86"/>
      <c r="C126" s="86"/>
      <c r="D126" s="86"/>
      <c r="E126" s="86"/>
      <c r="F126" s="86"/>
      <c r="G126" s="86"/>
      <c r="H126" s="86"/>
    </row>
    <row r="127" spans="1:8" ht="19.5">
      <c r="A127" s="171"/>
      <c r="B127" s="86"/>
      <c r="C127" s="86"/>
      <c r="D127" s="86"/>
      <c r="E127" s="86"/>
      <c r="F127" s="86"/>
      <c r="G127" s="86"/>
      <c r="H127" s="86"/>
    </row>
    <row r="128" spans="1:8" ht="19.5">
      <c r="A128" s="169"/>
      <c r="B128" s="86"/>
      <c r="C128" s="86"/>
      <c r="D128" s="86"/>
      <c r="E128" s="86"/>
      <c r="F128" s="86"/>
      <c r="G128" s="86"/>
      <c r="H128" s="86"/>
    </row>
    <row r="129" spans="1:8" ht="19.5">
      <c r="A129" s="169"/>
      <c r="B129" s="86"/>
      <c r="C129" s="86"/>
      <c r="D129" s="86"/>
      <c r="E129" s="86"/>
      <c r="F129" s="86"/>
      <c r="G129" s="86"/>
      <c r="H129" s="86"/>
    </row>
    <row r="130" spans="1:8" ht="19.5">
      <c r="A130" s="169"/>
      <c r="B130" s="86"/>
      <c r="C130" s="86"/>
      <c r="D130" s="86"/>
      <c r="E130" s="86"/>
      <c r="F130" s="86"/>
      <c r="G130" s="86"/>
      <c r="H130" s="86"/>
    </row>
    <row r="131" spans="1:8" ht="19.5">
      <c r="A131" s="171"/>
      <c r="B131" s="86"/>
      <c r="C131" s="86"/>
      <c r="D131" s="86"/>
      <c r="E131" s="86"/>
      <c r="F131" s="86"/>
      <c r="G131" s="86"/>
      <c r="H131" s="86"/>
    </row>
    <row r="132" spans="1:8" ht="19.5">
      <c r="A132" s="169"/>
      <c r="B132" s="86"/>
      <c r="C132" s="86"/>
      <c r="D132" s="86"/>
      <c r="E132" s="86"/>
      <c r="F132" s="86"/>
      <c r="G132" s="86"/>
      <c r="H132" s="86"/>
    </row>
    <row r="133" spans="1:8" ht="19.5">
      <c r="A133" s="169"/>
      <c r="B133" s="86"/>
      <c r="C133" s="86"/>
      <c r="D133" s="86"/>
      <c r="E133" s="86"/>
      <c r="F133" s="86"/>
      <c r="G133" s="86"/>
      <c r="H133" s="86"/>
    </row>
    <row r="134" spans="1:8" ht="19.5">
      <c r="A134" s="169"/>
      <c r="B134" s="86"/>
      <c r="C134" s="86"/>
      <c r="D134" s="86"/>
      <c r="E134" s="86"/>
      <c r="F134" s="86"/>
      <c r="G134" s="86"/>
      <c r="H134" s="86"/>
    </row>
    <row r="135" spans="1:8" ht="19.5">
      <c r="A135" s="169"/>
      <c r="B135" s="86"/>
      <c r="C135" s="86"/>
      <c r="D135" s="86"/>
      <c r="E135" s="86"/>
      <c r="F135" s="86"/>
      <c r="G135" s="86"/>
      <c r="H135" s="86"/>
    </row>
    <row r="136" spans="1:8" ht="19.5">
      <c r="A136" s="171"/>
      <c r="B136" s="86"/>
      <c r="C136" s="86"/>
      <c r="D136" s="86"/>
      <c r="E136" s="86"/>
      <c r="F136" s="86"/>
      <c r="G136" s="86"/>
      <c r="H136" s="86"/>
    </row>
    <row r="137" spans="1:8" ht="19.5">
      <c r="A137" s="169"/>
      <c r="B137" s="86"/>
      <c r="C137" s="86"/>
      <c r="D137" s="86"/>
      <c r="E137" s="86"/>
      <c r="F137" s="86"/>
      <c r="G137" s="86"/>
      <c r="H137" s="86"/>
    </row>
    <row r="138" spans="1:8" ht="19.5">
      <c r="A138" s="169"/>
      <c r="B138" s="86"/>
      <c r="C138" s="86"/>
      <c r="D138" s="86"/>
      <c r="E138" s="86"/>
      <c r="F138" s="86"/>
      <c r="G138" s="86"/>
      <c r="H138" s="86"/>
    </row>
    <row r="139" spans="1:8" ht="19.5">
      <c r="A139" s="169"/>
      <c r="B139" s="86"/>
      <c r="C139" s="86"/>
      <c r="D139" s="86"/>
      <c r="E139" s="86"/>
      <c r="F139" s="86"/>
      <c r="G139" s="86"/>
      <c r="H139" s="86"/>
    </row>
    <row r="140" spans="1:8" ht="19.5">
      <c r="A140" s="169"/>
      <c r="B140" s="86"/>
      <c r="C140" s="86"/>
      <c r="D140" s="86"/>
      <c r="E140" s="86"/>
      <c r="F140" s="86"/>
      <c r="G140" s="86"/>
      <c r="H140" s="86"/>
    </row>
    <row r="141" spans="1:8" ht="19.5">
      <c r="A141" s="170"/>
      <c r="B141" s="86"/>
      <c r="C141" s="86"/>
      <c r="D141" s="86"/>
      <c r="E141" s="86"/>
      <c r="F141" s="86"/>
      <c r="G141" s="86"/>
      <c r="H141" s="86"/>
    </row>
    <row r="142" spans="1:8" ht="19.5">
      <c r="A142" s="170"/>
      <c r="B142" s="86"/>
      <c r="C142" s="86"/>
      <c r="D142" s="86"/>
      <c r="E142" s="86"/>
      <c r="F142" s="86"/>
      <c r="G142" s="86"/>
      <c r="H142" s="86"/>
    </row>
    <row r="143" spans="1:8" ht="19.5">
      <c r="A143" s="171"/>
      <c r="B143" s="86"/>
      <c r="C143" s="86"/>
      <c r="D143" s="86"/>
      <c r="E143" s="86"/>
      <c r="F143" s="86"/>
      <c r="G143" s="86"/>
      <c r="H143" s="86"/>
    </row>
    <row r="144" spans="1:8" ht="19.5">
      <c r="A144" s="169"/>
      <c r="B144" s="86"/>
      <c r="C144" s="86"/>
      <c r="D144" s="86"/>
      <c r="E144" s="86"/>
      <c r="F144" s="86"/>
      <c r="G144" s="86"/>
      <c r="H144" s="86"/>
    </row>
    <row r="145" spans="1:8" ht="19.5">
      <c r="A145" s="169"/>
      <c r="B145" s="86"/>
      <c r="C145" s="86"/>
      <c r="D145" s="86"/>
      <c r="E145" s="86"/>
      <c r="F145" s="86"/>
      <c r="G145" s="86"/>
      <c r="H145" s="86"/>
    </row>
    <row r="146" spans="1:8" ht="19.5">
      <c r="A146" s="175"/>
      <c r="B146" s="86"/>
      <c r="C146" s="86"/>
      <c r="D146" s="86"/>
      <c r="E146" s="86"/>
      <c r="F146" s="86"/>
      <c r="G146" s="86"/>
      <c r="H146" s="86"/>
    </row>
    <row r="147" spans="1:8" ht="19.5">
      <c r="A147" s="171"/>
      <c r="B147" s="86"/>
      <c r="C147" s="86"/>
      <c r="D147" s="86"/>
      <c r="E147" s="86"/>
      <c r="F147" s="86"/>
      <c r="G147" s="86"/>
      <c r="H147" s="86"/>
    </row>
    <row r="148" spans="1:8" ht="19.5">
      <c r="A148" s="169"/>
      <c r="B148" s="86"/>
      <c r="C148" s="86"/>
      <c r="D148" s="86"/>
      <c r="E148" s="86"/>
      <c r="F148" s="86"/>
      <c r="G148" s="86"/>
      <c r="H148" s="86"/>
    </row>
    <row r="149" spans="1:8" ht="19.5">
      <c r="A149" s="169"/>
      <c r="B149" s="86"/>
      <c r="C149" s="86"/>
      <c r="D149" s="86"/>
      <c r="E149" s="86"/>
      <c r="F149" s="86"/>
      <c r="G149" s="86"/>
      <c r="H149" s="86"/>
    </row>
    <row r="150" spans="1:8" ht="19.5">
      <c r="A150" s="169"/>
      <c r="B150" s="86"/>
      <c r="C150" s="86"/>
      <c r="D150" s="86"/>
      <c r="E150" s="86"/>
      <c r="F150" s="86"/>
      <c r="G150" s="86"/>
      <c r="H150" s="86"/>
    </row>
    <row r="151" spans="1:8" ht="19.5">
      <c r="A151" s="171"/>
      <c r="B151" s="86"/>
      <c r="C151" s="86"/>
      <c r="D151" s="86"/>
      <c r="E151" s="86"/>
      <c r="F151" s="86"/>
      <c r="G151" s="86"/>
      <c r="H151" s="86"/>
    </row>
    <row r="152" spans="1:8" ht="19.5">
      <c r="A152" s="169"/>
      <c r="B152" s="86"/>
      <c r="C152" s="86"/>
      <c r="D152" s="86"/>
      <c r="E152" s="86"/>
      <c r="F152" s="86"/>
      <c r="G152" s="86"/>
      <c r="H152" s="86"/>
    </row>
    <row r="153" spans="1:8" ht="19.5">
      <c r="A153" s="169"/>
      <c r="B153" s="86"/>
      <c r="C153" s="86"/>
      <c r="D153" s="86"/>
      <c r="E153" s="86"/>
      <c r="F153" s="86"/>
      <c r="G153" s="86"/>
      <c r="H153" s="86"/>
    </row>
    <row r="154" spans="1:8" ht="19.5">
      <c r="A154" s="169"/>
      <c r="B154" s="86"/>
      <c r="C154" s="86"/>
      <c r="D154" s="86"/>
      <c r="E154" s="86"/>
      <c r="F154" s="86"/>
      <c r="G154" s="86"/>
      <c r="H154" s="86"/>
    </row>
    <row r="155" spans="1:8" ht="19.5">
      <c r="A155" s="171"/>
      <c r="B155" s="86"/>
      <c r="C155" s="86"/>
      <c r="D155" s="86"/>
      <c r="E155" s="86"/>
      <c r="F155" s="86"/>
      <c r="G155" s="86"/>
      <c r="H155" s="86"/>
    </row>
    <row r="156" spans="1:8" ht="19.5">
      <c r="A156" s="169"/>
      <c r="B156" s="86"/>
      <c r="C156" s="86"/>
      <c r="D156" s="86"/>
      <c r="E156" s="86"/>
      <c r="F156" s="86"/>
      <c r="G156" s="86"/>
      <c r="H156" s="86"/>
    </row>
    <row r="157" spans="1:8" ht="19.5">
      <c r="A157" s="169"/>
      <c r="B157" s="86"/>
      <c r="C157" s="86"/>
      <c r="D157" s="86"/>
      <c r="E157" s="86"/>
      <c r="F157" s="86"/>
      <c r="G157" s="86"/>
      <c r="H157" s="86"/>
    </row>
    <row r="158" spans="1:8" ht="19.5">
      <c r="A158" s="169"/>
      <c r="B158" s="86"/>
      <c r="C158" s="86"/>
      <c r="D158" s="86"/>
      <c r="E158" s="86"/>
      <c r="F158" s="86"/>
      <c r="G158" s="86"/>
      <c r="H158" s="86"/>
    </row>
    <row r="159" spans="1:8" ht="19.5">
      <c r="A159" s="171"/>
      <c r="B159" s="86"/>
      <c r="C159" s="86"/>
      <c r="D159" s="86"/>
      <c r="E159" s="86"/>
      <c r="F159" s="86"/>
      <c r="G159" s="86"/>
      <c r="H159" s="86"/>
    </row>
    <row r="160" spans="1:8" ht="19.5">
      <c r="A160" s="169"/>
      <c r="B160" s="86"/>
      <c r="C160" s="86"/>
      <c r="D160" s="86"/>
      <c r="E160" s="86"/>
      <c r="F160" s="86"/>
      <c r="G160" s="86"/>
      <c r="H160" s="86"/>
    </row>
    <row r="161" spans="1:8" ht="19.5">
      <c r="A161" s="169"/>
      <c r="B161" s="86"/>
      <c r="C161" s="86"/>
      <c r="D161" s="86"/>
      <c r="E161" s="86"/>
      <c r="F161" s="86"/>
      <c r="G161" s="86"/>
      <c r="H161" s="86"/>
    </row>
    <row r="162" spans="1:8" ht="19.5">
      <c r="A162" s="169"/>
      <c r="B162" s="86"/>
      <c r="C162" s="86"/>
      <c r="D162" s="86"/>
      <c r="E162" s="86"/>
      <c r="F162" s="86"/>
      <c r="G162" s="86"/>
      <c r="H162" s="86"/>
    </row>
    <row r="163" spans="1:8" ht="19.5">
      <c r="A163" s="176"/>
      <c r="B163" s="86"/>
      <c r="C163" s="86"/>
      <c r="D163" s="86"/>
      <c r="E163" s="86"/>
      <c r="F163" s="86"/>
      <c r="G163" s="86"/>
      <c r="H163" s="86"/>
    </row>
    <row r="164" spans="1:8" ht="19.5">
      <c r="A164" s="176"/>
      <c r="B164" s="86"/>
      <c r="C164" s="86"/>
      <c r="D164" s="86"/>
      <c r="E164" s="86"/>
      <c r="F164" s="86"/>
      <c r="G164" s="86"/>
      <c r="H164" s="86"/>
    </row>
    <row r="165" spans="1:8" ht="19.5">
      <c r="A165" s="176"/>
      <c r="B165" s="86"/>
      <c r="C165" s="86"/>
      <c r="D165" s="86"/>
      <c r="E165" s="86"/>
      <c r="F165" s="86"/>
      <c r="G165" s="86"/>
      <c r="H165" s="86"/>
    </row>
    <row r="166" spans="1:8" ht="19.5">
      <c r="A166" s="172"/>
      <c r="B166" s="86"/>
      <c r="C166" s="86"/>
      <c r="D166" s="86"/>
      <c r="E166" s="86"/>
      <c r="F166" s="86"/>
      <c r="G166" s="86"/>
      <c r="H166" s="86"/>
    </row>
    <row r="167" spans="1:8" ht="19.5">
      <c r="A167" s="172"/>
      <c r="B167" s="86"/>
      <c r="C167" s="86"/>
      <c r="D167" s="86"/>
      <c r="E167" s="86"/>
      <c r="F167" s="86"/>
      <c r="G167" s="86"/>
      <c r="H167" s="86"/>
    </row>
    <row r="168" spans="1:8" ht="19.5">
      <c r="A168" s="171"/>
      <c r="B168" s="86"/>
      <c r="C168" s="86"/>
      <c r="D168" s="86"/>
      <c r="E168" s="86"/>
      <c r="F168" s="86"/>
      <c r="G168" s="86"/>
      <c r="H168" s="86"/>
    </row>
    <row r="169" spans="1:8" ht="19.5">
      <c r="A169" s="169"/>
      <c r="B169" s="86"/>
      <c r="C169" s="86"/>
      <c r="D169" s="86"/>
      <c r="E169" s="86"/>
      <c r="F169" s="86"/>
      <c r="G169" s="86"/>
      <c r="H169" s="86"/>
    </row>
    <row r="170" spans="1:8" ht="19.5">
      <c r="A170" s="169"/>
      <c r="B170" s="86"/>
      <c r="C170" s="86"/>
      <c r="D170" s="86"/>
      <c r="E170" s="86"/>
      <c r="F170" s="86"/>
      <c r="G170" s="86"/>
      <c r="H170" s="86"/>
    </row>
    <row r="171" spans="1:8" ht="19.5">
      <c r="A171" s="169"/>
      <c r="B171" s="86"/>
      <c r="C171" s="86"/>
      <c r="D171" s="86"/>
      <c r="E171" s="86"/>
      <c r="F171" s="86"/>
      <c r="G171" s="86"/>
      <c r="H171" s="86"/>
    </row>
    <row r="172" spans="1:8" ht="19.5">
      <c r="A172" s="169"/>
      <c r="B172" s="86"/>
      <c r="C172" s="86"/>
      <c r="D172" s="86"/>
      <c r="E172" s="86"/>
      <c r="F172" s="86"/>
      <c r="G172" s="86"/>
      <c r="H172" s="86"/>
    </row>
    <row r="173" spans="1:8" ht="19.5">
      <c r="A173" s="169"/>
      <c r="B173" s="86"/>
      <c r="C173" s="86"/>
      <c r="D173" s="86"/>
      <c r="E173" s="86"/>
      <c r="F173" s="86"/>
      <c r="G173" s="86"/>
      <c r="H173" s="86"/>
    </row>
    <row r="174" spans="1:8" ht="19.5">
      <c r="A174" s="171"/>
      <c r="B174" s="86"/>
      <c r="C174" s="86"/>
      <c r="D174" s="86"/>
      <c r="E174" s="86"/>
      <c r="F174" s="86"/>
      <c r="G174" s="86"/>
      <c r="H174" s="86"/>
    </row>
    <row r="175" spans="1:8" ht="19.5">
      <c r="A175" s="169"/>
      <c r="B175" s="86"/>
      <c r="C175" s="86"/>
      <c r="D175" s="86"/>
      <c r="E175" s="86"/>
      <c r="F175" s="86"/>
      <c r="G175" s="86"/>
      <c r="H175" s="86"/>
    </row>
    <row r="176" spans="1:8" ht="19.5">
      <c r="A176" s="169"/>
      <c r="B176" s="86"/>
      <c r="C176" s="86"/>
      <c r="D176" s="86"/>
      <c r="E176" s="86"/>
      <c r="F176" s="86"/>
      <c r="G176" s="86"/>
      <c r="H176" s="86"/>
    </row>
    <row r="177" spans="1:8" ht="19.5">
      <c r="A177" s="169"/>
      <c r="B177" s="86"/>
      <c r="C177" s="86"/>
      <c r="D177" s="86"/>
      <c r="E177" s="86"/>
      <c r="F177" s="86"/>
      <c r="G177" s="86"/>
      <c r="H177" s="86"/>
    </row>
    <row r="178" spans="1:8" ht="19.5">
      <c r="A178" s="169"/>
      <c r="B178" s="86"/>
      <c r="C178" s="86"/>
      <c r="D178" s="86"/>
      <c r="E178" s="86"/>
      <c r="F178" s="86"/>
      <c r="G178" s="86"/>
      <c r="H178" s="86"/>
    </row>
    <row r="179" spans="1:8" ht="19.5">
      <c r="A179" s="171"/>
      <c r="B179" s="86"/>
      <c r="C179" s="86"/>
      <c r="D179" s="86"/>
      <c r="E179" s="86"/>
      <c r="F179" s="86"/>
      <c r="G179" s="86"/>
      <c r="H179" s="86"/>
    </row>
    <row r="180" spans="1:8" ht="19.5">
      <c r="A180" s="171"/>
      <c r="B180" s="86"/>
      <c r="C180" s="86"/>
      <c r="D180" s="86"/>
      <c r="E180" s="86"/>
      <c r="F180" s="86"/>
      <c r="G180" s="86"/>
      <c r="H180" s="86"/>
    </row>
    <row r="181" spans="1:8" ht="19.5">
      <c r="A181" s="169"/>
      <c r="B181" s="86"/>
      <c r="C181" s="86"/>
      <c r="D181" s="86"/>
      <c r="E181" s="86"/>
      <c r="F181" s="86"/>
      <c r="G181" s="86"/>
      <c r="H181" s="86"/>
    </row>
    <row r="182" spans="1:8" ht="19.5">
      <c r="A182" s="169"/>
      <c r="B182" s="86"/>
      <c r="C182" s="86"/>
      <c r="D182" s="86"/>
      <c r="E182" s="86"/>
      <c r="F182" s="86"/>
      <c r="G182" s="86"/>
      <c r="H182" s="86"/>
    </row>
    <row r="183" spans="1:8" ht="19.5">
      <c r="A183" s="169"/>
      <c r="B183" s="86"/>
      <c r="C183" s="86"/>
      <c r="D183" s="86"/>
      <c r="E183" s="86"/>
      <c r="F183" s="86"/>
      <c r="G183" s="86"/>
      <c r="H183" s="86"/>
    </row>
    <row r="184" spans="1:8" ht="19.5">
      <c r="A184" s="171"/>
      <c r="B184" s="86"/>
      <c r="C184" s="86"/>
      <c r="D184" s="86"/>
      <c r="E184" s="86"/>
      <c r="F184" s="86"/>
      <c r="G184" s="86"/>
      <c r="H184" s="86"/>
    </row>
    <row r="185" spans="1:8" ht="19.5">
      <c r="A185" s="171"/>
      <c r="B185" s="86"/>
      <c r="C185" s="86"/>
      <c r="D185" s="86"/>
      <c r="E185" s="86"/>
      <c r="F185" s="86"/>
      <c r="G185" s="86"/>
      <c r="H185" s="86"/>
    </row>
    <row r="186" spans="1:8" ht="19.5">
      <c r="A186" s="171"/>
      <c r="B186" s="86"/>
      <c r="C186" s="86"/>
      <c r="D186" s="86"/>
      <c r="E186" s="86"/>
      <c r="F186" s="86"/>
      <c r="G186" s="86"/>
      <c r="H186" s="86"/>
    </row>
    <row r="187" spans="1:8" ht="19.5">
      <c r="A187" s="171"/>
      <c r="B187" s="86"/>
      <c r="C187" s="86"/>
      <c r="D187" s="86"/>
      <c r="E187" s="86"/>
      <c r="F187" s="86"/>
      <c r="G187" s="86"/>
      <c r="H187" s="86"/>
    </row>
    <row r="188" spans="1:8" ht="19.5">
      <c r="A188" s="171"/>
      <c r="B188" s="86"/>
      <c r="C188" s="86"/>
      <c r="D188" s="86"/>
      <c r="E188" s="86"/>
      <c r="F188" s="86"/>
      <c r="G188" s="86"/>
      <c r="H188" s="86"/>
    </row>
    <row r="189" spans="1:8" ht="19.5">
      <c r="A189" s="171"/>
      <c r="B189" s="86"/>
      <c r="C189" s="86"/>
      <c r="D189" s="86"/>
      <c r="E189" s="86"/>
      <c r="F189" s="86"/>
      <c r="G189" s="86"/>
      <c r="H189" s="86"/>
    </row>
    <row r="190" spans="1:8" ht="19.5">
      <c r="A190" s="169"/>
      <c r="B190" s="86"/>
      <c r="C190" s="86"/>
      <c r="D190" s="86"/>
      <c r="E190" s="86"/>
      <c r="F190" s="86"/>
      <c r="G190" s="86"/>
      <c r="H190" s="86"/>
    </row>
    <row r="191" spans="1:8" ht="19.5">
      <c r="A191" s="169"/>
      <c r="B191" s="86"/>
      <c r="C191" s="86"/>
      <c r="D191" s="86"/>
      <c r="E191" s="86"/>
      <c r="F191" s="86"/>
      <c r="G191" s="86"/>
      <c r="H191" s="86"/>
    </row>
    <row r="192" spans="1:8" ht="19.5">
      <c r="A192" s="169"/>
      <c r="B192" s="86"/>
      <c r="C192" s="86"/>
      <c r="D192" s="86"/>
      <c r="E192" s="86"/>
      <c r="F192" s="86"/>
      <c r="G192" s="86"/>
      <c r="H192" s="86"/>
    </row>
    <row r="193" spans="1:8" ht="19.5">
      <c r="A193" s="171"/>
      <c r="B193" s="86"/>
      <c r="C193" s="86"/>
      <c r="D193" s="86"/>
      <c r="E193" s="86"/>
      <c r="F193" s="86"/>
      <c r="G193" s="86"/>
      <c r="H193" s="86"/>
    </row>
    <row r="194" spans="1:8" ht="19.5">
      <c r="A194" s="169"/>
      <c r="B194" s="86"/>
      <c r="C194" s="86"/>
      <c r="D194" s="86"/>
      <c r="E194" s="86"/>
      <c r="F194" s="86"/>
      <c r="G194" s="86"/>
      <c r="H194" s="86"/>
    </row>
    <row r="195" spans="1:8" ht="19.5">
      <c r="A195" s="169"/>
      <c r="B195" s="86"/>
      <c r="C195" s="86"/>
      <c r="D195" s="86"/>
      <c r="E195" s="86"/>
      <c r="F195" s="86"/>
      <c r="G195" s="86"/>
      <c r="H195" s="86"/>
    </row>
    <row r="196" spans="1:8" ht="19.5">
      <c r="A196" s="177"/>
      <c r="B196" s="86"/>
      <c r="C196" s="86"/>
      <c r="D196" s="86"/>
      <c r="E196" s="86"/>
      <c r="F196" s="86"/>
      <c r="G196" s="86"/>
      <c r="H196" s="86"/>
    </row>
    <row r="197" spans="1:8" ht="19.5">
      <c r="A197" s="169"/>
      <c r="B197" s="86"/>
      <c r="C197" s="86"/>
      <c r="D197" s="86"/>
      <c r="E197" s="86"/>
      <c r="F197" s="86"/>
      <c r="G197" s="86"/>
      <c r="H197" s="86"/>
    </row>
    <row r="198" spans="1:8" ht="19.5">
      <c r="A198" s="171"/>
      <c r="B198" s="86"/>
      <c r="C198" s="86"/>
      <c r="D198" s="86"/>
      <c r="E198" s="86"/>
      <c r="F198" s="86"/>
      <c r="G198" s="86"/>
      <c r="H198" s="86"/>
    </row>
    <row r="199" spans="1:8" ht="19.5">
      <c r="A199" s="169"/>
      <c r="B199" s="86"/>
      <c r="C199" s="86"/>
      <c r="D199" s="86"/>
      <c r="E199" s="86"/>
      <c r="F199" s="86"/>
      <c r="G199" s="86"/>
      <c r="H199" s="86"/>
    </row>
    <row r="200" spans="1:8" ht="19.5">
      <c r="A200" s="169"/>
      <c r="B200" s="86"/>
      <c r="C200" s="86"/>
      <c r="D200" s="86"/>
      <c r="E200" s="86"/>
      <c r="F200" s="86"/>
      <c r="G200" s="86"/>
      <c r="H200" s="86"/>
    </row>
    <row r="201" spans="1:8" ht="19.5">
      <c r="A201" s="171"/>
      <c r="B201" s="86"/>
      <c r="C201" s="86"/>
      <c r="D201" s="86"/>
      <c r="E201" s="86"/>
      <c r="F201" s="86"/>
      <c r="G201" s="86"/>
      <c r="H201" s="86"/>
    </row>
    <row r="202" spans="1:8" ht="19.5">
      <c r="A202" s="169"/>
      <c r="B202" s="86"/>
      <c r="C202" s="86"/>
      <c r="D202" s="86"/>
      <c r="E202" s="86"/>
      <c r="F202" s="86"/>
      <c r="G202" s="86"/>
      <c r="H202" s="86"/>
    </row>
    <row r="203" spans="1:8" ht="19.5">
      <c r="A203" s="169"/>
      <c r="B203" s="86"/>
      <c r="C203" s="86"/>
      <c r="D203" s="86"/>
      <c r="E203" s="86"/>
      <c r="F203" s="86"/>
      <c r="G203" s="86"/>
      <c r="H203" s="86"/>
    </row>
    <row r="204" spans="1:8" ht="19.5">
      <c r="A204" s="171"/>
      <c r="B204" s="86"/>
      <c r="C204" s="86"/>
      <c r="D204" s="86"/>
      <c r="E204" s="86"/>
      <c r="F204" s="86"/>
      <c r="G204" s="86"/>
      <c r="H204" s="86"/>
    </row>
    <row r="205" spans="1:8" ht="19.5">
      <c r="A205" s="169"/>
      <c r="B205" s="86"/>
      <c r="C205" s="86"/>
      <c r="D205" s="86"/>
      <c r="E205" s="86"/>
      <c r="F205" s="86"/>
      <c r="G205" s="86"/>
      <c r="H205" s="86"/>
    </row>
    <row r="206" spans="1:8" ht="19.5">
      <c r="A206" s="169"/>
      <c r="B206" s="86"/>
      <c r="C206" s="86"/>
      <c r="D206" s="86"/>
      <c r="E206" s="86"/>
      <c r="F206" s="86"/>
      <c r="G206" s="86"/>
      <c r="H206" s="86"/>
    </row>
    <row r="207" spans="1:8" ht="19.5">
      <c r="A207" s="169"/>
      <c r="B207" s="86"/>
      <c r="C207" s="86"/>
      <c r="D207" s="86"/>
      <c r="E207" s="86"/>
      <c r="F207" s="86"/>
      <c r="G207" s="86"/>
      <c r="H207" s="86"/>
    </row>
    <row r="208" spans="1:8" ht="19.5">
      <c r="A208" s="169"/>
      <c r="B208" s="86"/>
      <c r="C208" s="86"/>
      <c r="D208" s="86"/>
      <c r="E208" s="86"/>
      <c r="F208" s="86"/>
      <c r="G208" s="86"/>
      <c r="H208" s="86"/>
    </row>
    <row r="209" spans="1:8" ht="19.5">
      <c r="A209" s="169"/>
      <c r="B209" s="86"/>
      <c r="C209" s="86"/>
      <c r="D209" s="86"/>
      <c r="E209" s="86"/>
      <c r="F209" s="86"/>
      <c r="G209" s="86"/>
      <c r="H209" s="86"/>
    </row>
    <row r="210" spans="1:8" ht="19.5">
      <c r="A210" s="169"/>
      <c r="B210" s="86"/>
      <c r="C210" s="86"/>
      <c r="D210" s="86"/>
      <c r="E210" s="86"/>
      <c r="F210" s="86"/>
      <c r="G210" s="86"/>
      <c r="H210" s="86"/>
    </row>
    <row r="211" spans="1:8" ht="19.5">
      <c r="A211" s="169"/>
      <c r="B211" s="86"/>
      <c r="C211" s="86"/>
      <c r="D211" s="86"/>
      <c r="E211" s="86"/>
      <c r="F211" s="86"/>
      <c r="G211" s="86"/>
      <c r="H211" s="86"/>
    </row>
    <row r="212" spans="1:8" ht="19.5">
      <c r="A212" s="169"/>
      <c r="B212" s="86"/>
      <c r="C212" s="86"/>
      <c r="D212" s="86"/>
      <c r="E212" s="86"/>
      <c r="F212" s="86"/>
      <c r="G212" s="86"/>
      <c r="H212" s="86"/>
    </row>
    <row r="213" spans="1:8" ht="19.5">
      <c r="A213" s="171"/>
      <c r="B213" s="86"/>
      <c r="C213" s="86"/>
      <c r="D213" s="86"/>
      <c r="E213" s="86"/>
      <c r="F213" s="86"/>
      <c r="G213" s="86"/>
      <c r="H213" s="86"/>
    </row>
    <row r="214" spans="1:8" ht="19.5">
      <c r="A214" s="169"/>
      <c r="B214" s="86"/>
      <c r="C214" s="86"/>
      <c r="D214" s="86"/>
      <c r="E214" s="86"/>
      <c r="F214" s="86"/>
      <c r="G214" s="86"/>
      <c r="H214" s="86"/>
    </row>
    <row r="215" spans="1:8" ht="19.5">
      <c r="A215" s="169"/>
      <c r="B215" s="86"/>
      <c r="C215" s="86"/>
      <c r="D215" s="86"/>
      <c r="E215" s="86"/>
      <c r="F215" s="86"/>
      <c r="G215" s="86"/>
      <c r="H215" s="86"/>
    </row>
    <row r="216" spans="1:8" ht="19.5">
      <c r="A216" s="169"/>
      <c r="B216" s="86"/>
      <c r="C216" s="86"/>
      <c r="D216" s="86"/>
      <c r="E216" s="86"/>
      <c r="F216" s="86"/>
      <c r="G216" s="86"/>
      <c r="H216" s="86"/>
    </row>
    <row r="217" spans="1:8" ht="19.5">
      <c r="A217" s="169"/>
      <c r="B217" s="86"/>
      <c r="C217" s="86"/>
      <c r="D217" s="86"/>
      <c r="E217" s="86"/>
      <c r="F217" s="86"/>
      <c r="G217" s="86"/>
      <c r="H217" s="86"/>
    </row>
    <row r="218" spans="1:8" ht="19.5">
      <c r="A218" s="169"/>
      <c r="B218" s="86"/>
      <c r="C218" s="86"/>
      <c r="D218" s="86"/>
      <c r="E218" s="86"/>
      <c r="F218" s="86"/>
      <c r="G218" s="86"/>
      <c r="H218" s="86"/>
    </row>
    <row r="219" spans="1:8" ht="19.5">
      <c r="A219" s="171"/>
      <c r="B219" s="86"/>
      <c r="C219" s="86"/>
      <c r="D219" s="86"/>
      <c r="E219" s="86"/>
      <c r="F219" s="86"/>
      <c r="G219" s="86"/>
      <c r="H219" s="86"/>
    </row>
    <row r="220" spans="1:8" ht="19.5">
      <c r="A220" s="169"/>
      <c r="B220" s="86"/>
      <c r="C220" s="86"/>
      <c r="D220" s="86"/>
      <c r="E220" s="86"/>
      <c r="F220" s="86"/>
      <c r="G220" s="86"/>
      <c r="H220" s="86"/>
    </row>
    <row r="221" spans="1:8" ht="19.5">
      <c r="A221" s="169"/>
      <c r="B221" s="86"/>
      <c r="C221" s="86"/>
      <c r="D221" s="86"/>
      <c r="E221" s="86"/>
      <c r="F221" s="86"/>
      <c r="G221" s="86"/>
      <c r="H221" s="86"/>
    </row>
    <row r="222" spans="1:8" ht="19.5">
      <c r="A222" s="171"/>
      <c r="B222" s="86"/>
      <c r="C222" s="86"/>
      <c r="D222" s="86"/>
      <c r="E222" s="86"/>
      <c r="F222" s="86"/>
      <c r="G222" s="86"/>
      <c r="H222" s="86"/>
    </row>
    <row r="223" spans="1:8" ht="19.5">
      <c r="A223" s="169"/>
      <c r="B223" s="86"/>
      <c r="C223" s="86"/>
      <c r="D223" s="86"/>
      <c r="E223" s="86"/>
      <c r="F223" s="86"/>
      <c r="G223" s="86"/>
      <c r="H223" s="86"/>
    </row>
    <row r="224" spans="1:8" ht="19.5">
      <c r="A224" s="169"/>
      <c r="B224" s="86"/>
      <c r="C224" s="86"/>
      <c r="D224" s="86"/>
      <c r="E224" s="86"/>
      <c r="F224" s="86"/>
      <c r="G224" s="86"/>
      <c r="H224" s="86"/>
    </row>
    <row r="225" spans="1:8" ht="19.5">
      <c r="A225" s="169"/>
      <c r="B225" s="86"/>
      <c r="C225" s="86"/>
      <c r="D225" s="86"/>
      <c r="E225" s="86"/>
      <c r="F225" s="86"/>
      <c r="G225" s="86"/>
      <c r="H225" s="86"/>
    </row>
    <row r="226" spans="1:8" ht="19.5">
      <c r="A226" s="178"/>
      <c r="B226" s="86"/>
      <c r="C226" s="86"/>
      <c r="D226" s="86"/>
      <c r="E226" s="86"/>
      <c r="F226" s="86"/>
      <c r="G226" s="86"/>
      <c r="H226" s="8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C13" sqref="C13"/>
    </sheetView>
  </sheetViews>
  <sheetFormatPr defaultRowHeight="18"/>
  <cols>
    <col min="1" max="1" width="132.28515625" style="73" customWidth="1"/>
    <col min="2" max="8" width="16" style="73" customWidth="1"/>
    <col min="9" max="9" width="16" style="86"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30" t="s">
        <v>1176</v>
      </c>
      <c r="B1" s="1030"/>
      <c r="C1" s="1030"/>
      <c r="D1" s="1030"/>
      <c r="E1" s="1030"/>
      <c r="F1" s="1030"/>
      <c r="G1" s="1030"/>
      <c r="H1" s="1030"/>
      <c r="I1" s="1030"/>
    </row>
    <row r="2" spans="1:9" ht="43.5" customHeight="1">
      <c r="A2" s="1030" t="s">
        <v>432</v>
      </c>
      <c r="B2" s="1030"/>
      <c r="C2" s="1030"/>
      <c r="D2" s="1030"/>
      <c r="E2" s="1030"/>
      <c r="F2" s="1030"/>
      <c r="G2" s="1030"/>
      <c r="H2" s="1030"/>
      <c r="I2" s="1030"/>
    </row>
    <row r="3" spans="1:9" ht="43.5" customHeight="1">
      <c r="A3" s="1030" t="s">
        <v>503</v>
      </c>
      <c r="B3" s="1030"/>
      <c r="C3" s="1030"/>
      <c r="D3" s="1030"/>
      <c r="E3" s="1030"/>
      <c r="F3" s="1030"/>
      <c r="G3" s="1030"/>
      <c r="H3" s="1030"/>
      <c r="I3" s="1030"/>
    </row>
    <row r="4" spans="1:9" ht="43.5" customHeight="1">
      <c r="A4" s="1031" t="s">
        <v>1395</v>
      </c>
      <c r="B4" s="1031"/>
      <c r="C4" s="1031"/>
      <c r="D4" s="1031"/>
      <c r="E4" s="1031"/>
      <c r="F4" s="1031"/>
      <c r="G4" s="1031"/>
      <c r="H4" s="1031"/>
      <c r="I4" s="1031"/>
    </row>
    <row r="5" spans="1:9" ht="19.5" customHeight="1" thickBot="1">
      <c r="A5" s="1030"/>
      <c r="B5" s="1030"/>
      <c r="C5" s="1030"/>
      <c r="D5" s="1030"/>
      <c r="E5" s="1030"/>
      <c r="F5" s="1030"/>
      <c r="G5" s="1030"/>
      <c r="H5" s="1030"/>
      <c r="I5" s="1030"/>
    </row>
    <row r="6" spans="1:9" s="74" customFormat="1" ht="70.5" customHeight="1" thickTop="1" thickBot="1">
      <c r="A6" s="675" t="s">
        <v>305</v>
      </c>
      <c r="B6" s="158" t="s">
        <v>433</v>
      </c>
      <c r="C6" s="158" t="s">
        <v>434</v>
      </c>
      <c r="D6" s="158" t="s">
        <v>435</v>
      </c>
      <c r="E6" s="158" t="s">
        <v>436</v>
      </c>
      <c r="F6" s="158" t="s">
        <v>437</v>
      </c>
      <c r="G6" s="158" t="s">
        <v>1502</v>
      </c>
      <c r="H6" s="158" t="s">
        <v>1350</v>
      </c>
      <c r="I6" s="158" t="s">
        <v>1503</v>
      </c>
    </row>
    <row r="7" spans="1:9" ht="15" customHeight="1" thickTop="1" thickBot="1">
      <c r="A7" s="75"/>
      <c r="B7" s="76"/>
      <c r="C7" s="76"/>
      <c r="D7" s="76"/>
      <c r="E7" s="76"/>
      <c r="F7" s="76"/>
      <c r="G7" s="76"/>
      <c r="H7" s="76"/>
      <c r="I7" s="76"/>
    </row>
    <row r="8" spans="1:9" ht="24" customHeight="1" thickTop="1" thickBot="1">
      <c r="A8" s="77" t="s">
        <v>438</v>
      </c>
      <c r="B8" s="1">
        <v>1770733.782723099</v>
      </c>
      <c r="C8" s="1">
        <v>1757838.142521614</v>
      </c>
      <c r="D8" s="1">
        <v>2046194.2170204083</v>
      </c>
      <c r="E8" s="1">
        <v>2288292.8444373179</v>
      </c>
      <c r="F8" s="1">
        <v>2646183.6442492711</v>
      </c>
      <c r="G8" s="1">
        <v>2828429.8708571428</v>
      </c>
      <c r="H8" s="1">
        <v>3151224.3264708458</v>
      </c>
      <c r="I8" s="1">
        <v>3399199.0598600581</v>
      </c>
    </row>
    <row r="9" spans="1:9" s="167" customFormat="1" ht="21" customHeight="1" thickTop="1">
      <c r="A9" s="159" t="s">
        <v>8</v>
      </c>
      <c r="B9" s="2">
        <v>281818.28357675753</v>
      </c>
      <c r="C9" s="2">
        <v>313104.86200288183</v>
      </c>
      <c r="D9" s="2">
        <v>484264.30976239062</v>
      </c>
      <c r="E9" s="2">
        <v>449500.01868075808</v>
      </c>
      <c r="F9" s="2">
        <v>437019.0616457726</v>
      </c>
      <c r="G9" s="2">
        <v>372022.07103644317</v>
      </c>
      <c r="H9" s="2">
        <v>460892.34707580175</v>
      </c>
      <c r="I9" s="2">
        <v>583738.25593148696</v>
      </c>
    </row>
    <row r="10" spans="1:9" s="167" customFormat="1" ht="21" customHeight="1">
      <c r="A10" s="159" t="s">
        <v>17</v>
      </c>
      <c r="B10" s="2">
        <v>684403.54491104721</v>
      </c>
      <c r="C10" s="2">
        <v>455864.60000864556</v>
      </c>
      <c r="D10" s="2">
        <v>352048.16503790085</v>
      </c>
      <c r="E10" s="2">
        <v>484163.77997521864</v>
      </c>
      <c r="F10" s="2">
        <v>562649.8959533528</v>
      </c>
      <c r="G10" s="2">
        <v>643109.64886588929</v>
      </c>
      <c r="H10" s="2">
        <v>824538.80912244902</v>
      </c>
      <c r="I10" s="2">
        <v>754625.4678600583</v>
      </c>
    </row>
    <row r="11" spans="1:9" s="167" customFormat="1" ht="21" customHeight="1">
      <c r="A11" s="159" t="s">
        <v>26</v>
      </c>
      <c r="B11" s="2">
        <v>743404.54819081782</v>
      </c>
      <c r="C11" s="2">
        <v>920003.41509365989</v>
      </c>
      <c r="D11" s="2">
        <v>1144123.5767725948</v>
      </c>
      <c r="E11" s="2">
        <v>1280011.6960393586</v>
      </c>
      <c r="F11" s="2">
        <v>1487711.7975962099</v>
      </c>
      <c r="G11" s="2">
        <v>1694847.8318381924</v>
      </c>
      <c r="H11" s="2">
        <v>1727635.076185131</v>
      </c>
      <c r="I11" s="2">
        <v>1915979.437489796</v>
      </c>
    </row>
    <row r="12" spans="1:9" s="167" customFormat="1" ht="21" customHeight="1">
      <c r="A12" s="160" t="s">
        <v>439</v>
      </c>
      <c r="B12" s="2">
        <v>738034.30870301288</v>
      </c>
      <c r="C12" s="2">
        <v>915303.0454221901</v>
      </c>
      <c r="D12" s="2">
        <v>1138211.0882157434</v>
      </c>
      <c r="E12" s="2">
        <v>1275455.182919825</v>
      </c>
      <c r="F12" s="2">
        <v>1485936.0768790084</v>
      </c>
      <c r="G12" s="2">
        <v>1691636.4846895041</v>
      </c>
      <c r="H12" s="2">
        <v>1719684.448451895</v>
      </c>
      <c r="I12" s="2">
        <v>1910732.4328163266</v>
      </c>
    </row>
    <row r="13" spans="1:9" s="167" customFormat="1" ht="21" customHeight="1">
      <c r="A13" s="160" t="s">
        <v>440</v>
      </c>
      <c r="B13" s="2">
        <v>705272.17341033008</v>
      </c>
      <c r="C13" s="2">
        <v>893870.6072507205</v>
      </c>
      <c r="D13" s="2">
        <v>1120754.526377551</v>
      </c>
      <c r="E13" s="2">
        <v>1266882.7288848397</v>
      </c>
      <c r="F13" s="2">
        <v>1473832.3684344022</v>
      </c>
      <c r="G13" s="2">
        <v>1678866.8608221572</v>
      </c>
      <c r="H13" s="2">
        <v>1704731.6414037901</v>
      </c>
      <c r="I13" s="2">
        <v>1897137.1995845481</v>
      </c>
    </row>
    <row r="14" spans="1:9" s="167" customFormat="1" ht="21" customHeight="1">
      <c r="A14" s="160" t="s">
        <v>441</v>
      </c>
      <c r="B14" s="2">
        <v>32762.135292682928</v>
      </c>
      <c r="C14" s="2">
        <v>21432.438171469741</v>
      </c>
      <c r="D14" s="2">
        <v>17456.561838192418</v>
      </c>
      <c r="E14" s="2">
        <v>8572.4540349854215</v>
      </c>
      <c r="F14" s="2">
        <v>12103.708444606415</v>
      </c>
      <c r="G14" s="2">
        <v>12769.62386734694</v>
      </c>
      <c r="H14" s="2">
        <v>14952.807048104956</v>
      </c>
      <c r="I14" s="2">
        <v>13595.233231778424</v>
      </c>
    </row>
    <row r="15" spans="1:9" s="167" customFormat="1" ht="21" customHeight="1">
      <c r="A15" s="160" t="s">
        <v>442</v>
      </c>
      <c r="B15" s="2">
        <v>1939.4516829268293</v>
      </c>
      <c r="C15" s="2">
        <v>1483.5789193083572</v>
      </c>
      <c r="D15" s="2">
        <v>1058.2154212827988</v>
      </c>
      <c r="E15" s="2">
        <v>3049.6404475218656</v>
      </c>
      <c r="F15" s="2">
        <v>3382.9585029154514</v>
      </c>
      <c r="G15" s="2">
        <v>6270.3246282798837</v>
      </c>
      <c r="H15" s="2">
        <v>6996.8791370262397</v>
      </c>
      <c r="I15" s="2">
        <v>8980.0351355685125</v>
      </c>
    </row>
    <row r="16" spans="1:9" s="167" customFormat="1" ht="21" customHeight="1">
      <c r="A16" s="160" t="s">
        <v>443</v>
      </c>
      <c r="B16" s="2">
        <v>1707.5617030129124</v>
      </c>
      <c r="C16" s="2">
        <v>1192.2199207492795</v>
      </c>
      <c r="D16" s="2">
        <v>1042.5452215743439</v>
      </c>
      <c r="E16" s="2">
        <v>2873.250020408163</v>
      </c>
      <c r="F16" s="2">
        <v>3303.5548294460641</v>
      </c>
      <c r="G16" s="2">
        <v>6156.0710495626827</v>
      </c>
      <c r="H16" s="2">
        <v>6996.1551530612242</v>
      </c>
      <c r="I16" s="2">
        <v>8980.0351355685125</v>
      </c>
    </row>
    <row r="17" spans="1:9" s="167" customFormat="1" ht="21" customHeight="1">
      <c r="A17" s="160" t="s">
        <v>444</v>
      </c>
      <c r="B17" s="2">
        <v>231.88997991391679</v>
      </c>
      <c r="C17" s="2">
        <v>291.3589985590778</v>
      </c>
      <c r="D17" s="2">
        <v>15.670199708454811</v>
      </c>
      <c r="E17" s="2">
        <v>176.39042711370263</v>
      </c>
      <c r="F17" s="2">
        <v>79.403673469387755</v>
      </c>
      <c r="G17" s="2">
        <v>114.25357871720118</v>
      </c>
      <c r="H17" s="2">
        <v>0.72398396501457718</v>
      </c>
      <c r="I17" s="2">
        <v>0</v>
      </c>
    </row>
    <row r="18" spans="1:9" s="167" customFormat="1" ht="21" customHeight="1">
      <c r="A18" s="160" t="s">
        <v>445</v>
      </c>
      <c r="B18" s="2">
        <v>47907.325196556667</v>
      </c>
      <c r="C18" s="2">
        <v>42784.308563400577</v>
      </c>
      <c r="D18" s="2">
        <v>39200.516157434395</v>
      </c>
      <c r="E18" s="2">
        <v>30006.69883819242</v>
      </c>
      <c r="F18" s="2">
        <v>30667.345322157431</v>
      </c>
      <c r="G18" s="2">
        <v>31857.613129737609</v>
      </c>
      <c r="H18" s="2">
        <v>31895.918122448977</v>
      </c>
      <c r="I18" s="2">
        <v>35155.419733236151</v>
      </c>
    </row>
    <row r="19" spans="1:9" s="167" customFormat="1" ht="21" customHeight="1">
      <c r="A19" s="160" t="s">
        <v>446</v>
      </c>
      <c r="B19" s="2">
        <v>23676.982401721667</v>
      </c>
      <c r="C19" s="2">
        <v>19835.784067723343</v>
      </c>
      <c r="D19" s="2">
        <v>17818.322661807579</v>
      </c>
      <c r="E19" s="2">
        <v>17817.696887755104</v>
      </c>
      <c r="F19" s="2">
        <v>19593.900806122449</v>
      </c>
      <c r="G19" s="2">
        <v>21131.719849854224</v>
      </c>
      <c r="H19" s="2">
        <v>21256.87063411079</v>
      </c>
      <c r="I19" s="2">
        <v>24627.483182215743</v>
      </c>
    </row>
    <row r="20" spans="1:9" s="167" customFormat="1" ht="21" customHeight="1">
      <c r="A20" s="160" t="s">
        <v>447</v>
      </c>
      <c r="B20" s="2">
        <v>24230.342794835007</v>
      </c>
      <c r="C20" s="2">
        <v>22948.524495677233</v>
      </c>
      <c r="D20" s="2">
        <v>21382.19349562682</v>
      </c>
      <c r="E20" s="2">
        <v>12189.001950437318</v>
      </c>
      <c r="F20" s="2">
        <v>11073.444516034984</v>
      </c>
      <c r="G20" s="2">
        <v>10725.893279883383</v>
      </c>
      <c r="H20" s="2">
        <v>10639.04748833819</v>
      </c>
      <c r="I20" s="2">
        <v>10527.936551020406</v>
      </c>
    </row>
    <row r="21" spans="1:9" s="167" customFormat="1" ht="21" customHeight="1">
      <c r="A21" s="160" t="s">
        <v>39</v>
      </c>
      <c r="B21" s="2">
        <v>5395.8319081779055</v>
      </c>
      <c r="C21" s="2">
        <v>4747.5044654178673</v>
      </c>
      <c r="D21" s="2">
        <v>6333.6306093294461</v>
      </c>
      <c r="E21" s="2">
        <v>7983.7878206997093</v>
      </c>
      <c r="F21" s="2">
        <v>9043.0770816326531</v>
      </c>
      <c r="G21" s="2">
        <v>11297.047607871722</v>
      </c>
      <c r="H21" s="2">
        <v>11661.91741690962</v>
      </c>
      <c r="I21" s="2">
        <v>11470.410973760934</v>
      </c>
    </row>
    <row r="22" spans="1:9" s="167" customFormat="1" ht="21" customHeight="1">
      <c r="A22" s="160" t="s">
        <v>448</v>
      </c>
      <c r="B22" s="2">
        <v>-49872.369299856524</v>
      </c>
      <c r="C22" s="2">
        <v>-44315.022276657066</v>
      </c>
      <c r="D22" s="2">
        <v>-40679.87363119534</v>
      </c>
      <c r="E22" s="2">
        <v>-36483.613986880468</v>
      </c>
      <c r="F22" s="2">
        <v>-41317.660189504371</v>
      </c>
      <c r="G22" s="2">
        <v>-46213.638217201173</v>
      </c>
      <c r="H22" s="2">
        <v>-42604.086943148686</v>
      </c>
      <c r="I22" s="2">
        <v>-50358.861169096213</v>
      </c>
    </row>
    <row r="23" spans="1:9" s="167" customFormat="1" ht="21" customHeight="1">
      <c r="A23" s="159" t="s">
        <v>57</v>
      </c>
      <c r="B23" s="2">
        <v>8560.4353213773302</v>
      </c>
      <c r="C23" s="2">
        <v>12621.011017291064</v>
      </c>
      <c r="D23" s="2">
        <v>14244.178258017491</v>
      </c>
      <c r="E23" s="2">
        <v>13905.739307580176</v>
      </c>
      <c r="F23" s="2">
        <v>18566.710689504373</v>
      </c>
      <c r="G23" s="2">
        <v>20542.258505830905</v>
      </c>
      <c r="H23" s="2">
        <v>21145.836724489796</v>
      </c>
      <c r="I23" s="2">
        <v>28355.567166180757</v>
      </c>
    </row>
    <row r="24" spans="1:9" s="167" customFormat="1" ht="21" customHeight="1">
      <c r="A24" s="159" t="s">
        <v>63</v>
      </c>
      <c r="B24" s="2">
        <v>4285.9115265423243</v>
      </c>
      <c r="C24" s="2">
        <v>1632.2739927953889</v>
      </c>
      <c r="D24" s="2">
        <v>396.46858309037901</v>
      </c>
      <c r="E24" s="2">
        <v>3685.2470422740525</v>
      </c>
      <c r="F24" s="2">
        <v>983.93114868804662</v>
      </c>
      <c r="G24" s="2">
        <v>758.03669533527693</v>
      </c>
      <c r="H24" s="2">
        <v>592.40329154518952</v>
      </c>
      <c r="I24" s="2">
        <v>1547.6768556851312</v>
      </c>
    </row>
    <row r="25" spans="1:9" s="167" customFormat="1" ht="21" customHeight="1">
      <c r="A25" s="159" t="s">
        <v>449</v>
      </c>
      <c r="B25" s="2">
        <v>6959.1070157819222</v>
      </c>
      <c r="C25" s="2">
        <v>7436.3672968299716</v>
      </c>
      <c r="D25" s="2">
        <v>8912.2957623906714</v>
      </c>
      <c r="E25" s="2">
        <v>10120.729126822158</v>
      </c>
      <c r="F25" s="2">
        <v>93593.845132653063</v>
      </c>
      <c r="G25" s="2">
        <v>46852.610476676382</v>
      </c>
      <c r="H25" s="2">
        <v>64444.053198250731</v>
      </c>
      <c r="I25" s="2">
        <v>60041.079160349858</v>
      </c>
    </row>
    <row r="26" spans="1:9" s="167" customFormat="1" ht="21" customHeight="1">
      <c r="A26" s="159" t="s">
        <v>74</v>
      </c>
      <c r="B26" s="2">
        <v>39154.30905451937</v>
      </c>
      <c r="C26" s="2">
        <v>38988.165589337179</v>
      </c>
      <c r="D26" s="2">
        <v>40242.111100583083</v>
      </c>
      <c r="E26" s="2">
        <v>39938.960483965013</v>
      </c>
      <c r="F26" s="2">
        <v>40304.08580612245</v>
      </c>
      <c r="G26" s="2">
        <v>45278.259908163265</v>
      </c>
      <c r="H26" s="2">
        <v>45837.512276967929</v>
      </c>
      <c r="I26" s="2">
        <v>47782.105008746352</v>
      </c>
    </row>
    <row r="27" spans="1:9" s="168" customFormat="1" ht="43.5" customHeight="1" thickBot="1">
      <c r="A27" s="161" t="s">
        <v>450</v>
      </c>
      <c r="B27" s="3">
        <v>2147.6431262553801</v>
      </c>
      <c r="C27" s="3">
        <v>8187.447520172911</v>
      </c>
      <c r="D27" s="3">
        <v>1963.1117434402333</v>
      </c>
      <c r="E27" s="3">
        <v>6966.6737813411082</v>
      </c>
      <c r="F27" s="3">
        <v>5354.3162769679293</v>
      </c>
      <c r="G27" s="3">
        <v>5019.153530612245</v>
      </c>
      <c r="H27" s="3">
        <v>6138.2885962099135</v>
      </c>
      <c r="I27" s="3">
        <v>7129.4703877551019</v>
      </c>
    </row>
    <row r="28" spans="1:9" ht="24" customHeight="1" thickTop="1" thickBot="1">
      <c r="A28" s="77" t="s">
        <v>451</v>
      </c>
      <c r="B28" s="1">
        <v>1648021.142688666</v>
      </c>
      <c r="C28" s="1">
        <v>1632453.9308976945</v>
      </c>
      <c r="D28" s="1">
        <v>1880633.3150860057</v>
      </c>
      <c r="E28" s="1">
        <v>2106977.6989212828</v>
      </c>
      <c r="F28" s="1">
        <v>2448168.8119927114</v>
      </c>
      <c r="G28" s="1">
        <v>2620213.6127157435</v>
      </c>
      <c r="H28" s="1">
        <v>2928744.5041239066</v>
      </c>
      <c r="I28" s="1">
        <v>3179234.4554708451</v>
      </c>
    </row>
    <row r="29" spans="1:9" s="167" customFormat="1" ht="21" customHeight="1" thickTop="1">
      <c r="A29" s="159" t="s">
        <v>452</v>
      </c>
      <c r="B29" s="2">
        <v>1516170.5233945481</v>
      </c>
      <c r="C29" s="2">
        <v>1542362.5013818443</v>
      </c>
      <c r="D29" s="2">
        <v>1755233.2680539358</v>
      </c>
      <c r="E29" s="2">
        <v>1768120.3227040817</v>
      </c>
      <c r="F29" s="2">
        <v>2048132.0169985425</v>
      </c>
      <c r="G29" s="2">
        <v>2256759.1875349851</v>
      </c>
      <c r="H29" s="2">
        <v>2514257.6009431491</v>
      </c>
      <c r="I29" s="2">
        <v>2839795.5279752188</v>
      </c>
    </row>
    <row r="30" spans="1:9" s="167" customFormat="1" ht="21" customHeight="1">
      <c r="A30" s="160" t="s">
        <v>453</v>
      </c>
      <c r="B30" s="2">
        <v>402369.99805595406</v>
      </c>
      <c r="C30" s="2">
        <v>445085.41777809802</v>
      </c>
      <c r="D30" s="2">
        <v>495932.40966180764</v>
      </c>
      <c r="E30" s="2">
        <v>484497.91841982509</v>
      </c>
      <c r="F30" s="2">
        <v>600578.26011516037</v>
      </c>
      <c r="G30" s="2">
        <v>584047.13743294461</v>
      </c>
      <c r="H30" s="2">
        <v>641319.31027113704</v>
      </c>
      <c r="I30" s="2">
        <v>602823.50193148688</v>
      </c>
    </row>
    <row r="31" spans="1:9" s="167" customFormat="1" ht="21" customHeight="1">
      <c r="A31" s="160" t="s">
        <v>454</v>
      </c>
      <c r="B31" s="2">
        <v>687950.38810043049</v>
      </c>
      <c r="C31" s="2">
        <v>703944.56262968294</v>
      </c>
      <c r="D31" s="2">
        <v>802494.11435276957</v>
      </c>
      <c r="E31" s="2">
        <v>779700.35613702633</v>
      </c>
      <c r="F31" s="2">
        <v>846360.61179300281</v>
      </c>
      <c r="G31" s="2">
        <v>919963.52725510206</v>
      </c>
      <c r="H31" s="2">
        <v>1033393.3709650146</v>
      </c>
      <c r="I31" s="2">
        <v>1310922.5762142856</v>
      </c>
    </row>
    <row r="32" spans="1:9" s="167" customFormat="1" ht="21" customHeight="1">
      <c r="A32" s="160" t="s">
        <v>455</v>
      </c>
      <c r="B32" s="2">
        <v>276386.37491391681</v>
      </c>
      <c r="C32" s="2">
        <v>225698.49323631125</v>
      </c>
      <c r="D32" s="2">
        <v>223606.5794562682</v>
      </c>
      <c r="E32" s="2">
        <v>149717.01265306122</v>
      </c>
      <c r="F32" s="2">
        <v>154009.09377842565</v>
      </c>
      <c r="G32" s="2">
        <v>52283.221597667638</v>
      </c>
      <c r="H32" s="2">
        <v>44206.112287172022</v>
      </c>
      <c r="I32" s="2">
        <v>31698.900195335278</v>
      </c>
    </row>
    <row r="33" spans="1:9" s="167" customFormat="1" ht="21" customHeight="1">
      <c r="A33" s="160" t="s">
        <v>456</v>
      </c>
      <c r="B33" s="2">
        <v>50646.323251076043</v>
      </c>
      <c r="C33" s="2">
        <v>63083.631825648416</v>
      </c>
      <c r="D33" s="2">
        <v>57774.179584548103</v>
      </c>
      <c r="E33" s="2">
        <v>44190.206368804669</v>
      </c>
      <c r="F33" s="2">
        <v>49387.972832361513</v>
      </c>
      <c r="G33" s="2">
        <v>45515.694530612251</v>
      </c>
      <c r="H33" s="2">
        <v>47103.136457725952</v>
      </c>
      <c r="I33" s="2">
        <v>48033.604453352767</v>
      </c>
    </row>
    <row r="34" spans="1:9" s="167" customFormat="1" ht="21" customHeight="1">
      <c r="A34" s="160" t="s">
        <v>457</v>
      </c>
      <c r="B34" s="2">
        <v>85515.966886657101</v>
      </c>
      <c r="C34" s="2">
        <v>91673.661118155607</v>
      </c>
      <c r="D34" s="2">
        <v>164712.7832011662</v>
      </c>
      <c r="E34" s="2">
        <v>296017.29824927117</v>
      </c>
      <c r="F34" s="2">
        <v>378774.53560349852</v>
      </c>
      <c r="G34" s="2">
        <v>624448.33268950449</v>
      </c>
      <c r="H34" s="2">
        <v>714426.25375072879</v>
      </c>
      <c r="I34" s="2">
        <v>800730.36677113711</v>
      </c>
    </row>
    <row r="35" spans="1:9" s="167" customFormat="1" ht="21" customHeight="1">
      <c r="A35" s="160" t="s">
        <v>458</v>
      </c>
      <c r="B35" s="2">
        <v>13301.472186513631</v>
      </c>
      <c r="C35" s="2">
        <v>12876.734793948128</v>
      </c>
      <c r="D35" s="2">
        <v>10713.201797376092</v>
      </c>
      <c r="E35" s="2">
        <v>13997.530876093295</v>
      </c>
      <c r="F35" s="2">
        <v>19021.542876093295</v>
      </c>
      <c r="G35" s="2">
        <v>30501.27402915452</v>
      </c>
      <c r="H35" s="2">
        <v>33809.417211370259</v>
      </c>
      <c r="I35" s="2">
        <v>45586.57840962099</v>
      </c>
    </row>
    <row r="36" spans="1:9" s="167" customFormat="1" ht="21" customHeight="1">
      <c r="A36" s="159" t="s">
        <v>459</v>
      </c>
      <c r="B36" s="2">
        <v>2711.8892367288377</v>
      </c>
      <c r="C36" s="2">
        <v>3825.2177377521612</v>
      </c>
      <c r="D36" s="2">
        <v>1186.7048221574344</v>
      </c>
      <c r="E36" s="2">
        <v>1318.0286603498541</v>
      </c>
      <c r="F36" s="2">
        <v>1761.2362113702625</v>
      </c>
      <c r="G36" s="2">
        <v>1703.2717244897958</v>
      </c>
      <c r="H36" s="2">
        <v>1680.674637026239</v>
      </c>
      <c r="I36" s="2">
        <v>1749.3686749271135</v>
      </c>
    </row>
    <row r="37" spans="1:9" s="167" customFormat="1" ht="21" customHeight="1">
      <c r="A37" s="159" t="s">
        <v>460</v>
      </c>
      <c r="B37" s="2">
        <v>33701.265098995696</v>
      </c>
      <c r="C37" s="2">
        <v>10827.325387608069</v>
      </c>
      <c r="D37" s="2">
        <v>12571.822822157434</v>
      </c>
      <c r="E37" s="2">
        <v>15945.871432944607</v>
      </c>
      <c r="F37" s="2">
        <v>7943.5418717201164</v>
      </c>
      <c r="G37" s="2">
        <v>14693.843696793003</v>
      </c>
      <c r="H37" s="2">
        <v>9556.6907915451884</v>
      </c>
      <c r="I37" s="2">
        <v>80640.34385860058</v>
      </c>
    </row>
    <row r="38" spans="1:9" s="167" customFormat="1" ht="21" customHeight="1">
      <c r="A38" s="159" t="s">
        <v>461</v>
      </c>
      <c r="B38" s="2">
        <v>29780.764741750358</v>
      </c>
      <c r="C38" s="2">
        <v>37855.808038904899</v>
      </c>
      <c r="D38" s="2">
        <v>32208.596994169093</v>
      </c>
      <c r="E38" s="2">
        <v>35943.152887755103</v>
      </c>
      <c r="F38" s="2">
        <v>37688.585428571423</v>
      </c>
      <c r="G38" s="2">
        <v>43493.76093586006</v>
      </c>
      <c r="H38" s="2">
        <v>42914.804266763844</v>
      </c>
      <c r="I38" s="2">
        <v>32949.662211370262</v>
      </c>
    </row>
    <row r="39" spans="1:9" s="167" customFormat="1" ht="21" customHeight="1">
      <c r="A39" s="159" t="s">
        <v>128</v>
      </c>
      <c r="B39" s="2">
        <v>9753.9095179340038</v>
      </c>
      <c r="C39" s="2">
        <v>14843.513899135447</v>
      </c>
      <c r="D39" s="2">
        <v>19223.524680758015</v>
      </c>
      <c r="E39" s="2">
        <v>18704.697940233236</v>
      </c>
      <c r="F39" s="2">
        <v>17831.546078717201</v>
      </c>
      <c r="G39" s="2">
        <v>19030.00965889213</v>
      </c>
      <c r="H39" s="2">
        <v>19051.451198250728</v>
      </c>
      <c r="I39" s="2">
        <v>19859.172959183674</v>
      </c>
    </row>
    <row r="40" spans="1:9" s="167" customFormat="1" ht="21" customHeight="1">
      <c r="A40" s="159" t="s">
        <v>134</v>
      </c>
      <c r="B40" s="2">
        <v>0</v>
      </c>
      <c r="C40" s="2">
        <v>0</v>
      </c>
      <c r="D40" s="2">
        <v>0</v>
      </c>
      <c r="E40" s="2">
        <v>0</v>
      </c>
      <c r="F40" s="2">
        <v>0</v>
      </c>
      <c r="G40" s="2">
        <v>0</v>
      </c>
      <c r="H40" s="2">
        <v>0</v>
      </c>
      <c r="I40" s="2">
        <v>49925.739989795919</v>
      </c>
    </row>
    <row r="41" spans="1:9" s="167" customFormat="1" ht="21" customHeight="1">
      <c r="A41" s="159" t="s">
        <v>462</v>
      </c>
      <c r="B41" s="2">
        <v>9651.3718091822102</v>
      </c>
      <c r="C41" s="2">
        <v>8638.628018731988</v>
      </c>
      <c r="D41" s="2">
        <v>7117.7265685131197</v>
      </c>
      <c r="E41" s="2">
        <v>4074.1675889212825</v>
      </c>
      <c r="F41" s="2">
        <v>25046.451530612245</v>
      </c>
      <c r="G41" s="2">
        <v>25480.571868804665</v>
      </c>
      <c r="H41" s="2">
        <v>25046.401868804667</v>
      </c>
      <c r="I41" s="2">
        <v>25492.365641399418</v>
      </c>
    </row>
    <row r="42" spans="1:9" s="168" customFormat="1" ht="43.5" customHeight="1" thickBot="1">
      <c r="A42" s="161" t="s">
        <v>109</v>
      </c>
      <c r="B42" s="3">
        <v>46251.418889526547</v>
      </c>
      <c r="C42" s="3">
        <v>14100.936433717578</v>
      </c>
      <c r="D42" s="3">
        <v>53091.671144314874</v>
      </c>
      <c r="E42" s="3">
        <v>262871.45770699705</v>
      </c>
      <c r="F42" s="3">
        <v>309765.4338731778</v>
      </c>
      <c r="G42" s="3">
        <v>259052.96729591838</v>
      </c>
      <c r="H42" s="3">
        <v>316236.88041836739</v>
      </c>
      <c r="I42" s="3">
        <v>128822.27416034986</v>
      </c>
    </row>
    <row r="43" spans="1:9" ht="24" customHeight="1" thickTop="1" thickBot="1">
      <c r="A43" s="77" t="s">
        <v>463</v>
      </c>
      <c r="B43" s="1">
        <v>122712.64030703013</v>
      </c>
      <c r="C43" s="1">
        <v>125384.21166714697</v>
      </c>
      <c r="D43" s="1">
        <v>165560.90220408162</v>
      </c>
      <c r="E43" s="1">
        <v>181315.14574927112</v>
      </c>
      <c r="F43" s="1">
        <v>198014.8321618076</v>
      </c>
      <c r="G43" s="1">
        <v>208216.25804956269</v>
      </c>
      <c r="H43" s="1">
        <v>222479.82234548102</v>
      </c>
      <c r="I43" s="1">
        <v>219964.60440379009</v>
      </c>
    </row>
    <row r="44" spans="1:9" s="167" customFormat="1" ht="21" customHeight="1" thickTop="1">
      <c r="A44" s="159" t="s">
        <v>149</v>
      </c>
      <c r="B44" s="2">
        <v>59299.677187948349</v>
      </c>
      <c r="C44" s="2">
        <v>59556.015850144089</v>
      </c>
      <c r="D44" s="2">
        <v>94670.466472303204</v>
      </c>
      <c r="E44" s="2">
        <v>94670.466472303204</v>
      </c>
      <c r="F44" s="2">
        <v>106687.95918367348</v>
      </c>
      <c r="G44" s="2">
        <v>106687.95918367348</v>
      </c>
      <c r="H44" s="2">
        <v>106687.95918367348</v>
      </c>
      <c r="I44" s="2">
        <v>106687.95918367348</v>
      </c>
    </row>
    <row r="45" spans="1:9" s="167" customFormat="1" ht="21" customHeight="1">
      <c r="A45" s="159" t="s">
        <v>153</v>
      </c>
      <c r="B45" s="2">
        <v>9494.984507890962</v>
      </c>
      <c r="C45" s="2">
        <v>18005.330265129684</v>
      </c>
      <c r="D45" s="2">
        <v>12017.493556851312</v>
      </c>
      <c r="E45" s="2">
        <v>28203.016479591835</v>
      </c>
      <c r="F45" s="2">
        <v>27821.41754664723</v>
      </c>
      <c r="G45" s="2">
        <v>40534.125424198253</v>
      </c>
      <c r="H45" s="2">
        <v>40534.125424198253</v>
      </c>
      <c r="I45" s="2">
        <v>56189.751100583097</v>
      </c>
    </row>
    <row r="46" spans="1:9" s="167" customFormat="1" ht="21" customHeight="1">
      <c r="A46" s="159" t="s">
        <v>157</v>
      </c>
      <c r="B46" s="2">
        <v>0</v>
      </c>
      <c r="C46" s="2">
        <v>0</v>
      </c>
      <c r="D46" s="2">
        <v>0</v>
      </c>
      <c r="E46" s="2">
        <v>0</v>
      </c>
      <c r="F46" s="2">
        <v>0</v>
      </c>
      <c r="G46" s="2">
        <v>0</v>
      </c>
      <c r="H46" s="2">
        <v>0</v>
      </c>
      <c r="I46" s="2">
        <v>0</v>
      </c>
    </row>
    <row r="47" spans="1:9" s="167" customFormat="1" ht="21" customHeight="1">
      <c r="A47" s="159" t="s">
        <v>464</v>
      </c>
      <c r="B47" s="2">
        <v>20976.539407460546</v>
      </c>
      <c r="C47" s="2">
        <v>24777.590730547552</v>
      </c>
      <c r="D47" s="2">
        <v>27530.099077259474</v>
      </c>
      <c r="E47" s="2">
        <v>31378.4955787172</v>
      </c>
      <c r="F47" s="2">
        <v>35390.157386297375</v>
      </c>
      <c r="G47" s="2">
        <v>38203.568465014578</v>
      </c>
      <c r="H47" s="2">
        <v>38203.568465014578</v>
      </c>
      <c r="I47" s="2">
        <v>41909.107823615166</v>
      </c>
    </row>
    <row r="48" spans="1:9" s="167" customFormat="1" ht="21" customHeight="1">
      <c r="A48" s="159" t="s">
        <v>165</v>
      </c>
      <c r="B48" s="2">
        <v>32941.439203730268</v>
      </c>
      <c r="C48" s="2">
        <v>23045.274821325649</v>
      </c>
      <c r="D48" s="2">
        <v>31342.843097667639</v>
      </c>
      <c r="E48" s="2">
        <v>27063.167218658891</v>
      </c>
      <c r="F48" s="2">
        <v>28115.298045189506</v>
      </c>
      <c r="G48" s="2">
        <v>22790.604976676383</v>
      </c>
      <c r="H48" s="2">
        <v>37054.169272594758</v>
      </c>
      <c r="I48" s="2">
        <v>15177.786295918368</v>
      </c>
    </row>
    <row r="49" spans="1:9" s="167" customFormat="1" ht="21" customHeight="1">
      <c r="A49" s="160" t="s">
        <v>465</v>
      </c>
      <c r="B49" s="2">
        <v>0</v>
      </c>
      <c r="C49" s="2">
        <v>0</v>
      </c>
      <c r="D49" s="2">
        <v>6.5597667638483967</v>
      </c>
      <c r="E49" s="2">
        <v>0</v>
      </c>
      <c r="F49" s="2">
        <v>0</v>
      </c>
      <c r="G49" s="2">
        <v>0</v>
      </c>
      <c r="H49" s="2">
        <v>0</v>
      </c>
      <c r="I49" s="2">
        <v>0</v>
      </c>
    </row>
    <row r="50" spans="1:9" s="168" customFormat="1" ht="40.5" customHeight="1" thickBot="1">
      <c r="A50" s="162" t="s">
        <v>466</v>
      </c>
      <c r="B50" s="3">
        <v>32941.439203730268</v>
      </c>
      <c r="C50" s="3">
        <v>23045.274821325649</v>
      </c>
      <c r="D50" s="3">
        <v>31336.283330903789</v>
      </c>
      <c r="E50" s="3">
        <v>27063.167218658891</v>
      </c>
      <c r="F50" s="3">
        <v>28115.298045189506</v>
      </c>
      <c r="G50" s="3">
        <v>22790.604976676383</v>
      </c>
      <c r="H50" s="3">
        <v>37054.169272594758</v>
      </c>
      <c r="I50" s="3">
        <v>15177.786295918368</v>
      </c>
    </row>
    <row r="51" spans="1:9" ht="24" customHeight="1" thickTop="1" thickBot="1">
      <c r="A51" s="77" t="s">
        <v>467</v>
      </c>
      <c r="B51" s="1">
        <v>1770733.7829956959</v>
      </c>
      <c r="C51" s="1">
        <v>1757838.1425648415</v>
      </c>
      <c r="D51" s="1">
        <v>2046194.2172900876</v>
      </c>
      <c r="E51" s="1">
        <v>2288292.8446705542</v>
      </c>
      <c r="F51" s="1">
        <v>2646183.6441545188</v>
      </c>
      <c r="G51" s="1">
        <v>2828429.8707653061</v>
      </c>
      <c r="H51" s="1">
        <v>3151224.3264693879</v>
      </c>
      <c r="I51" s="1">
        <v>3399199.0598746357</v>
      </c>
    </row>
    <row r="52" spans="1:9" s="167" customFormat="1" ht="24" customHeight="1" thickTop="1">
      <c r="A52" s="163" t="s">
        <v>468</v>
      </c>
      <c r="B52" s="2">
        <v>153753.09122238166</v>
      </c>
      <c r="C52" s="2">
        <v>215412.80864121037</v>
      </c>
      <c r="D52" s="2">
        <v>246055.12640962101</v>
      </c>
      <c r="E52" s="2">
        <v>286590.13496501459</v>
      </c>
      <c r="F52" s="2">
        <v>360311.89782653062</v>
      </c>
      <c r="G52" s="2">
        <v>371545.02283673472</v>
      </c>
      <c r="H52" s="2">
        <v>381751.9415787172</v>
      </c>
      <c r="I52" s="2">
        <v>415631.99350583088</v>
      </c>
    </row>
    <row r="53" spans="1:9" s="168" customFormat="1" ht="21" customHeight="1">
      <c r="A53" s="162" t="s">
        <v>469</v>
      </c>
      <c r="B53" s="3">
        <v>9869.7730946915344</v>
      </c>
      <c r="C53" s="3">
        <v>12386.230445244959</v>
      </c>
      <c r="D53" s="3">
        <v>14600.855804664723</v>
      </c>
      <c r="E53" s="3">
        <v>12651.066005830904</v>
      </c>
      <c r="F53" s="3">
        <v>20669.113087463556</v>
      </c>
      <c r="G53" s="3">
        <v>24261.560886297375</v>
      </c>
      <c r="H53" s="3">
        <v>27278.079762390669</v>
      </c>
      <c r="I53" s="3">
        <v>22184.292581632657</v>
      </c>
    </row>
    <row r="54" spans="1:9" s="168" customFormat="1" ht="21" customHeight="1">
      <c r="A54" s="162" t="s">
        <v>470</v>
      </c>
      <c r="B54" s="3">
        <v>109830.7767517934</v>
      </c>
      <c r="C54" s="3">
        <v>171414.41710662827</v>
      </c>
      <c r="D54" s="3">
        <v>201360.64695043731</v>
      </c>
      <c r="E54" s="3">
        <v>241304.77388338192</v>
      </c>
      <c r="F54" s="3">
        <v>311539.02045043733</v>
      </c>
      <c r="G54" s="3">
        <v>310180.57271720114</v>
      </c>
      <c r="H54" s="3">
        <v>323483.41926822159</v>
      </c>
      <c r="I54" s="3">
        <v>362230.59674635564</v>
      </c>
    </row>
    <row r="55" spans="1:9" s="168" customFormat="1" ht="21" customHeight="1">
      <c r="A55" s="162" t="s">
        <v>471</v>
      </c>
      <c r="B55" s="3">
        <v>0</v>
      </c>
      <c r="C55" s="3">
        <v>0</v>
      </c>
      <c r="D55" s="3">
        <v>0</v>
      </c>
      <c r="E55" s="3">
        <v>0</v>
      </c>
      <c r="F55" s="3">
        <v>0</v>
      </c>
      <c r="G55" s="3">
        <v>0</v>
      </c>
      <c r="H55" s="3">
        <v>0</v>
      </c>
      <c r="I55" s="3">
        <v>0</v>
      </c>
    </row>
    <row r="56" spans="1:9" s="168" customFormat="1" ht="21" customHeight="1">
      <c r="A56" s="162" t="s">
        <v>472</v>
      </c>
      <c r="B56" s="3">
        <v>31094.396842180777</v>
      </c>
      <c r="C56" s="3">
        <v>30354.720975504319</v>
      </c>
      <c r="D56" s="3">
        <v>29781.048086005831</v>
      </c>
      <c r="E56" s="3">
        <v>29338.878021865887</v>
      </c>
      <c r="F56" s="3">
        <v>27582.849349854227</v>
      </c>
      <c r="G56" s="3">
        <v>30574.014376093299</v>
      </c>
      <c r="H56" s="3">
        <v>30497.650093294462</v>
      </c>
      <c r="I56" s="3">
        <v>30365.666428571429</v>
      </c>
    </row>
    <row r="57" spans="1:9" s="168" customFormat="1" ht="21" customHeight="1">
      <c r="A57" s="162" t="s">
        <v>473</v>
      </c>
      <c r="B57" s="3">
        <v>2958.1445337159248</v>
      </c>
      <c r="C57" s="3">
        <v>1257.4401138328533</v>
      </c>
      <c r="D57" s="3">
        <v>312.57556851311955</v>
      </c>
      <c r="E57" s="3">
        <v>3295.4170539358597</v>
      </c>
      <c r="F57" s="3">
        <v>520.91493877551022</v>
      </c>
      <c r="G57" s="3">
        <v>6528.8748571428569</v>
      </c>
      <c r="H57" s="3">
        <v>492.79245481049566</v>
      </c>
      <c r="I57" s="3">
        <v>851.43774927113714</v>
      </c>
    </row>
    <row r="58" spans="1:9" s="168" customFormat="1" ht="61.5" customHeight="1" thickBot="1">
      <c r="A58" s="161" t="s">
        <v>474</v>
      </c>
      <c r="B58" s="3">
        <v>2831635.3005810617</v>
      </c>
      <c r="C58" s="3">
        <v>3194404.1000835737</v>
      </c>
      <c r="D58" s="3">
        <v>2994236.6765524787</v>
      </c>
      <c r="E58" s="3">
        <v>3301800.6850306122</v>
      </c>
      <c r="F58" s="3">
        <v>4050912.194739067</v>
      </c>
      <c r="G58" s="3">
        <v>4971570.2061457727</v>
      </c>
      <c r="H58" s="3">
        <v>5396030.7005276978</v>
      </c>
      <c r="I58" s="3">
        <v>5822103.9185495628</v>
      </c>
    </row>
    <row r="59" spans="1:9" ht="31.5" customHeight="1" thickTop="1" thickBot="1">
      <c r="A59" s="164" t="s">
        <v>475</v>
      </c>
      <c r="B59" s="1"/>
      <c r="C59" s="1"/>
      <c r="D59" s="1"/>
      <c r="E59" s="1"/>
      <c r="F59" s="1"/>
      <c r="G59" s="1"/>
      <c r="H59" s="1"/>
      <c r="I59" s="1"/>
    </row>
    <row r="60" spans="1:9" ht="30" customHeight="1" thickTop="1">
      <c r="A60" s="82" t="s">
        <v>476</v>
      </c>
      <c r="B60" s="4">
        <v>95943.778091822096</v>
      </c>
      <c r="C60" s="4">
        <v>79543.332958213272</v>
      </c>
      <c r="D60" s="4">
        <v>79436.134088921288</v>
      </c>
      <c r="E60" s="4">
        <v>105282.54034110786</v>
      </c>
      <c r="F60" s="4">
        <v>120297.80073177842</v>
      </c>
      <c r="G60" s="4">
        <v>126725.05539358601</v>
      </c>
      <c r="H60" s="4">
        <v>154739.82414285713</v>
      </c>
      <c r="I60" s="4">
        <v>136362.94910058309</v>
      </c>
    </row>
    <row r="61" spans="1:9" ht="21" customHeight="1">
      <c r="A61" s="80" t="s">
        <v>477</v>
      </c>
      <c r="B61" s="4">
        <v>-24677.347886657102</v>
      </c>
      <c r="C61" s="4">
        <v>-10561.660684438042</v>
      </c>
      <c r="D61" s="4">
        <v>-9377.3060160349851</v>
      </c>
      <c r="E61" s="4">
        <v>-14390.470120991253</v>
      </c>
      <c r="F61" s="4">
        <v>-18021.03457580175</v>
      </c>
      <c r="G61" s="4">
        <v>-24860.866755102041</v>
      </c>
      <c r="H61" s="4">
        <v>-31464.07954664723</v>
      </c>
      <c r="I61" s="4">
        <v>-36799.763093294459</v>
      </c>
    </row>
    <row r="62" spans="1:9" ht="21.75" customHeight="1">
      <c r="A62" s="79" t="s">
        <v>478</v>
      </c>
      <c r="B62" s="4">
        <v>71266.430205164987</v>
      </c>
      <c r="C62" s="4">
        <v>68981.672273775213</v>
      </c>
      <c r="D62" s="4">
        <v>70058.828072886303</v>
      </c>
      <c r="E62" s="4">
        <v>90892.070220116628</v>
      </c>
      <c r="F62" s="4">
        <v>102276.76615597669</v>
      </c>
      <c r="G62" s="4">
        <v>101864.18863848395</v>
      </c>
      <c r="H62" s="4">
        <v>123275.7445962099</v>
      </c>
      <c r="I62" s="4">
        <v>99563.186007288619</v>
      </c>
    </row>
    <row r="63" spans="1:9">
      <c r="A63" s="82" t="s">
        <v>479</v>
      </c>
      <c r="B63" s="4">
        <v>52724.466813486375</v>
      </c>
      <c r="C63" s="4">
        <v>56912.561402017287</v>
      </c>
      <c r="D63" s="4">
        <v>52657.208217201165</v>
      </c>
      <c r="E63" s="4">
        <v>50062.332276967936</v>
      </c>
      <c r="F63" s="4">
        <v>59342.813158892124</v>
      </c>
      <c r="G63" s="4">
        <v>43029.997030612249</v>
      </c>
      <c r="H63" s="4">
        <v>53427.038145772596</v>
      </c>
      <c r="I63" s="4">
        <v>45735.372664723036</v>
      </c>
    </row>
    <row r="64" spans="1:9">
      <c r="A64" s="80" t="s">
        <v>480</v>
      </c>
      <c r="B64" s="4">
        <v>-24547.253718794833</v>
      </c>
      <c r="C64" s="4">
        <v>-24889.795148414989</v>
      </c>
      <c r="D64" s="4">
        <v>-17784.272896501458</v>
      </c>
      <c r="E64" s="4">
        <v>-21776.872816326533</v>
      </c>
      <c r="F64" s="4">
        <v>-25661.893870262393</v>
      </c>
      <c r="G64" s="4">
        <v>-16803.25936297376</v>
      </c>
      <c r="H64" s="4">
        <v>-21279.786784256561</v>
      </c>
      <c r="I64" s="4">
        <v>-23336.116304664723</v>
      </c>
    </row>
    <row r="65" spans="1:9">
      <c r="A65" s="83" t="s">
        <v>481</v>
      </c>
      <c r="B65" s="4">
        <v>99443.643299856529</v>
      </c>
      <c r="C65" s="4">
        <v>101004.43852737751</v>
      </c>
      <c r="D65" s="4">
        <v>104931.76339358601</v>
      </c>
      <c r="E65" s="4">
        <v>119177.52968075802</v>
      </c>
      <c r="F65" s="4">
        <v>135957.68544460641</v>
      </c>
      <c r="G65" s="4">
        <v>128090.92630612246</v>
      </c>
      <c r="H65" s="4">
        <v>155422.99595772594</v>
      </c>
      <c r="I65" s="4">
        <v>121962.44236734694</v>
      </c>
    </row>
    <row r="66" spans="1:9">
      <c r="A66" s="82" t="s">
        <v>482</v>
      </c>
      <c r="B66" s="4">
        <v>13624.106279770445</v>
      </c>
      <c r="C66" s="4">
        <v>13417.880475504324</v>
      </c>
      <c r="D66" s="4">
        <v>14362.059403790088</v>
      </c>
      <c r="E66" s="4">
        <v>19568.354623906704</v>
      </c>
      <c r="F66" s="4">
        <v>22257.602249271138</v>
      </c>
      <c r="G66" s="4">
        <v>5719.0096005830901</v>
      </c>
      <c r="H66" s="4">
        <v>10997.924495626823</v>
      </c>
      <c r="I66" s="4">
        <v>7989.0243206997093</v>
      </c>
    </row>
    <row r="67" spans="1:9">
      <c r="A67" s="82" t="s">
        <v>483</v>
      </c>
      <c r="B67" s="4">
        <v>-15848.703784791966</v>
      </c>
      <c r="C67" s="4">
        <v>-24598.9439092219</v>
      </c>
      <c r="D67" s="4">
        <v>-20412.60874781341</v>
      </c>
      <c r="E67" s="4">
        <v>-24338.581061224493</v>
      </c>
      <c r="F67" s="4">
        <v>-29111.775505830905</v>
      </c>
      <c r="G67" s="4">
        <v>-15018.97258892128</v>
      </c>
      <c r="H67" s="4">
        <v>-17735.821930029153</v>
      </c>
      <c r="I67" s="4">
        <v>-20202.376739067058</v>
      </c>
    </row>
    <row r="68" spans="1:9">
      <c r="A68" s="79" t="s">
        <v>484</v>
      </c>
      <c r="B68" s="4">
        <v>97219.045794835009</v>
      </c>
      <c r="C68" s="4">
        <v>89823.375093659939</v>
      </c>
      <c r="D68" s="4">
        <v>98881.214049562681</v>
      </c>
      <c r="E68" s="4">
        <v>114407.30324344024</v>
      </c>
      <c r="F68" s="4">
        <v>129103.51218804665</v>
      </c>
      <c r="G68" s="4">
        <v>118790.96331778425</v>
      </c>
      <c r="H68" s="4">
        <v>148685.09852332363</v>
      </c>
      <c r="I68" s="4">
        <v>109749.08994897957</v>
      </c>
    </row>
    <row r="69" spans="1:9">
      <c r="A69" s="80" t="s">
        <v>485</v>
      </c>
      <c r="B69" s="4">
        <v>-59100.700682926828</v>
      </c>
      <c r="C69" s="4">
        <v>-63203.276059077813</v>
      </c>
      <c r="D69" s="4">
        <v>-60959.619841107873</v>
      </c>
      <c r="E69" s="4">
        <v>-65226.423179300291</v>
      </c>
      <c r="F69" s="4">
        <v>-81816.492483965019</v>
      </c>
      <c r="G69" s="4">
        <v>-83319.192806122446</v>
      </c>
      <c r="H69" s="4">
        <v>-94031.119218658903</v>
      </c>
      <c r="I69" s="4">
        <v>-91351.791965014578</v>
      </c>
    </row>
    <row r="70" spans="1:9">
      <c r="A70" s="83" t="s">
        <v>486</v>
      </c>
      <c r="B70" s="4">
        <v>38118.34511190818</v>
      </c>
      <c r="C70" s="4">
        <v>26620.099034582134</v>
      </c>
      <c r="D70" s="4">
        <v>37921.594208454815</v>
      </c>
      <c r="E70" s="4">
        <v>49180.880064139943</v>
      </c>
      <c r="F70" s="4">
        <v>47287.019704081635</v>
      </c>
      <c r="G70" s="4">
        <v>35471.770511661809</v>
      </c>
      <c r="H70" s="4">
        <v>54653.979304664717</v>
      </c>
      <c r="I70" s="4">
        <v>18397.297983965014</v>
      </c>
    </row>
    <row r="71" spans="1:9">
      <c r="A71" s="83" t="s">
        <v>487</v>
      </c>
      <c r="B71" s="4">
        <v>9972.1162180774754</v>
      </c>
      <c r="C71" s="4">
        <v>-2763.60221037464</v>
      </c>
      <c r="D71" s="4">
        <v>-7641.784954810495</v>
      </c>
      <c r="E71" s="4">
        <v>365.97391107871715</v>
      </c>
      <c r="F71" s="4">
        <v>201.02355539358601</v>
      </c>
      <c r="G71" s="4">
        <v>50.482062682215748</v>
      </c>
      <c r="H71" s="4">
        <v>53.145392128279887</v>
      </c>
      <c r="I71" s="4">
        <v>-54.588259475218656</v>
      </c>
    </row>
    <row r="72" spans="1:9">
      <c r="A72" s="84" t="s">
        <v>488</v>
      </c>
      <c r="B72" s="4">
        <v>215.36225251076038</v>
      </c>
      <c r="C72" s="4">
        <v>-3626.7123141210377</v>
      </c>
      <c r="D72" s="4">
        <v>-8712.2329241982516</v>
      </c>
      <c r="E72" s="4">
        <v>115.46773177842566</v>
      </c>
      <c r="F72" s="4">
        <v>14.592510204081632</v>
      </c>
      <c r="G72" s="4">
        <v>-83.154291545189494</v>
      </c>
      <c r="H72" s="4">
        <v>-102.01172303206998</v>
      </c>
      <c r="I72" s="4">
        <v>-179.67742419825072</v>
      </c>
    </row>
    <row r="73" spans="1:9">
      <c r="A73" s="84" t="s">
        <v>489</v>
      </c>
      <c r="B73" s="4">
        <v>9756.7539655667151</v>
      </c>
      <c r="C73" s="4">
        <v>863.11010662824197</v>
      </c>
      <c r="D73" s="4">
        <v>1070.4479650145772</v>
      </c>
      <c r="E73" s="4">
        <v>250.50617930029154</v>
      </c>
      <c r="F73" s="4">
        <v>186.43104518950437</v>
      </c>
      <c r="G73" s="4">
        <v>133.63635422740526</v>
      </c>
      <c r="H73" s="4">
        <v>155.15711516034986</v>
      </c>
      <c r="I73" s="4">
        <v>125.08916472303207</v>
      </c>
    </row>
    <row r="74" spans="1:9">
      <c r="A74" s="79" t="s">
        <v>490</v>
      </c>
      <c r="B74" s="4">
        <v>-9568.6173687230985</v>
      </c>
      <c r="C74" s="4">
        <v>2443.9144956772338</v>
      </c>
      <c r="D74" s="4">
        <v>7510.7727798833821</v>
      </c>
      <c r="E74" s="4">
        <v>-127.27679591836734</v>
      </c>
      <c r="F74" s="4">
        <v>-86.971365889212819</v>
      </c>
      <c r="G74" s="4">
        <v>-116.98129008746356</v>
      </c>
      <c r="H74" s="4">
        <v>-133.50143877551022</v>
      </c>
      <c r="I74" s="4">
        <v>-99.465881924198243</v>
      </c>
    </row>
    <row r="75" spans="1:9">
      <c r="A75" s="79" t="s">
        <v>491</v>
      </c>
      <c r="B75" s="4">
        <v>-0.94739598278335735</v>
      </c>
      <c r="C75" s="4">
        <v>3545.9420158501439</v>
      </c>
      <c r="D75" s="4">
        <v>8804.2882609329445</v>
      </c>
      <c r="E75" s="4">
        <v>1.8140932944606414</v>
      </c>
      <c r="F75" s="4">
        <v>-0.56688192419825068</v>
      </c>
      <c r="G75" s="4">
        <v>1.3729577259475219</v>
      </c>
      <c r="H75" s="4">
        <v>1.8390889212827988</v>
      </c>
      <c r="I75" s="4">
        <v>1.2069970845481049E-3</v>
      </c>
    </row>
    <row r="76" spans="1:9">
      <c r="A76" s="80" t="s">
        <v>492</v>
      </c>
      <c r="B76" s="4">
        <v>-9567.6699727403175</v>
      </c>
      <c r="C76" s="4">
        <v>-1102.0275201729107</v>
      </c>
      <c r="D76" s="4">
        <v>-1293.5154810495626</v>
      </c>
      <c r="E76" s="4">
        <v>-129.09088921282799</v>
      </c>
      <c r="F76" s="4">
        <v>-86.404483965014592</v>
      </c>
      <c r="G76" s="4">
        <v>-118.35424781341109</v>
      </c>
      <c r="H76" s="4">
        <v>-135.340527696793</v>
      </c>
      <c r="I76" s="4">
        <v>-99.467088921282794</v>
      </c>
    </row>
    <row r="77" spans="1:9">
      <c r="A77" s="79" t="s">
        <v>493</v>
      </c>
      <c r="B77" s="4">
        <v>38521.843961262559</v>
      </c>
      <c r="C77" s="4">
        <v>26300.411319884726</v>
      </c>
      <c r="D77" s="4">
        <v>37790.582033527695</v>
      </c>
      <c r="E77" s="4">
        <v>49419.577179300293</v>
      </c>
      <c r="F77" s="4">
        <v>47401.071893586006</v>
      </c>
      <c r="G77" s="4">
        <v>35405.27128425656</v>
      </c>
      <c r="H77" s="4">
        <v>54573.623258017491</v>
      </c>
      <c r="I77" s="4">
        <v>18243.2438425656</v>
      </c>
    </row>
    <row r="78" spans="1:9">
      <c r="A78" s="85" t="s">
        <v>494</v>
      </c>
      <c r="B78" s="4">
        <v>0</v>
      </c>
      <c r="C78" s="4">
        <v>0</v>
      </c>
      <c r="D78" s="4">
        <v>0</v>
      </c>
      <c r="E78" s="4">
        <v>0</v>
      </c>
      <c r="F78" s="4">
        <v>0</v>
      </c>
      <c r="G78" s="4">
        <v>210.04753352769683</v>
      </c>
      <c r="H78" s="4">
        <v>210.04753352769683</v>
      </c>
      <c r="I78" s="4">
        <v>223.81634985422738</v>
      </c>
    </row>
    <row r="79" spans="1:9">
      <c r="A79" s="83" t="s">
        <v>495</v>
      </c>
      <c r="B79" s="4">
        <v>38521.843961262559</v>
      </c>
      <c r="C79" s="4">
        <v>26300.411319884726</v>
      </c>
      <c r="D79" s="4">
        <v>37790.582033527695</v>
      </c>
      <c r="E79" s="4">
        <v>49419.577179300293</v>
      </c>
      <c r="F79" s="4">
        <v>47401.071893586006</v>
      </c>
      <c r="G79" s="4">
        <v>35615.31881778426</v>
      </c>
      <c r="H79" s="4">
        <v>54783.670791545192</v>
      </c>
      <c r="I79" s="4">
        <v>18467.060192419824</v>
      </c>
    </row>
    <row r="80" spans="1:9">
      <c r="A80" s="82" t="s">
        <v>496</v>
      </c>
      <c r="B80" s="4">
        <v>-1580.0123586800573</v>
      </c>
      <c r="C80" s="4">
        <v>-1949.7546181556197</v>
      </c>
      <c r="D80" s="4">
        <v>576.19680320699706</v>
      </c>
      <c r="E80" s="4">
        <v>-9314.8195145772588</v>
      </c>
      <c r="F80" s="4">
        <v>-2599.5845787172011</v>
      </c>
      <c r="G80" s="4">
        <v>256.081806122449</v>
      </c>
      <c r="H80" s="4">
        <v>1240.4019227405247</v>
      </c>
      <c r="I80" s="4">
        <v>1149.9731778425655</v>
      </c>
    </row>
    <row r="81" spans="1:9" ht="21" customHeight="1">
      <c r="A81" s="79" t="s">
        <v>497</v>
      </c>
      <c r="B81" s="4">
        <v>36941.831602582497</v>
      </c>
      <c r="C81" s="4">
        <v>24350.656701729105</v>
      </c>
      <c r="D81" s="4">
        <v>38366.778836734688</v>
      </c>
      <c r="E81" s="4">
        <v>40104.757664723031</v>
      </c>
      <c r="F81" s="4">
        <v>44801.487314868806</v>
      </c>
      <c r="G81" s="4">
        <v>35871.400623906702</v>
      </c>
      <c r="H81" s="4">
        <v>56024.072714285714</v>
      </c>
      <c r="I81" s="4">
        <v>19617.03337026239</v>
      </c>
    </row>
    <row r="82" spans="1:9" ht="21" customHeight="1">
      <c r="A82" s="82" t="s">
        <v>498</v>
      </c>
      <c r="B82" s="4">
        <v>0</v>
      </c>
      <c r="C82" s="4">
        <v>0</v>
      </c>
      <c r="D82" s="4">
        <v>0</v>
      </c>
      <c r="E82" s="4">
        <v>0</v>
      </c>
      <c r="F82" s="4">
        <v>0</v>
      </c>
      <c r="G82" s="4">
        <v>0</v>
      </c>
      <c r="H82" s="4">
        <v>0</v>
      </c>
      <c r="I82" s="4">
        <v>0</v>
      </c>
    </row>
    <row r="83" spans="1:9" ht="21" customHeight="1">
      <c r="A83" s="79" t="s">
        <v>499</v>
      </c>
      <c r="B83" s="4">
        <v>36941.831602582497</v>
      </c>
      <c r="C83" s="4">
        <v>24350.656701729105</v>
      </c>
      <c r="D83" s="4">
        <v>38366.778836734688</v>
      </c>
      <c r="E83" s="4">
        <v>40104.757664723031</v>
      </c>
      <c r="F83" s="4">
        <v>44801.487314868806</v>
      </c>
      <c r="G83" s="4">
        <v>35871.400623906702</v>
      </c>
      <c r="H83" s="4">
        <v>56024.072714285714</v>
      </c>
      <c r="I83" s="4">
        <v>19617.03337026239</v>
      </c>
    </row>
    <row r="84" spans="1:9" ht="18" customHeight="1" thickBot="1">
      <c r="A84" s="82" t="s">
        <v>500</v>
      </c>
      <c r="B84" s="4">
        <v>-4000.3923959827835</v>
      </c>
      <c r="C84" s="4">
        <v>-1305.3818443804034</v>
      </c>
      <c r="D84" s="4">
        <v>-7030.4955131195338</v>
      </c>
      <c r="E84" s="4">
        <v>-13041.59043148688</v>
      </c>
      <c r="F84" s="4">
        <v>-16686.189174927113</v>
      </c>
      <c r="G84" s="4">
        <v>-13080.795555393588</v>
      </c>
      <c r="H84" s="4">
        <v>-18969.903440233236</v>
      </c>
      <c r="I84" s="4">
        <v>-4439.2470845481048</v>
      </c>
    </row>
    <row r="85" spans="1:9" ht="24" customHeight="1" thickTop="1" thickBot="1">
      <c r="A85" s="77" t="s">
        <v>501</v>
      </c>
      <c r="B85" s="1">
        <v>32941.439206599716</v>
      </c>
      <c r="C85" s="1">
        <v>23045.274857348701</v>
      </c>
      <c r="D85" s="1">
        <v>31336.28332361516</v>
      </c>
      <c r="E85" s="1">
        <v>27063.167233236152</v>
      </c>
      <c r="F85" s="1">
        <v>28115.298139941689</v>
      </c>
      <c r="G85" s="1">
        <v>22790.605068513119</v>
      </c>
      <c r="H85" s="1">
        <v>37054.169274052481</v>
      </c>
      <c r="I85" s="1">
        <v>15177.786285714286</v>
      </c>
    </row>
    <row r="86" spans="1:9" ht="15" customHeight="1" thickTop="1" thickBot="1">
      <c r="A86" s="165"/>
      <c r="B86" s="5"/>
      <c r="C86" s="5"/>
      <c r="D86" s="5"/>
      <c r="E86" s="5"/>
      <c r="F86" s="5"/>
      <c r="G86" s="5"/>
      <c r="H86" s="5"/>
      <c r="I86" s="5"/>
    </row>
    <row r="87" spans="1:9" ht="28.5" customHeight="1" thickTop="1">
      <c r="A87" s="166"/>
      <c r="B87" s="86"/>
      <c r="C87" s="86"/>
      <c r="D87" s="86"/>
      <c r="E87" s="86"/>
      <c r="F87" s="86"/>
      <c r="G87" s="86"/>
      <c r="H87" s="86"/>
    </row>
    <row r="88" spans="1:9">
      <c r="A88" s="166"/>
      <c r="B88" s="86"/>
      <c r="C88" s="86"/>
      <c r="D88" s="86"/>
      <c r="E88" s="86"/>
      <c r="F88" s="86"/>
      <c r="G88" s="86"/>
      <c r="H88" s="86"/>
    </row>
    <row r="89" spans="1:9" ht="19.5">
      <c r="A89" s="169"/>
      <c r="B89" s="86"/>
      <c r="C89" s="86"/>
      <c r="D89" s="86"/>
      <c r="E89" s="86"/>
      <c r="F89" s="86"/>
      <c r="G89" s="86"/>
      <c r="H89" s="86"/>
    </row>
    <row r="90" spans="1:9" ht="19.5">
      <c r="A90" s="169"/>
      <c r="B90" s="86"/>
      <c r="C90" s="86"/>
      <c r="D90" s="86"/>
      <c r="E90" s="86"/>
      <c r="F90" s="86"/>
      <c r="G90" s="86"/>
      <c r="H90" s="86"/>
    </row>
    <row r="91" spans="1:9" ht="19.5">
      <c r="A91" s="169"/>
      <c r="B91" s="86"/>
      <c r="C91" s="86"/>
      <c r="D91" s="86"/>
      <c r="E91" s="86"/>
      <c r="F91" s="86"/>
      <c r="G91" s="86"/>
      <c r="H91" s="86"/>
    </row>
    <row r="92" spans="1:9" ht="19.5">
      <c r="A92" s="170"/>
      <c r="B92" s="86"/>
      <c r="C92" s="86"/>
      <c r="D92" s="86"/>
      <c r="E92" s="86"/>
      <c r="F92" s="86"/>
      <c r="G92" s="86"/>
      <c r="H92" s="86"/>
    </row>
    <row r="93" spans="1:9" ht="19.5">
      <c r="A93" s="170"/>
      <c r="B93" s="86"/>
      <c r="C93" s="86"/>
      <c r="D93" s="86"/>
      <c r="E93" s="86"/>
      <c r="F93" s="86"/>
      <c r="G93" s="86"/>
      <c r="H93" s="86"/>
    </row>
    <row r="94" spans="1:9" ht="19.5">
      <c r="A94" s="171"/>
      <c r="B94" s="86"/>
      <c r="C94" s="86"/>
      <c r="D94" s="86"/>
      <c r="E94" s="86"/>
      <c r="F94" s="86"/>
      <c r="G94" s="86"/>
      <c r="H94" s="86"/>
    </row>
    <row r="95" spans="1:9" ht="19.5">
      <c r="A95" s="169"/>
      <c r="B95" s="86"/>
      <c r="C95" s="86"/>
      <c r="D95" s="86"/>
      <c r="E95" s="86"/>
      <c r="F95" s="86"/>
      <c r="G95" s="86"/>
      <c r="H95" s="86"/>
    </row>
    <row r="96" spans="1:9" ht="19.5">
      <c r="A96" s="169"/>
      <c r="B96" s="86"/>
      <c r="C96" s="86"/>
      <c r="D96" s="86"/>
      <c r="E96" s="86"/>
      <c r="F96" s="86"/>
      <c r="G96" s="86"/>
      <c r="H96" s="86"/>
    </row>
    <row r="97" spans="1:8" ht="19.5">
      <c r="A97" s="169"/>
      <c r="B97" s="86"/>
      <c r="C97" s="86"/>
      <c r="D97" s="86"/>
      <c r="E97" s="86"/>
      <c r="F97" s="86"/>
      <c r="G97" s="86"/>
      <c r="H97" s="86"/>
    </row>
    <row r="98" spans="1:8" ht="19.5">
      <c r="A98" s="169"/>
      <c r="B98" s="86"/>
      <c r="C98" s="86"/>
      <c r="D98" s="86"/>
      <c r="E98" s="86"/>
      <c r="F98" s="86"/>
      <c r="G98" s="86"/>
      <c r="H98" s="86"/>
    </row>
    <row r="99" spans="1:8" ht="19.5">
      <c r="A99" s="169"/>
      <c r="B99" s="86"/>
      <c r="C99" s="86"/>
      <c r="D99" s="86"/>
      <c r="E99" s="86"/>
      <c r="F99" s="86"/>
      <c r="G99" s="86"/>
      <c r="H99" s="86"/>
    </row>
    <row r="100" spans="1:8" ht="19.5">
      <c r="A100" s="172"/>
      <c r="B100" s="86"/>
      <c r="C100" s="86"/>
      <c r="D100" s="86"/>
      <c r="E100" s="86"/>
      <c r="F100" s="86"/>
      <c r="G100" s="86"/>
      <c r="H100" s="86"/>
    </row>
    <row r="101" spans="1:8">
      <c r="A101" s="173"/>
      <c r="B101" s="86"/>
      <c r="C101" s="86"/>
      <c r="D101" s="86"/>
      <c r="E101" s="86"/>
      <c r="F101" s="86"/>
      <c r="G101" s="86"/>
      <c r="H101" s="86"/>
    </row>
    <row r="102" spans="1:8">
      <c r="A102" s="173"/>
      <c r="B102" s="86"/>
      <c r="C102" s="86"/>
      <c r="D102" s="86"/>
      <c r="E102" s="86"/>
      <c r="F102" s="86"/>
      <c r="G102" s="86"/>
      <c r="H102" s="86"/>
    </row>
    <row r="103" spans="1:8">
      <c r="A103" s="173"/>
      <c r="B103" s="86"/>
      <c r="C103" s="86"/>
      <c r="D103" s="86"/>
      <c r="E103" s="86"/>
      <c r="F103" s="86"/>
      <c r="G103" s="86"/>
      <c r="H103" s="86"/>
    </row>
    <row r="104" spans="1:8">
      <c r="A104" s="173"/>
      <c r="B104" s="86"/>
      <c r="C104" s="86"/>
      <c r="D104" s="86"/>
      <c r="E104" s="86"/>
      <c r="F104" s="86"/>
      <c r="G104" s="86"/>
      <c r="H104" s="86"/>
    </row>
    <row r="105" spans="1:8">
      <c r="A105" s="173"/>
      <c r="B105" s="86"/>
      <c r="C105" s="86"/>
      <c r="D105" s="86"/>
      <c r="E105" s="86"/>
      <c r="F105" s="86"/>
      <c r="G105" s="86"/>
      <c r="H105" s="86"/>
    </row>
    <row r="106" spans="1:8">
      <c r="A106" s="173"/>
      <c r="B106" s="86"/>
      <c r="C106" s="86"/>
      <c r="D106" s="86"/>
      <c r="E106" s="86"/>
      <c r="F106" s="86"/>
      <c r="G106" s="86"/>
      <c r="H106" s="86"/>
    </row>
    <row r="107" spans="1:8">
      <c r="A107" s="174"/>
      <c r="B107" s="86"/>
      <c r="C107" s="86"/>
      <c r="D107" s="86"/>
      <c r="E107" s="86"/>
      <c r="F107" s="86"/>
      <c r="G107" s="86"/>
      <c r="H107" s="86"/>
    </row>
    <row r="108" spans="1:8">
      <c r="A108" s="174"/>
      <c r="B108" s="86"/>
      <c r="C108" s="86"/>
      <c r="D108" s="86"/>
      <c r="E108" s="86"/>
      <c r="F108" s="86"/>
      <c r="G108" s="86"/>
      <c r="H108" s="86"/>
    </row>
    <row r="109" spans="1:8" ht="19.5">
      <c r="A109" s="169"/>
      <c r="B109" s="86"/>
      <c r="C109" s="86"/>
      <c r="D109" s="86"/>
      <c r="E109" s="86"/>
      <c r="F109" s="86"/>
      <c r="G109" s="86"/>
      <c r="H109" s="86"/>
    </row>
    <row r="110" spans="1:8" ht="19.5">
      <c r="A110" s="169"/>
      <c r="B110" s="86"/>
      <c r="C110" s="86"/>
      <c r="D110" s="86"/>
      <c r="E110" s="86"/>
      <c r="F110" s="86"/>
      <c r="G110" s="86"/>
      <c r="H110" s="86"/>
    </row>
    <row r="111" spans="1:8" ht="19.5">
      <c r="A111" s="171"/>
      <c r="B111" s="86"/>
      <c r="C111" s="86"/>
      <c r="D111" s="86"/>
      <c r="E111" s="86"/>
      <c r="F111" s="86"/>
      <c r="G111" s="86"/>
      <c r="H111" s="86"/>
    </row>
    <row r="112" spans="1:8" ht="19.5">
      <c r="A112" s="171"/>
      <c r="B112" s="86"/>
      <c r="C112" s="86"/>
      <c r="D112" s="86"/>
      <c r="E112" s="86"/>
      <c r="F112" s="86"/>
      <c r="G112" s="86"/>
      <c r="H112" s="86"/>
    </row>
    <row r="113" spans="1:8" ht="19.5">
      <c r="A113" s="171"/>
      <c r="B113" s="86"/>
      <c r="C113" s="86"/>
      <c r="D113" s="86"/>
      <c r="E113" s="86"/>
      <c r="F113" s="86"/>
      <c r="G113" s="86"/>
      <c r="H113" s="86"/>
    </row>
    <row r="114" spans="1:8" ht="19.5">
      <c r="A114" s="169"/>
      <c r="B114" s="86"/>
      <c r="C114" s="86"/>
      <c r="D114" s="86"/>
      <c r="E114" s="86"/>
      <c r="F114" s="86"/>
      <c r="G114" s="86"/>
      <c r="H114" s="86"/>
    </row>
    <row r="115" spans="1:8" ht="19.5">
      <c r="A115" s="169"/>
      <c r="B115" s="86"/>
      <c r="C115" s="86"/>
      <c r="D115" s="86"/>
      <c r="E115" s="86"/>
      <c r="F115" s="86"/>
      <c r="G115" s="86"/>
      <c r="H115" s="86"/>
    </row>
    <row r="116" spans="1:8" ht="19.5">
      <c r="A116" s="169"/>
      <c r="B116" s="86"/>
      <c r="C116" s="86"/>
      <c r="D116" s="86"/>
      <c r="E116" s="86"/>
      <c r="F116" s="86"/>
      <c r="G116" s="86"/>
      <c r="H116" s="86"/>
    </row>
    <row r="117" spans="1:8" ht="19.5">
      <c r="A117" s="169"/>
      <c r="B117" s="86"/>
      <c r="C117" s="86"/>
      <c r="D117" s="86"/>
      <c r="E117" s="86"/>
      <c r="F117" s="86"/>
      <c r="G117" s="86"/>
      <c r="H117" s="86"/>
    </row>
    <row r="118" spans="1:8" ht="19.5">
      <c r="A118" s="169"/>
      <c r="B118" s="86"/>
      <c r="C118" s="86"/>
      <c r="D118" s="86"/>
      <c r="E118" s="86"/>
      <c r="F118" s="86"/>
      <c r="G118" s="86"/>
      <c r="H118" s="86"/>
    </row>
    <row r="119" spans="1:8" ht="19.5">
      <c r="A119" s="169"/>
      <c r="B119" s="86"/>
      <c r="C119" s="86"/>
      <c r="D119" s="86"/>
      <c r="E119" s="86"/>
      <c r="F119" s="86"/>
      <c r="G119" s="86"/>
      <c r="H119" s="86"/>
    </row>
    <row r="120" spans="1:8" ht="19.5">
      <c r="A120" s="169"/>
      <c r="B120" s="86"/>
      <c r="C120" s="86"/>
      <c r="D120" s="86"/>
      <c r="E120" s="86"/>
      <c r="F120" s="86"/>
      <c r="G120" s="86"/>
      <c r="H120" s="86"/>
    </row>
    <row r="121" spans="1:8" ht="19.5">
      <c r="A121" s="171"/>
      <c r="B121" s="86"/>
      <c r="C121" s="86"/>
      <c r="D121" s="86"/>
      <c r="E121" s="86"/>
      <c r="F121" s="86"/>
      <c r="G121" s="86"/>
      <c r="H121" s="86"/>
    </row>
    <row r="122" spans="1:8" ht="19.5">
      <c r="A122" s="169"/>
      <c r="B122" s="86"/>
      <c r="C122" s="86"/>
      <c r="D122" s="86"/>
      <c r="E122" s="86"/>
      <c r="F122" s="86"/>
      <c r="G122" s="86"/>
      <c r="H122" s="86"/>
    </row>
    <row r="123" spans="1:8" ht="19.5">
      <c r="A123" s="169"/>
      <c r="B123" s="86"/>
      <c r="C123" s="86"/>
      <c r="D123" s="86"/>
      <c r="E123" s="86"/>
      <c r="F123" s="86"/>
      <c r="G123" s="86"/>
      <c r="H123" s="86"/>
    </row>
    <row r="124" spans="1:8" ht="19.5">
      <c r="A124" s="169"/>
      <c r="B124" s="86"/>
      <c r="C124" s="86"/>
      <c r="D124" s="86"/>
      <c r="E124" s="86"/>
      <c r="F124" s="86"/>
      <c r="G124" s="86"/>
      <c r="H124" s="86"/>
    </row>
    <row r="125" spans="1:8" ht="19.5">
      <c r="A125" s="169"/>
      <c r="B125" s="86"/>
      <c r="C125" s="86"/>
      <c r="D125" s="86"/>
      <c r="E125" s="86"/>
      <c r="F125" s="86"/>
      <c r="G125" s="86"/>
      <c r="H125" s="86"/>
    </row>
    <row r="126" spans="1:8" ht="19.5">
      <c r="A126" s="169"/>
      <c r="B126" s="86"/>
      <c r="C126" s="86"/>
      <c r="D126" s="86"/>
      <c r="E126" s="86"/>
      <c r="F126" s="86"/>
      <c r="G126" s="86"/>
      <c r="H126" s="86"/>
    </row>
    <row r="127" spans="1:8" ht="19.5">
      <c r="A127" s="171"/>
      <c r="B127" s="86"/>
      <c r="C127" s="86"/>
      <c r="D127" s="86"/>
      <c r="E127" s="86"/>
      <c r="F127" s="86"/>
      <c r="G127" s="86"/>
      <c r="H127" s="86"/>
    </row>
    <row r="128" spans="1:8" ht="19.5">
      <c r="A128" s="169"/>
      <c r="B128" s="86"/>
      <c r="C128" s="86"/>
      <c r="D128" s="86"/>
      <c r="E128" s="86"/>
      <c r="F128" s="86"/>
      <c r="G128" s="86"/>
      <c r="H128" s="86"/>
    </row>
    <row r="129" spans="1:8" ht="19.5">
      <c r="A129" s="169"/>
      <c r="B129" s="86"/>
      <c r="C129" s="86"/>
      <c r="D129" s="86"/>
      <c r="E129" s="86"/>
      <c r="F129" s="86"/>
      <c r="G129" s="86"/>
      <c r="H129" s="86"/>
    </row>
    <row r="130" spans="1:8" ht="19.5">
      <c r="A130" s="169"/>
      <c r="B130" s="86"/>
      <c r="C130" s="86"/>
      <c r="D130" s="86"/>
      <c r="E130" s="86"/>
      <c r="F130" s="86"/>
      <c r="G130" s="86"/>
      <c r="H130" s="86"/>
    </row>
    <row r="131" spans="1:8" ht="19.5">
      <c r="A131" s="171"/>
      <c r="B131" s="86"/>
      <c r="C131" s="86"/>
      <c r="D131" s="86"/>
      <c r="E131" s="86"/>
      <c r="F131" s="86"/>
      <c r="G131" s="86"/>
      <c r="H131" s="86"/>
    </row>
    <row r="132" spans="1:8" ht="19.5">
      <c r="A132" s="169"/>
      <c r="B132" s="86"/>
      <c r="C132" s="86"/>
      <c r="D132" s="86"/>
      <c r="E132" s="86"/>
      <c r="F132" s="86"/>
      <c r="G132" s="86"/>
      <c r="H132" s="86"/>
    </row>
    <row r="133" spans="1:8" ht="19.5">
      <c r="A133" s="169"/>
      <c r="B133" s="86"/>
      <c r="C133" s="86"/>
      <c r="D133" s="86"/>
      <c r="E133" s="86"/>
      <c r="F133" s="86"/>
      <c r="G133" s="86"/>
      <c r="H133" s="86"/>
    </row>
    <row r="134" spans="1:8" ht="19.5">
      <c r="A134" s="169"/>
      <c r="B134" s="86"/>
      <c r="C134" s="86"/>
      <c r="D134" s="86"/>
      <c r="E134" s="86"/>
      <c r="F134" s="86"/>
      <c r="G134" s="86"/>
      <c r="H134" s="86"/>
    </row>
    <row r="135" spans="1:8" ht="19.5">
      <c r="A135" s="169"/>
      <c r="B135" s="86"/>
      <c r="C135" s="86"/>
      <c r="D135" s="86"/>
      <c r="E135" s="86"/>
      <c r="F135" s="86"/>
      <c r="G135" s="86"/>
      <c r="H135" s="86"/>
    </row>
    <row r="136" spans="1:8" ht="19.5">
      <c r="A136" s="171"/>
      <c r="B136" s="86"/>
      <c r="C136" s="86"/>
      <c r="D136" s="86"/>
      <c r="E136" s="86"/>
      <c r="F136" s="86"/>
      <c r="G136" s="86"/>
      <c r="H136" s="86"/>
    </row>
    <row r="137" spans="1:8" ht="19.5">
      <c r="A137" s="169"/>
      <c r="B137" s="86"/>
      <c r="C137" s="86"/>
      <c r="D137" s="86"/>
      <c r="E137" s="86"/>
      <c r="F137" s="86"/>
      <c r="G137" s="86"/>
      <c r="H137" s="86"/>
    </row>
    <row r="138" spans="1:8" ht="19.5">
      <c r="A138" s="169"/>
      <c r="B138" s="86"/>
      <c r="C138" s="86"/>
      <c r="D138" s="86"/>
      <c r="E138" s="86"/>
      <c r="F138" s="86"/>
      <c r="G138" s="86"/>
      <c r="H138" s="86"/>
    </row>
    <row r="139" spans="1:8" ht="19.5">
      <c r="A139" s="169"/>
      <c r="B139" s="86"/>
      <c r="C139" s="86"/>
      <c r="D139" s="86"/>
      <c r="E139" s="86"/>
      <c r="F139" s="86"/>
      <c r="G139" s="86"/>
      <c r="H139" s="86"/>
    </row>
    <row r="140" spans="1:8" ht="19.5">
      <c r="A140" s="169"/>
      <c r="B140" s="86"/>
      <c r="C140" s="86"/>
      <c r="D140" s="86"/>
      <c r="E140" s="86"/>
      <c r="F140" s="86"/>
      <c r="G140" s="86"/>
      <c r="H140" s="86"/>
    </row>
    <row r="141" spans="1:8" ht="19.5">
      <c r="A141" s="170"/>
      <c r="B141" s="86"/>
      <c r="C141" s="86"/>
      <c r="D141" s="86"/>
      <c r="E141" s="86"/>
      <c r="F141" s="86"/>
      <c r="G141" s="86"/>
      <c r="H141" s="86"/>
    </row>
    <row r="142" spans="1:8" ht="19.5">
      <c r="A142" s="170"/>
      <c r="B142" s="86"/>
      <c r="C142" s="86"/>
      <c r="D142" s="86"/>
      <c r="E142" s="86"/>
      <c r="F142" s="86"/>
      <c r="G142" s="86"/>
      <c r="H142" s="86"/>
    </row>
    <row r="143" spans="1:8" ht="19.5">
      <c r="A143" s="171"/>
      <c r="B143" s="86"/>
      <c r="C143" s="86"/>
      <c r="D143" s="86"/>
      <c r="E143" s="86"/>
      <c r="F143" s="86"/>
      <c r="G143" s="86"/>
      <c r="H143" s="86"/>
    </row>
    <row r="144" spans="1:8" ht="19.5">
      <c r="A144" s="169"/>
      <c r="B144" s="86"/>
      <c r="C144" s="86"/>
      <c r="D144" s="86"/>
      <c r="E144" s="86"/>
      <c r="F144" s="86"/>
      <c r="G144" s="86"/>
      <c r="H144" s="86"/>
    </row>
    <row r="145" spans="1:8" ht="19.5">
      <c r="A145" s="169"/>
      <c r="B145" s="86"/>
      <c r="C145" s="86"/>
      <c r="D145" s="86"/>
      <c r="E145" s="86"/>
      <c r="F145" s="86"/>
      <c r="G145" s="86"/>
      <c r="H145" s="86"/>
    </row>
    <row r="146" spans="1:8" ht="19.5">
      <c r="A146" s="175"/>
      <c r="B146" s="86"/>
      <c r="C146" s="86"/>
      <c r="D146" s="86"/>
      <c r="E146" s="86"/>
      <c r="F146" s="86"/>
      <c r="G146" s="86"/>
      <c r="H146" s="86"/>
    </row>
    <row r="147" spans="1:8" ht="19.5">
      <c r="A147" s="171"/>
      <c r="B147" s="86"/>
      <c r="C147" s="86"/>
      <c r="D147" s="86"/>
      <c r="E147" s="86"/>
      <c r="F147" s="86"/>
      <c r="G147" s="86"/>
      <c r="H147" s="86"/>
    </row>
    <row r="148" spans="1:8" ht="19.5">
      <c r="A148" s="169"/>
      <c r="B148" s="86"/>
      <c r="C148" s="86"/>
      <c r="D148" s="86"/>
      <c r="E148" s="86"/>
      <c r="F148" s="86"/>
      <c r="G148" s="86"/>
      <c r="H148" s="86"/>
    </row>
    <row r="149" spans="1:8" ht="19.5">
      <c r="A149" s="169"/>
      <c r="B149" s="86"/>
      <c r="C149" s="86"/>
      <c r="D149" s="86"/>
      <c r="E149" s="86"/>
      <c r="F149" s="86"/>
      <c r="G149" s="86"/>
      <c r="H149" s="86"/>
    </row>
    <row r="150" spans="1:8" ht="19.5">
      <c r="A150" s="169"/>
      <c r="B150" s="86"/>
      <c r="C150" s="86"/>
      <c r="D150" s="86"/>
      <c r="E150" s="86"/>
      <c r="F150" s="86"/>
      <c r="G150" s="86"/>
      <c r="H150" s="86"/>
    </row>
    <row r="151" spans="1:8" ht="19.5">
      <c r="A151" s="171"/>
      <c r="B151" s="86"/>
      <c r="C151" s="86"/>
      <c r="D151" s="86"/>
      <c r="E151" s="86"/>
      <c r="F151" s="86"/>
      <c r="G151" s="86"/>
      <c r="H151" s="86"/>
    </row>
    <row r="152" spans="1:8" ht="19.5">
      <c r="A152" s="169"/>
      <c r="B152" s="86"/>
      <c r="C152" s="86"/>
      <c r="D152" s="86"/>
      <c r="E152" s="86"/>
      <c r="F152" s="86"/>
      <c r="G152" s="86"/>
      <c r="H152" s="86"/>
    </row>
    <row r="153" spans="1:8" ht="19.5">
      <c r="A153" s="169"/>
      <c r="B153" s="86"/>
      <c r="C153" s="86"/>
      <c r="D153" s="86"/>
      <c r="E153" s="86"/>
      <c r="F153" s="86"/>
      <c r="G153" s="86"/>
      <c r="H153" s="86"/>
    </row>
    <row r="154" spans="1:8" ht="19.5">
      <c r="A154" s="169"/>
      <c r="B154" s="86"/>
      <c r="C154" s="86"/>
      <c r="D154" s="86"/>
      <c r="E154" s="86"/>
      <c r="F154" s="86"/>
      <c r="G154" s="86"/>
      <c r="H154" s="86"/>
    </row>
    <row r="155" spans="1:8" ht="19.5">
      <c r="A155" s="171"/>
      <c r="B155" s="86"/>
      <c r="C155" s="86"/>
      <c r="D155" s="86"/>
      <c r="E155" s="86"/>
      <c r="F155" s="86"/>
      <c r="G155" s="86"/>
      <c r="H155" s="86"/>
    </row>
    <row r="156" spans="1:8" ht="19.5">
      <c r="A156" s="169"/>
      <c r="B156" s="86"/>
      <c r="C156" s="86"/>
      <c r="D156" s="86"/>
      <c r="E156" s="86"/>
      <c r="F156" s="86"/>
      <c r="G156" s="86"/>
      <c r="H156" s="86"/>
    </row>
    <row r="157" spans="1:8" ht="19.5">
      <c r="A157" s="169"/>
      <c r="B157" s="86"/>
      <c r="C157" s="86"/>
      <c r="D157" s="86"/>
      <c r="E157" s="86"/>
      <c r="F157" s="86"/>
      <c r="G157" s="86"/>
      <c r="H157" s="86"/>
    </row>
    <row r="158" spans="1:8" ht="19.5">
      <c r="A158" s="169"/>
      <c r="B158" s="86"/>
      <c r="C158" s="86"/>
      <c r="D158" s="86"/>
      <c r="E158" s="86"/>
      <c r="F158" s="86"/>
      <c r="G158" s="86"/>
      <c r="H158" s="86"/>
    </row>
    <row r="159" spans="1:8" ht="19.5">
      <c r="A159" s="171"/>
      <c r="B159" s="86"/>
      <c r="C159" s="86"/>
      <c r="D159" s="86"/>
      <c r="E159" s="86"/>
      <c r="F159" s="86"/>
      <c r="G159" s="86"/>
      <c r="H159" s="86"/>
    </row>
    <row r="160" spans="1:8" ht="19.5">
      <c r="A160" s="169"/>
      <c r="B160" s="86"/>
      <c r="C160" s="86"/>
      <c r="D160" s="86"/>
      <c r="E160" s="86"/>
      <c r="F160" s="86"/>
      <c r="G160" s="86"/>
      <c r="H160" s="86"/>
    </row>
    <row r="161" spans="1:8" ht="19.5">
      <c r="A161" s="169"/>
      <c r="B161" s="86"/>
      <c r="C161" s="86"/>
      <c r="D161" s="86"/>
      <c r="E161" s="86"/>
      <c r="F161" s="86"/>
      <c r="G161" s="86"/>
      <c r="H161" s="86"/>
    </row>
    <row r="162" spans="1:8" ht="19.5">
      <c r="A162" s="169"/>
      <c r="B162" s="86"/>
      <c r="C162" s="86"/>
      <c r="D162" s="86"/>
      <c r="E162" s="86"/>
      <c r="F162" s="86"/>
      <c r="G162" s="86"/>
      <c r="H162" s="86"/>
    </row>
    <row r="163" spans="1:8" ht="19.5">
      <c r="A163" s="176"/>
      <c r="B163" s="86"/>
      <c r="C163" s="86"/>
      <c r="D163" s="86"/>
      <c r="E163" s="86"/>
      <c r="F163" s="86"/>
      <c r="G163" s="86"/>
      <c r="H163" s="86"/>
    </row>
    <row r="164" spans="1:8" ht="19.5">
      <c r="A164" s="176"/>
      <c r="B164" s="86"/>
      <c r="C164" s="86"/>
      <c r="D164" s="86"/>
      <c r="E164" s="86"/>
      <c r="F164" s="86"/>
      <c r="G164" s="86"/>
      <c r="H164" s="86"/>
    </row>
    <row r="165" spans="1:8" ht="19.5">
      <c r="A165" s="176"/>
      <c r="B165" s="86"/>
      <c r="C165" s="86"/>
      <c r="D165" s="86"/>
      <c r="E165" s="86"/>
      <c r="F165" s="86"/>
      <c r="G165" s="86"/>
      <c r="H165" s="86"/>
    </row>
    <row r="166" spans="1:8" ht="19.5">
      <c r="A166" s="172"/>
      <c r="B166" s="86"/>
      <c r="C166" s="86"/>
      <c r="D166" s="86"/>
      <c r="E166" s="86"/>
      <c r="F166" s="86"/>
      <c r="G166" s="86"/>
      <c r="H166" s="86"/>
    </row>
    <row r="167" spans="1:8" ht="19.5">
      <c r="A167" s="172"/>
      <c r="B167" s="86"/>
      <c r="C167" s="86"/>
      <c r="D167" s="86"/>
      <c r="E167" s="86"/>
      <c r="F167" s="86"/>
      <c r="G167" s="86"/>
      <c r="H167" s="86"/>
    </row>
    <row r="168" spans="1:8" ht="19.5">
      <c r="A168" s="171"/>
      <c r="B168" s="86"/>
      <c r="C168" s="86"/>
      <c r="D168" s="86"/>
      <c r="E168" s="86"/>
      <c r="F168" s="86"/>
      <c r="G168" s="86"/>
      <c r="H168" s="86"/>
    </row>
    <row r="169" spans="1:8" ht="19.5">
      <c r="A169" s="169"/>
      <c r="B169" s="86"/>
      <c r="C169" s="86"/>
      <c r="D169" s="86"/>
      <c r="E169" s="86"/>
      <c r="F169" s="86"/>
      <c r="G169" s="86"/>
      <c r="H169" s="86"/>
    </row>
    <row r="170" spans="1:8" ht="19.5">
      <c r="A170" s="169"/>
      <c r="B170" s="86"/>
      <c r="C170" s="86"/>
      <c r="D170" s="86"/>
      <c r="E170" s="86"/>
      <c r="F170" s="86"/>
      <c r="G170" s="86"/>
      <c r="H170" s="86"/>
    </row>
    <row r="171" spans="1:8" ht="19.5">
      <c r="A171" s="169"/>
      <c r="B171" s="86"/>
      <c r="C171" s="86"/>
      <c r="D171" s="86"/>
      <c r="E171" s="86"/>
      <c r="F171" s="86"/>
      <c r="G171" s="86"/>
      <c r="H171" s="86"/>
    </row>
    <row r="172" spans="1:8" ht="19.5">
      <c r="A172" s="169"/>
      <c r="B172" s="86"/>
      <c r="C172" s="86"/>
      <c r="D172" s="86"/>
      <c r="E172" s="86"/>
      <c r="F172" s="86"/>
      <c r="G172" s="86"/>
      <c r="H172" s="86"/>
    </row>
    <row r="173" spans="1:8" ht="19.5">
      <c r="A173" s="169"/>
      <c r="B173" s="86"/>
      <c r="C173" s="86"/>
      <c r="D173" s="86"/>
      <c r="E173" s="86"/>
      <c r="F173" s="86"/>
      <c r="G173" s="86"/>
      <c r="H173" s="86"/>
    </row>
    <row r="174" spans="1:8" ht="19.5">
      <c r="A174" s="171"/>
      <c r="B174" s="86"/>
      <c r="C174" s="86"/>
      <c r="D174" s="86"/>
      <c r="E174" s="86"/>
      <c r="F174" s="86"/>
      <c r="G174" s="86"/>
      <c r="H174" s="86"/>
    </row>
    <row r="175" spans="1:8" ht="19.5">
      <c r="A175" s="169"/>
      <c r="B175" s="86"/>
      <c r="C175" s="86"/>
      <c r="D175" s="86"/>
      <c r="E175" s="86"/>
      <c r="F175" s="86"/>
      <c r="G175" s="86"/>
      <c r="H175" s="86"/>
    </row>
    <row r="176" spans="1:8" ht="19.5">
      <c r="A176" s="169"/>
      <c r="B176" s="86"/>
      <c r="C176" s="86"/>
      <c r="D176" s="86"/>
      <c r="E176" s="86"/>
      <c r="F176" s="86"/>
      <c r="G176" s="86"/>
      <c r="H176" s="86"/>
    </row>
    <row r="177" spans="1:8" ht="19.5">
      <c r="A177" s="169"/>
      <c r="B177" s="86"/>
      <c r="C177" s="86"/>
      <c r="D177" s="86"/>
      <c r="E177" s="86"/>
      <c r="F177" s="86"/>
      <c r="G177" s="86"/>
      <c r="H177" s="86"/>
    </row>
    <row r="178" spans="1:8" ht="19.5">
      <c r="A178" s="169"/>
      <c r="B178" s="86"/>
      <c r="C178" s="86"/>
      <c r="D178" s="86"/>
      <c r="E178" s="86"/>
      <c r="F178" s="86"/>
      <c r="G178" s="86"/>
      <c r="H178" s="86"/>
    </row>
    <row r="179" spans="1:8" ht="19.5">
      <c r="A179" s="171"/>
      <c r="B179" s="86"/>
      <c r="C179" s="86"/>
      <c r="D179" s="86"/>
      <c r="E179" s="86"/>
      <c r="F179" s="86"/>
      <c r="G179" s="86"/>
      <c r="H179" s="86"/>
    </row>
    <row r="180" spans="1:8" ht="19.5">
      <c r="A180" s="171"/>
      <c r="B180" s="86"/>
      <c r="C180" s="86"/>
      <c r="D180" s="86"/>
      <c r="E180" s="86"/>
      <c r="F180" s="86"/>
      <c r="G180" s="86"/>
      <c r="H180" s="86"/>
    </row>
    <row r="181" spans="1:8" ht="19.5">
      <c r="A181" s="169"/>
      <c r="B181" s="86"/>
      <c r="C181" s="86"/>
      <c r="D181" s="86"/>
      <c r="E181" s="86"/>
      <c r="F181" s="86"/>
      <c r="G181" s="86"/>
      <c r="H181" s="86"/>
    </row>
    <row r="182" spans="1:8" ht="19.5">
      <c r="A182" s="169"/>
      <c r="B182" s="86"/>
      <c r="C182" s="86"/>
      <c r="D182" s="86"/>
      <c r="E182" s="86"/>
      <c r="F182" s="86"/>
      <c r="G182" s="86"/>
      <c r="H182" s="86"/>
    </row>
    <row r="183" spans="1:8" ht="19.5">
      <c r="A183" s="169"/>
      <c r="B183" s="86"/>
      <c r="C183" s="86"/>
      <c r="D183" s="86"/>
      <c r="E183" s="86"/>
      <c r="F183" s="86"/>
      <c r="G183" s="86"/>
      <c r="H183" s="86"/>
    </row>
    <row r="184" spans="1:8" ht="19.5">
      <c r="A184" s="171"/>
      <c r="B184" s="86"/>
      <c r="C184" s="86"/>
      <c r="D184" s="86"/>
      <c r="E184" s="86"/>
      <c r="F184" s="86"/>
      <c r="G184" s="86"/>
      <c r="H184" s="86"/>
    </row>
    <row r="185" spans="1:8" ht="19.5">
      <c r="A185" s="171"/>
      <c r="B185" s="86"/>
      <c r="C185" s="86"/>
      <c r="D185" s="86"/>
      <c r="E185" s="86"/>
      <c r="F185" s="86"/>
      <c r="G185" s="86"/>
      <c r="H185" s="86"/>
    </row>
    <row r="186" spans="1:8" ht="19.5">
      <c r="A186" s="171"/>
      <c r="B186" s="86"/>
      <c r="C186" s="86"/>
      <c r="D186" s="86"/>
      <c r="E186" s="86"/>
      <c r="F186" s="86"/>
      <c r="G186" s="86"/>
      <c r="H186" s="86"/>
    </row>
    <row r="187" spans="1:8" ht="19.5">
      <c r="A187" s="171"/>
      <c r="B187" s="86"/>
      <c r="C187" s="86"/>
      <c r="D187" s="86"/>
      <c r="E187" s="86"/>
      <c r="F187" s="86"/>
      <c r="G187" s="86"/>
      <c r="H187" s="86"/>
    </row>
    <row r="188" spans="1:8" ht="19.5">
      <c r="A188" s="171"/>
      <c r="B188" s="86"/>
      <c r="C188" s="86"/>
      <c r="D188" s="86"/>
      <c r="E188" s="86"/>
      <c r="F188" s="86"/>
      <c r="G188" s="86"/>
      <c r="H188" s="86"/>
    </row>
    <row r="189" spans="1:8" ht="19.5">
      <c r="A189" s="171"/>
      <c r="B189" s="86"/>
      <c r="C189" s="86"/>
      <c r="D189" s="86"/>
      <c r="E189" s="86"/>
      <c r="F189" s="86"/>
      <c r="G189" s="86"/>
      <c r="H189" s="86"/>
    </row>
    <row r="190" spans="1:8" ht="19.5">
      <c r="A190" s="169"/>
      <c r="B190" s="86"/>
      <c r="C190" s="86"/>
      <c r="D190" s="86"/>
      <c r="E190" s="86"/>
      <c r="F190" s="86"/>
      <c r="G190" s="86"/>
      <c r="H190" s="86"/>
    </row>
    <row r="191" spans="1:8" ht="19.5">
      <c r="A191" s="169"/>
      <c r="B191" s="86"/>
      <c r="C191" s="86"/>
      <c r="D191" s="86"/>
      <c r="E191" s="86"/>
      <c r="F191" s="86"/>
      <c r="G191" s="86"/>
      <c r="H191" s="86"/>
    </row>
    <row r="192" spans="1:8" ht="19.5">
      <c r="A192" s="169"/>
      <c r="B192" s="86"/>
      <c r="C192" s="86"/>
      <c r="D192" s="86"/>
      <c r="E192" s="86"/>
      <c r="F192" s="86"/>
      <c r="G192" s="86"/>
      <c r="H192" s="86"/>
    </row>
    <row r="193" spans="1:8" ht="19.5">
      <c r="A193" s="171"/>
      <c r="B193" s="86"/>
      <c r="C193" s="86"/>
      <c r="D193" s="86"/>
      <c r="E193" s="86"/>
      <c r="F193" s="86"/>
      <c r="G193" s="86"/>
      <c r="H193" s="86"/>
    </row>
    <row r="194" spans="1:8" ht="19.5">
      <c r="A194" s="169"/>
      <c r="B194" s="86"/>
      <c r="C194" s="86"/>
      <c r="D194" s="86"/>
      <c r="E194" s="86"/>
      <c r="F194" s="86"/>
      <c r="G194" s="86"/>
      <c r="H194" s="86"/>
    </row>
    <row r="195" spans="1:8" ht="19.5">
      <c r="A195" s="169"/>
      <c r="B195" s="86"/>
      <c r="C195" s="86"/>
      <c r="D195" s="86"/>
      <c r="E195" s="86"/>
      <c r="F195" s="86"/>
      <c r="G195" s="86"/>
      <c r="H195" s="86"/>
    </row>
    <row r="196" spans="1:8" ht="19.5">
      <c r="A196" s="177"/>
      <c r="B196" s="86"/>
      <c r="C196" s="86"/>
      <c r="D196" s="86"/>
      <c r="E196" s="86"/>
      <c r="F196" s="86"/>
      <c r="G196" s="86"/>
      <c r="H196" s="86"/>
    </row>
    <row r="197" spans="1:8" ht="19.5">
      <c r="A197" s="169"/>
      <c r="B197" s="86"/>
      <c r="C197" s="86"/>
      <c r="D197" s="86"/>
      <c r="E197" s="86"/>
      <c r="F197" s="86"/>
      <c r="G197" s="86"/>
      <c r="H197" s="86"/>
    </row>
    <row r="198" spans="1:8" ht="19.5">
      <c r="A198" s="171"/>
      <c r="B198" s="86"/>
      <c r="C198" s="86"/>
      <c r="D198" s="86"/>
      <c r="E198" s="86"/>
      <c r="F198" s="86"/>
      <c r="G198" s="86"/>
      <c r="H198" s="86"/>
    </row>
    <row r="199" spans="1:8" ht="19.5">
      <c r="A199" s="169"/>
      <c r="B199" s="86"/>
      <c r="C199" s="86"/>
      <c r="D199" s="86"/>
      <c r="E199" s="86"/>
      <c r="F199" s="86"/>
      <c r="G199" s="86"/>
      <c r="H199" s="86"/>
    </row>
    <row r="200" spans="1:8" ht="19.5">
      <c r="A200" s="169"/>
      <c r="B200" s="86"/>
      <c r="C200" s="86"/>
      <c r="D200" s="86"/>
      <c r="E200" s="86"/>
      <c r="F200" s="86"/>
      <c r="G200" s="86"/>
      <c r="H200" s="86"/>
    </row>
    <row r="201" spans="1:8" ht="19.5">
      <c r="A201" s="171"/>
      <c r="B201" s="86"/>
      <c r="C201" s="86"/>
      <c r="D201" s="86"/>
      <c r="E201" s="86"/>
      <c r="F201" s="86"/>
      <c r="G201" s="86"/>
      <c r="H201" s="86"/>
    </row>
    <row r="202" spans="1:8" ht="19.5">
      <c r="A202" s="169"/>
      <c r="B202" s="86"/>
      <c r="C202" s="86"/>
      <c r="D202" s="86"/>
      <c r="E202" s="86"/>
      <c r="F202" s="86"/>
      <c r="G202" s="86"/>
      <c r="H202" s="86"/>
    </row>
    <row r="203" spans="1:8" ht="19.5">
      <c r="A203" s="169"/>
      <c r="B203" s="86"/>
      <c r="C203" s="86"/>
      <c r="D203" s="86"/>
      <c r="E203" s="86"/>
      <c r="F203" s="86"/>
      <c r="G203" s="86"/>
      <c r="H203" s="86"/>
    </row>
    <row r="204" spans="1:8" ht="19.5">
      <c r="A204" s="171"/>
      <c r="B204" s="86"/>
      <c r="C204" s="86"/>
      <c r="D204" s="86"/>
      <c r="E204" s="86"/>
      <c r="F204" s="86"/>
      <c r="G204" s="86"/>
      <c r="H204" s="86"/>
    </row>
    <row r="205" spans="1:8" ht="19.5">
      <c r="A205" s="169"/>
      <c r="B205" s="86"/>
      <c r="C205" s="86"/>
      <c r="D205" s="86"/>
      <c r="E205" s="86"/>
      <c r="F205" s="86"/>
      <c r="G205" s="86"/>
      <c r="H205" s="86"/>
    </row>
    <row r="206" spans="1:8" ht="19.5">
      <c r="A206" s="169"/>
      <c r="B206" s="86"/>
      <c r="C206" s="86"/>
      <c r="D206" s="86"/>
      <c r="E206" s="86"/>
      <c r="F206" s="86"/>
      <c r="G206" s="86"/>
      <c r="H206" s="86"/>
    </row>
    <row r="207" spans="1:8" ht="19.5">
      <c r="A207" s="169"/>
      <c r="B207" s="86"/>
      <c r="C207" s="86"/>
      <c r="D207" s="86"/>
      <c r="E207" s="86"/>
      <c r="F207" s="86"/>
      <c r="G207" s="86"/>
      <c r="H207" s="86"/>
    </row>
    <row r="208" spans="1:8" ht="19.5">
      <c r="A208" s="169"/>
      <c r="B208" s="86"/>
      <c r="C208" s="86"/>
      <c r="D208" s="86"/>
      <c r="E208" s="86"/>
      <c r="F208" s="86"/>
      <c r="G208" s="86"/>
      <c r="H208" s="86"/>
    </row>
    <row r="209" spans="1:8" ht="19.5">
      <c r="A209" s="169"/>
      <c r="B209" s="86"/>
      <c r="C209" s="86"/>
      <c r="D209" s="86"/>
      <c r="E209" s="86"/>
      <c r="F209" s="86"/>
      <c r="G209" s="86"/>
      <c r="H209" s="86"/>
    </row>
    <row r="210" spans="1:8" ht="19.5">
      <c r="A210" s="169"/>
      <c r="B210" s="86"/>
      <c r="C210" s="86"/>
      <c r="D210" s="86"/>
      <c r="E210" s="86"/>
      <c r="F210" s="86"/>
      <c r="G210" s="86"/>
      <c r="H210" s="86"/>
    </row>
    <row r="211" spans="1:8" ht="19.5">
      <c r="A211" s="169"/>
      <c r="B211" s="86"/>
      <c r="C211" s="86"/>
      <c r="D211" s="86"/>
      <c r="E211" s="86"/>
      <c r="F211" s="86"/>
      <c r="G211" s="86"/>
      <c r="H211" s="86"/>
    </row>
    <row r="212" spans="1:8" ht="19.5">
      <c r="A212" s="169"/>
      <c r="B212" s="86"/>
      <c r="C212" s="86"/>
      <c r="D212" s="86"/>
      <c r="E212" s="86"/>
      <c r="F212" s="86"/>
      <c r="G212" s="86"/>
      <c r="H212" s="86"/>
    </row>
    <row r="213" spans="1:8" ht="19.5">
      <c r="A213" s="171"/>
      <c r="B213" s="86"/>
      <c r="C213" s="86"/>
      <c r="D213" s="86"/>
      <c r="E213" s="86"/>
      <c r="F213" s="86"/>
      <c r="G213" s="86"/>
      <c r="H213" s="86"/>
    </row>
    <row r="214" spans="1:8" ht="19.5">
      <c r="A214" s="169"/>
      <c r="B214" s="86"/>
      <c r="C214" s="86"/>
      <c r="D214" s="86"/>
      <c r="E214" s="86"/>
      <c r="F214" s="86"/>
      <c r="G214" s="86"/>
      <c r="H214" s="86"/>
    </row>
    <row r="215" spans="1:8" ht="19.5">
      <c r="A215" s="169"/>
      <c r="B215" s="86"/>
      <c r="C215" s="86"/>
      <c r="D215" s="86"/>
      <c r="E215" s="86"/>
      <c r="F215" s="86"/>
      <c r="G215" s="86"/>
      <c r="H215" s="86"/>
    </row>
    <row r="216" spans="1:8" ht="19.5">
      <c r="A216" s="169"/>
      <c r="B216" s="86"/>
      <c r="C216" s="86"/>
      <c r="D216" s="86"/>
      <c r="E216" s="86"/>
      <c r="F216" s="86"/>
      <c r="G216" s="86"/>
      <c r="H216" s="86"/>
    </row>
    <row r="217" spans="1:8" ht="19.5">
      <c r="A217" s="169"/>
      <c r="B217" s="86"/>
      <c r="C217" s="86"/>
      <c r="D217" s="86"/>
      <c r="E217" s="86"/>
      <c r="F217" s="86"/>
      <c r="G217" s="86"/>
      <c r="H217" s="86"/>
    </row>
    <row r="218" spans="1:8" ht="19.5">
      <c r="A218" s="169"/>
      <c r="B218" s="86"/>
      <c r="C218" s="86"/>
      <c r="D218" s="86"/>
      <c r="E218" s="86"/>
      <c r="F218" s="86"/>
      <c r="G218" s="86"/>
      <c r="H218" s="86"/>
    </row>
    <row r="219" spans="1:8" ht="19.5">
      <c r="A219" s="171"/>
      <c r="B219" s="86"/>
      <c r="C219" s="86"/>
      <c r="D219" s="86"/>
      <c r="E219" s="86"/>
      <c r="F219" s="86"/>
      <c r="G219" s="86"/>
      <c r="H219" s="86"/>
    </row>
    <row r="220" spans="1:8" ht="19.5">
      <c r="A220" s="169"/>
      <c r="B220" s="86"/>
      <c r="C220" s="86"/>
      <c r="D220" s="86"/>
      <c r="E220" s="86"/>
      <c r="F220" s="86"/>
      <c r="G220" s="86"/>
      <c r="H220" s="86"/>
    </row>
    <row r="221" spans="1:8" ht="19.5">
      <c r="A221" s="169"/>
      <c r="B221" s="86"/>
      <c r="C221" s="86"/>
      <c r="D221" s="86"/>
      <c r="E221" s="86"/>
      <c r="F221" s="86"/>
      <c r="G221" s="86"/>
      <c r="H221" s="86"/>
    </row>
    <row r="222" spans="1:8" ht="19.5">
      <c r="A222" s="171"/>
      <c r="B222" s="86"/>
      <c r="C222" s="86"/>
      <c r="D222" s="86"/>
      <c r="E222" s="86"/>
      <c r="F222" s="86"/>
      <c r="G222" s="86"/>
      <c r="H222" s="86"/>
    </row>
    <row r="223" spans="1:8" ht="19.5">
      <c r="A223" s="169"/>
      <c r="B223" s="86"/>
      <c r="C223" s="86"/>
      <c r="D223" s="86"/>
      <c r="E223" s="86"/>
      <c r="F223" s="86"/>
      <c r="G223" s="86"/>
      <c r="H223" s="86"/>
    </row>
    <row r="224" spans="1:8" ht="19.5">
      <c r="A224" s="169"/>
      <c r="B224" s="86"/>
      <c r="C224" s="86"/>
      <c r="D224" s="86"/>
      <c r="E224" s="86"/>
      <c r="F224" s="86"/>
      <c r="G224" s="86"/>
      <c r="H224" s="86"/>
    </row>
    <row r="225" spans="1:8" ht="19.5">
      <c r="A225" s="169"/>
      <c r="B225" s="86"/>
      <c r="C225" s="86"/>
      <c r="D225" s="86"/>
      <c r="E225" s="86"/>
      <c r="F225" s="86"/>
      <c r="G225" s="86"/>
      <c r="H225" s="86"/>
    </row>
    <row r="226" spans="1:8" ht="19.5">
      <c r="A226" s="178"/>
      <c r="B226" s="86"/>
      <c r="C226" s="86"/>
      <c r="D226" s="86"/>
      <c r="E226" s="86"/>
      <c r="F226" s="86"/>
      <c r="G226" s="86"/>
      <c r="H226" s="8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C12" sqref="C12"/>
    </sheetView>
  </sheetViews>
  <sheetFormatPr defaultRowHeight="18"/>
  <cols>
    <col min="1" max="1" width="132.28515625" style="73" customWidth="1"/>
    <col min="2" max="8" width="16" style="73" customWidth="1"/>
    <col min="9" max="9" width="16" style="86"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30" t="s">
        <v>1176</v>
      </c>
      <c r="B1" s="1030"/>
      <c r="C1" s="1030"/>
      <c r="D1" s="1030"/>
      <c r="E1" s="1030"/>
      <c r="F1" s="1030"/>
      <c r="G1" s="1030"/>
      <c r="H1" s="1030"/>
      <c r="I1" s="1030"/>
    </row>
    <row r="2" spans="1:9" ht="43.5" customHeight="1">
      <c r="A2" s="1030" t="s">
        <v>432</v>
      </c>
      <c r="B2" s="1030"/>
      <c r="C2" s="1030"/>
      <c r="D2" s="1030"/>
      <c r="E2" s="1030"/>
      <c r="F2" s="1030"/>
      <c r="G2" s="1030"/>
      <c r="H2" s="1030"/>
      <c r="I2" s="1030"/>
    </row>
    <row r="3" spans="1:9" ht="43.5" customHeight="1">
      <c r="A3" s="1030" t="s">
        <v>504</v>
      </c>
      <c r="B3" s="1030"/>
      <c r="C3" s="1030"/>
      <c r="D3" s="1030"/>
      <c r="E3" s="1030"/>
      <c r="F3" s="1030"/>
      <c r="G3" s="1030"/>
      <c r="H3" s="1030"/>
      <c r="I3" s="1030"/>
    </row>
    <row r="4" spans="1:9" ht="43.5" customHeight="1">
      <c r="A4" s="1031" t="s">
        <v>1395</v>
      </c>
      <c r="B4" s="1031"/>
      <c r="C4" s="1031"/>
      <c r="D4" s="1031"/>
      <c r="E4" s="1031"/>
      <c r="F4" s="1031"/>
      <c r="G4" s="1031"/>
      <c r="H4" s="1031"/>
      <c r="I4" s="1031"/>
    </row>
    <row r="5" spans="1:9" ht="19.5" customHeight="1" thickBot="1">
      <c r="A5" s="1030"/>
      <c r="B5" s="1030"/>
      <c r="C5" s="1030"/>
      <c r="D5" s="1030"/>
      <c r="E5" s="1030"/>
      <c r="F5" s="1030"/>
      <c r="G5" s="1030"/>
      <c r="H5" s="1030"/>
      <c r="I5" s="1030"/>
    </row>
    <row r="6" spans="1:9" s="74" customFormat="1" ht="70.5" customHeight="1" thickTop="1" thickBot="1">
      <c r="A6" s="675" t="s">
        <v>305</v>
      </c>
      <c r="B6" s="158" t="s">
        <v>433</v>
      </c>
      <c r="C6" s="158" t="s">
        <v>434</v>
      </c>
      <c r="D6" s="158" t="s">
        <v>435</v>
      </c>
      <c r="E6" s="158" t="s">
        <v>436</v>
      </c>
      <c r="F6" s="158" t="s">
        <v>437</v>
      </c>
      <c r="G6" s="158" t="s">
        <v>1502</v>
      </c>
      <c r="H6" s="158" t="s">
        <v>1350</v>
      </c>
      <c r="I6" s="158" t="s">
        <v>1503</v>
      </c>
    </row>
    <row r="7" spans="1:9" ht="15" customHeight="1" thickTop="1" thickBot="1">
      <c r="A7" s="75"/>
      <c r="B7" s="76"/>
      <c r="C7" s="76"/>
      <c r="D7" s="76"/>
      <c r="E7" s="76"/>
      <c r="F7" s="76"/>
      <c r="G7" s="76"/>
      <c r="H7" s="76"/>
      <c r="I7" s="76"/>
    </row>
    <row r="8" spans="1:9" ht="24" customHeight="1" thickTop="1" thickBot="1">
      <c r="A8" s="77" t="s">
        <v>438</v>
      </c>
      <c r="B8" s="1">
        <v>1378256.3462223818</v>
      </c>
      <c r="C8" s="1">
        <v>1394383.7683530261</v>
      </c>
      <c r="D8" s="1">
        <v>1531194.6533965014</v>
      </c>
      <c r="E8" s="1">
        <v>1832157.7961807579</v>
      </c>
      <c r="F8" s="1">
        <v>1950358.3093425655</v>
      </c>
      <c r="G8" s="1">
        <v>2140509.291100583</v>
      </c>
      <c r="H8" s="1">
        <v>2383336.1613688045</v>
      </c>
      <c r="I8" s="1">
        <v>2259914.0707930028</v>
      </c>
    </row>
    <row r="9" spans="1:9" s="167" customFormat="1" ht="21" customHeight="1" thickTop="1">
      <c r="A9" s="159" t="s">
        <v>8</v>
      </c>
      <c r="B9" s="2">
        <v>336666.77825681487</v>
      </c>
      <c r="C9" s="2">
        <v>182256.95594812679</v>
      </c>
      <c r="D9" s="2">
        <v>250021.27329300289</v>
      </c>
      <c r="E9" s="2">
        <v>349169.86863994168</v>
      </c>
      <c r="F9" s="2">
        <v>392261.49854373187</v>
      </c>
      <c r="G9" s="2">
        <v>475398.51701457723</v>
      </c>
      <c r="H9" s="2">
        <v>538420.2269591837</v>
      </c>
      <c r="I9" s="2">
        <v>350530.88821865886</v>
      </c>
    </row>
    <row r="10" spans="1:9" s="167" customFormat="1" ht="21" customHeight="1">
      <c r="A10" s="159" t="s">
        <v>17</v>
      </c>
      <c r="B10" s="2">
        <v>393087.41619368718</v>
      </c>
      <c r="C10" s="2">
        <v>528223.47687175788</v>
      </c>
      <c r="D10" s="2">
        <v>482645.560787172</v>
      </c>
      <c r="E10" s="2">
        <v>543138.42877259478</v>
      </c>
      <c r="F10" s="2">
        <v>489225.6757172012</v>
      </c>
      <c r="G10" s="2">
        <v>506610.30161224486</v>
      </c>
      <c r="H10" s="2">
        <v>546693.39750728861</v>
      </c>
      <c r="I10" s="2">
        <v>470404.05376676389</v>
      </c>
    </row>
    <row r="11" spans="1:9" s="167" customFormat="1" ht="21" customHeight="1">
      <c r="A11" s="159" t="s">
        <v>26</v>
      </c>
      <c r="B11" s="2">
        <v>539219.73432998569</v>
      </c>
      <c r="C11" s="2">
        <v>576232.32128386165</v>
      </c>
      <c r="D11" s="2">
        <v>685530.72855685127</v>
      </c>
      <c r="E11" s="2">
        <v>816620.62374489789</v>
      </c>
      <c r="F11" s="2">
        <v>903870.05164577265</v>
      </c>
      <c r="G11" s="2">
        <v>982789.2230714286</v>
      </c>
      <c r="H11" s="2">
        <v>1115563.1611297377</v>
      </c>
      <c r="I11" s="2">
        <v>1227604.8640058308</v>
      </c>
    </row>
    <row r="12" spans="1:9" s="167" customFormat="1" ht="21" customHeight="1">
      <c r="A12" s="160" t="s">
        <v>439</v>
      </c>
      <c r="B12" s="2">
        <v>555811.74050789094</v>
      </c>
      <c r="C12" s="2">
        <v>598678.90339625359</v>
      </c>
      <c r="D12" s="2">
        <v>709754.6847040815</v>
      </c>
      <c r="E12" s="2">
        <v>827590.01725218666</v>
      </c>
      <c r="F12" s="2">
        <v>912414.77266909624</v>
      </c>
      <c r="G12" s="2">
        <v>992908.07733090373</v>
      </c>
      <c r="H12" s="2">
        <v>1124410.9059635568</v>
      </c>
      <c r="I12" s="2">
        <v>1233913.2658454808</v>
      </c>
    </row>
    <row r="13" spans="1:9" s="167" customFormat="1" ht="21" customHeight="1">
      <c r="A13" s="160" t="s">
        <v>440</v>
      </c>
      <c r="B13" s="2">
        <v>483562.34791248204</v>
      </c>
      <c r="C13" s="2">
        <v>547046.1677853025</v>
      </c>
      <c r="D13" s="2">
        <v>671140.9234008746</v>
      </c>
      <c r="E13" s="2">
        <v>798071.93408746354</v>
      </c>
      <c r="F13" s="2">
        <v>883017.84136734693</v>
      </c>
      <c r="G13" s="2">
        <v>974806.99562390661</v>
      </c>
      <c r="H13" s="2">
        <v>1106525.8666836733</v>
      </c>
      <c r="I13" s="2">
        <v>1213110.1022215744</v>
      </c>
    </row>
    <row r="14" spans="1:9" s="167" customFormat="1" ht="21" customHeight="1">
      <c r="A14" s="160" t="s">
        <v>441</v>
      </c>
      <c r="B14" s="2">
        <v>72249.392595408892</v>
      </c>
      <c r="C14" s="2">
        <v>51632.735610951</v>
      </c>
      <c r="D14" s="2">
        <v>38613.761303206993</v>
      </c>
      <c r="E14" s="2">
        <v>29518.083164723033</v>
      </c>
      <c r="F14" s="2">
        <v>29396.931301749271</v>
      </c>
      <c r="G14" s="2">
        <v>18101.081706997087</v>
      </c>
      <c r="H14" s="2">
        <v>17885.039279883382</v>
      </c>
      <c r="I14" s="2">
        <v>20803.163623906705</v>
      </c>
    </row>
    <row r="15" spans="1:9" s="167" customFormat="1" ht="21" customHeight="1">
      <c r="A15" s="160" t="s">
        <v>442</v>
      </c>
      <c r="B15" s="2">
        <v>2474.8750243902441</v>
      </c>
      <c r="C15" s="2">
        <v>1389.730288184438</v>
      </c>
      <c r="D15" s="2">
        <v>2471.102339650146</v>
      </c>
      <c r="E15" s="2">
        <v>8163.9665670553932</v>
      </c>
      <c r="F15" s="2">
        <v>6265.8504999999996</v>
      </c>
      <c r="G15" s="2">
        <v>6868.7876034985429</v>
      </c>
      <c r="H15" s="2">
        <v>6666.4319723032067</v>
      </c>
      <c r="I15" s="2">
        <v>6873.3194839650141</v>
      </c>
    </row>
    <row r="16" spans="1:9" s="167" customFormat="1" ht="21" customHeight="1">
      <c r="A16" s="160" t="s">
        <v>443</v>
      </c>
      <c r="B16" s="2">
        <v>2299.9560989956958</v>
      </c>
      <c r="C16" s="2">
        <v>1248.4428069164267</v>
      </c>
      <c r="D16" s="2">
        <v>2262.8827303206995</v>
      </c>
      <c r="E16" s="2">
        <v>4561.3989241982508</v>
      </c>
      <c r="F16" s="2">
        <v>4476.3514446064137</v>
      </c>
      <c r="G16" s="2">
        <v>6277.3542303206996</v>
      </c>
      <c r="H16" s="2">
        <v>5956.0979067055396</v>
      </c>
      <c r="I16" s="2">
        <v>6196.4012769679302</v>
      </c>
    </row>
    <row r="17" spans="1:9" s="167" customFormat="1" ht="21" customHeight="1">
      <c r="A17" s="160" t="s">
        <v>444</v>
      </c>
      <c r="B17" s="2">
        <v>174.91892539454807</v>
      </c>
      <c r="C17" s="2">
        <v>141.28748126801153</v>
      </c>
      <c r="D17" s="2">
        <v>208.21960932944606</v>
      </c>
      <c r="E17" s="2">
        <v>3602.5676428571428</v>
      </c>
      <c r="F17" s="2">
        <v>1789.4990553935859</v>
      </c>
      <c r="G17" s="2">
        <v>591.43337317784255</v>
      </c>
      <c r="H17" s="2">
        <v>710.33406559766775</v>
      </c>
      <c r="I17" s="2">
        <v>676.91820699708455</v>
      </c>
    </row>
    <row r="18" spans="1:9" s="167" customFormat="1" ht="21" customHeight="1">
      <c r="A18" s="160" t="s">
        <v>445</v>
      </c>
      <c r="B18" s="2">
        <v>8937.0567934002866</v>
      </c>
      <c r="C18" s="2">
        <v>9560.1262247838622</v>
      </c>
      <c r="D18" s="2">
        <v>6092.7269431486875</v>
      </c>
      <c r="E18" s="2">
        <v>7564.1343731778425</v>
      </c>
      <c r="F18" s="2">
        <v>11993.976072886298</v>
      </c>
      <c r="G18" s="2">
        <v>16308.394731778426</v>
      </c>
      <c r="H18" s="2">
        <v>16704.529045189505</v>
      </c>
      <c r="I18" s="2">
        <v>25278.519268221575</v>
      </c>
    </row>
    <row r="19" spans="1:9" s="167" customFormat="1" ht="21" customHeight="1">
      <c r="A19" s="160" t="s">
        <v>446</v>
      </c>
      <c r="B19" s="2">
        <v>4948.5267804878049</v>
      </c>
      <c r="C19" s="2">
        <v>5615.4890216138328</v>
      </c>
      <c r="D19" s="2">
        <v>4513.4238017492708</v>
      </c>
      <c r="E19" s="2">
        <v>5154.7271559766759</v>
      </c>
      <c r="F19" s="2">
        <v>7395.4793381924192</v>
      </c>
      <c r="G19" s="2">
        <v>12305.988836734694</v>
      </c>
      <c r="H19" s="2">
        <v>12431.116172011662</v>
      </c>
      <c r="I19" s="2">
        <v>21401.097354227404</v>
      </c>
    </row>
    <row r="20" spans="1:9" s="167" customFormat="1" ht="21" customHeight="1">
      <c r="A20" s="160" t="s">
        <v>447</v>
      </c>
      <c r="B20" s="2">
        <v>3988.5300129124826</v>
      </c>
      <c r="C20" s="2">
        <v>3944.6372031700289</v>
      </c>
      <c r="D20" s="2">
        <v>1579.303141399417</v>
      </c>
      <c r="E20" s="2">
        <v>2409.4072172011665</v>
      </c>
      <c r="F20" s="2">
        <v>4598.4967346938774</v>
      </c>
      <c r="G20" s="2">
        <v>4002.405895043732</v>
      </c>
      <c r="H20" s="2">
        <v>4273.4128731778428</v>
      </c>
      <c r="I20" s="2">
        <v>3877.4219139941688</v>
      </c>
    </row>
    <row r="21" spans="1:9" s="167" customFormat="1" ht="21" customHeight="1">
      <c r="A21" s="160" t="s">
        <v>39</v>
      </c>
      <c r="B21" s="2">
        <v>4335.4271721664272</v>
      </c>
      <c r="C21" s="2">
        <v>3571.3375533141211</v>
      </c>
      <c r="D21" s="2">
        <v>5122.1091647230314</v>
      </c>
      <c r="E21" s="2">
        <v>6916.4305612244898</v>
      </c>
      <c r="F21" s="2">
        <v>8056.3605306122454</v>
      </c>
      <c r="G21" s="2">
        <v>9847.8453965014596</v>
      </c>
      <c r="H21" s="2">
        <v>9981.6056341107869</v>
      </c>
      <c r="I21" s="2">
        <v>11964.397610787171</v>
      </c>
    </row>
    <row r="22" spans="1:9" s="167" customFormat="1" ht="21" customHeight="1">
      <c r="A22" s="160" t="s">
        <v>448</v>
      </c>
      <c r="B22" s="2">
        <v>-32339.365167862266</v>
      </c>
      <c r="C22" s="2">
        <v>-36967.77617867435</v>
      </c>
      <c r="D22" s="2">
        <v>-37909.894594752186</v>
      </c>
      <c r="E22" s="2">
        <v>-33613.925008746359</v>
      </c>
      <c r="F22" s="2">
        <v>-34860.908126822156</v>
      </c>
      <c r="G22" s="2">
        <v>-43143.881991253642</v>
      </c>
      <c r="H22" s="2">
        <v>-42200.311485422746</v>
      </c>
      <c r="I22" s="2">
        <v>-50424.638202623908</v>
      </c>
    </row>
    <row r="23" spans="1:9" s="167" customFormat="1" ht="21" customHeight="1">
      <c r="A23" s="159" t="s">
        <v>57</v>
      </c>
      <c r="B23" s="2">
        <v>6226.2285093256814</v>
      </c>
      <c r="C23" s="2">
        <v>4252.6501368876079</v>
      </c>
      <c r="D23" s="2">
        <v>5930.9012215743442</v>
      </c>
      <c r="E23" s="2">
        <v>8733.2576676384851</v>
      </c>
      <c r="F23" s="2">
        <v>9855.5031909620993</v>
      </c>
      <c r="G23" s="2">
        <v>19073.199963556854</v>
      </c>
      <c r="H23" s="2">
        <v>15179.934663265307</v>
      </c>
      <c r="I23" s="2">
        <v>11397.822715743439</v>
      </c>
    </row>
    <row r="24" spans="1:9" s="167" customFormat="1" ht="21" customHeight="1">
      <c r="A24" s="159" t="s">
        <v>63</v>
      </c>
      <c r="B24" s="2">
        <v>930.02485222381631</v>
      </c>
      <c r="C24" s="2">
        <v>595.55759077809796</v>
      </c>
      <c r="D24" s="2">
        <v>1323.743413994169</v>
      </c>
      <c r="E24" s="2">
        <v>637.97794023323615</v>
      </c>
      <c r="F24" s="2">
        <v>76.715746355685141</v>
      </c>
      <c r="G24" s="2">
        <v>114.10469096209913</v>
      </c>
      <c r="H24" s="2">
        <v>105.49365160349853</v>
      </c>
      <c r="I24" s="2">
        <v>62.944042274052478</v>
      </c>
    </row>
    <row r="25" spans="1:9" s="167" customFormat="1" ht="21" customHeight="1">
      <c r="A25" s="159" t="s">
        <v>449</v>
      </c>
      <c r="B25" s="2">
        <v>74189.738025824961</v>
      </c>
      <c r="C25" s="2">
        <v>69317.432912103744</v>
      </c>
      <c r="D25" s="2">
        <v>68158.029651603501</v>
      </c>
      <c r="E25" s="2">
        <v>71787.659928571433</v>
      </c>
      <c r="F25" s="2">
        <v>112479.18878862975</v>
      </c>
      <c r="G25" s="2">
        <v>111823.49464723031</v>
      </c>
      <c r="H25" s="2">
        <v>117607.17473760934</v>
      </c>
      <c r="I25" s="2">
        <v>147456.561712828</v>
      </c>
    </row>
    <row r="26" spans="1:9" s="167" customFormat="1" ht="21" customHeight="1">
      <c r="A26" s="159" t="s">
        <v>74</v>
      </c>
      <c r="B26" s="2">
        <v>23425.323177905309</v>
      </c>
      <c r="C26" s="2">
        <v>27860.501080691643</v>
      </c>
      <c r="D26" s="2">
        <v>32937.342724489798</v>
      </c>
      <c r="E26" s="2">
        <v>37917.636616618074</v>
      </c>
      <c r="F26" s="2">
        <v>37756.018564139944</v>
      </c>
      <c r="G26" s="2">
        <v>37831.219537900877</v>
      </c>
      <c r="H26" s="2">
        <v>42035.636002915453</v>
      </c>
      <c r="I26" s="2">
        <v>46105.710224489791</v>
      </c>
    </row>
    <row r="27" spans="1:9" s="168" customFormat="1" ht="43.5" customHeight="1" thickBot="1">
      <c r="A27" s="161" t="s">
        <v>450</v>
      </c>
      <c r="B27" s="3">
        <v>4511.1028766140607</v>
      </c>
      <c r="C27" s="3">
        <v>5644.8725288184442</v>
      </c>
      <c r="D27" s="3">
        <v>4647.0737478134115</v>
      </c>
      <c r="E27" s="3">
        <v>4152.3428702623905</v>
      </c>
      <c r="F27" s="3">
        <v>4833.657145772595</v>
      </c>
      <c r="G27" s="3">
        <v>6869.2305626822153</v>
      </c>
      <c r="H27" s="3">
        <v>7731.136717201166</v>
      </c>
      <c r="I27" s="3">
        <v>6351.2261064139948</v>
      </c>
    </row>
    <row r="28" spans="1:9" ht="24" customHeight="1" thickTop="1" thickBot="1">
      <c r="A28" s="77" t="s">
        <v>451</v>
      </c>
      <c r="B28" s="1">
        <v>1241748.3223515067</v>
      </c>
      <c r="C28" s="1">
        <v>1247531.8074855907</v>
      </c>
      <c r="D28" s="1">
        <v>1363884.2479839649</v>
      </c>
      <c r="E28" s="1">
        <v>1652514.0613323615</v>
      </c>
      <c r="F28" s="1">
        <v>1754875.5299927113</v>
      </c>
      <c r="G28" s="1">
        <v>1933963.3581924201</v>
      </c>
      <c r="H28" s="1">
        <v>2157457.9901749273</v>
      </c>
      <c r="I28" s="1">
        <v>2033935.9842128281</v>
      </c>
    </row>
    <row r="29" spans="1:9" s="167" customFormat="1" ht="21" customHeight="1" thickTop="1">
      <c r="A29" s="159" t="s">
        <v>452</v>
      </c>
      <c r="B29" s="2">
        <v>1097866.0361262555</v>
      </c>
      <c r="C29" s="2">
        <v>1128501.9211383285</v>
      </c>
      <c r="D29" s="2">
        <v>1249061.6991297374</v>
      </c>
      <c r="E29" s="2">
        <v>1525658.5170058308</v>
      </c>
      <c r="F29" s="2">
        <v>1571309.3081705538</v>
      </c>
      <c r="G29" s="2">
        <v>1746238.4611384841</v>
      </c>
      <c r="H29" s="2">
        <v>1891111.7062463558</v>
      </c>
      <c r="I29" s="2">
        <v>1850281.446</v>
      </c>
    </row>
    <row r="30" spans="1:9" s="167" customFormat="1" ht="21" customHeight="1">
      <c r="A30" s="160" t="s">
        <v>453</v>
      </c>
      <c r="B30" s="2">
        <v>435396.88561979914</v>
      </c>
      <c r="C30" s="2">
        <v>488875.23729827092</v>
      </c>
      <c r="D30" s="2">
        <v>478790.32814723038</v>
      </c>
      <c r="E30" s="2">
        <v>572675.23103644315</v>
      </c>
      <c r="F30" s="2">
        <v>584972.28749708459</v>
      </c>
      <c r="G30" s="2">
        <v>675454.94439795916</v>
      </c>
      <c r="H30" s="2">
        <v>724641.02021720109</v>
      </c>
      <c r="I30" s="2">
        <v>658776.67575947533</v>
      </c>
    </row>
    <row r="31" spans="1:9" s="167" customFormat="1" ht="21" customHeight="1">
      <c r="A31" s="160" t="s">
        <v>454</v>
      </c>
      <c r="B31" s="2">
        <v>241347.39163988523</v>
      </c>
      <c r="C31" s="2">
        <v>263678.56096685876</v>
      </c>
      <c r="D31" s="2">
        <v>333468.37034402334</v>
      </c>
      <c r="E31" s="2">
        <v>388217.8144868805</v>
      </c>
      <c r="F31" s="2">
        <v>457767.42677696794</v>
      </c>
      <c r="G31" s="2">
        <v>490566.24165160349</v>
      </c>
      <c r="H31" s="2">
        <v>551661.6165714286</v>
      </c>
      <c r="I31" s="2">
        <v>559737.54947084549</v>
      </c>
    </row>
    <row r="32" spans="1:9" s="167" customFormat="1" ht="21" customHeight="1">
      <c r="A32" s="160" t="s">
        <v>455</v>
      </c>
      <c r="B32" s="2">
        <v>192660.98573457677</v>
      </c>
      <c r="C32" s="2">
        <v>96870.107223342944</v>
      </c>
      <c r="D32" s="2">
        <v>86641.893405247814</v>
      </c>
      <c r="E32" s="2">
        <v>75487.514217201155</v>
      </c>
      <c r="F32" s="2">
        <v>53632.225957725947</v>
      </c>
      <c r="G32" s="2">
        <v>25218.724456268221</v>
      </c>
      <c r="H32" s="2">
        <v>19628.57212536443</v>
      </c>
      <c r="I32" s="2">
        <v>12475.827890670555</v>
      </c>
    </row>
    <row r="33" spans="1:9" s="167" customFormat="1" ht="21" customHeight="1">
      <c r="A33" s="160" t="s">
        <v>456</v>
      </c>
      <c r="B33" s="2">
        <v>45317.13374175036</v>
      </c>
      <c r="C33" s="2">
        <v>40949.254118155615</v>
      </c>
      <c r="D33" s="2">
        <v>51704.528884839645</v>
      </c>
      <c r="E33" s="2">
        <v>77770.076282798822</v>
      </c>
      <c r="F33" s="2">
        <v>83334.90404810496</v>
      </c>
      <c r="G33" s="2">
        <v>97671.478208454806</v>
      </c>
      <c r="H33" s="2">
        <v>109974.88999562683</v>
      </c>
      <c r="I33" s="2">
        <v>81181.314755102052</v>
      </c>
    </row>
    <row r="34" spans="1:9" s="167" customFormat="1" ht="21" customHeight="1">
      <c r="A34" s="160" t="s">
        <v>457</v>
      </c>
      <c r="B34" s="2">
        <v>161514.49191678624</v>
      </c>
      <c r="C34" s="2">
        <v>216747.50828386165</v>
      </c>
      <c r="D34" s="2">
        <v>273974.58082653058</v>
      </c>
      <c r="E34" s="2">
        <v>383400.51359329448</v>
      </c>
      <c r="F34" s="2">
        <v>359698.87950145773</v>
      </c>
      <c r="G34" s="2">
        <v>419719.86512244894</v>
      </c>
      <c r="H34" s="2">
        <v>446647.79108892131</v>
      </c>
      <c r="I34" s="2">
        <v>489194.87162244896</v>
      </c>
    </row>
    <row r="35" spans="1:9" s="167" customFormat="1" ht="21" customHeight="1">
      <c r="A35" s="160" t="s">
        <v>458</v>
      </c>
      <c r="B35" s="2">
        <v>21629.147473457673</v>
      </c>
      <c r="C35" s="2">
        <v>21381.253247838617</v>
      </c>
      <c r="D35" s="2">
        <v>24481.997521865887</v>
      </c>
      <c r="E35" s="2">
        <v>28107.367389212828</v>
      </c>
      <c r="F35" s="2">
        <v>31903.584389212825</v>
      </c>
      <c r="G35" s="2">
        <v>37607.207301749273</v>
      </c>
      <c r="H35" s="2">
        <v>38557.816247813411</v>
      </c>
      <c r="I35" s="2">
        <v>48915.206501457731</v>
      </c>
    </row>
    <row r="36" spans="1:9" s="167" customFormat="1" ht="21" customHeight="1">
      <c r="A36" s="159" t="s">
        <v>459</v>
      </c>
      <c r="B36" s="2">
        <v>2568.6593314203728</v>
      </c>
      <c r="C36" s="2">
        <v>581.97416426512973</v>
      </c>
      <c r="D36" s="2">
        <v>70.501749271137029</v>
      </c>
      <c r="E36" s="2">
        <v>136.82921574344024</v>
      </c>
      <c r="F36" s="2">
        <v>525.40539358600586</v>
      </c>
      <c r="G36" s="2">
        <v>1244.6854227405247</v>
      </c>
      <c r="H36" s="2">
        <v>1318.7000976676386</v>
      </c>
      <c r="I36" s="2">
        <v>5980.7843658892125</v>
      </c>
    </row>
    <row r="37" spans="1:9" s="167" customFormat="1" ht="21" customHeight="1">
      <c r="A37" s="159" t="s">
        <v>460</v>
      </c>
      <c r="B37" s="2">
        <v>59563.343060258245</v>
      </c>
      <c r="C37" s="2">
        <v>39242.084164265136</v>
      </c>
      <c r="D37" s="2">
        <v>36956.730963556853</v>
      </c>
      <c r="E37" s="2">
        <v>32821.761106413993</v>
      </c>
      <c r="F37" s="2">
        <v>41189.757848396497</v>
      </c>
      <c r="G37" s="2">
        <v>38906.211701166176</v>
      </c>
      <c r="H37" s="2">
        <v>54495.733963556857</v>
      </c>
      <c r="I37" s="2">
        <v>40336.927903790085</v>
      </c>
    </row>
    <row r="38" spans="1:9" s="167" customFormat="1" ht="21" customHeight="1">
      <c r="A38" s="159" t="s">
        <v>461</v>
      </c>
      <c r="B38" s="2">
        <v>18978.060305595409</v>
      </c>
      <c r="C38" s="2">
        <v>23537.532812680114</v>
      </c>
      <c r="D38" s="2">
        <v>30573.203717201166</v>
      </c>
      <c r="E38" s="2">
        <v>39691.095435860057</v>
      </c>
      <c r="F38" s="2">
        <v>40710.013739067057</v>
      </c>
      <c r="G38" s="2">
        <v>50242.394293002922</v>
      </c>
      <c r="H38" s="2">
        <v>69327.967567055399</v>
      </c>
      <c r="I38" s="2">
        <v>44887.510874635576</v>
      </c>
    </row>
    <row r="39" spans="1:9" s="167" customFormat="1" ht="21" customHeight="1">
      <c r="A39" s="159" t="s">
        <v>128</v>
      </c>
      <c r="B39" s="2">
        <v>39157.045065997132</v>
      </c>
      <c r="C39" s="2">
        <v>40793.340743515851</v>
      </c>
      <c r="D39" s="2">
        <v>38628.308711370264</v>
      </c>
      <c r="E39" s="2">
        <v>47250.040494169101</v>
      </c>
      <c r="F39" s="2">
        <v>47617.278390670552</v>
      </c>
      <c r="G39" s="2">
        <v>46933.208797376094</v>
      </c>
      <c r="H39" s="2">
        <v>48439.22645335277</v>
      </c>
      <c r="I39" s="2">
        <v>47433.585626822154</v>
      </c>
    </row>
    <row r="40" spans="1:9" s="167" customFormat="1" ht="21" customHeight="1">
      <c r="A40" s="159" t="s">
        <v>134</v>
      </c>
      <c r="B40" s="2">
        <v>0</v>
      </c>
      <c r="C40" s="2">
        <v>0</v>
      </c>
      <c r="D40" s="2">
        <v>0</v>
      </c>
      <c r="E40" s="2">
        <v>0</v>
      </c>
      <c r="F40" s="2">
        <v>0</v>
      </c>
      <c r="G40" s="2">
        <v>0</v>
      </c>
      <c r="H40" s="2">
        <v>0</v>
      </c>
      <c r="I40" s="2">
        <v>0</v>
      </c>
    </row>
    <row r="41" spans="1:9" s="167" customFormat="1" ht="21" customHeight="1">
      <c r="A41" s="159" t="s">
        <v>462</v>
      </c>
      <c r="B41" s="2">
        <v>21733.18067001435</v>
      </c>
      <c r="C41" s="2">
        <v>12783.935089337174</v>
      </c>
      <c r="D41" s="2">
        <v>3947.8753396501456</v>
      </c>
      <c r="E41" s="2">
        <v>1975.1875408163264</v>
      </c>
      <c r="F41" s="2">
        <v>1327.6643600583091</v>
      </c>
      <c r="G41" s="2">
        <v>20366.916000000001</v>
      </c>
      <c r="H41" s="2">
        <v>20005.917999999998</v>
      </c>
      <c r="I41" s="2">
        <v>20375.196440233238</v>
      </c>
    </row>
    <row r="42" spans="1:9" s="168" customFormat="1" ht="43.5" customHeight="1" thickBot="1">
      <c r="A42" s="161" t="s">
        <v>109</v>
      </c>
      <c r="B42" s="3">
        <v>1881.9977919655664</v>
      </c>
      <c r="C42" s="3">
        <v>2091.019373198847</v>
      </c>
      <c r="D42" s="3">
        <v>4645.9283731778423</v>
      </c>
      <c r="E42" s="3">
        <v>4980.6305335276975</v>
      </c>
      <c r="F42" s="3">
        <v>52196.102090379005</v>
      </c>
      <c r="G42" s="3">
        <v>30031.480839650147</v>
      </c>
      <c r="H42" s="3">
        <v>72758.737846938777</v>
      </c>
      <c r="I42" s="3">
        <v>24640.533001457723</v>
      </c>
    </row>
    <row r="43" spans="1:9" ht="24" customHeight="1" thickTop="1" thickBot="1">
      <c r="A43" s="77" t="s">
        <v>463</v>
      </c>
      <c r="B43" s="1">
        <v>136508.02387087519</v>
      </c>
      <c r="C43" s="1">
        <v>146851.96086743515</v>
      </c>
      <c r="D43" s="1">
        <v>167310.40541253646</v>
      </c>
      <c r="E43" s="1">
        <v>179643.7348483965</v>
      </c>
      <c r="F43" s="1">
        <v>195482.77934985422</v>
      </c>
      <c r="G43" s="1">
        <v>206545.93290816326</v>
      </c>
      <c r="H43" s="1">
        <v>225878.17119387758</v>
      </c>
      <c r="I43" s="1">
        <v>225978.08658017495</v>
      </c>
    </row>
    <row r="44" spans="1:9" s="167" customFormat="1" ht="21" customHeight="1" thickTop="1">
      <c r="A44" s="159" t="s">
        <v>149</v>
      </c>
      <c r="B44" s="2">
        <v>86819.249641319955</v>
      </c>
      <c r="C44" s="2">
        <v>105352.36887608068</v>
      </c>
      <c r="D44" s="2">
        <v>122428.76822157434</v>
      </c>
      <c r="E44" s="2">
        <v>135197.44023323615</v>
      </c>
      <c r="F44" s="2">
        <v>147089.27551020408</v>
      </c>
      <c r="G44" s="2">
        <v>159298.17055393587</v>
      </c>
      <c r="H44" s="2">
        <v>159298.17055393587</v>
      </c>
      <c r="I44" s="2">
        <v>177191.97084548103</v>
      </c>
    </row>
    <row r="45" spans="1:9" s="167" customFormat="1" ht="21" customHeight="1">
      <c r="A45" s="159" t="s">
        <v>153</v>
      </c>
      <c r="B45" s="2">
        <v>0</v>
      </c>
      <c r="C45" s="2">
        <v>0</v>
      </c>
      <c r="D45" s="2">
        <v>0</v>
      </c>
      <c r="E45" s="2">
        <v>0</v>
      </c>
      <c r="F45" s="2">
        <v>0</v>
      </c>
      <c r="G45" s="2">
        <v>0</v>
      </c>
      <c r="H45" s="2">
        <v>0</v>
      </c>
      <c r="I45" s="2">
        <v>0</v>
      </c>
    </row>
    <row r="46" spans="1:9" s="167" customFormat="1" ht="21" customHeight="1">
      <c r="A46" s="159" t="s">
        <v>157</v>
      </c>
      <c r="B46" s="2">
        <v>0</v>
      </c>
      <c r="C46" s="2">
        <v>0</v>
      </c>
      <c r="D46" s="2">
        <v>0</v>
      </c>
      <c r="E46" s="2">
        <v>0</v>
      </c>
      <c r="F46" s="2">
        <v>0</v>
      </c>
      <c r="G46" s="2">
        <v>0</v>
      </c>
      <c r="H46" s="2">
        <v>0</v>
      </c>
      <c r="I46" s="2">
        <v>0</v>
      </c>
    </row>
    <row r="47" spans="1:9" s="167" customFormat="1" ht="21" customHeight="1">
      <c r="A47" s="159" t="s">
        <v>464</v>
      </c>
      <c r="B47" s="2">
        <v>24568.409761836443</v>
      </c>
      <c r="C47" s="2">
        <v>20392.718044668585</v>
      </c>
      <c r="D47" s="2">
        <v>15917.855842565597</v>
      </c>
      <c r="E47" s="2">
        <v>18753.330628279884</v>
      </c>
      <c r="F47" s="2">
        <v>21262.625543731774</v>
      </c>
      <c r="G47" s="2">
        <v>23975.713562682216</v>
      </c>
      <c r="H47" s="2">
        <v>23975.713562682216</v>
      </c>
      <c r="I47" s="2">
        <v>28236.14255102041</v>
      </c>
    </row>
    <row r="48" spans="1:9" s="167" customFormat="1" ht="21" customHeight="1">
      <c r="A48" s="159" t="s">
        <v>165</v>
      </c>
      <c r="B48" s="2">
        <v>25120.364467718795</v>
      </c>
      <c r="C48" s="2">
        <v>21106.873946685879</v>
      </c>
      <c r="D48" s="2">
        <v>28963.781348396504</v>
      </c>
      <c r="E48" s="2">
        <v>25692.963986880462</v>
      </c>
      <c r="F48" s="2">
        <v>27130.878295918366</v>
      </c>
      <c r="G48" s="2">
        <v>23272.048791545192</v>
      </c>
      <c r="H48" s="2">
        <v>42604.287077259483</v>
      </c>
      <c r="I48" s="2">
        <v>20549.973183673472</v>
      </c>
    </row>
    <row r="49" spans="1:9" s="167" customFormat="1" ht="21" customHeight="1">
      <c r="A49" s="160" t="s">
        <v>465</v>
      </c>
      <c r="B49" s="2">
        <v>0</v>
      </c>
      <c r="C49" s="2">
        <v>0</v>
      </c>
      <c r="D49" s="2">
        <v>609.03790087463562</v>
      </c>
      <c r="E49" s="2">
        <v>600</v>
      </c>
      <c r="F49" s="2">
        <v>0</v>
      </c>
      <c r="G49" s="2">
        <v>0</v>
      </c>
      <c r="H49" s="2">
        <v>0</v>
      </c>
      <c r="I49" s="2">
        <v>0</v>
      </c>
    </row>
    <row r="50" spans="1:9" s="168" customFormat="1" ht="40.5" customHeight="1" thickBot="1">
      <c r="A50" s="162" t="s">
        <v>466</v>
      </c>
      <c r="B50" s="3">
        <v>25120.364467718795</v>
      </c>
      <c r="C50" s="3">
        <v>21106.873946685879</v>
      </c>
      <c r="D50" s="3">
        <v>28354.743447521869</v>
      </c>
      <c r="E50" s="3">
        <v>25092.963986880462</v>
      </c>
      <c r="F50" s="3">
        <v>27130.878295918366</v>
      </c>
      <c r="G50" s="3">
        <v>23272.048791545192</v>
      </c>
      <c r="H50" s="3">
        <v>42604.287077259483</v>
      </c>
      <c r="I50" s="3">
        <v>20549.973183673472</v>
      </c>
    </row>
    <row r="51" spans="1:9" ht="24" customHeight="1" thickTop="1" thickBot="1">
      <c r="A51" s="77" t="s">
        <v>467</v>
      </c>
      <c r="B51" s="1">
        <v>1378256.3462223818</v>
      </c>
      <c r="C51" s="1">
        <v>1394383.7683530261</v>
      </c>
      <c r="D51" s="1">
        <v>1531194.6533965014</v>
      </c>
      <c r="E51" s="1">
        <v>1832157.7961807579</v>
      </c>
      <c r="F51" s="1">
        <v>1950358.3093425655</v>
      </c>
      <c r="G51" s="1">
        <v>2140509.291100583</v>
      </c>
      <c r="H51" s="1">
        <v>2383336.1613688045</v>
      </c>
      <c r="I51" s="1">
        <v>2259914.0707930028</v>
      </c>
    </row>
    <row r="52" spans="1:9" s="167" customFormat="1" ht="24" customHeight="1" thickTop="1">
      <c r="A52" s="163" t="s">
        <v>468</v>
      </c>
      <c r="B52" s="2">
        <v>208193.32578909615</v>
      </c>
      <c r="C52" s="2">
        <v>233398.27128818442</v>
      </c>
      <c r="D52" s="2">
        <v>295727.44401020411</v>
      </c>
      <c r="E52" s="2">
        <v>413925.51659037895</v>
      </c>
      <c r="F52" s="2">
        <v>510694.98824198253</v>
      </c>
      <c r="G52" s="2">
        <v>674051.90861953353</v>
      </c>
      <c r="H52" s="2">
        <v>665293.94837755105</v>
      </c>
      <c r="I52" s="2">
        <v>734241.40793002909</v>
      </c>
    </row>
    <row r="53" spans="1:9" s="168" customFormat="1" ht="21" customHeight="1">
      <c r="A53" s="162" t="s">
        <v>469</v>
      </c>
      <c r="B53" s="3">
        <v>18850.067926829266</v>
      </c>
      <c r="C53" s="3">
        <v>33872.117527377515</v>
      </c>
      <c r="D53" s="3">
        <v>44809.359406705538</v>
      </c>
      <c r="E53" s="3">
        <v>37708.856172011663</v>
      </c>
      <c r="F53" s="3">
        <v>35166.163516034983</v>
      </c>
      <c r="G53" s="3">
        <v>43239.816941690966</v>
      </c>
      <c r="H53" s="3">
        <v>42491.718895043734</v>
      </c>
      <c r="I53" s="3">
        <v>40314.576954810502</v>
      </c>
    </row>
    <row r="54" spans="1:9" s="168" customFormat="1" ht="21" customHeight="1">
      <c r="A54" s="162" t="s">
        <v>470</v>
      </c>
      <c r="B54" s="3">
        <v>166839.98575322813</v>
      </c>
      <c r="C54" s="3">
        <v>173902.9733587896</v>
      </c>
      <c r="D54" s="3">
        <v>226088.64152478133</v>
      </c>
      <c r="E54" s="3">
        <v>352663.19430903788</v>
      </c>
      <c r="F54" s="3">
        <v>449673.68423906702</v>
      </c>
      <c r="G54" s="3">
        <v>603515.99141399411</v>
      </c>
      <c r="H54" s="3">
        <v>595867.9201895044</v>
      </c>
      <c r="I54" s="3">
        <v>662760.30558163265</v>
      </c>
    </row>
    <row r="55" spans="1:9" s="168" customFormat="1" ht="21" customHeight="1">
      <c r="A55" s="162" t="s">
        <v>471</v>
      </c>
      <c r="B55" s="3">
        <v>0</v>
      </c>
      <c r="C55" s="3">
        <v>0</v>
      </c>
      <c r="D55" s="3">
        <v>0</v>
      </c>
      <c r="E55" s="3">
        <v>0</v>
      </c>
      <c r="F55" s="3">
        <v>0</v>
      </c>
      <c r="G55" s="3">
        <v>0</v>
      </c>
      <c r="H55" s="3">
        <v>0</v>
      </c>
      <c r="I55" s="3">
        <v>0</v>
      </c>
    </row>
    <row r="56" spans="1:9" s="168" customFormat="1" ht="21" customHeight="1">
      <c r="A56" s="162" t="s">
        <v>472</v>
      </c>
      <c r="B56" s="3">
        <v>21974.92074892396</v>
      </c>
      <c r="C56" s="3">
        <v>24739.829041786743</v>
      </c>
      <c r="D56" s="3">
        <v>23562.254157434407</v>
      </c>
      <c r="E56" s="3">
        <v>22623.47102040816</v>
      </c>
      <c r="F56" s="3">
        <v>25520.023868804667</v>
      </c>
      <c r="G56" s="3">
        <v>26827.965316326528</v>
      </c>
      <c r="H56" s="3">
        <v>26466.174345481049</v>
      </c>
      <c r="I56" s="3">
        <v>30824.980204081628</v>
      </c>
    </row>
    <row r="57" spans="1:9" s="168" customFormat="1" ht="21" customHeight="1">
      <c r="A57" s="162" t="s">
        <v>473</v>
      </c>
      <c r="B57" s="3">
        <v>528.35136011477766</v>
      </c>
      <c r="C57" s="3">
        <v>883.35136023054758</v>
      </c>
      <c r="D57" s="3">
        <v>1267.1889212827987</v>
      </c>
      <c r="E57" s="3">
        <v>929.99508892128279</v>
      </c>
      <c r="F57" s="3">
        <v>335.11661807580174</v>
      </c>
      <c r="G57" s="3">
        <v>468.13494752186591</v>
      </c>
      <c r="H57" s="3">
        <v>468.13494752186591</v>
      </c>
      <c r="I57" s="3">
        <v>341.54518950437318</v>
      </c>
    </row>
    <row r="58" spans="1:9" s="168" customFormat="1" ht="61.5" customHeight="1" thickBot="1">
      <c r="A58" s="161" t="s">
        <v>474</v>
      </c>
      <c r="B58" s="3">
        <v>1933466.1111047345</v>
      </c>
      <c r="C58" s="3">
        <v>2341306.8197867437</v>
      </c>
      <c r="D58" s="3">
        <v>2374030.319909621</v>
      </c>
      <c r="E58" s="3">
        <v>2747469.7512988336</v>
      </c>
      <c r="F58" s="3">
        <v>3093232.6483556856</v>
      </c>
      <c r="G58" s="3">
        <v>3507688.7521676384</v>
      </c>
      <c r="H58" s="3">
        <v>3648937.0618032073</v>
      </c>
      <c r="I58" s="3">
        <v>4065140.0822303207</v>
      </c>
    </row>
    <row r="59" spans="1:9" ht="31.5" customHeight="1" thickTop="1" thickBot="1">
      <c r="A59" s="164" t="s">
        <v>475</v>
      </c>
      <c r="B59" s="1"/>
      <c r="C59" s="1"/>
      <c r="D59" s="1"/>
      <c r="E59" s="1"/>
      <c r="F59" s="1"/>
      <c r="G59" s="1"/>
      <c r="H59" s="1"/>
      <c r="I59" s="1"/>
    </row>
    <row r="60" spans="1:9" ht="30" customHeight="1" thickTop="1">
      <c r="A60" s="82" t="s">
        <v>476</v>
      </c>
      <c r="B60" s="4">
        <v>65206.404510760403</v>
      </c>
      <c r="C60" s="4">
        <v>51627.461240634002</v>
      </c>
      <c r="D60" s="4">
        <v>56278.266051020408</v>
      </c>
      <c r="E60" s="4">
        <v>77704.385113702621</v>
      </c>
      <c r="F60" s="4">
        <v>88077.245784256564</v>
      </c>
      <c r="G60" s="4">
        <v>91707.574201166179</v>
      </c>
      <c r="H60" s="4">
        <v>111902.79241253645</v>
      </c>
      <c r="I60" s="4">
        <v>101979.90615889213</v>
      </c>
    </row>
    <row r="61" spans="1:9" ht="21" customHeight="1">
      <c r="A61" s="80" t="s">
        <v>477</v>
      </c>
      <c r="B61" s="4">
        <v>-23343.722931133434</v>
      </c>
      <c r="C61" s="4">
        <v>-16098.792917867435</v>
      </c>
      <c r="D61" s="4">
        <v>-13350.960593294461</v>
      </c>
      <c r="E61" s="4">
        <v>-15379.699620991254</v>
      </c>
      <c r="F61" s="4">
        <v>-15792.968513119533</v>
      </c>
      <c r="G61" s="4">
        <v>-13616.661591836733</v>
      </c>
      <c r="H61" s="4">
        <v>-16907.880246355686</v>
      </c>
      <c r="I61" s="4">
        <v>-16923.921667638482</v>
      </c>
    </row>
    <row r="62" spans="1:9" ht="21.75" customHeight="1">
      <c r="A62" s="79" t="s">
        <v>478</v>
      </c>
      <c r="B62" s="4">
        <v>41862.681579626973</v>
      </c>
      <c r="C62" s="4">
        <v>35528.668322766571</v>
      </c>
      <c r="D62" s="4">
        <v>42927.305457725946</v>
      </c>
      <c r="E62" s="4">
        <v>62324.685492711367</v>
      </c>
      <c r="F62" s="4">
        <v>72284.27727113702</v>
      </c>
      <c r="G62" s="4">
        <v>78090.912609329447</v>
      </c>
      <c r="H62" s="4">
        <v>94994.912166180773</v>
      </c>
      <c r="I62" s="4">
        <v>85055.98449125365</v>
      </c>
    </row>
    <row r="63" spans="1:9">
      <c r="A63" s="82" t="s">
        <v>479</v>
      </c>
      <c r="B63" s="4">
        <v>50352.636582496416</v>
      </c>
      <c r="C63" s="4">
        <v>59308.745367435164</v>
      </c>
      <c r="D63" s="4">
        <v>57816.68314868804</v>
      </c>
      <c r="E63" s="4">
        <v>67508.639288629725</v>
      </c>
      <c r="F63" s="4">
        <v>59385.781631195336</v>
      </c>
      <c r="G63" s="4">
        <v>50203.408741982508</v>
      </c>
      <c r="H63" s="4">
        <v>74652.826846938769</v>
      </c>
      <c r="I63" s="4">
        <v>53168.563170553942</v>
      </c>
    </row>
    <row r="64" spans="1:9">
      <c r="A64" s="80" t="s">
        <v>480</v>
      </c>
      <c r="B64" s="4">
        <v>-12673.313862266859</v>
      </c>
      <c r="C64" s="4">
        <v>-19675.007027377524</v>
      </c>
      <c r="D64" s="4">
        <v>-10285.114685131195</v>
      </c>
      <c r="E64" s="4">
        <v>-22626.888532069974</v>
      </c>
      <c r="F64" s="4">
        <v>-12453.436565597667</v>
      </c>
      <c r="G64" s="4">
        <v>-7836.2918396501464</v>
      </c>
      <c r="H64" s="4">
        <v>-10123.477491253645</v>
      </c>
      <c r="I64" s="4">
        <v>-14648.937132653062</v>
      </c>
    </row>
    <row r="65" spans="1:9">
      <c r="A65" s="83" t="s">
        <v>481</v>
      </c>
      <c r="B65" s="4">
        <v>79542.004299856533</v>
      </c>
      <c r="C65" s="4">
        <v>75162.406662824214</v>
      </c>
      <c r="D65" s="4">
        <v>90458.873921282808</v>
      </c>
      <c r="E65" s="4">
        <v>107206.43624927114</v>
      </c>
      <c r="F65" s="4">
        <v>119216.6223367347</v>
      </c>
      <c r="G65" s="4">
        <v>120458.02951166182</v>
      </c>
      <c r="H65" s="4">
        <v>159524.26152186588</v>
      </c>
      <c r="I65" s="4">
        <v>123575.61052915451</v>
      </c>
    </row>
    <row r="66" spans="1:9">
      <c r="A66" s="82" t="s">
        <v>482</v>
      </c>
      <c r="B66" s="4">
        <v>30375.423210903875</v>
      </c>
      <c r="C66" s="4">
        <v>73107.744273775214</v>
      </c>
      <c r="D66" s="4">
        <v>30454.803256559768</v>
      </c>
      <c r="E66" s="4">
        <v>30159.057995626823</v>
      </c>
      <c r="F66" s="4">
        <v>30923.424865889214</v>
      </c>
      <c r="G66" s="4">
        <v>32234.613174927115</v>
      </c>
      <c r="H66" s="4">
        <v>37838.15422303207</v>
      </c>
      <c r="I66" s="4">
        <v>30504.73449271137</v>
      </c>
    </row>
    <row r="67" spans="1:9">
      <c r="A67" s="82" t="s">
        <v>483</v>
      </c>
      <c r="B67" s="4">
        <v>-45225.612090387367</v>
      </c>
      <c r="C67" s="4">
        <v>-82049.125909221897</v>
      </c>
      <c r="D67" s="4">
        <v>-34536.826351311953</v>
      </c>
      <c r="E67" s="4">
        <v>-33961.534768221572</v>
      </c>
      <c r="F67" s="4">
        <v>-40259.06663265307</v>
      </c>
      <c r="G67" s="4">
        <v>-41796.265086005835</v>
      </c>
      <c r="H67" s="4">
        <v>-49604.46816909621</v>
      </c>
      <c r="I67" s="4">
        <v>-43895.145523323619</v>
      </c>
    </row>
    <row r="68" spans="1:9">
      <c r="A68" s="79" t="s">
        <v>484</v>
      </c>
      <c r="B68" s="4">
        <v>64691.81542037303</v>
      </c>
      <c r="C68" s="4">
        <v>66221.025027377531</v>
      </c>
      <c r="D68" s="4">
        <v>86376.850826530615</v>
      </c>
      <c r="E68" s="4">
        <v>103403.95947667638</v>
      </c>
      <c r="F68" s="4">
        <v>109880.98056997085</v>
      </c>
      <c r="G68" s="4">
        <v>110896.3776005831</v>
      </c>
      <c r="H68" s="4">
        <v>147757.94757580175</v>
      </c>
      <c r="I68" s="4">
        <v>110185.19949854226</v>
      </c>
    </row>
    <row r="69" spans="1:9">
      <c r="A69" s="80" t="s">
        <v>485</v>
      </c>
      <c r="B69" s="4">
        <v>-40892.154341463407</v>
      </c>
      <c r="C69" s="4">
        <v>-46774.115064841499</v>
      </c>
      <c r="D69" s="4">
        <v>-50741.07369825073</v>
      </c>
      <c r="E69" s="4">
        <v>-66453.459800291545</v>
      </c>
      <c r="F69" s="4">
        <v>-76000.817447521869</v>
      </c>
      <c r="G69" s="4">
        <v>-72946.697265306124</v>
      </c>
      <c r="H69" s="4">
        <v>-83533.226733236152</v>
      </c>
      <c r="I69" s="4">
        <v>-77664.024517492711</v>
      </c>
    </row>
    <row r="70" spans="1:9">
      <c r="A70" s="83" t="s">
        <v>486</v>
      </c>
      <c r="B70" s="4">
        <v>23799.661078909612</v>
      </c>
      <c r="C70" s="4">
        <v>19446.909962536021</v>
      </c>
      <c r="D70" s="4">
        <v>35635.777128279879</v>
      </c>
      <c r="E70" s="4">
        <v>36950.499676384839</v>
      </c>
      <c r="F70" s="4">
        <v>33880.163122448983</v>
      </c>
      <c r="G70" s="4">
        <v>37949.680335276971</v>
      </c>
      <c r="H70" s="4">
        <v>64224.720842565606</v>
      </c>
      <c r="I70" s="4">
        <v>32521.174981049564</v>
      </c>
    </row>
    <row r="71" spans="1:9">
      <c r="A71" s="83" t="s">
        <v>487</v>
      </c>
      <c r="B71" s="4">
        <v>4991.9713098995699</v>
      </c>
      <c r="C71" s="4">
        <v>-5493.2306412103744</v>
      </c>
      <c r="D71" s="4">
        <v>-7074.2332390670563</v>
      </c>
      <c r="E71" s="4">
        <v>2530.9037317784259</v>
      </c>
      <c r="F71" s="4">
        <v>-1016.0577317784256</v>
      </c>
      <c r="G71" s="4">
        <v>-1204.6529358600583</v>
      </c>
      <c r="H71" s="4">
        <v>-4626.4317784256564</v>
      </c>
      <c r="I71" s="4">
        <v>-5080.7332274052469</v>
      </c>
    </row>
    <row r="72" spans="1:9">
      <c r="A72" s="84" t="s">
        <v>488</v>
      </c>
      <c r="B72" s="4">
        <v>-33.998678622668585</v>
      </c>
      <c r="C72" s="4">
        <v>-6163.5262536023065</v>
      </c>
      <c r="D72" s="4">
        <v>-8858.2047827988354</v>
      </c>
      <c r="E72" s="4">
        <v>2398.9531195335276</v>
      </c>
      <c r="F72" s="4">
        <v>-1073.8829198250728</v>
      </c>
      <c r="G72" s="4">
        <v>-1283.7751997084547</v>
      </c>
      <c r="H72" s="4">
        <v>-4702.4049329446061</v>
      </c>
      <c r="I72" s="4">
        <v>-5079.0619256559767</v>
      </c>
    </row>
    <row r="73" spans="1:9">
      <c r="A73" s="84" t="s">
        <v>489</v>
      </c>
      <c r="B73" s="4">
        <v>5025.969988522239</v>
      </c>
      <c r="C73" s="4">
        <v>670.29561239193072</v>
      </c>
      <c r="D73" s="4">
        <v>1783.9715437317784</v>
      </c>
      <c r="E73" s="4">
        <v>131.95061224489797</v>
      </c>
      <c r="F73" s="4">
        <v>57.825188046647227</v>
      </c>
      <c r="G73" s="4">
        <v>79.1222638483965</v>
      </c>
      <c r="H73" s="4">
        <v>75.973154518950437</v>
      </c>
      <c r="I73" s="4">
        <v>-1.6713017492711368</v>
      </c>
    </row>
    <row r="74" spans="1:9">
      <c r="A74" s="79" t="s">
        <v>490</v>
      </c>
      <c r="B74" s="4">
        <v>-4689.7968909612619</v>
      </c>
      <c r="C74" s="4">
        <v>5514.9493688760804</v>
      </c>
      <c r="D74" s="4">
        <v>6539.5718921282796</v>
      </c>
      <c r="E74" s="4">
        <v>-2933.2581924198253</v>
      </c>
      <c r="F74" s="4">
        <v>1040.2835670553936</v>
      </c>
      <c r="G74" s="4">
        <v>1273.1605918367347</v>
      </c>
      <c r="H74" s="4">
        <v>4688.0436559766767</v>
      </c>
      <c r="I74" s="4">
        <v>5071.9188250728866</v>
      </c>
    </row>
    <row r="75" spans="1:9">
      <c r="A75" s="79" t="s">
        <v>491</v>
      </c>
      <c r="B75" s="4">
        <v>16.37652223816356</v>
      </c>
      <c r="C75" s="4">
        <v>6198.7630619596539</v>
      </c>
      <c r="D75" s="4">
        <v>8453.9712040816321</v>
      </c>
      <c r="E75" s="4">
        <v>-2813.3925174927112</v>
      </c>
      <c r="F75" s="4">
        <v>1070.2772900874636</v>
      </c>
      <c r="G75" s="4">
        <v>1292.6200276967932</v>
      </c>
      <c r="H75" s="4">
        <v>4709.3704358600589</v>
      </c>
      <c r="I75" s="4">
        <v>5082.9201311953357</v>
      </c>
    </row>
    <row r="76" spans="1:9">
      <c r="A76" s="80" t="s">
        <v>492</v>
      </c>
      <c r="B76" s="4">
        <v>-4706.1734131994262</v>
      </c>
      <c r="C76" s="4">
        <v>-683.81369308357353</v>
      </c>
      <c r="D76" s="4">
        <v>-1914.3993119533527</v>
      </c>
      <c r="E76" s="4">
        <v>-119.86567492711372</v>
      </c>
      <c r="F76" s="4">
        <v>-29.993723032069973</v>
      </c>
      <c r="G76" s="4">
        <v>-19.45943586005831</v>
      </c>
      <c r="H76" s="4">
        <v>-21.326779883381921</v>
      </c>
      <c r="I76" s="4">
        <v>-11.00130612244898</v>
      </c>
    </row>
    <row r="77" spans="1:9">
      <c r="A77" s="79" t="s">
        <v>493</v>
      </c>
      <c r="B77" s="4">
        <v>24101.8354978479</v>
      </c>
      <c r="C77" s="4">
        <v>19468.628690201731</v>
      </c>
      <c r="D77" s="4">
        <v>35101.115781341105</v>
      </c>
      <c r="E77" s="4">
        <v>36548.14521574344</v>
      </c>
      <c r="F77" s="4">
        <v>33904.388957725947</v>
      </c>
      <c r="G77" s="4">
        <v>38018.187991253646</v>
      </c>
      <c r="H77" s="4">
        <v>64286.332720116618</v>
      </c>
      <c r="I77" s="4">
        <v>32512.360578717198</v>
      </c>
    </row>
    <row r="78" spans="1:9">
      <c r="A78" s="85" t="s">
        <v>494</v>
      </c>
      <c r="B78" s="4">
        <v>0</v>
      </c>
      <c r="C78" s="4">
        <v>561.23657492795394</v>
      </c>
      <c r="D78" s="4">
        <v>0</v>
      </c>
      <c r="E78" s="4">
        <v>0.41978134110787169</v>
      </c>
      <c r="F78" s="4">
        <v>3746.3879620991256</v>
      </c>
      <c r="G78" s="4">
        <v>0.17120991253644316</v>
      </c>
      <c r="H78" s="4">
        <v>33.163746355685127</v>
      </c>
      <c r="I78" s="4">
        <v>7.2909402332361513</v>
      </c>
    </row>
    <row r="79" spans="1:9">
      <c r="A79" s="83" t="s">
        <v>495</v>
      </c>
      <c r="B79" s="4">
        <v>24101.835497847915</v>
      </c>
      <c r="C79" s="4">
        <v>20029.865265129683</v>
      </c>
      <c r="D79" s="4">
        <v>35101.115781341105</v>
      </c>
      <c r="E79" s="4">
        <v>36548.564997084548</v>
      </c>
      <c r="F79" s="4">
        <v>37650.776919825068</v>
      </c>
      <c r="G79" s="4">
        <v>38018.359201166182</v>
      </c>
      <c r="H79" s="4">
        <v>64319.496466472301</v>
      </c>
      <c r="I79" s="4">
        <v>32519.651518950435</v>
      </c>
    </row>
    <row r="80" spans="1:9">
      <c r="A80" s="82" t="s">
        <v>496</v>
      </c>
      <c r="B80" s="4">
        <v>1018.5289698708752</v>
      </c>
      <c r="C80" s="4">
        <v>1077.0086815561958</v>
      </c>
      <c r="D80" s="4">
        <v>-27.157756559766764</v>
      </c>
      <c r="E80" s="4">
        <v>-51.161943148688046</v>
      </c>
      <c r="F80" s="4">
        <v>568.13898542274046</v>
      </c>
      <c r="G80" s="4">
        <v>18.727928571428571</v>
      </c>
      <c r="H80" s="4">
        <v>18.727928571428571</v>
      </c>
      <c r="I80" s="4">
        <v>169.33230612244901</v>
      </c>
    </row>
    <row r="81" spans="1:9" ht="21" customHeight="1">
      <c r="A81" s="79" t="s">
        <v>497</v>
      </c>
      <c r="B81" s="4">
        <v>25120.364467718795</v>
      </c>
      <c r="C81" s="4">
        <v>21106.873946685879</v>
      </c>
      <c r="D81" s="4">
        <v>35073.958024781343</v>
      </c>
      <c r="E81" s="4">
        <v>36497.403053935857</v>
      </c>
      <c r="F81" s="4">
        <v>38218.915905247813</v>
      </c>
      <c r="G81" s="4">
        <v>38037.087129737607</v>
      </c>
      <c r="H81" s="4">
        <v>64338.224395043733</v>
      </c>
      <c r="I81" s="4">
        <v>32688.983825072886</v>
      </c>
    </row>
    <row r="82" spans="1:9" ht="21" customHeight="1">
      <c r="A82" s="82" t="s">
        <v>498</v>
      </c>
      <c r="B82" s="4">
        <v>0</v>
      </c>
      <c r="C82" s="4">
        <v>0</v>
      </c>
      <c r="D82" s="4">
        <v>0</v>
      </c>
      <c r="E82" s="4">
        <v>0</v>
      </c>
      <c r="F82" s="4">
        <v>0</v>
      </c>
      <c r="G82" s="4">
        <v>0</v>
      </c>
      <c r="H82" s="4">
        <v>0</v>
      </c>
      <c r="I82" s="4">
        <v>0</v>
      </c>
    </row>
    <row r="83" spans="1:9" ht="21" customHeight="1">
      <c r="A83" s="79" t="s">
        <v>499</v>
      </c>
      <c r="B83" s="4">
        <v>25120.364467718795</v>
      </c>
      <c r="C83" s="4">
        <v>21106.873946685879</v>
      </c>
      <c r="D83" s="4">
        <v>35073.958024781343</v>
      </c>
      <c r="E83" s="4">
        <v>36497.403053935857</v>
      </c>
      <c r="F83" s="4">
        <v>38218.915905247813</v>
      </c>
      <c r="G83" s="4">
        <v>38037.087129737607</v>
      </c>
      <c r="H83" s="4">
        <v>64338.224395043733</v>
      </c>
      <c r="I83" s="4">
        <v>32688.983825072886</v>
      </c>
    </row>
    <row r="84" spans="1:9" ht="18" customHeight="1" thickBot="1">
      <c r="A84" s="82" t="s">
        <v>500</v>
      </c>
      <c r="B84" s="4">
        <v>0</v>
      </c>
      <c r="C84" s="4">
        <v>0</v>
      </c>
      <c r="D84" s="4">
        <v>-6719.2145772594749</v>
      </c>
      <c r="E84" s="4">
        <v>-11404.439067055395</v>
      </c>
      <c r="F84" s="4">
        <v>-11088.037609329445</v>
      </c>
      <c r="G84" s="4">
        <v>-14765.03833819242</v>
      </c>
      <c r="H84" s="4">
        <v>-21733.937317784257</v>
      </c>
      <c r="I84" s="4">
        <v>-12139.010641399416</v>
      </c>
    </row>
    <row r="85" spans="1:9" ht="24" customHeight="1" thickTop="1" thickBot="1">
      <c r="A85" s="77" t="s">
        <v>501</v>
      </c>
      <c r="B85" s="1">
        <v>25120.364467718795</v>
      </c>
      <c r="C85" s="1">
        <v>21106.873946685879</v>
      </c>
      <c r="D85" s="1">
        <v>28354.743447521869</v>
      </c>
      <c r="E85" s="1">
        <v>25092.963986880462</v>
      </c>
      <c r="F85" s="1">
        <v>27130.878295918366</v>
      </c>
      <c r="G85" s="1">
        <v>23272.048791545192</v>
      </c>
      <c r="H85" s="1">
        <v>42604.287077259483</v>
      </c>
      <c r="I85" s="1">
        <v>20549.973183673472</v>
      </c>
    </row>
    <row r="86" spans="1:9" ht="15" customHeight="1" thickTop="1" thickBot="1">
      <c r="A86" s="165"/>
      <c r="B86" s="5"/>
      <c r="C86" s="5"/>
      <c r="D86" s="5"/>
      <c r="E86" s="5"/>
      <c r="F86" s="5"/>
      <c r="G86" s="5"/>
      <c r="H86" s="5"/>
      <c r="I86" s="5"/>
    </row>
    <row r="87" spans="1:9" ht="28.5" customHeight="1" thickTop="1">
      <c r="A87" s="166"/>
      <c r="B87" s="86"/>
      <c r="C87" s="86"/>
      <c r="D87" s="86"/>
      <c r="E87" s="86"/>
      <c r="F87" s="86"/>
      <c r="G87" s="86"/>
      <c r="H87" s="86"/>
    </row>
    <row r="88" spans="1:9">
      <c r="A88" s="166"/>
      <c r="B88" s="86"/>
      <c r="C88" s="86"/>
      <c r="D88" s="86"/>
      <c r="E88" s="86"/>
      <c r="F88" s="86"/>
      <c r="G88" s="86"/>
      <c r="H88" s="86"/>
    </row>
    <row r="89" spans="1:9" ht="19.5">
      <c r="A89" s="169"/>
      <c r="B89" s="86"/>
      <c r="C89" s="86"/>
      <c r="D89" s="86"/>
      <c r="E89" s="86"/>
      <c r="F89" s="86"/>
      <c r="G89" s="86"/>
      <c r="H89" s="86"/>
    </row>
    <row r="90" spans="1:9" ht="19.5">
      <c r="A90" s="169"/>
      <c r="B90" s="86"/>
      <c r="C90" s="86"/>
      <c r="D90" s="86"/>
      <c r="E90" s="86"/>
      <c r="F90" s="86"/>
      <c r="G90" s="86"/>
      <c r="H90" s="86"/>
    </row>
    <row r="91" spans="1:9" ht="19.5">
      <c r="A91" s="169"/>
      <c r="B91" s="86"/>
      <c r="C91" s="86"/>
      <c r="D91" s="86"/>
      <c r="E91" s="86"/>
      <c r="F91" s="86"/>
      <c r="G91" s="86"/>
      <c r="H91" s="86"/>
    </row>
    <row r="92" spans="1:9" ht="19.5">
      <c r="A92" s="170"/>
      <c r="B92" s="86"/>
      <c r="C92" s="86"/>
      <c r="D92" s="86"/>
      <c r="E92" s="86"/>
      <c r="F92" s="86"/>
      <c r="G92" s="86"/>
      <c r="H92" s="86"/>
    </row>
    <row r="93" spans="1:9" ht="19.5">
      <c r="A93" s="170"/>
      <c r="B93" s="86"/>
      <c r="C93" s="86"/>
      <c r="D93" s="86"/>
      <c r="E93" s="86"/>
      <c r="F93" s="86"/>
      <c r="G93" s="86"/>
      <c r="H93" s="86"/>
    </row>
    <row r="94" spans="1:9" ht="19.5">
      <c r="A94" s="171"/>
      <c r="B94" s="86"/>
      <c r="C94" s="86"/>
      <c r="D94" s="86"/>
      <c r="E94" s="86"/>
      <c r="F94" s="86"/>
      <c r="G94" s="86"/>
      <c r="H94" s="86"/>
    </row>
    <row r="95" spans="1:9" ht="19.5">
      <c r="A95" s="169"/>
      <c r="B95" s="86"/>
      <c r="C95" s="86"/>
      <c r="D95" s="86"/>
      <c r="E95" s="86"/>
      <c r="F95" s="86"/>
      <c r="G95" s="86"/>
      <c r="H95" s="86"/>
    </row>
    <row r="96" spans="1:9" ht="19.5">
      <c r="A96" s="169"/>
      <c r="B96" s="86"/>
      <c r="C96" s="86"/>
      <c r="D96" s="86"/>
      <c r="E96" s="86"/>
      <c r="F96" s="86"/>
      <c r="G96" s="86"/>
      <c r="H96" s="86"/>
    </row>
    <row r="97" spans="1:8" ht="19.5">
      <c r="A97" s="169"/>
      <c r="B97" s="86"/>
      <c r="C97" s="86"/>
      <c r="D97" s="86"/>
      <c r="E97" s="86"/>
      <c r="F97" s="86"/>
      <c r="G97" s="86"/>
      <c r="H97" s="86"/>
    </row>
    <row r="98" spans="1:8" ht="19.5">
      <c r="A98" s="169"/>
      <c r="B98" s="86"/>
      <c r="C98" s="86"/>
      <c r="D98" s="86"/>
      <c r="E98" s="86"/>
      <c r="F98" s="86"/>
      <c r="G98" s="86"/>
      <c r="H98" s="86"/>
    </row>
    <row r="99" spans="1:8" ht="19.5">
      <c r="A99" s="169"/>
      <c r="B99" s="86"/>
      <c r="C99" s="86"/>
      <c r="D99" s="86"/>
      <c r="E99" s="86"/>
      <c r="F99" s="86"/>
      <c r="G99" s="86"/>
      <c r="H99" s="86"/>
    </row>
    <row r="100" spans="1:8" ht="19.5">
      <c r="A100" s="172"/>
      <c r="B100" s="86"/>
      <c r="C100" s="86"/>
      <c r="D100" s="86"/>
      <c r="E100" s="86"/>
      <c r="F100" s="86"/>
      <c r="G100" s="86"/>
      <c r="H100" s="86"/>
    </row>
    <row r="101" spans="1:8">
      <c r="A101" s="173"/>
      <c r="B101" s="86"/>
      <c r="C101" s="86"/>
      <c r="D101" s="86"/>
      <c r="E101" s="86"/>
      <c r="F101" s="86"/>
      <c r="G101" s="86"/>
      <c r="H101" s="86"/>
    </row>
    <row r="102" spans="1:8">
      <c r="A102" s="173"/>
      <c r="B102" s="86"/>
      <c r="C102" s="86"/>
      <c r="D102" s="86"/>
      <c r="E102" s="86"/>
      <c r="F102" s="86"/>
      <c r="G102" s="86"/>
      <c r="H102" s="86"/>
    </row>
    <row r="103" spans="1:8">
      <c r="A103" s="173"/>
      <c r="B103" s="86"/>
      <c r="C103" s="86"/>
      <c r="D103" s="86"/>
      <c r="E103" s="86"/>
      <c r="F103" s="86"/>
      <c r="G103" s="86"/>
      <c r="H103" s="86"/>
    </row>
    <row r="104" spans="1:8">
      <c r="A104" s="173"/>
      <c r="B104" s="86"/>
      <c r="C104" s="86"/>
      <c r="D104" s="86"/>
      <c r="E104" s="86"/>
      <c r="F104" s="86"/>
      <c r="G104" s="86"/>
      <c r="H104" s="86"/>
    </row>
    <row r="105" spans="1:8">
      <c r="A105" s="173"/>
      <c r="B105" s="86"/>
      <c r="C105" s="86"/>
      <c r="D105" s="86"/>
      <c r="E105" s="86"/>
      <c r="F105" s="86"/>
      <c r="G105" s="86"/>
      <c r="H105" s="86"/>
    </row>
    <row r="106" spans="1:8">
      <c r="A106" s="173"/>
      <c r="B106" s="86"/>
      <c r="C106" s="86"/>
      <c r="D106" s="86"/>
      <c r="E106" s="86"/>
      <c r="F106" s="86"/>
      <c r="G106" s="86"/>
      <c r="H106" s="86"/>
    </row>
    <row r="107" spans="1:8">
      <c r="A107" s="174"/>
      <c r="B107" s="86"/>
      <c r="C107" s="86"/>
      <c r="D107" s="86"/>
      <c r="E107" s="86"/>
      <c r="F107" s="86"/>
      <c r="G107" s="86"/>
      <c r="H107" s="86"/>
    </row>
    <row r="108" spans="1:8">
      <c r="A108" s="174"/>
      <c r="B108" s="86"/>
      <c r="C108" s="86"/>
      <c r="D108" s="86"/>
      <c r="E108" s="86"/>
      <c r="F108" s="86"/>
      <c r="G108" s="86"/>
      <c r="H108" s="86"/>
    </row>
    <row r="109" spans="1:8" ht="19.5">
      <c r="A109" s="169"/>
      <c r="B109" s="86"/>
      <c r="C109" s="86"/>
      <c r="D109" s="86"/>
      <c r="E109" s="86"/>
      <c r="F109" s="86"/>
      <c r="G109" s="86"/>
      <c r="H109" s="86"/>
    </row>
    <row r="110" spans="1:8" ht="19.5">
      <c r="A110" s="169"/>
      <c r="B110" s="86"/>
      <c r="C110" s="86"/>
      <c r="D110" s="86"/>
      <c r="E110" s="86"/>
      <c r="F110" s="86"/>
      <c r="G110" s="86"/>
      <c r="H110" s="86"/>
    </row>
    <row r="111" spans="1:8" ht="19.5">
      <c r="A111" s="171"/>
      <c r="B111" s="86"/>
      <c r="C111" s="86"/>
      <c r="D111" s="86"/>
      <c r="E111" s="86"/>
      <c r="F111" s="86"/>
      <c r="G111" s="86"/>
      <c r="H111" s="86"/>
    </row>
    <row r="112" spans="1:8" ht="19.5">
      <c r="A112" s="171"/>
      <c r="B112" s="86"/>
      <c r="C112" s="86"/>
      <c r="D112" s="86"/>
      <c r="E112" s="86"/>
      <c r="F112" s="86"/>
      <c r="G112" s="86"/>
      <c r="H112" s="86"/>
    </row>
    <row r="113" spans="1:8" ht="19.5">
      <c r="A113" s="171"/>
      <c r="B113" s="86"/>
      <c r="C113" s="86"/>
      <c r="D113" s="86"/>
      <c r="E113" s="86"/>
      <c r="F113" s="86"/>
      <c r="G113" s="86"/>
      <c r="H113" s="86"/>
    </row>
    <row r="114" spans="1:8" ht="19.5">
      <c r="A114" s="169"/>
      <c r="B114" s="86"/>
      <c r="C114" s="86"/>
      <c r="D114" s="86"/>
      <c r="E114" s="86"/>
      <c r="F114" s="86"/>
      <c r="G114" s="86"/>
      <c r="H114" s="86"/>
    </row>
    <row r="115" spans="1:8" ht="19.5">
      <c r="A115" s="169"/>
      <c r="B115" s="86"/>
      <c r="C115" s="86"/>
      <c r="D115" s="86"/>
      <c r="E115" s="86"/>
      <c r="F115" s="86"/>
      <c r="G115" s="86"/>
      <c r="H115" s="86"/>
    </row>
    <row r="116" spans="1:8" ht="19.5">
      <c r="A116" s="169"/>
      <c r="B116" s="86"/>
      <c r="C116" s="86"/>
      <c r="D116" s="86"/>
      <c r="E116" s="86"/>
      <c r="F116" s="86"/>
      <c r="G116" s="86"/>
      <c r="H116" s="86"/>
    </row>
    <row r="117" spans="1:8" ht="19.5">
      <c r="A117" s="169"/>
      <c r="B117" s="86"/>
      <c r="C117" s="86"/>
      <c r="D117" s="86"/>
      <c r="E117" s="86"/>
      <c r="F117" s="86"/>
      <c r="G117" s="86"/>
      <c r="H117" s="86"/>
    </row>
    <row r="118" spans="1:8" ht="19.5">
      <c r="A118" s="169"/>
      <c r="B118" s="86"/>
      <c r="C118" s="86"/>
      <c r="D118" s="86"/>
      <c r="E118" s="86"/>
      <c r="F118" s="86"/>
      <c r="G118" s="86"/>
      <c r="H118" s="86"/>
    </row>
    <row r="119" spans="1:8" ht="19.5">
      <c r="A119" s="169"/>
      <c r="B119" s="86"/>
      <c r="C119" s="86"/>
      <c r="D119" s="86"/>
      <c r="E119" s="86"/>
      <c r="F119" s="86"/>
      <c r="G119" s="86"/>
      <c r="H119" s="86"/>
    </row>
    <row r="120" spans="1:8" ht="19.5">
      <c r="A120" s="169"/>
      <c r="B120" s="86"/>
      <c r="C120" s="86"/>
      <c r="D120" s="86"/>
      <c r="E120" s="86"/>
      <c r="F120" s="86"/>
      <c r="G120" s="86"/>
      <c r="H120" s="86"/>
    </row>
    <row r="121" spans="1:8" ht="19.5">
      <c r="A121" s="171"/>
      <c r="B121" s="86"/>
      <c r="C121" s="86"/>
      <c r="D121" s="86"/>
      <c r="E121" s="86"/>
      <c r="F121" s="86"/>
      <c r="G121" s="86"/>
      <c r="H121" s="86"/>
    </row>
    <row r="122" spans="1:8" ht="19.5">
      <c r="A122" s="169"/>
      <c r="B122" s="86"/>
      <c r="C122" s="86"/>
      <c r="D122" s="86"/>
      <c r="E122" s="86"/>
      <c r="F122" s="86"/>
      <c r="G122" s="86"/>
      <c r="H122" s="86"/>
    </row>
    <row r="123" spans="1:8" ht="19.5">
      <c r="A123" s="169"/>
      <c r="B123" s="86"/>
      <c r="C123" s="86"/>
      <c r="D123" s="86"/>
      <c r="E123" s="86"/>
      <c r="F123" s="86"/>
      <c r="G123" s="86"/>
      <c r="H123" s="86"/>
    </row>
    <row r="124" spans="1:8" ht="19.5">
      <c r="A124" s="169"/>
      <c r="B124" s="86"/>
      <c r="C124" s="86"/>
      <c r="D124" s="86"/>
      <c r="E124" s="86"/>
      <c r="F124" s="86"/>
      <c r="G124" s="86"/>
      <c r="H124" s="86"/>
    </row>
    <row r="125" spans="1:8" ht="19.5">
      <c r="A125" s="169"/>
      <c r="B125" s="86"/>
      <c r="C125" s="86"/>
      <c r="D125" s="86"/>
      <c r="E125" s="86"/>
      <c r="F125" s="86"/>
      <c r="G125" s="86"/>
      <c r="H125" s="86"/>
    </row>
    <row r="126" spans="1:8" ht="19.5">
      <c r="A126" s="169"/>
      <c r="B126" s="86"/>
      <c r="C126" s="86"/>
      <c r="D126" s="86"/>
      <c r="E126" s="86"/>
      <c r="F126" s="86"/>
      <c r="G126" s="86"/>
      <c r="H126" s="86"/>
    </row>
    <row r="127" spans="1:8" ht="19.5">
      <c r="A127" s="171"/>
      <c r="B127" s="86"/>
      <c r="C127" s="86"/>
      <c r="D127" s="86"/>
      <c r="E127" s="86"/>
      <c r="F127" s="86"/>
      <c r="G127" s="86"/>
      <c r="H127" s="86"/>
    </row>
    <row r="128" spans="1:8" ht="19.5">
      <c r="A128" s="169"/>
      <c r="B128" s="86"/>
      <c r="C128" s="86"/>
      <c r="D128" s="86"/>
      <c r="E128" s="86"/>
      <c r="F128" s="86"/>
      <c r="G128" s="86"/>
      <c r="H128" s="86"/>
    </row>
    <row r="129" spans="1:8" ht="19.5">
      <c r="A129" s="169"/>
      <c r="B129" s="86"/>
      <c r="C129" s="86"/>
      <c r="D129" s="86"/>
      <c r="E129" s="86"/>
      <c r="F129" s="86"/>
      <c r="G129" s="86"/>
      <c r="H129" s="86"/>
    </row>
    <row r="130" spans="1:8" ht="19.5">
      <c r="A130" s="169"/>
      <c r="B130" s="86"/>
      <c r="C130" s="86"/>
      <c r="D130" s="86"/>
      <c r="E130" s="86"/>
      <c r="F130" s="86"/>
      <c r="G130" s="86"/>
      <c r="H130" s="86"/>
    </row>
    <row r="131" spans="1:8" ht="19.5">
      <c r="A131" s="171"/>
      <c r="B131" s="86"/>
      <c r="C131" s="86"/>
      <c r="D131" s="86"/>
      <c r="E131" s="86"/>
      <c r="F131" s="86"/>
      <c r="G131" s="86"/>
      <c r="H131" s="86"/>
    </row>
    <row r="132" spans="1:8" ht="19.5">
      <c r="A132" s="169"/>
      <c r="B132" s="86"/>
      <c r="C132" s="86"/>
      <c r="D132" s="86"/>
      <c r="E132" s="86"/>
      <c r="F132" s="86"/>
      <c r="G132" s="86"/>
      <c r="H132" s="86"/>
    </row>
    <row r="133" spans="1:8" ht="19.5">
      <c r="A133" s="169"/>
      <c r="B133" s="86"/>
      <c r="C133" s="86"/>
      <c r="D133" s="86"/>
      <c r="E133" s="86"/>
      <c r="F133" s="86"/>
      <c r="G133" s="86"/>
      <c r="H133" s="86"/>
    </row>
    <row r="134" spans="1:8" ht="19.5">
      <c r="A134" s="169"/>
      <c r="B134" s="86"/>
      <c r="C134" s="86"/>
      <c r="D134" s="86"/>
      <c r="E134" s="86"/>
      <c r="F134" s="86"/>
      <c r="G134" s="86"/>
      <c r="H134" s="86"/>
    </row>
    <row r="135" spans="1:8" ht="19.5">
      <c r="A135" s="169"/>
      <c r="B135" s="86"/>
      <c r="C135" s="86"/>
      <c r="D135" s="86"/>
      <c r="E135" s="86"/>
      <c r="F135" s="86"/>
      <c r="G135" s="86"/>
      <c r="H135" s="86"/>
    </row>
    <row r="136" spans="1:8" ht="19.5">
      <c r="A136" s="171"/>
      <c r="B136" s="86"/>
      <c r="C136" s="86"/>
      <c r="D136" s="86"/>
      <c r="E136" s="86"/>
      <c r="F136" s="86"/>
      <c r="G136" s="86"/>
      <c r="H136" s="86"/>
    </row>
    <row r="137" spans="1:8" ht="19.5">
      <c r="A137" s="169"/>
      <c r="B137" s="86"/>
      <c r="C137" s="86"/>
      <c r="D137" s="86"/>
      <c r="E137" s="86"/>
      <c r="F137" s="86"/>
      <c r="G137" s="86"/>
      <c r="H137" s="86"/>
    </row>
    <row r="138" spans="1:8" ht="19.5">
      <c r="A138" s="169"/>
      <c r="B138" s="86"/>
      <c r="C138" s="86"/>
      <c r="D138" s="86"/>
      <c r="E138" s="86"/>
      <c r="F138" s="86"/>
      <c r="G138" s="86"/>
      <c r="H138" s="86"/>
    </row>
    <row r="139" spans="1:8" ht="19.5">
      <c r="A139" s="169"/>
      <c r="B139" s="86"/>
      <c r="C139" s="86"/>
      <c r="D139" s="86"/>
      <c r="E139" s="86"/>
      <c r="F139" s="86"/>
      <c r="G139" s="86"/>
      <c r="H139" s="86"/>
    </row>
    <row r="140" spans="1:8" ht="19.5">
      <c r="A140" s="169"/>
      <c r="B140" s="86"/>
      <c r="C140" s="86"/>
      <c r="D140" s="86"/>
      <c r="E140" s="86"/>
      <c r="F140" s="86"/>
      <c r="G140" s="86"/>
      <c r="H140" s="86"/>
    </row>
    <row r="141" spans="1:8" ht="19.5">
      <c r="A141" s="170"/>
      <c r="B141" s="86"/>
      <c r="C141" s="86"/>
      <c r="D141" s="86"/>
      <c r="E141" s="86"/>
      <c r="F141" s="86"/>
      <c r="G141" s="86"/>
      <c r="H141" s="86"/>
    </row>
    <row r="142" spans="1:8" ht="19.5">
      <c r="A142" s="170"/>
      <c r="B142" s="86"/>
      <c r="C142" s="86"/>
      <c r="D142" s="86"/>
      <c r="E142" s="86"/>
      <c r="F142" s="86"/>
      <c r="G142" s="86"/>
      <c r="H142" s="86"/>
    </row>
    <row r="143" spans="1:8" ht="19.5">
      <c r="A143" s="171"/>
      <c r="B143" s="86"/>
      <c r="C143" s="86"/>
      <c r="D143" s="86"/>
      <c r="E143" s="86"/>
      <c r="F143" s="86"/>
      <c r="G143" s="86"/>
      <c r="H143" s="86"/>
    </row>
    <row r="144" spans="1:8" ht="19.5">
      <c r="A144" s="169"/>
      <c r="B144" s="86"/>
      <c r="C144" s="86"/>
      <c r="D144" s="86"/>
      <c r="E144" s="86"/>
      <c r="F144" s="86"/>
      <c r="G144" s="86"/>
      <c r="H144" s="86"/>
    </row>
    <row r="145" spans="1:8" ht="19.5">
      <c r="A145" s="169"/>
      <c r="B145" s="86"/>
      <c r="C145" s="86"/>
      <c r="D145" s="86"/>
      <c r="E145" s="86"/>
      <c r="F145" s="86"/>
      <c r="G145" s="86"/>
      <c r="H145" s="86"/>
    </row>
    <row r="146" spans="1:8" ht="19.5">
      <c r="A146" s="175"/>
      <c r="B146" s="86"/>
      <c r="C146" s="86"/>
      <c r="D146" s="86"/>
      <c r="E146" s="86"/>
      <c r="F146" s="86"/>
      <c r="G146" s="86"/>
      <c r="H146" s="86"/>
    </row>
    <row r="147" spans="1:8" ht="19.5">
      <c r="A147" s="171"/>
      <c r="B147" s="86"/>
      <c r="C147" s="86"/>
      <c r="D147" s="86"/>
      <c r="E147" s="86"/>
      <c r="F147" s="86"/>
      <c r="G147" s="86"/>
      <c r="H147" s="86"/>
    </row>
    <row r="148" spans="1:8" ht="19.5">
      <c r="A148" s="169"/>
      <c r="B148" s="86"/>
      <c r="C148" s="86"/>
      <c r="D148" s="86"/>
      <c r="E148" s="86"/>
      <c r="F148" s="86"/>
      <c r="G148" s="86"/>
      <c r="H148" s="86"/>
    </row>
    <row r="149" spans="1:8" ht="19.5">
      <c r="A149" s="169"/>
      <c r="B149" s="86"/>
      <c r="C149" s="86"/>
      <c r="D149" s="86"/>
      <c r="E149" s="86"/>
      <c r="F149" s="86"/>
      <c r="G149" s="86"/>
      <c r="H149" s="86"/>
    </row>
    <row r="150" spans="1:8" ht="19.5">
      <c r="A150" s="169"/>
      <c r="B150" s="86"/>
      <c r="C150" s="86"/>
      <c r="D150" s="86"/>
      <c r="E150" s="86"/>
      <c r="F150" s="86"/>
      <c r="G150" s="86"/>
      <c r="H150" s="86"/>
    </row>
    <row r="151" spans="1:8" ht="19.5">
      <c r="A151" s="171"/>
      <c r="B151" s="86"/>
      <c r="C151" s="86"/>
      <c r="D151" s="86"/>
      <c r="E151" s="86"/>
      <c r="F151" s="86"/>
      <c r="G151" s="86"/>
      <c r="H151" s="86"/>
    </row>
    <row r="152" spans="1:8" ht="19.5">
      <c r="A152" s="169"/>
      <c r="B152" s="86"/>
      <c r="C152" s="86"/>
      <c r="D152" s="86"/>
      <c r="E152" s="86"/>
      <c r="F152" s="86"/>
      <c r="G152" s="86"/>
      <c r="H152" s="86"/>
    </row>
    <row r="153" spans="1:8" ht="19.5">
      <c r="A153" s="169"/>
      <c r="B153" s="86"/>
      <c r="C153" s="86"/>
      <c r="D153" s="86"/>
      <c r="E153" s="86"/>
      <c r="F153" s="86"/>
      <c r="G153" s="86"/>
      <c r="H153" s="86"/>
    </row>
    <row r="154" spans="1:8" ht="19.5">
      <c r="A154" s="169"/>
      <c r="B154" s="86"/>
      <c r="C154" s="86"/>
      <c r="D154" s="86"/>
      <c r="E154" s="86"/>
      <c r="F154" s="86"/>
      <c r="G154" s="86"/>
      <c r="H154" s="86"/>
    </row>
    <row r="155" spans="1:8" ht="19.5">
      <c r="A155" s="171"/>
      <c r="B155" s="86"/>
      <c r="C155" s="86"/>
      <c r="D155" s="86"/>
      <c r="E155" s="86"/>
      <c r="F155" s="86"/>
      <c r="G155" s="86"/>
      <c r="H155" s="86"/>
    </row>
    <row r="156" spans="1:8" ht="19.5">
      <c r="A156" s="169"/>
      <c r="B156" s="86"/>
      <c r="C156" s="86"/>
      <c r="D156" s="86"/>
      <c r="E156" s="86"/>
      <c r="F156" s="86"/>
      <c r="G156" s="86"/>
      <c r="H156" s="86"/>
    </row>
    <row r="157" spans="1:8" ht="19.5">
      <c r="A157" s="169"/>
      <c r="B157" s="86"/>
      <c r="C157" s="86"/>
      <c r="D157" s="86"/>
      <c r="E157" s="86"/>
      <c r="F157" s="86"/>
      <c r="G157" s="86"/>
      <c r="H157" s="86"/>
    </row>
    <row r="158" spans="1:8" ht="19.5">
      <c r="A158" s="169"/>
      <c r="B158" s="86"/>
      <c r="C158" s="86"/>
      <c r="D158" s="86"/>
      <c r="E158" s="86"/>
      <c r="F158" s="86"/>
      <c r="G158" s="86"/>
      <c r="H158" s="86"/>
    </row>
    <row r="159" spans="1:8" ht="19.5">
      <c r="A159" s="171"/>
      <c r="B159" s="86"/>
      <c r="C159" s="86"/>
      <c r="D159" s="86"/>
      <c r="E159" s="86"/>
      <c r="F159" s="86"/>
      <c r="G159" s="86"/>
      <c r="H159" s="86"/>
    </row>
    <row r="160" spans="1:8" ht="19.5">
      <c r="A160" s="169"/>
      <c r="B160" s="86"/>
      <c r="C160" s="86"/>
      <c r="D160" s="86"/>
      <c r="E160" s="86"/>
      <c r="F160" s="86"/>
      <c r="G160" s="86"/>
      <c r="H160" s="86"/>
    </row>
    <row r="161" spans="1:8" ht="19.5">
      <c r="A161" s="169"/>
      <c r="B161" s="86"/>
      <c r="C161" s="86"/>
      <c r="D161" s="86"/>
      <c r="E161" s="86"/>
      <c r="F161" s="86"/>
      <c r="G161" s="86"/>
      <c r="H161" s="86"/>
    </row>
    <row r="162" spans="1:8" ht="19.5">
      <c r="A162" s="169"/>
      <c r="B162" s="86"/>
      <c r="C162" s="86"/>
      <c r="D162" s="86"/>
      <c r="E162" s="86"/>
      <c r="F162" s="86"/>
      <c r="G162" s="86"/>
      <c r="H162" s="86"/>
    </row>
    <row r="163" spans="1:8" ht="19.5">
      <c r="A163" s="176"/>
      <c r="B163" s="86"/>
      <c r="C163" s="86"/>
      <c r="D163" s="86"/>
      <c r="E163" s="86"/>
      <c r="F163" s="86"/>
      <c r="G163" s="86"/>
      <c r="H163" s="86"/>
    </row>
    <row r="164" spans="1:8" ht="19.5">
      <c r="A164" s="176"/>
      <c r="B164" s="86"/>
      <c r="C164" s="86"/>
      <c r="D164" s="86"/>
      <c r="E164" s="86"/>
      <c r="F164" s="86"/>
      <c r="G164" s="86"/>
      <c r="H164" s="86"/>
    </row>
    <row r="165" spans="1:8" ht="19.5">
      <c r="A165" s="176"/>
      <c r="B165" s="86"/>
      <c r="C165" s="86"/>
      <c r="D165" s="86"/>
      <c r="E165" s="86"/>
      <c r="F165" s="86"/>
      <c r="G165" s="86"/>
      <c r="H165" s="86"/>
    </row>
    <row r="166" spans="1:8" ht="19.5">
      <c r="A166" s="172"/>
      <c r="B166" s="86"/>
      <c r="C166" s="86"/>
      <c r="D166" s="86"/>
      <c r="E166" s="86"/>
      <c r="F166" s="86"/>
      <c r="G166" s="86"/>
      <c r="H166" s="86"/>
    </row>
    <row r="167" spans="1:8" ht="19.5">
      <c r="A167" s="172"/>
      <c r="B167" s="86"/>
      <c r="C167" s="86"/>
      <c r="D167" s="86"/>
      <c r="E167" s="86"/>
      <c r="F167" s="86"/>
      <c r="G167" s="86"/>
      <c r="H167" s="86"/>
    </row>
    <row r="168" spans="1:8" ht="19.5">
      <c r="A168" s="171"/>
      <c r="B168" s="86"/>
      <c r="C168" s="86"/>
      <c r="D168" s="86"/>
      <c r="E168" s="86"/>
      <c r="F168" s="86"/>
      <c r="G168" s="86"/>
      <c r="H168" s="86"/>
    </row>
    <row r="169" spans="1:8" ht="19.5">
      <c r="A169" s="169"/>
      <c r="B169" s="86"/>
      <c r="C169" s="86"/>
      <c r="D169" s="86"/>
      <c r="E169" s="86"/>
      <c r="F169" s="86"/>
      <c r="G169" s="86"/>
      <c r="H169" s="86"/>
    </row>
    <row r="170" spans="1:8" ht="19.5">
      <c r="A170" s="169"/>
      <c r="B170" s="86"/>
      <c r="C170" s="86"/>
      <c r="D170" s="86"/>
      <c r="E170" s="86"/>
      <c r="F170" s="86"/>
      <c r="G170" s="86"/>
      <c r="H170" s="86"/>
    </row>
    <row r="171" spans="1:8" ht="19.5">
      <c r="A171" s="169"/>
      <c r="B171" s="86"/>
      <c r="C171" s="86"/>
      <c r="D171" s="86"/>
      <c r="E171" s="86"/>
      <c r="F171" s="86"/>
      <c r="G171" s="86"/>
      <c r="H171" s="86"/>
    </row>
    <row r="172" spans="1:8" ht="19.5">
      <c r="A172" s="169"/>
      <c r="B172" s="86"/>
      <c r="C172" s="86"/>
      <c r="D172" s="86"/>
      <c r="E172" s="86"/>
      <c r="F172" s="86"/>
      <c r="G172" s="86"/>
      <c r="H172" s="86"/>
    </row>
    <row r="173" spans="1:8" ht="19.5">
      <c r="A173" s="169"/>
      <c r="B173" s="86"/>
      <c r="C173" s="86"/>
      <c r="D173" s="86"/>
      <c r="E173" s="86"/>
      <c r="F173" s="86"/>
      <c r="G173" s="86"/>
      <c r="H173" s="86"/>
    </row>
    <row r="174" spans="1:8" ht="19.5">
      <c r="A174" s="171"/>
      <c r="B174" s="86"/>
      <c r="C174" s="86"/>
      <c r="D174" s="86"/>
      <c r="E174" s="86"/>
      <c r="F174" s="86"/>
      <c r="G174" s="86"/>
      <c r="H174" s="86"/>
    </row>
    <row r="175" spans="1:8" ht="19.5">
      <c r="A175" s="169"/>
      <c r="B175" s="86"/>
      <c r="C175" s="86"/>
      <c r="D175" s="86"/>
      <c r="E175" s="86"/>
      <c r="F175" s="86"/>
      <c r="G175" s="86"/>
      <c r="H175" s="86"/>
    </row>
    <row r="176" spans="1:8" ht="19.5">
      <c r="A176" s="169"/>
      <c r="B176" s="86"/>
      <c r="C176" s="86"/>
      <c r="D176" s="86"/>
      <c r="E176" s="86"/>
      <c r="F176" s="86"/>
      <c r="G176" s="86"/>
      <c r="H176" s="86"/>
    </row>
    <row r="177" spans="1:8" ht="19.5">
      <c r="A177" s="169"/>
      <c r="B177" s="86"/>
      <c r="C177" s="86"/>
      <c r="D177" s="86"/>
      <c r="E177" s="86"/>
      <c r="F177" s="86"/>
      <c r="G177" s="86"/>
      <c r="H177" s="86"/>
    </row>
    <row r="178" spans="1:8" ht="19.5">
      <c r="A178" s="169"/>
      <c r="B178" s="86"/>
      <c r="C178" s="86"/>
      <c r="D178" s="86"/>
      <c r="E178" s="86"/>
      <c r="F178" s="86"/>
      <c r="G178" s="86"/>
      <c r="H178" s="86"/>
    </row>
    <row r="179" spans="1:8" ht="19.5">
      <c r="A179" s="171"/>
      <c r="B179" s="86"/>
      <c r="C179" s="86"/>
      <c r="D179" s="86"/>
      <c r="E179" s="86"/>
      <c r="F179" s="86"/>
      <c r="G179" s="86"/>
      <c r="H179" s="86"/>
    </row>
    <row r="180" spans="1:8" ht="19.5">
      <c r="A180" s="171"/>
      <c r="B180" s="86"/>
      <c r="C180" s="86"/>
      <c r="D180" s="86"/>
      <c r="E180" s="86"/>
      <c r="F180" s="86"/>
      <c r="G180" s="86"/>
      <c r="H180" s="86"/>
    </row>
    <row r="181" spans="1:8" ht="19.5">
      <c r="A181" s="169"/>
      <c r="B181" s="86"/>
      <c r="C181" s="86"/>
      <c r="D181" s="86"/>
      <c r="E181" s="86"/>
      <c r="F181" s="86"/>
      <c r="G181" s="86"/>
      <c r="H181" s="86"/>
    </row>
    <row r="182" spans="1:8" ht="19.5">
      <c r="A182" s="169"/>
      <c r="B182" s="86"/>
      <c r="C182" s="86"/>
      <c r="D182" s="86"/>
      <c r="E182" s="86"/>
      <c r="F182" s="86"/>
      <c r="G182" s="86"/>
      <c r="H182" s="86"/>
    </row>
    <row r="183" spans="1:8" ht="19.5">
      <c r="A183" s="169"/>
      <c r="B183" s="86"/>
      <c r="C183" s="86"/>
      <c r="D183" s="86"/>
      <c r="E183" s="86"/>
      <c r="F183" s="86"/>
      <c r="G183" s="86"/>
      <c r="H183" s="86"/>
    </row>
    <row r="184" spans="1:8" ht="19.5">
      <c r="A184" s="171"/>
      <c r="B184" s="86"/>
      <c r="C184" s="86"/>
      <c r="D184" s="86"/>
      <c r="E184" s="86"/>
      <c r="F184" s="86"/>
      <c r="G184" s="86"/>
      <c r="H184" s="86"/>
    </row>
    <row r="185" spans="1:8" ht="19.5">
      <c r="A185" s="171"/>
      <c r="B185" s="86"/>
      <c r="C185" s="86"/>
      <c r="D185" s="86"/>
      <c r="E185" s="86"/>
      <c r="F185" s="86"/>
      <c r="G185" s="86"/>
      <c r="H185" s="86"/>
    </row>
    <row r="186" spans="1:8" ht="19.5">
      <c r="A186" s="171"/>
      <c r="B186" s="86"/>
      <c r="C186" s="86"/>
      <c r="D186" s="86"/>
      <c r="E186" s="86"/>
      <c r="F186" s="86"/>
      <c r="G186" s="86"/>
      <c r="H186" s="86"/>
    </row>
    <row r="187" spans="1:8" ht="19.5">
      <c r="A187" s="171"/>
      <c r="B187" s="86"/>
      <c r="C187" s="86"/>
      <c r="D187" s="86"/>
      <c r="E187" s="86"/>
      <c r="F187" s="86"/>
      <c r="G187" s="86"/>
      <c r="H187" s="86"/>
    </row>
    <row r="188" spans="1:8" ht="19.5">
      <c r="A188" s="171"/>
      <c r="B188" s="86"/>
      <c r="C188" s="86"/>
      <c r="D188" s="86"/>
      <c r="E188" s="86"/>
      <c r="F188" s="86"/>
      <c r="G188" s="86"/>
      <c r="H188" s="86"/>
    </row>
    <row r="189" spans="1:8" ht="19.5">
      <c r="A189" s="171"/>
      <c r="B189" s="86"/>
      <c r="C189" s="86"/>
      <c r="D189" s="86"/>
      <c r="E189" s="86"/>
      <c r="F189" s="86"/>
      <c r="G189" s="86"/>
      <c r="H189" s="86"/>
    </row>
    <row r="190" spans="1:8" ht="19.5">
      <c r="A190" s="169"/>
      <c r="B190" s="86"/>
      <c r="C190" s="86"/>
      <c r="D190" s="86"/>
      <c r="E190" s="86"/>
      <c r="F190" s="86"/>
      <c r="G190" s="86"/>
      <c r="H190" s="86"/>
    </row>
    <row r="191" spans="1:8" ht="19.5">
      <c r="A191" s="169"/>
      <c r="B191" s="86"/>
      <c r="C191" s="86"/>
      <c r="D191" s="86"/>
      <c r="E191" s="86"/>
      <c r="F191" s="86"/>
      <c r="G191" s="86"/>
      <c r="H191" s="86"/>
    </row>
    <row r="192" spans="1:8" ht="19.5">
      <c r="A192" s="169"/>
      <c r="B192" s="86"/>
      <c r="C192" s="86"/>
      <c r="D192" s="86"/>
      <c r="E192" s="86"/>
      <c r="F192" s="86"/>
      <c r="G192" s="86"/>
      <c r="H192" s="86"/>
    </row>
    <row r="193" spans="1:8" ht="19.5">
      <c r="A193" s="171"/>
      <c r="B193" s="86"/>
      <c r="C193" s="86"/>
      <c r="D193" s="86"/>
      <c r="E193" s="86"/>
      <c r="F193" s="86"/>
      <c r="G193" s="86"/>
      <c r="H193" s="86"/>
    </row>
    <row r="194" spans="1:8" ht="19.5">
      <c r="A194" s="169"/>
      <c r="B194" s="86"/>
      <c r="C194" s="86"/>
      <c r="D194" s="86"/>
      <c r="E194" s="86"/>
      <c r="F194" s="86"/>
      <c r="G194" s="86"/>
      <c r="H194" s="86"/>
    </row>
    <row r="195" spans="1:8" ht="19.5">
      <c r="A195" s="169"/>
      <c r="B195" s="86"/>
      <c r="C195" s="86"/>
      <c r="D195" s="86"/>
      <c r="E195" s="86"/>
      <c r="F195" s="86"/>
      <c r="G195" s="86"/>
      <c r="H195" s="86"/>
    </row>
    <row r="196" spans="1:8" ht="19.5">
      <c r="A196" s="177"/>
      <c r="B196" s="86"/>
      <c r="C196" s="86"/>
      <c r="D196" s="86"/>
      <c r="E196" s="86"/>
      <c r="F196" s="86"/>
      <c r="G196" s="86"/>
      <c r="H196" s="86"/>
    </row>
    <row r="197" spans="1:8" ht="19.5">
      <c r="A197" s="169"/>
      <c r="B197" s="86"/>
      <c r="C197" s="86"/>
      <c r="D197" s="86"/>
      <c r="E197" s="86"/>
      <c r="F197" s="86"/>
      <c r="G197" s="86"/>
      <c r="H197" s="86"/>
    </row>
    <row r="198" spans="1:8" ht="19.5">
      <c r="A198" s="171"/>
      <c r="B198" s="86"/>
      <c r="C198" s="86"/>
      <c r="D198" s="86"/>
      <c r="E198" s="86"/>
      <c r="F198" s="86"/>
      <c r="G198" s="86"/>
      <c r="H198" s="86"/>
    </row>
    <row r="199" spans="1:8" ht="19.5">
      <c r="A199" s="169"/>
      <c r="B199" s="86"/>
      <c r="C199" s="86"/>
      <c r="D199" s="86"/>
      <c r="E199" s="86"/>
      <c r="F199" s="86"/>
      <c r="G199" s="86"/>
      <c r="H199" s="86"/>
    </row>
    <row r="200" spans="1:8" ht="19.5">
      <c r="A200" s="169"/>
      <c r="B200" s="86"/>
      <c r="C200" s="86"/>
      <c r="D200" s="86"/>
      <c r="E200" s="86"/>
      <c r="F200" s="86"/>
      <c r="G200" s="86"/>
      <c r="H200" s="86"/>
    </row>
    <row r="201" spans="1:8" ht="19.5">
      <c r="A201" s="171"/>
      <c r="B201" s="86"/>
      <c r="C201" s="86"/>
      <c r="D201" s="86"/>
      <c r="E201" s="86"/>
      <c r="F201" s="86"/>
      <c r="G201" s="86"/>
      <c r="H201" s="86"/>
    </row>
    <row r="202" spans="1:8" ht="19.5">
      <c r="A202" s="169"/>
      <c r="B202" s="86"/>
      <c r="C202" s="86"/>
      <c r="D202" s="86"/>
      <c r="E202" s="86"/>
      <c r="F202" s="86"/>
      <c r="G202" s="86"/>
      <c r="H202" s="86"/>
    </row>
    <row r="203" spans="1:8" ht="19.5">
      <c r="A203" s="169"/>
      <c r="B203" s="86"/>
      <c r="C203" s="86"/>
      <c r="D203" s="86"/>
      <c r="E203" s="86"/>
      <c r="F203" s="86"/>
      <c r="G203" s="86"/>
      <c r="H203" s="86"/>
    </row>
    <row r="204" spans="1:8" ht="19.5">
      <c r="A204" s="171"/>
      <c r="B204" s="86"/>
      <c r="C204" s="86"/>
      <c r="D204" s="86"/>
      <c r="E204" s="86"/>
      <c r="F204" s="86"/>
      <c r="G204" s="86"/>
      <c r="H204" s="86"/>
    </row>
    <row r="205" spans="1:8" ht="19.5">
      <c r="A205" s="169"/>
      <c r="B205" s="86"/>
      <c r="C205" s="86"/>
      <c r="D205" s="86"/>
      <c r="E205" s="86"/>
      <c r="F205" s="86"/>
      <c r="G205" s="86"/>
      <c r="H205" s="86"/>
    </row>
    <row r="206" spans="1:8" ht="19.5">
      <c r="A206" s="169"/>
      <c r="B206" s="86"/>
      <c r="C206" s="86"/>
      <c r="D206" s="86"/>
      <c r="E206" s="86"/>
      <c r="F206" s="86"/>
      <c r="G206" s="86"/>
      <c r="H206" s="86"/>
    </row>
    <row r="207" spans="1:8" ht="19.5">
      <c r="A207" s="169"/>
      <c r="B207" s="86"/>
      <c r="C207" s="86"/>
      <c r="D207" s="86"/>
      <c r="E207" s="86"/>
      <c r="F207" s="86"/>
      <c r="G207" s="86"/>
      <c r="H207" s="86"/>
    </row>
    <row r="208" spans="1:8" ht="19.5">
      <c r="A208" s="169"/>
      <c r="B208" s="86"/>
      <c r="C208" s="86"/>
      <c r="D208" s="86"/>
      <c r="E208" s="86"/>
      <c r="F208" s="86"/>
      <c r="G208" s="86"/>
      <c r="H208" s="86"/>
    </row>
    <row r="209" spans="1:8" ht="19.5">
      <c r="A209" s="169"/>
      <c r="B209" s="86"/>
      <c r="C209" s="86"/>
      <c r="D209" s="86"/>
      <c r="E209" s="86"/>
      <c r="F209" s="86"/>
      <c r="G209" s="86"/>
      <c r="H209" s="86"/>
    </row>
    <row r="210" spans="1:8" ht="19.5">
      <c r="A210" s="169"/>
      <c r="B210" s="86"/>
      <c r="C210" s="86"/>
      <c r="D210" s="86"/>
      <c r="E210" s="86"/>
      <c r="F210" s="86"/>
      <c r="G210" s="86"/>
      <c r="H210" s="86"/>
    </row>
    <row r="211" spans="1:8" ht="19.5">
      <c r="A211" s="169"/>
      <c r="B211" s="86"/>
      <c r="C211" s="86"/>
      <c r="D211" s="86"/>
      <c r="E211" s="86"/>
      <c r="F211" s="86"/>
      <c r="G211" s="86"/>
      <c r="H211" s="86"/>
    </row>
    <row r="212" spans="1:8" ht="19.5">
      <c r="A212" s="169"/>
      <c r="B212" s="86"/>
      <c r="C212" s="86"/>
      <c r="D212" s="86"/>
      <c r="E212" s="86"/>
      <c r="F212" s="86"/>
      <c r="G212" s="86"/>
      <c r="H212" s="86"/>
    </row>
    <row r="213" spans="1:8" ht="19.5">
      <c r="A213" s="171"/>
      <c r="B213" s="86"/>
      <c r="C213" s="86"/>
      <c r="D213" s="86"/>
      <c r="E213" s="86"/>
      <c r="F213" s="86"/>
      <c r="G213" s="86"/>
      <c r="H213" s="86"/>
    </row>
    <row r="214" spans="1:8" ht="19.5">
      <c r="A214" s="169"/>
      <c r="B214" s="86"/>
      <c r="C214" s="86"/>
      <c r="D214" s="86"/>
      <c r="E214" s="86"/>
      <c r="F214" s="86"/>
      <c r="G214" s="86"/>
      <c r="H214" s="86"/>
    </row>
    <row r="215" spans="1:8" ht="19.5">
      <c r="A215" s="169"/>
      <c r="B215" s="86"/>
      <c r="C215" s="86"/>
      <c r="D215" s="86"/>
      <c r="E215" s="86"/>
      <c r="F215" s="86"/>
      <c r="G215" s="86"/>
      <c r="H215" s="86"/>
    </row>
    <row r="216" spans="1:8" ht="19.5">
      <c r="A216" s="169"/>
      <c r="B216" s="86"/>
      <c r="C216" s="86"/>
      <c r="D216" s="86"/>
      <c r="E216" s="86"/>
      <c r="F216" s="86"/>
      <c r="G216" s="86"/>
      <c r="H216" s="86"/>
    </row>
    <row r="217" spans="1:8" ht="19.5">
      <c r="A217" s="169"/>
      <c r="B217" s="86"/>
      <c r="C217" s="86"/>
      <c r="D217" s="86"/>
      <c r="E217" s="86"/>
      <c r="F217" s="86"/>
      <c r="G217" s="86"/>
      <c r="H217" s="86"/>
    </row>
    <row r="218" spans="1:8" ht="19.5">
      <c r="A218" s="169"/>
      <c r="B218" s="86"/>
      <c r="C218" s="86"/>
      <c r="D218" s="86"/>
      <c r="E218" s="86"/>
      <c r="F218" s="86"/>
      <c r="G218" s="86"/>
      <c r="H218" s="86"/>
    </row>
    <row r="219" spans="1:8" ht="19.5">
      <c r="A219" s="171"/>
      <c r="B219" s="86"/>
      <c r="C219" s="86"/>
      <c r="D219" s="86"/>
      <c r="E219" s="86"/>
      <c r="F219" s="86"/>
      <c r="G219" s="86"/>
      <c r="H219" s="86"/>
    </row>
    <row r="220" spans="1:8" ht="19.5">
      <c r="A220" s="169"/>
      <c r="B220" s="86"/>
      <c r="C220" s="86"/>
      <c r="D220" s="86"/>
      <c r="E220" s="86"/>
      <c r="F220" s="86"/>
      <c r="G220" s="86"/>
      <c r="H220" s="86"/>
    </row>
    <row r="221" spans="1:8" ht="19.5">
      <c r="A221" s="169"/>
      <c r="B221" s="86"/>
      <c r="C221" s="86"/>
      <c r="D221" s="86"/>
      <c r="E221" s="86"/>
      <c r="F221" s="86"/>
      <c r="G221" s="86"/>
      <c r="H221" s="86"/>
    </row>
    <row r="222" spans="1:8" ht="19.5">
      <c r="A222" s="171"/>
      <c r="B222" s="86"/>
      <c r="C222" s="86"/>
      <c r="D222" s="86"/>
      <c r="E222" s="86"/>
      <c r="F222" s="86"/>
      <c r="G222" s="86"/>
      <c r="H222" s="86"/>
    </row>
    <row r="223" spans="1:8" ht="19.5">
      <c r="A223" s="169"/>
      <c r="B223" s="86"/>
      <c r="C223" s="86"/>
      <c r="D223" s="86"/>
      <c r="E223" s="86"/>
      <c r="F223" s="86"/>
      <c r="G223" s="86"/>
      <c r="H223" s="86"/>
    </row>
    <row r="224" spans="1:8" ht="19.5">
      <c r="A224" s="169"/>
      <c r="B224" s="86"/>
      <c r="C224" s="86"/>
      <c r="D224" s="86"/>
      <c r="E224" s="86"/>
      <c r="F224" s="86"/>
      <c r="G224" s="86"/>
      <c r="H224" s="86"/>
    </row>
    <row r="225" spans="1:8" ht="19.5">
      <c r="A225" s="169"/>
      <c r="B225" s="86"/>
      <c r="C225" s="86"/>
      <c r="D225" s="86"/>
      <c r="E225" s="86"/>
      <c r="F225" s="86"/>
      <c r="G225" s="86"/>
      <c r="H225" s="86"/>
    </row>
    <row r="226" spans="1:8" ht="19.5">
      <c r="A226" s="178"/>
      <c r="B226" s="86"/>
      <c r="C226" s="86"/>
      <c r="D226" s="86"/>
      <c r="E226" s="86"/>
      <c r="F226" s="86"/>
      <c r="G226" s="86"/>
      <c r="H226" s="8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A4" sqref="A4:I4"/>
    </sheetView>
  </sheetViews>
  <sheetFormatPr defaultRowHeight="18"/>
  <cols>
    <col min="1" max="1" width="132.28515625" style="73" customWidth="1"/>
    <col min="2" max="8" width="16" style="73" customWidth="1"/>
    <col min="9" max="9" width="16" style="86"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30" t="s">
        <v>1176</v>
      </c>
      <c r="B1" s="1030"/>
      <c r="C1" s="1030"/>
      <c r="D1" s="1030"/>
      <c r="E1" s="1030"/>
      <c r="F1" s="1030"/>
      <c r="G1" s="1030"/>
      <c r="H1" s="1030"/>
      <c r="I1" s="1030"/>
    </row>
    <row r="2" spans="1:9" ht="43.5" customHeight="1">
      <c r="A2" s="1030" t="s">
        <v>432</v>
      </c>
      <c r="B2" s="1030"/>
      <c r="C2" s="1030"/>
      <c r="D2" s="1030"/>
      <c r="E2" s="1030"/>
      <c r="F2" s="1030"/>
      <c r="G2" s="1030"/>
      <c r="H2" s="1030"/>
      <c r="I2" s="1030"/>
    </row>
    <row r="3" spans="1:9" ht="43.5" customHeight="1">
      <c r="A3" s="1030" t="s">
        <v>1486</v>
      </c>
      <c r="B3" s="1030"/>
      <c r="C3" s="1030"/>
      <c r="D3" s="1030"/>
      <c r="E3" s="1030"/>
      <c r="F3" s="1030"/>
      <c r="G3" s="1030"/>
      <c r="H3" s="1030"/>
      <c r="I3" s="1030"/>
    </row>
    <row r="4" spans="1:9" ht="43.5" customHeight="1">
      <c r="A4" s="1031" t="s">
        <v>1395</v>
      </c>
      <c r="B4" s="1031"/>
      <c r="C4" s="1031"/>
      <c r="D4" s="1031"/>
      <c r="E4" s="1031"/>
      <c r="F4" s="1031"/>
      <c r="G4" s="1031"/>
      <c r="H4" s="1031"/>
      <c r="I4" s="1031"/>
    </row>
    <row r="5" spans="1:9" ht="19.5" customHeight="1" thickBot="1">
      <c r="A5" s="1030"/>
      <c r="B5" s="1030"/>
      <c r="C5" s="1030"/>
      <c r="D5" s="1030"/>
      <c r="E5" s="1030"/>
      <c r="F5" s="1030"/>
      <c r="G5" s="1030"/>
      <c r="H5" s="1030"/>
      <c r="I5" s="1030"/>
    </row>
    <row r="6" spans="1:9" s="74" customFormat="1" ht="70.5" customHeight="1" thickTop="1" thickBot="1">
      <c r="A6" s="675" t="s">
        <v>305</v>
      </c>
      <c r="B6" s="158" t="s">
        <v>433</v>
      </c>
      <c r="C6" s="158" t="s">
        <v>434</v>
      </c>
      <c r="D6" s="158" t="s">
        <v>435</v>
      </c>
      <c r="E6" s="158" t="s">
        <v>436</v>
      </c>
      <c r="F6" s="158" t="s">
        <v>437</v>
      </c>
      <c r="G6" s="158" t="s">
        <v>1502</v>
      </c>
      <c r="H6" s="158" t="s">
        <v>1350</v>
      </c>
      <c r="I6" s="158" t="s">
        <v>1503</v>
      </c>
    </row>
    <row r="7" spans="1:9" ht="15" customHeight="1" thickTop="1" thickBot="1">
      <c r="A7" s="75"/>
      <c r="B7" s="76"/>
      <c r="C7" s="76"/>
      <c r="D7" s="76"/>
      <c r="E7" s="76"/>
      <c r="F7" s="76"/>
      <c r="G7" s="76"/>
      <c r="H7" s="76"/>
      <c r="I7" s="76"/>
    </row>
    <row r="8" spans="1:9" ht="24" customHeight="1" thickTop="1" thickBot="1">
      <c r="A8" s="77" t="s">
        <v>438</v>
      </c>
      <c r="B8" s="1">
        <v>1098924.5782639885</v>
      </c>
      <c r="C8" s="1">
        <v>1126763.723684438</v>
      </c>
      <c r="D8" s="1">
        <v>1200967.1348804664</v>
      </c>
      <c r="E8" s="1">
        <v>1419501.2109271137</v>
      </c>
      <c r="F8" s="1">
        <v>1688551.9868790088</v>
      </c>
      <c r="G8" s="1">
        <v>1813567.901829446</v>
      </c>
      <c r="H8" s="1">
        <v>1761205.6749096208</v>
      </c>
      <c r="I8" s="1">
        <v>2012144.6504008747</v>
      </c>
    </row>
    <row r="9" spans="1:9" s="167" customFormat="1" ht="21" customHeight="1" thickTop="1">
      <c r="A9" s="159" t="s">
        <v>8</v>
      </c>
      <c r="B9" s="2">
        <v>286275.57901865133</v>
      </c>
      <c r="C9" s="2">
        <v>285143.57474927953</v>
      </c>
      <c r="D9" s="2">
        <v>208611.02870845483</v>
      </c>
      <c r="E9" s="2">
        <v>212806.74690233235</v>
      </c>
      <c r="F9" s="2">
        <v>289624.2419650146</v>
      </c>
      <c r="G9" s="2">
        <v>363106.0233046647</v>
      </c>
      <c r="H9" s="2">
        <v>204137.00413556848</v>
      </c>
      <c r="I9" s="2">
        <v>335707.75805976678</v>
      </c>
    </row>
    <row r="10" spans="1:9" s="167" customFormat="1" ht="21" customHeight="1">
      <c r="A10" s="159" t="s">
        <v>17</v>
      </c>
      <c r="B10" s="2">
        <v>304218.45239741751</v>
      </c>
      <c r="C10" s="2">
        <v>214492.92993515852</v>
      </c>
      <c r="D10" s="2">
        <v>209628.41791253648</v>
      </c>
      <c r="E10" s="2">
        <v>288535.10877988336</v>
      </c>
      <c r="F10" s="2">
        <v>320465.30512536445</v>
      </c>
      <c r="G10" s="2">
        <v>296208.1084664723</v>
      </c>
      <c r="H10" s="2">
        <v>377794.93681486882</v>
      </c>
      <c r="I10" s="2">
        <v>327290.26382944605</v>
      </c>
    </row>
    <row r="11" spans="1:9" s="167" customFormat="1" ht="21" customHeight="1">
      <c r="A11" s="159" t="s">
        <v>26</v>
      </c>
      <c r="B11" s="2">
        <v>463970.58238737442</v>
      </c>
      <c r="C11" s="2">
        <v>589201.6372665707</v>
      </c>
      <c r="D11" s="2">
        <v>744999.1371253645</v>
      </c>
      <c r="E11" s="2">
        <v>886976.00768367341</v>
      </c>
      <c r="F11" s="2">
        <v>1045452.7901559767</v>
      </c>
      <c r="G11" s="2">
        <v>1124100.4019635569</v>
      </c>
      <c r="H11" s="2">
        <v>1149805.6087667639</v>
      </c>
      <c r="I11" s="2">
        <v>1321733.7071282796</v>
      </c>
    </row>
    <row r="12" spans="1:9" s="167" customFormat="1" ht="21" customHeight="1">
      <c r="A12" s="160" t="s">
        <v>439</v>
      </c>
      <c r="B12" s="2">
        <v>469385.89491248206</v>
      </c>
      <c r="C12" s="2">
        <v>593346.0732997118</v>
      </c>
      <c r="D12" s="2">
        <v>748918.93450291548</v>
      </c>
      <c r="E12" s="2">
        <v>889651.66639941686</v>
      </c>
      <c r="F12" s="2">
        <v>1051862.6482725947</v>
      </c>
      <c r="G12" s="2">
        <v>1129002.0456501457</v>
      </c>
      <c r="H12" s="2">
        <v>1156703.5596399417</v>
      </c>
      <c r="I12" s="2">
        <v>1325890.6155058311</v>
      </c>
    </row>
    <row r="13" spans="1:9" s="167" customFormat="1" ht="21" customHeight="1">
      <c r="A13" s="160" t="s">
        <v>440</v>
      </c>
      <c r="B13" s="2">
        <v>462835.8925552367</v>
      </c>
      <c r="C13" s="2">
        <v>588564.12123631127</v>
      </c>
      <c r="D13" s="2">
        <v>744786.19746793003</v>
      </c>
      <c r="E13" s="2">
        <v>883786.59156413993</v>
      </c>
      <c r="F13" s="2">
        <v>1047729.5247376093</v>
      </c>
      <c r="G13" s="2">
        <v>1123490.0186895044</v>
      </c>
      <c r="H13" s="2">
        <v>1149707.3438921284</v>
      </c>
      <c r="I13" s="2">
        <v>1319654.68725656</v>
      </c>
    </row>
    <row r="14" spans="1:9" s="167" customFormat="1" ht="21" customHeight="1">
      <c r="A14" s="160" t="s">
        <v>441</v>
      </c>
      <c r="B14" s="2">
        <v>6550.0023572453374</v>
      </c>
      <c r="C14" s="2">
        <v>4781.9520634005767</v>
      </c>
      <c r="D14" s="2">
        <v>4132.7370349854227</v>
      </c>
      <c r="E14" s="2">
        <v>5865.074835276967</v>
      </c>
      <c r="F14" s="2">
        <v>4133.1235349854223</v>
      </c>
      <c r="G14" s="2">
        <v>5512.0269606413995</v>
      </c>
      <c r="H14" s="2">
        <v>6996.2157478134113</v>
      </c>
      <c r="I14" s="2">
        <v>6235.9282492711372</v>
      </c>
    </row>
    <row r="15" spans="1:9" s="167" customFormat="1" ht="21" customHeight="1">
      <c r="A15" s="160" t="s">
        <v>442</v>
      </c>
      <c r="B15" s="2">
        <v>2125.5529340028693</v>
      </c>
      <c r="C15" s="2">
        <v>2946.1284567723342</v>
      </c>
      <c r="D15" s="2">
        <v>3132.7080481049566</v>
      </c>
      <c r="E15" s="2">
        <v>3058.820425655977</v>
      </c>
      <c r="F15" s="2">
        <v>7200.7636690962108</v>
      </c>
      <c r="G15" s="2">
        <v>8805.7699635568515</v>
      </c>
      <c r="H15" s="2">
        <v>7286.5577201166179</v>
      </c>
      <c r="I15" s="2">
        <v>8211.6052900874638</v>
      </c>
    </row>
    <row r="16" spans="1:9" s="167" customFormat="1" ht="21" customHeight="1">
      <c r="A16" s="160" t="s">
        <v>443</v>
      </c>
      <c r="B16" s="2">
        <v>1780.8997230989958</v>
      </c>
      <c r="C16" s="2">
        <v>2901.1810345821323</v>
      </c>
      <c r="D16" s="2">
        <v>2911.7100772594749</v>
      </c>
      <c r="E16" s="2">
        <v>3015.5693906705537</v>
      </c>
      <c r="F16" s="2">
        <v>5958.1812944606409</v>
      </c>
      <c r="G16" s="2">
        <v>8715.7932623906709</v>
      </c>
      <c r="H16" s="2">
        <v>6991.9955335276964</v>
      </c>
      <c r="I16" s="2">
        <v>8043.7120029154521</v>
      </c>
    </row>
    <row r="17" spans="1:9" s="167" customFormat="1" ht="21" customHeight="1">
      <c r="A17" s="160" t="s">
        <v>444</v>
      </c>
      <c r="B17" s="2">
        <v>344.65321090387374</v>
      </c>
      <c r="C17" s="2">
        <v>44.947422190201728</v>
      </c>
      <c r="D17" s="2">
        <v>220.99797084548106</v>
      </c>
      <c r="E17" s="2">
        <v>43.251034985422734</v>
      </c>
      <c r="F17" s="2">
        <v>1242.5823746355684</v>
      </c>
      <c r="G17" s="2">
        <v>89.97670116618076</v>
      </c>
      <c r="H17" s="2">
        <v>294.56218658892129</v>
      </c>
      <c r="I17" s="2">
        <v>167.89328717201167</v>
      </c>
    </row>
    <row r="18" spans="1:9" s="167" customFormat="1" ht="21" customHeight="1">
      <c r="A18" s="160" t="s">
        <v>445</v>
      </c>
      <c r="B18" s="2">
        <v>6529.7022424677189</v>
      </c>
      <c r="C18" s="2">
        <v>5881.8490043227666</v>
      </c>
      <c r="D18" s="2">
        <v>5753.1892040816329</v>
      </c>
      <c r="E18" s="2">
        <v>8143.767647230321</v>
      </c>
      <c r="F18" s="2">
        <v>7092.4926457725951</v>
      </c>
      <c r="G18" s="2">
        <v>8273.9459241982513</v>
      </c>
      <c r="H18" s="2">
        <v>8933.4672230320703</v>
      </c>
      <c r="I18" s="2">
        <v>13408.580959183671</v>
      </c>
    </row>
    <row r="19" spans="1:9" s="167" customFormat="1" ht="21" customHeight="1">
      <c r="A19" s="160" t="s">
        <v>446</v>
      </c>
      <c r="B19" s="2">
        <v>4762.9371621233859</v>
      </c>
      <c r="C19" s="2">
        <v>5332.4623703170037</v>
      </c>
      <c r="D19" s="2">
        <v>5262.0853498542274</v>
      </c>
      <c r="E19" s="2">
        <v>7746.3439912536451</v>
      </c>
      <c r="F19" s="2">
        <v>6972.1152682215743</v>
      </c>
      <c r="G19" s="2">
        <v>7437.7433906705537</v>
      </c>
      <c r="H19" s="2">
        <v>7976.3191341107868</v>
      </c>
      <c r="I19" s="2">
        <v>12641.783501457725</v>
      </c>
    </row>
    <row r="20" spans="1:9" s="167" customFormat="1" ht="21" customHeight="1">
      <c r="A20" s="160" t="s">
        <v>447</v>
      </c>
      <c r="B20" s="2">
        <v>1766.7650803443328</v>
      </c>
      <c r="C20" s="2">
        <v>549.38663400576377</v>
      </c>
      <c r="D20" s="2">
        <v>491.10385422740524</v>
      </c>
      <c r="E20" s="2">
        <v>397.42365597667634</v>
      </c>
      <c r="F20" s="2">
        <v>120.37737755102042</v>
      </c>
      <c r="G20" s="2">
        <v>836.20253352769669</v>
      </c>
      <c r="H20" s="2">
        <v>957.14808892128281</v>
      </c>
      <c r="I20" s="2">
        <v>766.79745772594754</v>
      </c>
    </row>
    <row r="21" spans="1:9" s="167" customFormat="1" ht="21" customHeight="1">
      <c r="A21" s="160" t="s">
        <v>39</v>
      </c>
      <c r="B21" s="2">
        <v>3245.470461979914</v>
      </c>
      <c r="C21" s="2">
        <v>2996.4036527377525</v>
      </c>
      <c r="D21" s="2">
        <v>5093.2834868804657</v>
      </c>
      <c r="E21" s="2">
        <v>6156.9261530612248</v>
      </c>
      <c r="F21" s="2">
        <v>6815.0688017492703</v>
      </c>
      <c r="G21" s="2">
        <v>7815.4202040816326</v>
      </c>
      <c r="H21" s="2">
        <v>7676.277224489796</v>
      </c>
      <c r="I21" s="2">
        <v>9711.8735830903806</v>
      </c>
    </row>
    <row r="22" spans="1:9" s="167" customFormat="1" ht="21" customHeight="1">
      <c r="A22" s="160" t="s">
        <v>448</v>
      </c>
      <c r="B22" s="2">
        <v>-17316.038162123383</v>
      </c>
      <c r="C22" s="2">
        <v>-15968.817146974063</v>
      </c>
      <c r="D22" s="2">
        <v>-17898.978115160349</v>
      </c>
      <c r="E22" s="2">
        <v>-20035.172940233238</v>
      </c>
      <c r="F22" s="2">
        <v>-27518.183233236148</v>
      </c>
      <c r="G22" s="2">
        <v>-29796.779778425655</v>
      </c>
      <c r="H22" s="2">
        <v>-30794.253040816329</v>
      </c>
      <c r="I22" s="2">
        <v>-35488.968209912535</v>
      </c>
    </row>
    <row r="23" spans="1:9" s="167" customFormat="1" ht="21" customHeight="1">
      <c r="A23" s="159" t="s">
        <v>57</v>
      </c>
      <c r="B23" s="2">
        <v>7321.795282639885</v>
      </c>
      <c r="C23" s="2">
        <v>8783.8066354466846</v>
      </c>
      <c r="D23" s="2">
        <v>8744.8050189504374</v>
      </c>
      <c r="E23" s="2">
        <v>7694.1853790087462</v>
      </c>
      <c r="F23" s="2">
        <v>8817.5598965014578</v>
      </c>
      <c r="G23" s="2">
        <v>7496.5078119533528</v>
      </c>
      <c r="H23" s="2">
        <v>8677.5206690962095</v>
      </c>
      <c r="I23" s="2">
        <v>7798.6073746355696</v>
      </c>
    </row>
    <row r="24" spans="1:9" s="167" customFormat="1" ht="21" customHeight="1">
      <c r="A24" s="159" t="s">
        <v>63</v>
      </c>
      <c r="B24" s="2">
        <v>46.218269727403161</v>
      </c>
      <c r="C24" s="2">
        <v>35.573060518731992</v>
      </c>
      <c r="D24" s="2">
        <v>8.0388644314868802</v>
      </c>
      <c r="E24" s="2">
        <v>2.9154518950437319E-6</v>
      </c>
      <c r="F24" s="2">
        <v>2.9154518950437319E-6</v>
      </c>
      <c r="G24" s="2">
        <v>2.9154518950437319E-6</v>
      </c>
      <c r="H24" s="2">
        <v>2.9154518950437319E-6</v>
      </c>
      <c r="I24" s="2">
        <v>34.937339650145773</v>
      </c>
    </row>
    <row r="25" spans="1:9" s="167" customFormat="1" ht="21" customHeight="1">
      <c r="A25" s="159" t="s">
        <v>449</v>
      </c>
      <c r="B25" s="2">
        <v>17725.794281205166</v>
      </c>
      <c r="C25" s="2">
        <v>8252.7186167146974</v>
      </c>
      <c r="D25" s="2">
        <v>9788.2844723032085</v>
      </c>
      <c r="E25" s="2">
        <v>5404.9706239067045</v>
      </c>
      <c r="F25" s="2">
        <v>7069.8052696793002</v>
      </c>
      <c r="G25" s="2">
        <v>5545.0163717201167</v>
      </c>
      <c r="H25" s="2">
        <v>3310.8637696793003</v>
      </c>
      <c r="I25" s="2">
        <v>3376.7122973760934</v>
      </c>
    </row>
    <row r="26" spans="1:9" s="167" customFormat="1" ht="21" customHeight="1">
      <c r="A26" s="159" t="s">
        <v>74</v>
      </c>
      <c r="B26" s="2">
        <v>16376.676652797703</v>
      </c>
      <c r="C26" s="2">
        <v>15185.761740634007</v>
      </c>
      <c r="D26" s="2">
        <v>14210.497402332363</v>
      </c>
      <c r="E26" s="2">
        <v>13423.561288629737</v>
      </c>
      <c r="F26" s="2">
        <v>13158.298074344024</v>
      </c>
      <c r="G26" s="2">
        <v>13242.423507288631</v>
      </c>
      <c r="H26" s="2">
        <v>13581.576948979593</v>
      </c>
      <c r="I26" s="2">
        <v>12623.402218658894</v>
      </c>
    </row>
    <row r="27" spans="1:9" s="168" customFormat="1" ht="43.5" customHeight="1" thickBot="1">
      <c r="A27" s="161" t="s">
        <v>450</v>
      </c>
      <c r="B27" s="3">
        <v>2989.4799756097559</v>
      </c>
      <c r="C27" s="3">
        <v>5667.7216815561951</v>
      </c>
      <c r="D27" s="3">
        <v>4976.9253760932943</v>
      </c>
      <c r="E27" s="3">
        <v>4660.630265306123</v>
      </c>
      <c r="F27" s="3">
        <v>3963.9863892128278</v>
      </c>
      <c r="G27" s="3">
        <v>3869.4204008746356</v>
      </c>
      <c r="H27" s="3">
        <v>3898.163801749271</v>
      </c>
      <c r="I27" s="3">
        <v>3579.262153061225</v>
      </c>
    </row>
    <row r="28" spans="1:9" ht="24" customHeight="1" thickTop="1" thickBot="1">
      <c r="A28" s="77" t="s">
        <v>451</v>
      </c>
      <c r="B28" s="1">
        <v>994381.67057819222</v>
      </c>
      <c r="C28" s="1">
        <v>1032329.504386167</v>
      </c>
      <c r="D28" s="1">
        <v>1091872.1406938776</v>
      </c>
      <c r="E28" s="1">
        <v>1289107.5864591836</v>
      </c>
      <c r="F28" s="1">
        <v>1548501.8998206998</v>
      </c>
      <c r="G28" s="1">
        <v>1657949.492750729</v>
      </c>
      <c r="H28" s="1">
        <v>1602814.081383382</v>
      </c>
      <c r="I28" s="1">
        <v>1850688.2331982506</v>
      </c>
    </row>
    <row r="29" spans="1:9" s="167" customFormat="1" ht="21" customHeight="1" thickTop="1">
      <c r="A29" s="159" t="s">
        <v>452</v>
      </c>
      <c r="B29" s="2">
        <v>895441.89558967005</v>
      </c>
      <c r="C29" s="2">
        <v>980938.39648559073</v>
      </c>
      <c r="D29" s="2">
        <v>1051026.6977361515</v>
      </c>
      <c r="E29" s="2">
        <v>1205105.1490043732</v>
      </c>
      <c r="F29" s="2">
        <v>1328312.795654519</v>
      </c>
      <c r="G29" s="2">
        <v>1465177.1282448978</v>
      </c>
      <c r="H29" s="2">
        <v>1398792.1875889215</v>
      </c>
      <c r="I29" s="2">
        <v>1642764.4790189504</v>
      </c>
    </row>
    <row r="30" spans="1:9" s="167" customFormat="1" ht="21" customHeight="1">
      <c r="A30" s="160" t="s">
        <v>453</v>
      </c>
      <c r="B30" s="2">
        <v>319342.11132137734</v>
      </c>
      <c r="C30" s="2">
        <v>335205.06904755044</v>
      </c>
      <c r="D30" s="2">
        <v>348494.37834256556</v>
      </c>
      <c r="E30" s="2">
        <v>393151.53876530612</v>
      </c>
      <c r="F30" s="2">
        <v>411489.71838338196</v>
      </c>
      <c r="G30" s="2">
        <v>467984.80883965013</v>
      </c>
      <c r="H30" s="2">
        <v>413692.65751311951</v>
      </c>
      <c r="I30" s="2">
        <v>448529.03637463559</v>
      </c>
    </row>
    <row r="31" spans="1:9" s="167" customFormat="1" ht="21" customHeight="1">
      <c r="A31" s="160" t="s">
        <v>454</v>
      </c>
      <c r="B31" s="2">
        <v>337209.22171879484</v>
      </c>
      <c r="C31" s="2">
        <v>336740.08123342943</v>
      </c>
      <c r="D31" s="2">
        <v>363606.29612827994</v>
      </c>
      <c r="E31" s="2">
        <v>421033.16802186595</v>
      </c>
      <c r="F31" s="2">
        <v>421482.29219096206</v>
      </c>
      <c r="G31" s="2">
        <v>412191.01273177849</v>
      </c>
      <c r="H31" s="2">
        <v>443949.81435860059</v>
      </c>
      <c r="I31" s="2">
        <v>481588.91583236156</v>
      </c>
    </row>
    <row r="32" spans="1:9" s="167" customFormat="1" ht="21" customHeight="1">
      <c r="A32" s="160" t="s">
        <v>455</v>
      </c>
      <c r="B32" s="2">
        <v>192866.26084648492</v>
      </c>
      <c r="C32" s="2">
        <v>256053.65925936599</v>
      </c>
      <c r="D32" s="2">
        <v>279537.05798979587</v>
      </c>
      <c r="E32" s="2">
        <v>86001.434504373188</v>
      </c>
      <c r="F32" s="2">
        <v>62037.978110787168</v>
      </c>
      <c r="G32" s="2">
        <v>15040.521212827987</v>
      </c>
      <c r="H32" s="2">
        <v>12945.779371720115</v>
      </c>
      <c r="I32" s="2">
        <v>5197.1999037900878</v>
      </c>
    </row>
    <row r="33" spans="1:9" s="167" customFormat="1" ht="21" customHeight="1">
      <c r="A33" s="160" t="s">
        <v>456</v>
      </c>
      <c r="B33" s="2">
        <v>13473.547515064563</v>
      </c>
      <c r="C33" s="2">
        <v>15497.71337608069</v>
      </c>
      <c r="D33" s="2">
        <v>23848.436689504375</v>
      </c>
      <c r="E33" s="2">
        <v>42740.082762390673</v>
      </c>
      <c r="F33" s="2">
        <v>36464.945074344025</v>
      </c>
      <c r="G33" s="2">
        <v>37823.701916909624</v>
      </c>
      <c r="H33" s="2">
        <v>38325.938692419826</v>
      </c>
      <c r="I33" s="2">
        <v>61355.23</v>
      </c>
    </row>
    <row r="34" spans="1:9" s="167" customFormat="1" ht="21" customHeight="1">
      <c r="A34" s="160" t="s">
        <v>457</v>
      </c>
      <c r="B34" s="2">
        <v>20200</v>
      </c>
      <c r="C34" s="2">
        <v>20000</v>
      </c>
      <c r="D34" s="2">
        <v>16000</v>
      </c>
      <c r="E34" s="2">
        <v>246700.72768658891</v>
      </c>
      <c r="F34" s="2">
        <v>377199.68950437318</v>
      </c>
      <c r="G34" s="2">
        <v>506306.00470845483</v>
      </c>
      <c r="H34" s="2">
        <v>466342.62208892131</v>
      </c>
      <c r="I34" s="2">
        <v>614488.23382944602</v>
      </c>
    </row>
    <row r="35" spans="1:9" s="167" customFormat="1" ht="21" customHeight="1">
      <c r="A35" s="160" t="s">
        <v>458</v>
      </c>
      <c r="B35" s="2">
        <v>12350.754187948349</v>
      </c>
      <c r="C35" s="2">
        <v>17441.873567723342</v>
      </c>
      <c r="D35" s="2">
        <v>19540.528586005828</v>
      </c>
      <c r="E35" s="2">
        <v>15478.197263848399</v>
      </c>
      <c r="F35" s="2">
        <v>19638.172390670552</v>
      </c>
      <c r="G35" s="2">
        <v>25831.07883527697</v>
      </c>
      <c r="H35" s="2">
        <v>23535.37556413994</v>
      </c>
      <c r="I35" s="2">
        <v>31605.863078717204</v>
      </c>
    </row>
    <row r="36" spans="1:9" s="167" customFormat="1" ht="21" customHeight="1">
      <c r="A36" s="159" t="s">
        <v>459</v>
      </c>
      <c r="B36" s="2">
        <v>2313.345888091822</v>
      </c>
      <c r="C36" s="2">
        <v>3181.0759827089337</v>
      </c>
      <c r="D36" s="2">
        <v>81.597873177842573</v>
      </c>
      <c r="E36" s="2">
        <v>85.348460641399399</v>
      </c>
      <c r="F36" s="2">
        <v>142.89757434402333</v>
      </c>
      <c r="G36" s="2">
        <v>82.309393586005825</v>
      </c>
      <c r="H36" s="2">
        <v>88.785924198250726</v>
      </c>
      <c r="I36" s="2">
        <v>84.763620991253646</v>
      </c>
    </row>
    <row r="37" spans="1:9" s="167" customFormat="1" ht="21" customHeight="1">
      <c r="A37" s="159" t="s">
        <v>460</v>
      </c>
      <c r="B37" s="2">
        <v>51906.52645624103</v>
      </c>
      <c r="C37" s="2">
        <v>4163.5886484149851</v>
      </c>
      <c r="D37" s="2">
        <v>4319.9595116618075</v>
      </c>
      <c r="E37" s="2">
        <v>14162.935520408164</v>
      </c>
      <c r="F37" s="2">
        <v>16985.467733236153</v>
      </c>
      <c r="G37" s="2">
        <v>23703.212395043734</v>
      </c>
      <c r="H37" s="2">
        <v>15384.792293002914</v>
      </c>
      <c r="I37" s="2">
        <v>13933.308177842566</v>
      </c>
    </row>
    <row r="38" spans="1:9" s="167" customFormat="1" ht="21" customHeight="1">
      <c r="A38" s="159" t="s">
        <v>461</v>
      </c>
      <c r="B38" s="2">
        <v>33092.620760401718</v>
      </c>
      <c r="C38" s="2">
        <v>32131.988118155616</v>
      </c>
      <c r="D38" s="2">
        <v>23623.431358600585</v>
      </c>
      <c r="E38" s="2">
        <v>27940.690683673467</v>
      </c>
      <c r="F38" s="2">
        <v>30365.224103498542</v>
      </c>
      <c r="G38" s="2">
        <v>32956.984577259478</v>
      </c>
      <c r="H38" s="2">
        <v>39328.843655976678</v>
      </c>
      <c r="I38" s="2">
        <v>37753.201680758022</v>
      </c>
    </row>
    <row r="39" spans="1:9" s="167" customFormat="1" ht="21" customHeight="1">
      <c r="A39" s="159" t="s">
        <v>128</v>
      </c>
      <c r="B39" s="2">
        <v>9293.3893873744619</v>
      </c>
      <c r="C39" s="2">
        <v>10115.712792507205</v>
      </c>
      <c r="D39" s="2">
        <v>11104.235756559769</v>
      </c>
      <c r="E39" s="2">
        <v>20248.21498688047</v>
      </c>
      <c r="F39" s="2">
        <v>24124.016957725948</v>
      </c>
      <c r="G39" s="2">
        <v>24985.203653061224</v>
      </c>
      <c r="H39" s="2">
        <v>25018.181192419823</v>
      </c>
      <c r="I39" s="2">
        <v>25446.560399416911</v>
      </c>
    </row>
    <row r="40" spans="1:9" s="167" customFormat="1" ht="21" customHeight="1">
      <c r="A40" s="159" t="s">
        <v>134</v>
      </c>
      <c r="B40" s="2">
        <v>0</v>
      </c>
      <c r="C40" s="2">
        <v>0</v>
      </c>
      <c r="D40" s="2">
        <v>0</v>
      </c>
      <c r="E40" s="2">
        <v>0</v>
      </c>
      <c r="F40" s="2">
        <v>0</v>
      </c>
      <c r="G40" s="2">
        <v>0</v>
      </c>
      <c r="H40" s="2">
        <v>0</v>
      </c>
      <c r="I40" s="2">
        <v>0</v>
      </c>
    </row>
    <row r="41" spans="1:9" s="167" customFormat="1" ht="21" customHeight="1">
      <c r="A41" s="159" t="s">
        <v>462</v>
      </c>
      <c r="B41" s="2">
        <v>0</v>
      </c>
      <c r="C41" s="2">
        <v>0</v>
      </c>
      <c r="D41" s="2">
        <v>0</v>
      </c>
      <c r="E41" s="2">
        <v>0</v>
      </c>
      <c r="F41" s="2">
        <v>10308.887868804664</v>
      </c>
      <c r="G41" s="2">
        <v>10204.081632653062</v>
      </c>
      <c r="H41" s="2">
        <v>10310.374150145773</v>
      </c>
      <c r="I41" s="2">
        <v>30754.876295918362</v>
      </c>
    </row>
    <row r="42" spans="1:9" s="168" customFormat="1" ht="43.5" customHeight="1" thickBot="1">
      <c r="A42" s="161" t="s">
        <v>109</v>
      </c>
      <c r="B42" s="3">
        <v>2333.8924949784791</v>
      </c>
      <c r="C42" s="3">
        <v>1798.7423587896253</v>
      </c>
      <c r="D42" s="3">
        <v>1716.2184577259472</v>
      </c>
      <c r="E42" s="3">
        <v>21565.247801749269</v>
      </c>
      <c r="F42" s="3">
        <v>138262.60992857142</v>
      </c>
      <c r="G42" s="3">
        <v>100840.57285422742</v>
      </c>
      <c r="H42" s="3">
        <v>113890.9165787172</v>
      </c>
      <c r="I42" s="3">
        <v>99951.044004373165</v>
      </c>
    </row>
    <row r="43" spans="1:9" ht="24" customHeight="1" thickTop="1" thickBot="1">
      <c r="A43" s="77" t="s">
        <v>463</v>
      </c>
      <c r="B43" s="1">
        <v>104542.9075308465</v>
      </c>
      <c r="C43" s="1">
        <v>94434.219182997113</v>
      </c>
      <c r="D43" s="1">
        <v>109094.99396647231</v>
      </c>
      <c r="E43" s="1">
        <v>130393.6244606414</v>
      </c>
      <c r="F43" s="1">
        <v>140050.08680903789</v>
      </c>
      <c r="G43" s="1">
        <v>155618.40880612246</v>
      </c>
      <c r="H43" s="1">
        <v>158391.59328862975</v>
      </c>
      <c r="I43" s="1">
        <v>161456.41704518953</v>
      </c>
    </row>
    <row r="44" spans="1:9" s="167" customFormat="1" ht="21" customHeight="1" thickTop="1">
      <c r="A44" s="159" t="s">
        <v>149</v>
      </c>
      <c r="B44" s="2">
        <v>45270.87517934003</v>
      </c>
      <c r="C44" s="2">
        <v>45466.57060518732</v>
      </c>
      <c r="D44" s="2">
        <v>45996.793002915452</v>
      </c>
      <c r="E44" s="2">
        <v>45996.793002915452</v>
      </c>
      <c r="F44" s="2">
        <v>42941.399416909619</v>
      </c>
      <c r="G44" s="2">
        <v>42941.399416909619</v>
      </c>
      <c r="H44" s="2">
        <v>42941.399416909619</v>
      </c>
      <c r="I44" s="2">
        <v>42951.603498542274</v>
      </c>
    </row>
    <row r="45" spans="1:9" s="167" customFormat="1" ht="21" customHeight="1">
      <c r="A45" s="159" t="s">
        <v>153</v>
      </c>
      <c r="B45" s="2">
        <v>0</v>
      </c>
      <c r="C45" s="2">
        <v>0</v>
      </c>
      <c r="D45" s="2">
        <v>0</v>
      </c>
      <c r="E45" s="2">
        <v>0</v>
      </c>
      <c r="F45" s="2">
        <v>0</v>
      </c>
      <c r="G45" s="2">
        <v>0</v>
      </c>
      <c r="H45" s="2">
        <v>0</v>
      </c>
      <c r="I45" s="2">
        <v>0</v>
      </c>
    </row>
    <row r="46" spans="1:9" s="167" customFormat="1" ht="21" customHeight="1">
      <c r="A46" s="159" t="s">
        <v>157</v>
      </c>
      <c r="B46" s="2">
        <v>0</v>
      </c>
      <c r="C46" s="2">
        <v>0</v>
      </c>
      <c r="D46" s="2">
        <v>0</v>
      </c>
      <c r="E46" s="2">
        <v>0</v>
      </c>
      <c r="F46" s="2">
        <v>0</v>
      </c>
      <c r="G46" s="2">
        <v>0</v>
      </c>
      <c r="H46" s="2">
        <v>0</v>
      </c>
      <c r="I46" s="2">
        <v>0</v>
      </c>
    </row>
    <row r="47" spans="1:9" s="167" customFormat="1" ht="21" customHeight="1">
      <c r="A47" s="159" t="s">
        <v>464</v>
      </c>
      <c r="B47" s="2">
        <v>30743.861087517937</v>
      </c>
      <c r="C47" s="2">
        <v>33739.299384726226</v>
      </c>
      <c r="D47" s="2">
        <v>43360.485456268223</v>
      </c>
      <c r="E47" s="2">
        <v>63098.20096209913</v>
      </c>
      <c r="F47" s="2">
        <v>84396.831456268221</v>
      </c>
      <c r="G47" s="2">
        <v>91388.38371720117</v>
      </c>
      <c r="H47" s="2">
        <v>91388.38371720117</v>
      </c>
      <c r="I47" s="2">
        <v>101388.36834256561</v>
      </c>
    </row>
    <row r="48" spans="1:9" s="167" customFormat="1" ht="21" customHeight="1">
      <c r="A48" s="159" t="s">
        <v>165</v>
      </c>
      <c r="B48" s="2">
        <v>28528.171263988523</v>
      </c>
      <c r="C48" s="2">
        <v>15228.349193083575</v>
      </c>
      <c r="D48" s="2">
        <v>19737.715507288627</v>
      </c>
      <c r="E48" s="2">
        <v>21298.630495626821</v>
      </c>
      <c r="F48" s="2">
        <v>12711.855935860058</v>
      </c>
      <c r="G48" s="2">
        <v>21288.625672011662</v>
      </c>
      <c r="H48" s="2">
        <v>24061.810154518949</v>
      </c>
      <c r="I48" s="2">
        <v>17116.445204081632</v>
      </c>
    </row>
    <row r="49" spans="1:9" s="167" customFormat="1" ht="21" customHeight="1">
      <c r="A49" s="160" t="s">
        <v>465</v>
      </c>
      <c r="B49" s="2">
        <v>25.981169296987087</v>
      </c>
      <c r="C49" s="2">
        <v>26.09347982708934</v>
      </c>
      <c r="D49" s="2">
        <v>26.397725947521867</v>
      </c>
      <c r="E49" s="2">
        <v>0</v>
      </c>
      <c r="F49" s="2">
        <v>0</v>
      </c>
      <c r="G49" s="2">
        <v>0</v>
      </c>
      <c r="H49" s="2">
        <v>0</v>
      </c>
      <c r="I49" s="2">
        <v>0</v>
      </c>
    </row>
    <row r="50" spans="1:9" s="168" customFormat="1" ht="40.5" customHeight="1" thickBot="1">
      <c r="A50" s="162" t="s">
        <v>466</v>
      </c>
      <c r="B50" s="3">
        <v>28502.190094691534</v>
      </c>
      <c r="C50" s="3">
        <v>15202.255713256485</v>
      </c>
      <c r="D50" s="3">
        <v>19711.317781341106</v>
      </c>
      <c r="E50" s="3">
        <v>21298.630495626821</v>
      </c>
      <c r="F50" s="3">
        <v>12711.855935860058</v>
      </c>
      <c r="G50" s="3">
        <v>21288.625672011662</v>
      </c>
      <c r="H50" s="3">
        <v>24061.810154518949</v>
      </c>
      <c r="I50" s="3">
        <v>17116.445204081632</v>
      </c>
    </row>
    <row r="51" spans="1:9" ht="24" customHeight="1" thickTop="1" thickBot="1">
      <c r="A51" s="77" t="s">
        <v>467</v>
      </c>
      <c r="B51" s="1">
        <v>1098924.5781090388</v>
      </c>
      <c r="C51" s="1">
        <v>1126763.7235691643</v>
      </c>
      <c r="D51" s="1">
        <v>1200967.1346603499</v>
      </c>
      <c r="E51" s="1">
        <v>1419501.2109198251</v>
      </c>
      <c r="F51" s="1">
        <v>1688551.9866297378</v>
      </c>
      <c r="G51" s="1">
        <v>1813567.9015568513</v>
      </c>
      <c r="H51" s="1">
        <v>1761205.6746720118</v>
      </c>
      <c r="I51" s="1">
        <v>2012144.6502434402</v>
      </c>
    </row>
    <row r="52" spans="1:9" s="167" customFormat="1" ht="24" customHeight="1" thickTop="1">
      <c r="A52" s="163" t="s">
        <v>468</v>
      </c>
      <c r="B52" s="2">
        <v>138121.75630129126</v>
      </c>
      <c r="C52" s="2">
        <v>135076.60686743516</v>
      </c>
      <c r="D52" s="2">
        <v>188137.05241253643</v>
      </c>
      <c r="E52" s="2">
        <v>170075.01900583092</v>
      </c>
      <c r="F52" s="2">
        <v>272467.69420116616</v>
      </c>
      <c r="G52" s="2">
        <v>270957.68852040818</v>
      </c>
      <c r="H52" s="2">
        <v>274713.6458046647</v>
      </c>
      <c r="I52" s="2">
        <v>279093.16317346937</v>
      </c>
    </row>
    <row r="53" spans="1:9" s="168" customFormat="1" ht="21" customHeight="1">
      <c r="A53" s="162" t="s">
        <v>469</v>
      </c>
      <c r="B53" s="3">
        <v>10767.913827833572</v>
      </c>
      <c r="C53" s="3">
        <v>13602.092491354468</v>
      </c>
      <c r="D53" s="3">
        <v>8831.328548104957</v>
      </c>
      <c r="E53" s="3">
        <v>11022.867536443149</v>
      </c>
      <c r="F53" s="3">
        <v>18754.645957725945</v>
      </c>
      <c r="G53" s="3">
        <v>25006.418148688044</v>
      </c>
      <c r="H53" s="3">
        <v>18983.106619533526</v>
      </c>
      <c r="I53" s="3">
        <v>14485.252637026239</v>
      </c>
    </row>
    <row r="54" spans="1:9" s="168" customFormat="1" ht="21" customHeight="1">
      <c r="A54" s="162" t="s">
        <v>470</v>
      </c>
      <c r="B54" s="3">
        <v>95340.712807747492</v>
      </c>
      <c r="C54" s="3">
        <v>96430.988681556206</v>
      </c>
      <c r="D54" s="3">
        <v>157792.83164723031</v>
      </c>
      <c r="E54" s="3">
        <v>135954.66373760931</v>
      </c>
      <c r="F54" s="3">
        <v>230780.7324533528</v>
      </c>
      <c r="G54" s="3">
        <v>223784.5162988338</v>
      </c>
      <c r="H54" s="3">
        <v>233466.28155830904</v>
      </c>
      <c r="I54" s="3">
        <v>238654.73671282799</v>
      </c>
    </row>
    <row r="55" spans="1:9" s="168" customFormat="1" ht="21" customHeight="1">
      <c r="A55" s="162" t="s">
        <v>471</v>
      </c>
      <c r="B55" s="3">
        <v>0</v>
      </c>
      <c r="C55" s="3">
        <v>0</v>
      </c>
      <c r="D55" s="3">
        <v>0</v>
      </c>
      <c r="E55" s="3">
        <v>0</v>
      </c>
      <c r="F55" s="3">
        <v>0</v>
      </c>
      <c r="G55" s="3">
        <v>0</v>
      </c>
      <c r="H55" s="3">
        <v>0</v>
      </c>
      <c r="I55" s="3">
        <v>0</v>
      </c>
    </row>
    <row r="56" spans="1:9" s="168" customFormat="1" ht="21" customHeight="1">
      <c r="A56" s="162" t="s">
        <v>472</v>
      </c>
      <c r="B56" s="3">
        <v>29801.272896700142</v>
      </c>
      <c r="C56" s="3">
        <v>22877.005345821326</v>
      </c>
      <c r="D56" s="3">
        <v>20975.873587463557</v>
      </c>
      <c r="E56" s="3">
        <v>19319.994632653063</v>
      </c>
      <c r="F56" s="3">
        <v>19136.589890670552</v>
      </c>
      <c r="G56" s="3">
        <v>18353.173173469389</v>
      </c>
      <c r="H56" s="3">
        <v>18450.676727405247</v>
      </c>
      <c r="I56" s="3">
        <v>19007.568132653061</v>
      </c>
    </row>
    <row r="57" spans="1:9" s="168" customFormat="1" ht="21" customHeight="1">
      <c r="A57" s="162" t="s">
        <v>473</v>
      </c>
      <c r="B57" s="3">
        <v>2211.8567704447632</v>
      </c>
      <c r="C57" s="3">
        <v>2166.5203501440924</v>
      </c>
      <c r="D57" s="3">
        <v>537.01862973760933</v>
      </c>
      <c r="E57" s="3">
        <v>3777.4931005830904</v>
      </c>
      <c r="F57" s="3">
        <v>3795.7258994169097</v>
      </c>
      <c r="G57" s="3">
        <v>3813.5808994169092</v>
      </c>
      <c r="H57" s="3">
        <v>3813.5808994169092</v>
      </c>
      <c r="I57" s="3">
        <v>6945.6056909620993</v>
      </c>
    </row>
    <row r="58" spans="1:9" s="168" customFormat="1" ht="61.5" customHeight="1" thickBot="1">
      <c r="A58" s="161" t="s">
        <v>474</v>
      </c>
      <c r="B58" s="3">
        <v>1907196.4880717359</v>
      </c>
      <c r="C58" s="3">
        <v>2421573.5523040346</v>
      </c>
      <c r="D58" s="3">
        <v>2228735.5062900875</v>
      </c>
      <c r="E58" s="3">
        <v>2584462.0001064143</v>
      </c>
      <c r="F58" s="3">
        <v>3211483.8443658887</v>
      </c>
      <c r="G58" s="3">
        <v>3317634.9797900873</v>
      </c>
      <c r="H58" s="3">
        <v>4462383.8732507285</v>
      </c>
      <c r="I58" s="3">
        <v>4391435.4537128285</v>
      </c>
    </row>
    <row r="59" spans="1:9" ht="31.5" customHeight="1" thickTop="1" thickBot="1">
      <c r="A59" s="164" t="s">
        <v>475</v>
      </c>
      <c r="B59" s="1"/>
      <c r="C59" s="1"/>
      <c r="D59" s="1"/>
      <c r="E59" s="1"/>
      <c r="F59" s="1"/>
      <c r="G59" s="1"/>
      <c r="H59" s="1"/>
      <c r="I59" s="1"/>
    </row>
    <row r="60" spans="1:9" ht="30" customHeight="1" thickTop="1">
      <c r="A60" s="82" t="s">
        <v>476</v>
      </c>
      <c r="B60" s="4">
        <v>70832.331315638454</v>
      </c>
      <c r="C60" s="4">
        <v>49744.659093659946</v>
      </c>
      <c r="D60" s="4">
        <v>58006.484899416908</v>
      </c>
      <c r="E60" s="4">
        <v>78378.130752186582</v>
      </c>
      <c r="F60" s="4">
        <v>89821.853262390679</v>
      </c>
      <c r="G60" s="4">
        <v>89586.840422740512</v>
      </c>
      <c r="H60" s="4">
        <v>108850.78317930028</v>
      </c>
      <c r="I60" s="4">
        <v>97918.100309037909</v>
      </c>
    </row>
    <row r="61" spans="1:9" ht="21" customHeight="1">
      <c r="A61" s="80" t="s">
        <v>477</v>
      </c>
      <c r="B61" s="4">
        <v>-17093.390490674319</v>
      </c>
      <c r="C61" s="4">
        <v>-8945.5236224783857</v>
      </c>
      <c r="D61" s="4">
        <v>-9060.7384037900883</v>
      </c>
      <c r="E61" s="4">
        <v>-9802.9433644314886</v>
      </c>
      <c r="F61" s="4">
        <v>-11801.041376093295</v>
      </c>
      <c r="G61" s="4">
        <v>-17535.197619533526</v>
      </c>
      <c r="H61" s="4">
        <v>-22120.901950437317</v>
      </c>
      <c r="I61" s="4">
        <v>-23047.324007288629</v>
      </c>
    </row>
    <row r="62" spans="1:9" ht="21.75" customHeight="1">
      <c r="A62" s="79" t="s">
        <v>478</v>
      </c>
      <c r="B62" s="4">
        <v>53738.940824964135</v>
      </c>
      <c r="C62" s="4">
        <v>40799.135471181558</v>
      </c>
      <c r="D62" s="4">
        <v>48945.746495626823</v>
      </c>
      <c r="E62" s="4">
        <v>68575.187387755112</v>
      </c>
      <c r="F62" s="4">
        <v>78020.811886297379</v>
      </c>
      <c r="G62" s="4">
        <v>72051.642803206996</v>
      </c>
      <c r="H62" s="4">
        <v>86729.881228862971</v>
      </c>
      <c r="I62" s="4">
        <v>74870.776301749269</v>
      </c>
    </row>
    <row r="63" spans="1:9">
      <c r="A63" s="82" t="s">
        <v>479</v>
      </c>
      <c r="B63" s="4">
        <v>37272.371440459108</v>
      </c>
      <c r="C63" s="4">
        <v>37725.981440922187</v>
      </c>
      <c r="D63" s="4">
        <v>35423.951673469383</v>
      </c>
      <c r="E63" s="4">
        <v>29526.894239067053</v>
      </c>
      <c r="F63" s="4">
        <v>32151.843223032069</v>
      </c>
      <c r="G63" s="4">
        <v>27850.987346938775</v>
      </c>
      <c r="H63" s="4">
        <v>33516.910674927109</v>
      </c>
      <c r="I63" s="4">
        <v>27007.449478134109</v>
      </c>
    </row>
    <row r="64" spans="1:9">
      <c r="A64" s="80" t="s">
        <v>480</v>
      </c>
      <c r="B64" s="4">
        <v>-8510.8909426111895</v>
      </c>
      <c r="C64" s="4">
        <v>-10476.126946685879</v>
      </c>
      <c r="D64" s="4">
        <v>-8637.4982521865895</v>
      </c>
      <c r="E64" s="4">
        <v>-11869.697743440232</v>
      </c>
      <c r="F64" s="4">
        <v>-14874.188870262391</v>
      </c>
      <c r="G64" s="4">
        <v>-10483.122097667638</v>
      </c>
      <c r="H64" s="4">
        <v>-12464.427672011661</v>
      </c>
      <c r="I64" s="4">
        <v>-12916.900967930029</v>
      </c>
    </row>
    <row r="65" spans="1:9">
      <c r="A65" s="83" t="s">
        <v>481</v>
      </c>
      <c r="B65" s="4">
        <v>82500.421322812064</v>
      </c>
      <c r="C65" s="4">
        <v>68048.989965417873</v>
      </c>
      <c r="D65" s="4">
        <v>75732.199916909623</v>
      </c>
      <c r="E65" s="4">
        <v>86232.383883381932</v>
      </c>
      <c r="F65" s="4">
        <v>95298.466239067056</v>
      </c>
      <c r="G65" s="4">
        <v>89419.508052478137</v>
      </c>
      <c r="H65" s="4">
        <v>107782.36423177843</v>
      </c>
      <c r="I65" s="4">
        <v>88961.324811953367</v>
      </c>
    </row>
    <row r="66" spans="1:9">
      <c r="A66" s="82" t="s">
        <v>482</v>
      </c>
      <c r="B66" s="4">
        <v>7630.538932568149</v>
      </c>
      <c r="C66" s="4">
        <v>7433.269998559078</v>
      </c>
      <c r="D66" s="4">
        <v>8077.5365612244896</v>
      </c>
      <c r="E66" s="4">
        <v>8759.9685860058307</v>
      </c>
      <c r="F66" s="4">
        <v>16372.391379008744</v>
      </c>
      <c r="G66" s="4">
        <v>11078.463704081632</v>
      </c>
      <c r="H66" s="4">
        <v>14134.177167638485</v>
      </c>
      <c r="I66" s="4">
        <v>16343.091048104956</v>
      </c>
    </row>
    <row r="67" spans="1:9">
      <c r="A67" s="82" t="s">
        <v>483</v>
      </c>
      <c r="B67" s="4">
        <v>-13072.047591104734</v>
      </c>
      <c r="C67" s="4">
        <v>-12146.211554755044</v>
      </c>
      <c r="D67" s="4">
        <v>-14990.269833819244</v>
      </c>
      <c r="E67" s="4">
        <v>-15947.729071428572</v>
      </c>
      <c r="F67" s="4">
        <v>-30937.834903790088</v>
      </c>
      <c r="G67" s="4">
        <v>-16789.420049562683</v>
      </c>
      <c r="H67" s="4">
        <v>-21663.078744897957</v>
      </c>
      <c r="I67" s="4">
        <v>-24539.326782798831</v>
      </c>
    </row>
    <row r="68" spans="1:9">
      <c r="A68" s="79" t="s">
        <v>484</v>
      </c>
      <c r="B68" s="4">
        <v>77058.912664275471</v>
      </c>
      <c r="C68" s="4">
        <v>63336.048409221898</v>
      </c>
      <c r="D68" s="4">
        <v>68819.466644314874</v>
      </c>
      <c r="E68" s="4">
        <v>79044.623397959178</v>
      </c>
      <c r="F68" s="4">
        <v>80733.022714285733</v>
      </c>
      <c r="G68" s="4">
        <v>83708.551706997096</v>
      </c>
      <c r="H68" s="4">
        <v>100253.46265451894</v>
      </c>
      <c r="I68" s="4">
        <v>80765.089077259472</v>
      </c>
    </row>
    <row r="69" spans="1:9">
      <c r="A69" s="80" t="s">
        <v>485</v>
      </c>
      <c r="B69" s="4">
        <v>-49302.129837876622</v>
      </c>
      <c r="C69" s="4">
        <v>-46938.714296829974</v>
      </c>
      <c r="D69" s="4">
        <v>-49139.448574344024</v>
      </c>
      <c r="E69" s="4">
        <v>-52208.101724489788</v>
      </c>
      <c r="F69" s="4">
        <v>-63651.939626822154</v>
      </c>
      <c r="G69" s="4">
        <v>-56435.990272594754</v>
      </c>
      <c r="H69" s="4">
        <v>-64635.968835276959</v>
      </c>
      <c r="I69" s="4">
        <v>-59944.360782798838</v>
      </c>
    </row>
    <row r="70" spans="1:9">
      <c r="A70" s="83" t="s">
        <v>486</v>
      </c>
      <c r="B70" s="4">
        <v>27756.782826398852</v>
      </c>
      <c r="C70" s="4">
        <v>16397.334112391931</v>
      </c>
      <c r="D70" s="4">
        <v>19680.018069970847</v>
      </c>
      <c r="E70" s="4">
        <v>26836.521673469386</v>
      </c>
      <c r="F70" s="4">
        <v>17081.083087463558</v>
      </c>
      <c r="G70" s="4">
        <v>27272.561434402334</v>
      </c>
      <c r="H70" s="4">
        <v>35617.49381924198</v>
      </c>
      <c r="I70" s="4">
        <v>20820.728294460641</v>
      </c>
    </row>
    <row r="71" spans="1:9">
      <c r="A71" s="83" t="s">
        <v>487</v>
      </c>
      <c r="B71" s="4">
        <v>1807.9886585365853</v>
      </c>
      <c r="C71" s="4">
        <v>-5859.5931585014414</v>
      </c>
      <c r="D71" s="4">
        <v>-16084.666402332363</v>
      </c>
      <c r="E71" s="4">
        <v>-10.163301749271136</v>
      </c>
      <c r="F71" s="4">
        <v>-650.67124927113696</v>
      </c>
      <c r="G71" s="4">
        <v>-77.706016034985424</v>
      </c>
      <c r="H71" s="4">
        <v>-111.98193440233236</v>
      </c>
      <c r="I71" s="4">
        <v>-121.74432361516035</v>
      </c>
    </row>
    <row r="72" spans="1:9">
      <c r="A72" s="84" t="s">
        <v>488</v>
      </c>
      <c r="B72" s="4">
        <v>3.9539756097560974</v>
      </c>
      <c r="C72" s="4">
        <v>-5981.0833242074932</v>
      </c>
      <c r="D72" s="4">
        <v>-16177.168278425655</v>
      </c>
      <c r="E72" s="4">
        <v>-26.66224198250729</v>
      </c>
      <c r="F72" s="4">
        <v>-682.8317915451895</v>
      </c>
      <c r="G72" s="4">
        <v>-130.38918658892126</v>
      </c>
      <c r="H72" s="4">
        <v>-164.83143148688049</v>
      </c>
      <c r="I72" s="4">
        <v>-122.32455393586005</v>
      </c>
    </row>
    <row r="73" spans="1:9">
      <c r="A73" s="84" t="s">
        <v>489</v>
      </c>
      <c r="B73" s="4">
        <v>1804.0346843615496</v>
      </c>
      <c r="C73" s="4">
        <v>121.49016570605187</v>
      </c>
      <c r="D73" s="4">
        <v>92.501874635568512</v>
      </c>
      <c r="E73" s="4">
        <v>16.498941690962102</v>
      </c>
      <c r="F73" s="4">
        <v>32.160542274052474</v>
      </c>
      <c r="G73" s="4">
        <v>52.683170553935859</v>
      </c>
      <c r="H73" s="4">
        <v>52.849497084548105</v>
      </c>
      <c r="I73" s="4">
        <v>0.58023032069970848</v>
      </c>
    </row>
    <row r="74" spans="1:9">
      <c r="A74" s="79" t="s">
        <v>490</v>
      </c>
      <c r="B74" s="4">
        <v>-1672.3543931133427</v>
      </c>
      <c r="C74" s="4">
        <v>5856.7615979827087</v>
      </c>
      <c r="D74" s="4">
        <v>16062.423091836736</v>
      </c>
      <c r="E74" s="4">
        <v>0.39103935860058314</v>
      </c>
      <c r="F74" s="4">
        <v>-3.5494868804664721</v>
      </c>
      <c r="G74" s="4">
        <v>-2.740390670553936</v>
      </c>
      <c r="H74" s="4">
        <v>-1.6110932944606415</v>
      </c>
      <c r="I74" s="4">
        <v>5.8398206997084543</v>
      </c>
    </row>
    <row r="75" spans="1:9">
      <c r="A75" s="79" t="s">
        <v>491</v>
      </c>
      <c r="B75" s="4">
        <v>2.1226097560975608</v>
      </c>
      <c r="C75" s="4">
        <v>5858.6717478386163</v>
      </c>
      <c r="D75" s="4">
        <v>16069.564620991254</v>
      </c>
      <c r="E75" s="4">
        <v>3.8619766763848395</v>
      </c>
      <c r="F75" s="4">
        <v>-0.39137317784256564</v>
      </c>
      <c r="G75" s="4">
        <v>1.0402915451895043</v>
      </c>
      <c r="H75" s="4">
        <v>2.5541078717201167</v>
      </c>
      <c r="I75" s="4">
        <v>6.4007288629737609</v>
      </c>
    </row>
    <row r="76" spans="1:9">
      <c r="A76" s="80" t="s">
        <v>492</v>
      </c>
      <c r="B76" s="4">
        <v>-1674.3895695839312</v>
      </c>
      <c r="C76" s="4">
        <v>-1.9101498559077812</v>
      </c>
      <c r="D76" s="4">
        <v>-7.1415306122448987</v>
      </c>
      <c r="E76" s="4">
        <v>-3.4709373177842564</v>
      </c>
      <c r="F76" s="4">
        <v>-3.1581137026239068</v>
      </c>
      <c r="G76" s="4">
        <v>-3.7806822157434401</v>
      </c>
      <c r="H76" s="4">
        <v>-4.1652011661807578</v>
      </c>
      <c r="I76" s="4">
        <v>-0.56090816326530613</v>
      </c>
    </row>
    <row r="77" spans="1:9">
      <c r="A77" s="79" t="s">
        <v>493</v>
      </c>
      <c r="B77" s="4">
        <v>27892.417091822095</v>
      </c>
      <c r="C77" s="4">
        <v>16394.502551873196</v>
      </c>
      <c r="D77" s="4">
        <v>19657.774759475218</v>
      </c>
      <c r="E77" s="4">
        <v>26826.749411078719</v>
      </c>
      <c r="F77" s="4">
        <v>16426.862351311953</v>
      </c>
      <c r="G77" s="4">
        <v>27192.115027696793</v>
      </c>
      <c r="H77" s="4">
        <v>35503.900791545188</v>
      </c>
      <c r="I77" s="4">
        <v>20704.82379154519</v>
      </c>
    </row>
    <row r="78" spans="1:9">
      <c r="A78" s="85" t="s">
        <v>494</v>
      </c>
      <c r="B78" s="4">
        <v>51.314909612625534</v>
      </c>
      <c r="C78" s="4">
        <v>-125.58384870317003</v>
      </c>
      <c r="D78" s="4">
        <v>326.09567784256558</v>
      </c>
      <c r="E78" s="4">
        <v>24.171413994169097</v>
      </c>
      <c r="F78" s="4">
        <v>742.28540670553934</v>
      </c>
      <c r="G78" s="4">
        <v>-2.943148688046647E-3</v>
      </c>
      <c r="H78" s="4">
        <v>-3.4169096209912542E-3</v>
      </c>
      <c r="I78" s="4">
        <v>156.15915160349854</v>
      </c>
    </row>
    <row r="79" spans="1:9">
      <c r="A79" s="83" t="s">
        <v>495</v>
      </c>
      <c r="B79" s="4">
        <v>27943.732001434721</v>
      </c>
      <c r="C79" s="4">
        <v>16268.918703170028</v>
      </c>
      <c r="D79" s="4">
        <v>19983.870437317782</v>
      </c>
      <c r="E79" s="4">
        <v>26850.920825072888</v>
      </c>
      <c r="F79" s="4">
        <v>17169.147758017494</v>
      </c>
      <c r="G79" s="4">
        <v>27192.112084548109</v>
      </c>
      <c r="H79" s="4">
        <v>35503.89737463557</v>
      </c>
      <c r="I79" s="4">
        <v>20860.982943148691</v>
      </c>
    </row>
    <row r="80" spans="1:9">
      <c r="A80" s="82" t="s">
        <v>496</v>
      </c>
      <c r="B80" s="4">
        <v>815.25114060258261</v>
      </c>
      <c r="C80" s="4">
        <v>52.139992795389048</v>
      </c>
      <c r="D80" s="4">
        <v>276.28846793002913</v>
      </c>
      <c r="E80" s="4">
        <v>429.77163702623909</v>
      </c>
      <c r="F80" s="4">
        <v>615.06121574344024</v>
      </c>
      <c r="G80" s="4">
        <v>-18.24166472303207</v>
      </c>
      <c r="H80" s="4">
        <v>313.3350816326531</v>
      </c>
      <c r="I80" s="4">
        <v>94.22887609329446</v>
      </c>
    </row>
    <row r="81" spans="1:9" ht="21" customHeight="1">
      <c r="A81" s="79" t="s">
        <v>497</v>
      </c>
      <c r="B81" s="4">
        <v>28758.983142037301</v>
      </c>
      <c r="C81" s="4">
        <v>16321.058695965417</v>
      </c>
      <c r="D81" s="4">
        <v>20260.158905247812</v>
      </c>
      <c r="E81" s="4">
        <v>27280.692462099123</v>
      </c>
      <c r="F81" s="4">
        <v>17784.208973760931</v>
      </c>
      <c r="G81" s="4">
        <v>27173.870419825074</v>
      </c>
      <c r="H81" s="4">
        <v>35817.232456268226</v>
      </c>
      <c r="I81" s="4">
        <v>20955.211819241988</v>
      </c>
    </row>
    <row r="82" spans="1:9" ht="21" customHeight="1">
      <c r="A82" s="82" t="s">
        <v>498</v>
      </c>
      <c r="B82" s="4">
        <v>0</v>
      </c>
      <c r="C82" s="4">
        <v>0</v>
      </c>
      <c r="D82" s="4">
        <v>0</v>
      </c>
      <c r="E82" s="4">
        <v>0</v>
      </c>
      <c r="F82" s="4">
        <v>0</v>
      </c>
      <c r="G82" s="4">
        <v>0</v>
      </c>
      <c r="H82" s="4">
        <v>0</v>
      </c>
      <c r="I82" s="4">
        <v>0</v>
      </c>
    </row>
    <row r="83" spans="1:9" ht="21" customHeight="1">
      <c r="A83" s="79" t="s">
        <v>499</v>
      </c>
      <c r="B83" s="4">
        <v>28758.983142037301</v>
      </c>
      <c r="C83" s="4">
        <v>16321.058695965417</v>
      </c>
      <c r="D83" s="4">
        <v>20260.158905247812</v>
      </c>
      <c r="E83" s="4">
        <v>27280.692462099123</v>
      </c>
      <c r="F83" s="4">
        <v>17784.208973760931</v>
      </c>
      <c r="G83" s="4">
        <v>27173.870419825074</v>
      </c>
      <c r="H83" s="4">
        <v>35817.232456268226</v>
      </c>
      <c r="I83" s="4">
        <v>20955.211819241988</v>
      </c>
    </row>
    <row r="84" spans="1:9" ht="18" customHeight="1" thickBot="1">
      <c r="A84" s="82" t="s">
        <v>500</v>
      </c>
      <c r="B84" s="4">
        <v>-256.79300286944044</v>
      </c>
      <c r="C84" s="4">
        <v>-1118.8029481268013</v>
      </c>
      <c r="D84" s="4">
        <v>-548.84106705539364</v>
      </c>
      <c r="E84" s="4">
        <v>-5982.0619708454806</v>
      </c>
      <c r="F84" s="4">
        <v>-5072.3530408163269</v>
      </c>
      <c r="G84" s="4">
        <v>-5885.2447521865888</v>
      </c>
      <c r="H84" s="4">
        <v>-11755.422309037904</v>
      </c>
      <c r="I84" s="4">
        <v>-3838.7666180758015</v>
      </c>
    </row>
    <row r="85" spans="1:9" ht="24" customHeight="1" thickTop="1" thickBot="1">
      <c r="A85" s="77" t="s">
        <v>501</v>
      </c>
      <c r="B85" s="1">
        <v>28502.190139167862</v>
      </c>
      <c r="C85" s="1">
        <v>15202.255747838617</v>
      </c>
      <c r="D85" s="1">
        <v>19711.317838192423</v>
      </c>
      <c r="E85" s="1">
        <v>21298.630491253643</v>
      </c>
      <c r="F85" s="1">
        <v>12711.855932944607</v>
      </c>
      <c r="G85" s="1">
        <v>21288.625667638484</v>
      </c>
      <c r="H85" s="1">
        <v>24061.810147230321</v>
      </c>
      <c r="I85" s="1">
        <v>17116.445201166182</v>
      </c>
    </row>
    <row r="86" spans="1:9" ht="15" customHeight="1" thickTop="1" thickBot="1">
      <c r="A86" s="165"/>
      <c r="B86" s="5"/>
      <c r="C86" s="5"/>
      <c r="D86" s="5"/>
      <c r="E86" s="5"/>
      <c r="F86" s="5"/>
      <c r="G86" s="5"/>
      <c r="H86" s="5"/>
      <c r="I86" s="5"/>
    </row>
    <row r="87" spans="1:9" ht="28.5" customHeight="1" thickTop="1">
      <c r="A87" s="166"/>
      <c r="B87" s="86"/>
      <c r="C87" s="86"/>
      <c r="D87" s="86"/>
      <c r="E87" s="86"/>
      <c r="F87" s="86"/>
      <c r="G87" s="86"/>
      <c r="H87" s="86"/>
    </row>
    <row r="88" spans="1:9">
      <c r="A88" s="166"/>
      <c r="B88" s="86"/>
      <c r="C88" s="86"/>
      <c r="D88" s="86"/>
      <c r="E88" s="86"/>
      <c r="F88" s="86"/>
      <c r="G88" s="86"/>
      <c r="H88" s="86"/>
    </row>
    <row r="89" spans="1:9" ht="19.5">
      <c r="A89" s="169"/>
      <c r="B89" s="86"/>
      <c r="C89" s="86"/>
      <c r="D89" s="86"/>
      <c r="E89" s="86"/>
      <c r="F89" s="86"/>
      <c r="G89" s="86"/>
      <c r="H89" s="86"/>
    </row>
    <row r="90" spans="1:9" ht="19.5">
      <c r="A90" s="169"/>
      <c r="B90" s="86"/>
      <c r="C90" s="86"/>
      <c r="D90" s="86"/>
      <c r="E90" s="86"/>
      <c r="F90" s="86"/>
      <c r="G90" s="86"/>
      <c r="H90" s="86"/>
    </row>
    <row r="91" spans="1:9" ht="19.5">
      <c r="A91" s="169"/>
      <c r="B91" s="86"/>
      <c r="C91" s="86"/>
      <c r="D91" s="86"/>
      <c r="E91" s="86"/>
      <c r="F91" s="86"/>
      <c r="G91" s="86"/>
      <c r="H91" s="86"/>
    </row>
    <row r="92" spans="1:9" ht="19.5">
      <c r="A92" s="170"/>
      <c r="B92" s="86"/>
      <c r="C92" s="86"/>
      <c r="D92" s="86"/>
      <c r="E92" s="86"/>
      <c r="F92" s="86"/>
      <c r="G92" s="86"/>
      <c r="H92" s="86"/>
    </row>
    <row r="93" spans="1:9" ht="19.5">
      <c r="A93" s="170"/>
      <c r="B93" s="86"/>
      <c r="C93" s="86"/>
      <c r="D93" s="86"/>
      <c r="E93" s="86"/>
      <c r="F93" s="86"/>
      <c r="G93" s="86"/>
      <c r="H93" s="86"/>
    </row>
    <row r="94" spans="1:9" ht="19.5">
      <c r="A94" s="171"/>
      <c r="B94" s="86"/>
      <c r="C94" s="86"/>
      <c r="D94" s="86"/>
      <c r="E94" s="86"/>
      <c r="F94" s="86"/>
      <c r="G94" s="86"/>
      <c r="H94" s="86"/>
    </row>
    <row r="95" spans="1:9" ht="19.5">
      <c r="A95" s="169"/>
      <c r="B95" s="86"/>
      <c r="C95" s="86"/>
      <c r="D95" s="86"/>
      <c r="E95" s="86"/>
      <c r="F95" s="86"/>
      <c r="G95" s="86"/>
      <c r="H95" s="86"/>
    </row>
    <row r="96" spans="1:9" ht="19.5">
      <c r="A96" s="169"/>
      <c r="B96" s="86"/>
      <c r="C96" s="86"/>
      <c r="D96" s="86"/>
      <c r="E96" s="86"/>
      <c r="F96" s="86"/>
      <c r="G96" s="86"/>
      <c r="H96" s="86"/>
    </row>
    <row r="97" spans="1:8" ht="19.5">
      <c r="A97" s="169"/>
      <c r="B97" s="86"/>
      <c r="C97" s="86"/>
      <c r="D97" s="86"/>
      <c r="E97" s="86"/>
      <c r="F97" s="86"/>
      <c r="G97" s="86"/>
      <c r="H97" s="86"/>
    </row>
    <row r="98" spans="1:8" ht="19.5">
      <c r="A98" s="169"/>
      <c r="B98" s="86"/>
      <c r="C98" s="86"/>
      <c r="D98" s="86"/>
      <c r="E98" s="86"/>
      <c r="F98" s="86"/>
      <c r="G98" s="86"/>
      <c r="H98" s="86"/>
    </row>
    <row r="99" spans="1:8" ht="19.5">
      <c r="A99" s="169"/>
      <c r="B99" s="86"/>
      <c r="C99" s="86"/>
      <c r="D99" s="86"/>
      <c r="E99" s="86"/>
      <c r="F99" s="86"/>
      <c r="G99" s="86"/>
      <c r="H99" s="86"/>
    </row>
    <row r="100" spans="1:8" ht="19.5">
      <c r="A100" s="172"/>
      <c r="B100" s="86"/>
      <c r="C100" s="86"/>
      <c r="D100" s="86"/>
      <c r="E100" s="86"/>
      <c r="F100" s="86"/>
      <c r="G100" s="86"/>
      <c r="H100" s="86"/>
    </row>
    <row r="101" spans="1:8">
      <c r="A101" s="173"/>
      <c r="B101" s="86"/>
      <c r="C101" s="86"/>
      <c r="D101" s="86"/>
      <c r="E101" s="86"/>
      <c r="F101" s="86"/>
      <c r="G101" s="86"/>
      <c r="H101" s="86"/>
    </row>
    <row r="102" spans="1:8">
      <c r="A102" s="173"/>
      <c r="B102" s="86"/>
      <c r="C102" s="86"/>
      <c r="D102" s="86"/>
      <c r="E102" s="86"/>
      <c r="F102" s="86"/>
      <c r="G102" s="86"/>
      <c r="H102" s="86"/>
    </row>
    <row r="103" spans="1:8">
      <c r="A103" s="173"/>
      <c r="B103" s="86"/>
      <c r="C103" s="86"/>
      <c r="D103" s="86"/>
      <c r="E103" s="86"/>
      <c r="F103" s="86"/>
      <c r="G103" s="86"/>
      <c r="H103" s="86"/>
    </row>
    <row r="104" spans="1:8">
      <c r="A104" s="173"/>
      <c r="B104" s="86"/>
      <c r="C104" s="86"/>
      <c r="D104" s="86"/>
      <c r="E104" s="86"/>
      <c r="F104" s="86"/>
      <c r="G104" s="86"/>
      <c r="H104" s="86"/>
    </row>
    <row r="105" spans="1:8">
      <c r="A105" s="173"/>
      <c r="B105" s="86"/>
      <c r="C105" s="86"/>
      <c r="D105" s="86"/>
      <c r="E105" s="86"/>
      <c r="F105" s="86"/>
      <c r="G105" s="86"/>
      <c r="H105" s="86"/>
    </row>
    <row r="106" spans="1:8">
      <c r="A106" s="173"/>
      <c r="B106" s="86"/>
      <c r="C106" s="86"/>
      <c r="D106" s="86"/>
      <c r="E106" s="86"/>
      <c r="F106" s="86"/>
      <c r="G106" s="86"/>
      <c r="H106" s="86"/>
    </row>
    <row r="107" spans="1:8">
      <c r="A107" s="174"/>
      <c r="B107" s="86"/>
      <c r="C107" s="86"/>
      <c r="D107" s="86"/>
      <c r="E107" s="86"/>
      <c r="F107" s="86"/>
      <c r="G107" s="86"/>
      <c r="H107" s="86"/>
    </row>
    <row r="108" spans="1:8">
      <c r="A108" s="174"/>
      <c r="B108" s="86"/>
      <c r="C108" s="86"/>
      <c r="D108" s="86"/>
      <c r="E108" s="86"/>
      <c r="F108" s="86"/>
      <c r="G108" s="86"/>
      <c r="H108" s="86"/>
    </row>
    <row r="109" spans="1:8" ht="19.5">
      <c r="A109" s="169"/>
      <c r="B109" s="86"/>
      <c r="C109" s="86"/>
      <c r="D109" s="86"/>
      <c r="E109" s="86"/>
      <c r="F109" s="86"/>
      <c r="G109" s="86"/>
      <c r="H109" s="86"/>
    </row>
    <row r="110" spans="1:8" ht="19.5">
      <c r="A110" s="169"/>
      <c r="B110" s="86"/>
      <c r="C110" s="86"/>
      <c r="D110" s="86"/>
      <c r="E110" s="86"/>
      <c r="F110" s="86"/>
      <c r="G110" s="86"/>
      <c r="H110" s="86"/>
    </row>
    <row r="111" spans="1:8" ht="19.5">
      <c r="A111" s="171"/>
      <c r="B111" s="86"/>
      <c r="C111" s="86"/>
      <c r="D111" s="86"/>
      <c r="E111" s="86"/>
      <c r="F111" s="86"/>
      <c r="G111" s="86"/>
      <c r="H111" s="86"/>
    </row>
    <row r="112" spans="1:8" ht="19.5">
      <c r="A112" s="171"/>
      <c r="B112" s="86"/>
      <c r="C112" s="86"/>
      <c r="D112" s="86"/>
      <c r="E112" s="86"/>
      <c r="F112" s="86"/>
      <c r="G112" s="86"/>
      <c r="H112" s="86"/>
    </row>
    <row r="113" spans="1:8" ht="19.5">
      <c r="A113" s="171"/>
      <c r="B113" s="86"/>
      <c r="C113" s="86"/>
      <c r="D113" s="86"/>
      <c r="E113" s="86"/>
      <c r="F113" s="86"/>
      <c r="G113" s="86"/>
      <c r="H113" s="86"/>
    </row>
    <row r="114" spans="1:8" ht="19.5">
      <c r="A114" s="169"/>
      <c r="B114" s="86"/>
      <c r="C114" s="86"/>
      <c r="D114" s="86"/>
      <c r="E114" s="86"/>
      <c r="F114" s="86"/>
      <c r="G114" s="86"/>
      <c r="H114" s="86"/>
    </row>
    <row r="115" spans="1:8" ht="19.5">
      <c r="A115" s="169"/>
      <c r="B115" s="86"/>
      <c r="C115" s="86"/>
      <c r="D115" s="86"/>
      <c r="E115" s="86"/>
      <c r="F115" s="86"/>
      <c r="G115" s="86"/>
      <c r="H115" s="86"/>
    </row>
    <row r="116" spans="1:8" ht="19.5">
      <c r="A116" s="169"/>
      <c r="B116" s="86"/>
      <c r="C116" s="86"/>
      <c r="D116" s="86"/>
      <c r="E116" s="86"/>
      <c r="F116" s="86"/>
      <c r="G116" s="86"/>
      <c r="H116" s="86"/>
    </row>
    <row r="117" spans="1:8" ht="19.5">
      <c r="A117" s="169"/>
      <c r="B117" s="86"/>
      <c r="C117" s="86"/>
      <c r="D117" s="86"/>
      <c r="E117" s="86"/>
      <c r="F117" s="86"/>
      <c r="G117" s="86"/>
      <c r="H117" s="86"/>
    </row>
    <row r="118" spans="1:8" ht="19.5">
      <c r="A118" s="169"/>
      <c r="B118" s="86"/>
      <c r="C118" s="86"/>
      <c r="D118" s="86"/>
      <c r="E118" s="86"/>
      <c r="F118" s="86"/>
      <c r="G118" s="86"/>
      <c r="H118" s="86"/>
    </row>
    <row r="119" spans="1:8" ht="19.5">
      <c r="A119" s="169"/>
      <c r="B119" s="86"/>
      <c r="C119" s="86"/>
      <c r="D119" s="86"/>
      <c r="E119" s="86"/>
      <c r="F119" s="86"/>
      <c r="G119" s="86"/>
      <c r="H119" s="86"/>
    </row>
    <row r="120" spans="1:8" ht="19.5">
      <c r="A120" s="169"/>
      <c r="B120" s="86"/>
      <c r="C120" s="86"/>
      <c r="D120" s="86"/>
      <c r="E120" s="86"/>
      <c r="F120" s="86"/>
      <c r="G120" s="86"/>
      <c r="H120" s="86"/>
    </row>
    <row r="121" spans="1:8" ht="19.5">
      <c r="A121" s="171"/>
      <c r="B121" s="86"/>
      <c r="C121" s="86"/>
      <c r="D121" s="86"/>
      <c r="E121" s="86"/>
      <c r="F121" s="86"/>
      <c r="G121" s="86"/>
      <c r="H121" s="86"/>
    </row>
    <row r="122" spans="1:8" ht="19.5">
      <c r="A122" s="169"/>
      <c r="B122" s="86"/>
      <c r="C122" s="86"/>
      <c r="D122" s="86"/>
      <c r="E122" s="86"/>
      <c r="F122" s="86"/>
      <c r="G122" s="86"/>
      <c r="H122" s="86"/>
    </row>
    <row r="123" spans="1:8" ht="19.5">
      <c r="A123" s="169"/>
      <c r="B123" s="86"/>
      <c r="C123" s="86"/>
      <c r="D123" s="86"/>
      <c r="E123" s="86"/>
      <c r="F123" s="86"/>
      <c r="G123" s="86"/>
      <c r="H123" s="86"/>
    </row>
    <row r="124" spans="1:8" ht="19.5">
      <c r="A124" s="169"/>
      <c r="B124" s="86"/>
      <c r="C124" s="86"/>
      <c r="D124" s="86"/>
      <c r="E124" s="86"/>
      <c r="F124" s="86"/>
      <c r="G124" s="86"/>
      <c r="H124" s="86"/>
    </row>
    <row r="125" spans="1:8" ht="19.5">
      <c r="A125" s="169"/>
      <c r="B125" s="86"/>
      <c r="C125" s="86"/>
      <c r="D125" s="86"/>
      <c r="E125" s="86"/>
      <c r="F125" s="86"/>
      <c r="G125" s="86"/>
      <c r="H125" s="86"/>
    </row>
    <row r="126" spans="1:8" ht="19.5">
      <c r="A126" s="169"/>
      <c r="B126" s="86"/>
      <c r="C126" s="86"/>
      <c r="D126" s="86"/>
      <c r="E126" s="86"/>
      <c r="F126" s="86"/>
      <c r="G126" s="86"/>
      <c r="H126" s="86"/>
    </row>
    <row r="127" spans="1:8" ht="19.5">
      <c r="A127" s="171"/>
      <c r="B127" s="86"/>
      <c r="C127" s="86"/>
      <c r="D127" s="86"/>
      <c r="E127" s="86"/>
      <c r="F127" s="86"/>
      <c r="G127" s="86"/>
      <c r="H127" s="86"/>
    </row>
    <row r="128" spans="1:8" ht="19.5">
      <c r="A128" s="169"/>
      <c r="B128" s="86"/>
      <c r="C128" s="86"/>
      <c r="D128" s="86"/>
      <c r="E128" s="86"/>
      <c r="F128" s="86"/>
      <c r="G128" s="86"/>
      <c r="H128" s="86"/>
    </row>
    <row r="129" spans="1:8" ht="19.5">
      <c r="A129" s="169"/>
      <c r="B129" s="86"/>
      <c r="C129" s="86"/>
      <c r="D129" s="86"/>
      <c r="E129" s="86"/>
      <c r="F129" s="86"/>
      <c r="G129" s="86"/>
      <c r="H129" s="86"/>
    </row>
    <row r="130" spans="1:8" ht="19.5">
      <c r="A130" s="169"/>
      <c r="B130" s="86"/>
      <c r="C130" s="86"/>
      <c r="D130" s="86"/>
      <c r="E130" s="86"/>
      <c r="F130" s="86"/>
      <c r="G130" s="86"/>
      <c r="H130" s="86"/>
    </row>
    <row r="131" spans="1:8" ht="19.5">
      <c r="A131" s="171"/>
      <c r="B131" s="86"/>
      <c r="C131" s="86"/>
      <c r="D131" s="86"/>
      <c r="E131" s="86"/>
      <c r="F131" s="86"/>
      <c r="G131" s="86"/>
      <c r="H131" s="86"/>
    </row>
    <row r="132" spans="1:8" ht="19.5">
      <c r="A132" s="169"/>
      <c r="B132" s="86"/>
      <c r="C132" s="86"/>
      <c r="D132" s="86"/>
      <c r="E132" s="86"/>
      <c r="F132" s="86"/>
      <c r="G132" s="86"/>
      <c r="H132" s="86"/>
    </row>
    <row r="133" spans="1:8" ht="19.5">
      <c r="A133" s="169"/>
      <c r="B133" s="86"/>
      <c r="C133" s="86"/>
      <c r="D133" s="86"/>
      <c r="E133" s="86"/>
      <c r="F133" s="86"/>
      <c r="G133" s="86"/>
      <c r="H133" s="86"/>
    </row>
    <row r="134" spans="1:8" ht="19.5">
      <c r="A134" s="169"/>
      <c r="B134" s="86"/>
      <c r="C134" s="86"/>
      <c r="D134" s="86"/>
      <c r="E134" s="86"/>
      <c r="F134" s="86"/>
      <c r="G134" s="86"/>
      <c r="H134" s="86"/>
    </row>
    <row r="135" spans="1:8" ht="19.5">
      <c r="A135" s="169"/>
      <c r="B135" s="86"/>
      <c r="C135" s="86"/>
      <c r="D135" s="86"/>
      <c r="E135" s="86"/>
      <c r="F135" s="86"/>
      <c r="G135" s="86"/>
      <c r="H135" s="86"/>
    </row>
    <row r="136" spans="1:8" ht="19.5">
      <c r="A136" s="171"/>
      <c r="B136" s="86"/>
      <c r="C136" s="86"/>
      <c r="D136" s="86"/>
      <c r="E136" s="86"/>
      <c r="F136" s="86"/>
      <c r="G136" s="86"/>
      <c r="H136" s="86"/>
    </row>
    <row r="137" spans="1:8" ht="19.5">
      <c r="A137" s="169"/>
      <c r="B137" s="86"/>
      <c r="C137" s="86"/>
      <c r="D137" s="86"/>
      <c r="E137" s="86"/>
      <c r="F137" s="86"/>
      <c r="G137" s="86"/>
      <c r="H137" s="86"/>
    </row>
    <row r="138" spans="1:8" ht="19.5">
      <c r="A138" s="169"/>
      <c r="B138" s="86"/>
      <c r="C138" s="86"/>
      <c r="D138" s="86"/>
      <c r="E138" s="86"/>
      <c r="F138" s="86"/>
      <c r="G138" s="86"/>
      <c r="H138" s="86"/>
    </row>
    <row r="139" spans="1:8" ht="19.5">
      <c r="A139" s="169"/>
      <c r="B139" s="86"/>
      <c r="C139" s="86"/>
      <c r="D139" s="86"/>
      <c r="E139" s="86"/>
      <c r="F139" s="86"/>
      <c r="G139" s="86"/>
      <c r="H139" s="86"/>
    </row>
    <row r="140" spans="1:8" ht="19.5">
      <c r="A140" s="169"/>
      <c r="B140" s="86"/>
      <c r="C140" s="86"/>
      <c r="D140" s="86"/>
      <c r="E140" s="86"/>
      <c r="F140" s="86"/>
      <c r="G140" s="86"/>
      <c r="H140" s="86"/>
    </row>
    <row r="141" spans="1:8" ht="19.5">
      <c r="A141" s="170"/>
      <c r="B141" s="86"/>
      <c r="C141" s="86"/>
      <c r="D141" s="86"/>
      <c r="E141" s="86"/>
      <c r="F141" s="86"/>
      <c r="G141" s="86"/>
      <c r="H141" s="86"/>
    </row>
    <row r="142" spans="1:8" ht="19.5">
      <c r="A142" s="170"/>
      <c r="B142" s="86"/>
      <c r="C142" s="86"/>
      <c r="D142" s="86"/>
      <c r="E142" s="86"/>
      <c r="F142" s="86"/>
      <c r="G142" s="86"/>
      <c r="H142" s="86"/>
    </row>
    <row r="143" spans="1:8" ht="19.5">
      <c r="A143" s="171"/>
      <c r="B143" s="86"/>
      <c r="C143" s="86"/>
      <c r="D143" s="86"/>
      <c r="E143" s="86"/>
      <c r="F143" s="86"/>
      <c r="G143" s="86"/>
      <c r="H143" s="86"/>
    </row>
    <row r="144" spans="1:8" ht="19.5">
      <c r="A144" s="169"/>
      <c r="B144" s="86"/>
      <c r="C144" s="86"/>
      <c r="D144" s="86"/>
      <c r="E144" s="86"/>
      <c r="F144" s="86"/>
      <c r="G144" s="86"/>
      <c r="H144" s="86"/>
    </row>
    <row r="145" spans="1:8" ht="19.5">
      <c r="A145" s="169"/>
      <c r="B145" s="86"/>
      <c r="C145" s="86"/>
      <c r="D145" s="86"/>
      <c r="E145" s="86"/>
      <c r="F145" s="86"/>
      <c r="G145" s="86"/>
      <c r="H145" s="86"/>
    </row>
    <row r="146" spans="1:8" ht="19.5">
      <c r="A146" s="175"/>
      <c r="B146" s="86"/>
      <c r="C146" s="86"/>
      <c r="D146" s="86"/>
      <c r="E146" s="86"/>
      <c r="F146" s="86"/>
      <c r="G146" s="86"/>
      <c r="H146" s="86"/>
    </row>
    <row r="147" spans="1:8" ht="19.5">
      <c r="A147" s="171"/>
      <c r="B147" s="86"/>
      <c r="C147" s="86"/>
      <c r="D147" s="86"/>
      <c r="E147" s="86"/>
      <c r="F147" s="86"/>
      <c r="G147" s="86"/>
      <c r="H147" s="86"/>
    </row>
    <row r="148" spans="1:8" ht="19.5">
      <c r="A148" s="169"/>
      <c r="B148" s="86"/>
      <c r="C148" s="86"/>
      <c r="D148" s="86"/>
      <c r="E148" s="86"/>
      <c r="F148" s="86"/>
      <c r="G148" s="86"/>
      <c r="H148" s="86"/>
    </row>
    <row r="149" spans="1:8" ht="19.5">
      <c r="A149" s="169"/>
      <c r="B149" s="86"/>
      <c r="C149" s="86"/>
      <c r="D149" s="86"/>
      <c r="E149" s="86"/>
      <c r="F149" s="86"/>
      <c r="G149" s="86"/>
      <c r="H149" s="86"/>
    </row>
    <row r="150" spans="1:8" ht="19.5">
      <c r="A150" s="169"/>
      <c r="B150" s="86"/>
      <c r="C150" s="86"/>
      <c r="D150" s="86"/>
      <c r="E150" s="86"/>
      <c r="F150" s="86"/>
      <c r="G150" s="86"/>
      <c r="H150" s="86"/>
    </row>
    <row r="151" spans="1:8" ht="19.5">
      <c r="A151" s="171"/>
      <c r="B151" s="86"/>
      <c r="C151" s="86"/>
      <c r="D151" s="86"/>
      <c r="E151" s="86"/>
      <c r="F151" s="86"/>
      <c r="G151" s="86"/>
      <c r="H151" s="86"/>
    </row>
    <row r="152" spans="1:8" ht="19.5">
      <c r="A152" s="169"/>
      <c r="B152" s="86"/>
      <c r="C152" s="86"/>
      <c r="D152" s="86"/>
      <c r="E152" s="86"/>
      <c r="F152" s="86"/>
      <c r="G152" s="86"/>
      <c r="H152" s="86"/>
    </row>
    <row r="153" spans="1:8" ht="19.5">
      <c r="A153" s="169"/>
      <c r="B153" s="86"/>
      <c r="C153" s="86"/>
      <c r="D153" s="86"/>
      <c r="E153" s="86"/>
      <c r="F153" s="86"/>
      <c r="G153" s="86"/>
      <c r="H153" s="86"/>
    </row>
    <row r="154" spans="1:8" ht="19.5">
      <c r="A154" s="169"/>
      <c r="B154" s="86"/>
      <c r="C154" s="86"/>
      <c r="D154" s="86"/>
      <c r="E154" s="86"/>
      <c r="F154" s="86"/>
      <c r="G154" s="86"/>
      <c r="H154" s="86"/>
    </row>
    <row r="155" spans="1:8" ht="19.5">
      <c r="A155" s="171"/>
      <c r="B155" s="86"/>
      <c r="C155" s="86"/>
      <c r="D155" s="86"/>
      <c r="E155" s="86"/>
      <c r="F155" s="86"/>
      <c r="G155" s="86"/>
      <c r="H155" s="86"/>
    </row>
    <row r="156" spans="1:8" ht="19.5">
      <c r="A156" s="169"/>
      <c r="B156" s="86"/>
      <c r="C156" s="86"/>
      <c r="D156" s="86"/>
      <c r="E156" s="86"/>
      <c r="F156" s="86"/>
      <c r="G156" s="86"/>
      <c r="H156" s="86"/>
    </row>
    <row r="157" spans="1:8" ht="19.5">
      <c r="A157" s="169"/>
      <c r="B157" s="86"/>
      <c r="C157" s="86"/>
      <c r="D157" s="86"/>
      <c r="E157" s="86"/>
      <c r="F157" s="86"/>
      <c r="G157" s="86"/>
      <c r="H157" s="86"/>
    </row>
    <row r="158" spans="1:8" ht="19.5">
      <c r="A158" s="169"/>
      <c r="B158" s="86"/>
      <c r="C158" s="86"/>
      <c r="D158" s="86"/>
      <c r="E158" s="86"/>
      <c r="F158" s="86"/>
      <c r="G158" s="86"/>
      <c r="H158" s="86"/>
    </row>
    <row r="159" spans="1:8" ht="19.5">
      <c r="A159" s="171"/>
      <c r="B159" s="86"/>
      <c r="C159" s="86"/>
      <c r="D159" s="86"/>
      <c r="E159" s="86"/>
      <c r="F159" s="86"/>
      <c r="G159" s="86"/>
      <c r="H159" s="86"/>
    </row>
    <row r="160" spans="1:8" ht="19.5">
      <c r="A160" s="169"/>
      <c r="B160" s="86"/>
      <c r="C160" s="86"/>
      <c r="D160" s="86"/>
      <c r="E160" s="86"/>
      <c r="F160" s="86"/>
      <c r="G160" s="86"/>
      <c r="H160" s="86"/>
    </row>
    <row r="161" spans="1:8" ht="19.5">
      <c r="A161" s="169"/>
      <c r="B161" s="86"/>
      <c r="C161" s="86"/>
      <c r="D161" s="86"/>
      <c r="E161" s="86"/>
      <c r="F161" s="86"/>
      <c r="G161" s="86"/>
      <c r="H161" s="86"/>
    </row>
    <row r="162" spans="1:8" ht="19.5">
      <c r="A162" s="169"/>
      <c r="B162" s="86"/>
      <c r="C162" s="86"/>
      <c r="D162" s="86"/>
      <c r="E162" s="86"/>
      <c r="F162" s="86"/>
      <c r="G162" s="86"/>
      <c r="H162" s="86"/>
    </row>
    <row r="163" spans="1:8" ht="19.5">
      <c r="A163" s="176"/>
      <c r="B163" s="86"/>
      <c r="C163" s="86"/>
      <c r="D163" s="86"/>
      <c r="E163" s="86"/>
      <c r="F163" s="86"/>
      <c r="G163" s="86"/>
      <c r="H163" s="86"/>
    </row>
    <row r="164" spans="1:8" ht="19.5">
      <c r="A164" s="176"/>
      <c r="B164" s="86"/>
      <c r="C164" s="86"/>
      <c r="D164" s="86"/>
      <c r="E164" s="86"/>
      <c r="F164" s="86"/>
      <c r="G164" s="86"/>
      <c r="H164" s="86"/>
    </row>
    <row r="165" spans="1:8" ht="19.5">
      <c r="A165" s="176"/>
      <c r="B165" s="86"/>
      <c r="C165" s="86"/>
      <c r="D165" s="86"/>
      <c r="E165" s="86"/>
      <c r="F165" s="86"/>
      <c r="G165" s="86"/>
      <c r="H165" s="86"/>
    </row>
    <row r="166" spans="1:8" ht="19.5">
      <c r="A166" s="172"/>
      <c r="B166" s="86"/>
      <c r="C166" s="86"/>
      <c r="D166" s="86"/>
      <c r="E166" s="86"/>
      <c r="F166" s="86"/>
      <c r="G166" s="86"/>
      <c r="H166" s="86"/>
    </row>
    <row r="167" spans="1:8" ht="19.5">
      <c r="A167" s="172"/>
      <c r="B167" s="86"/>
      <c r="C167" s="86"/>
      <c r="D167" s="86"/>
      <c r="E167" s="86"/>
      <c r="F167" s="86"/>
      <c r="G167" s="86"/>
      <c r="H167" s="86"/>
    </row>
    <row r="168" spans="1:8" ht="19.5">
      <c r="A168" s="171"/>
      <c r="B168" s="86"/>
      <c r="C168" s="86"/>
      <c r="D168" s="86"/>
      <c r="E168" s="86"/>
      <c r="F168" s="86"/>
      <c r="G168" s="86"/>
      <c r="H168" s="86"/>
    </row>
    <row r="169" spans="1:8" ht="19.5">
      <c r="A169" s="169"/>
      <c r="B169" s="86"/>
      <c r="C169" s="86"/>
      <c r="D169" s="86"/>
      <c r="E169" s="86"/>
      <c r="F169" s="86"/>
      <c r="G169" s="86"/>
      <c r="H169" s="86"/>
    </row>
    <row r="170" spans="1:8" ht="19.5">
      <c r="A170" s="169"/>
      <c r="B170" s="86"/>
      <c r="C170" s="86"/>
      <c r="D170" s="86"/>
      <c r="E170" s="86"/>
      <c r="F170" s="86"/>
      <c r="G170" s="86"/>
      <c r="H170" s="86"/>
    </row>
    <row r="171" spans="1:8" ht="19.5">
      <c r="A171" s="169"/>
      <c r="B171" s="86"/>
      <c r="C171" s="86"/>
      <c r="D171" s="86"/>
      <c r="E171" s="86"/>
      <c r="F171" s="86"/>
      <c r="G171" s="86"/>
      <c r="H171" s="86"/>
    </row>
    <row r="172" spans="1:8" ht="19.5">
      <c r="A172" s="169"/>
      <c r="B172" s="86"/>
      <c r="C172" s="86"/>
      <c r="D172" s="86"/>
      <c r="E172" s="86"/>
      <c r="F172" s="86"/>
      <c r="G172" s="86"/>
      <c r="H172" s="86"/>
    </row>
    <row r="173" spans="1:8" ht="19.5">
      <c r="A173" s="169"/>
      <c r="B173" s="86"/>
      <c r="C173" s="86"/>
      <c r="D173" s="86"/>
      <c r="E173" s="86"/>
      <c r="F173" s="86"/>
      <c r="G173" s="86"/>
      <c r="H173" s="86"/>
    </row>
    <row r="174" spans="1:8" ht="19.5">
      <c r="A174" s="171"/>
      <c r="B174" s="86"/>
      <c r="C174" s="86"/>
      <c r="D174" s="86"/>
      <c r="E174" s="86"/>
      <c r="F174" s="86"/>
      <c r="G174" s="86"/>
      <c r="H174" s="86"/>
    </row>
    <row r="175" spans="1:8" ht="19.5">
      <c r="A175" s="169"/>
      <c r="B175" s="86"/>
      <c r="C175" s="86"/>
      <c r="D175" s="86"/>
      <c r="E175" s="86"/>
      <c r="F175" s="86"/>
      <c r="G175" s="86"/>
      <c r="H175" s="86"/>
    </row>
    <row r="176" spans="1:8" ht="19.5">
      <c r="A176" s="169"/>
      <c r="B176" s="86"/>
      <c r="C176" s="86"/>
      <c r="D176" s="86"/>
      <c r="E176" s="86"/>
      <c r="F176" s="86"/>
      <c r="G176" s="86"/>
      <c r="H176" s="86"/>
    </row>
    <row r="177" spans="1:8" ht="19.5">
      <c r="A177" s="169"/>
      <c r="B177" s="86"/>
      <c r="C177" s="86"/>
      <c r="D177" s="86"/>
      <c r="E177" s="86"/>
      <c r="F177" s="86"/>
      <c r="G177" s="86"/>
      <c r="H177" s="86"/>
    </row>
    <row r="178" spans="1:8" ht="19.5">
      <c r="A178" s="169"/>
      <c r="B178" s="86"/>
      <c r="C178" s="86"/>
      <c r="D178" s="86"/>
      <c r="E178" s="86"/>
      <c r="F178" s="86"/>
      <c r="G178" s="86"/>
      <c r="H178" s="86"/>
    </row>
    <row r="179" spans="1:8" ht="19.5">
      <c r="A179" s="171"/>
      <c r="B179" s="86"/>
      <c r="C179" s="86"/>
      <c r="D179" s="86"/>
      <c r="E179" s="86"/>
      <c r="F179" s="86"/>
      <c r="G179" s="86"/>
      <c r="H179" s="86"/>
    </row>
    <row r="180" spans="1:8" ht="19.5">
      <c r="A180" s="171"/>
      <c r="B180" s="86"/>
      <c r="C180" s="86"/>
      <c r="D180" s="86"/>
      <c r="E180" s="86"/>
      <c r="F180" s="86"/>
      <c r="G180" s="86"/>
      <c r="H180" s="86"/>
    </row>
    <row r="181" spans="1:8" ht="19.5">
      <c r="A181" s="169"/>
      <c r="B181" s="86"/>
      <c r="C181" s="86"/>
      <c r="D181" s="86"/>
      <c r="E181" s="86"/>
      <c r="F181" s="86"/>
      <c r="G181" s="86"/>
      <c r="H181" s="86"/>
    </row>
    <row r="182" spans="1:8" ht="19.5">
      <c r="A182" s="169"/>
      <c r="B182" s="86"/>
      <c r="C182" s="86"/>
      <c r="D182" s="86"/>
      <c r="E182" s="86"/>
      <c r="F182" s="86"/>
      <c r="G182" s="86"/>
      <c r="H182" s="86"/>
    </row>
    <row r="183" spans="1:8" ht="19.5">
      <c r="A183" s="169"/>
      <c r="B183" s="86"/>
      <c r="C183" s="86"/>
      <c r="D183" s="86"/>
      <c r="E183" s="86"/>
      <c r="F183" s="86"/>
      <c r="G183" s="86"/>
      <c r="H183" s="86"/>
    </row>
    <row r="184" spans="1:8" ht="19.5">
      <c r="A184" s="171"/>
      <c r="B184" s="86"/>
      <c r="C184" s="86"/>
      <c r="D184" s="86"/>
      <c r="E184" s="86"/>
      <c r="F184" s="86"/>
      <c r="G184" s="86"/>
      <c r="H184" s="86"/>
    </row>
    <row r="185" spans="1:8" ht="19.5">
      <c r="A185" s="171"/>
      <c r="B185" s="86"/>
      <c r="C185" s="86"/>
      <c r="D185" s="86"/>
      <c r="E185" s="86"/>
      <c r="F185" s="86"/>
      <c r="G185" s="86"/>
      <c r="H185" s="86"/>
    </row>
    <row r="186" spans="1:8" ht="19.5">
      <c r="A186" s="171"/>
      <c r="B186" s="86"/>
      <c r="C186" s="86"/>
      <c r="D186" s="86"/>
      <c r="E186" s="86"/>
      <c r="F186" s="86"/>
      <c r="G186" s="86"/>
      <c r="H186" s="86"/>
    </row>
    <row r="187" spans="1:8" ht="19.5">
      <c r="A187" s="171"/>
      <c r="B187" s="86"/>
      <c r="C187" s="86"/>
      <c r="D187" s="86"/>
      <c r="E187" s="86"/>
      <c r="F187" s="86"/>
      <c r="G187" s="86"/>
      <c r="H187" s="86"/>
    </row>
    <row r="188" spans="1:8" ht="19.5">
      <c r="A188" s="171"/>
      <c r="B188" s="86"/>
      <c r="C188" s="86"/>
      <c r="D188" s="86"/>
      <c r="E188" s="86"/>
      <c r="F188" s="86"/>
      <c r="G188" s="86"/>
      <c r="H188" s="86"/>
    </row>
    <row r="189" spans="1:8" ht="19.5">
      <c r="A189" s="171"/>
      <c r="B189" s="86"/>
      <c r="C189" s="86"/>
      <c r="D189" s="86"/>
      <c r="E189" s="86"/>
      <c r="F189" s="86"/>
      <c r="G189" s="86"/>
      <c r="H189" s="86"/>
    </row>
    <row r="190" spans="1:8" ht="19.5">
      <c r="A190" s="169"/>
      <c r="B190" s="86"/>
      <c r="C190" s="86"/>
      <c r="D190" s="86"/>
      <c r="E190" s="86"/>
      <c r="F190" s="86"/>
      <c r="G190" s="86"/>
      <c r="H190" s="86"/>
    </row>
    <row r="191" spans="1:8" ht="19.5">
      <c r="A191" s="169"/>
      <c r="B191" s="86"/>
      <c r="C191" s="86"/>
      <c r="D191" s="86"/>
      <c r="E191" s="86"/>
      <c r="F191" s="86"/>
      <c r="G191" s="86"/>
      <c r="H191" s="86"/>
    </row>
    <row r="192" spans="1:8" ht="19.5">
      <c r="A192" s="169"/>
      <c r="B192" s="86"/>
      <c r="C192" s="86"/>
      <c r="D192" s="86"/>
      <c r="E192" s="86"/>
      <c r="F192" s="86"/>
      <c r="G192" s="86"/>
      <c r="H192" s="86"/>
    </row>
    <row r="193" spans="1:8" ht="19.5">
      <c r="A193" s="171"/>
      <c r="B193" s="86"/>
      <c r="C193" s="86"/>
      <c r="D193" s="86"/>
      <c r="E193" s="86"/>
      <c r="F193" s="86"/>
      <c r="G193" s="86"/>
      <c r="H193" s="86"/>
    </row>
    <row r="194" spans="1:8" ht="19.5">
      <c r="A194" s="169"/>
      <c r="B194" s="86"/>
      <c r="C194" s="86"/>
      <c r="D194" s="86"/>
      <c r="E194" s="86"/>
      <c r="F194" s="86"/>
      <c r="G194" s="86"/>
      <c r="H194" s="86"/>
    </row>
    <row r="195" spans="1:8" ht="19.5">
      <c r="A195" s="169"/>
      <c r="B195" s="86"/>
      <c r="C195" s="86"/>
      <c r="D195" s="86"/>
      <c r="E195" s="86"/>
      <c r="F195" s="86"/>
      <c r="G195" s="86"/>
      <c r="H195" s="86"/>
    </row>
    <row r="196" spans="1:8" ht="19.5">
      <c r="A196" s="177"/>
      <c r="B196" s="86"/>
      <c r="C196" s="86"/>
      <c r="D196" s="86"/>
      <c r="E196" s="86"/>
      <c r="F196" s="86"/>
      <c r="G196" s="86"/>
      <c r="H196" s="86"/>
    </row>
    <row r="197" spans="1:8" ht="19.5">
      <c r="A197" s="169"/>
      <c r="B197" s="86"/>
      <c r="C197" s="86"/>
      <c r="D197" s="86"/>
      <c r="E197" s="86"/>
      <c r="F197" s="86"/>
      <c r="G197" s="86"/>
      <c r="H197" s="86"/>
    </row>
    <row r="198" spans="1:8" ht="19.5">
      <c r="A198" s="171"/>
      <c r="B198" s="86"/>
      <c r="C198" s="86"/>
      <c r="D198" s="86"/>
      <c r="E198" s="86"/>
      <c r="F198" s="86"/>
      <c r="G198" s="86"/>
      <c r="H198" s="86"/>
    </row>
    <row r="199" spans="1:8" ht="19.5">
      <c r="A199" s="169"/>
      <c r="B199" s="86"/>
      <c r="C199" s="86"/>
      <c r="D199" s="86"/>
      <c r="E199" s="86"/>
      <c r="F199" s="86"/>
      <c r="G199" s="86"/>
      <c r="H199" s="86"/>
    </row>
    <row r="200" spans="1:8" ht="19.5">
      <c r="A200" s="169"/>
      <c r="B200" s="86"/>
      <c r="C200" s="86"/>
      <c r="D200" s="86"/>
      <c r="E200" s="86"/>
      <c r="F200" s="86"/>
      <c r="G200" s="86"/>
      <c r="H200" s="86"/>
    </row>
    <row r="201" spans="1:8" ht="19.5">
      <c r="A201" s="171"/>
      <c r="B201" s="86"/>
      <c r="C201" s="86"/>
      <c r="D201" s="86"/>
      <c r="E201" s="86"/>
      <c r="F201" s="86"/>
      <c r="G201" s="86"/>
      <c r="H201" s="86"/>
    </row>
    <row r="202" spans="1:8" ht="19.5">
      <c r="A202" s="169"/>
      <c r="B202" s="86"/>
      <c r="C202" s="86"/>
      <c r="D202" s="86"/>
      <c r="E202" s="86"/>
      <c r="F202" s="86"/>
      <c r="G202" s="86"/>
      <c r="H202" s="86"/>
    </row>
    <row r="203" spans="1:8" ht="19.5">
      <c r="A203" s="169"/>
      <c r="B203" s="86"/>
      <c r="C203" s="86"/>
      <c r="D203" s="86"/>
      <c r="E203" s="86"/>
      <c r="F203" s="86"/>
      <c r="G203" s="86"/>
      <c r="H203" s="86"/>
    </row>
    <row r="204" spans="1:8" ht="19.5">
      <c r="A204" s="171"/>
      <c r="B204" s="86"/>
      <c r="C204" s="86"/>
      <c r="D204" s="86"/>
      <c r="E204" s="86"/>
      <c r="F204" s="86"/>
      <c r="G204" s="86"/>
      <c r="H204" s="86"/>
    </row>
    <row r="205" spans="1:8" ht="19.5">
      <c r="A205" s="169"/>
      <c r="B205" s="86"/>
      <c r="C205" s="86"/>
      <c r="D205" s="86"/>
      <c r="E205" s="86"/>
      <c r="F205" s="86"/>
      <c r="G205" s="86"/>
      <c r="H205" s="86"/>
    </row>
    <row r="206" spans="1:8" ht="19.5">
      <c r="A206" s="169"/>
      <c r="B206" s="86"/>
      <c r="C206" s="86"/>
      <c r="D206" s="86"/>
      <c r="E206" s="86"/>
      <c r="F206" s="86"/>
      <c r="G206" s="86"/>
      <c r="H206" s="86"/>
    </row>
    <row r="207" spans="1:8" ht="19.5">
      <c r="A207" s="169"/>
      <c r="B207" s="86"/>
      <c r="C207" s="86"/>
      <c r="D207" s="86"/>
      <c r="E207" s="86"/>
      <c r="F207" s="86"/>
      <c r="G207" s="86"/>
      <c r="H207" s="86"/>
    </row>
    <row r="208" spans="1:8" ht="19.5">
      <c r="A208" s="169"/>
      <c r="B208" s="86"/>
      <c r="C208" s="86"/>
      <c r="D208" s="86"/>
      <c r="E208" s="86"/>
      <c r="F208" s="86"/>
      <c r="G208" s="86"/>
      <c r="H208" s="86"/>
    </row>
    <row r="209" spans="1:8" ht="19.5">
      <c r="A209" s="169"/>
      <c r="B209" s="86"/>
      <c r="C209" s="86"/>
      <c r="D209" s="86"/>
      <c r="E209" s="86"/>
      <c r="F209" s="86"/>
      <c r="G209" s="86"/>
      <c r="H209" s="86"/>
    </row>
    <row r="210" spans="1:8" ht="19.5">
      <c r="A210" s="169"/>
      <c r="B210" s="86"/>
      <c r="C210" s="86"/>
      <c r="D210" s="86"/>
      <c r="E210" s="86"/>
      <c r="F210" s="86"/>
      <c r="G210" s="86"/>
      <c r="H210" s="86"/>
    </row>
    <row r="211" spans="1:8" ht="19.5">
      <c r="A211" s="169"/>
      <c r="B211" s="86"/>
      <c r="C211" s="86"/>
      <c r="D211" s="86"/>
      <c r="E211" s="86"/>
      <c r="F211" s="86"/>
      <c r="G211" s="86"/>
      <c r="H211" s="86"/>
    </row>
    <row r="212" spans="1:8" ht="19.5">
      <c r="A212" s="169"/>
      <c r="B212" s="86"/>
      <c r="C212" s="86"/>
      <c r="D212" s="86"/>
      <c r="E212" s="86"/>
      <c r="F212" s="86"/>
      <c r="G212" s="86"/>
      <c r="H212" s="86"/>
    </row>
    <row r="213" spans="1:8" ht="19.5">
      <c r="A213" s="171"/>
      <c r="B213" s="86"/>
      <c r="C213" s="86"/>
      <c r="D213" s="86"/>
      <c r="E213" s="86"/>
      <c r="F213" s="86"/>
      <c r="G213" s="86"/>
      <c r="H213" s="86"/>
    </row>
    <row r="214" spans="1:8" ht="19.5">
      <c r="A214" s="169"/>
      <c r="B214" s="86"/>
      <c r="C214" s="86"/>
      <c r="D214" s="86"/>
      <c r="E214" s="86"/>
      <c r="F214" s="86"/>
      <c r="G214" s="86"/>
      <c r="H214" s="86"/>
    </row>
    <row r="215" spans="1:8" ht="19.5">
      <c r="A215" s="169"/>
      <c r="B215" s="86"/>
      <c r="C215" s="86"/>
      <c r="D215" s="86"/>
      <c r="E215" s="86"/>
      <c r="F215" s="86"/>
      <c r="G215" s="86"/>
      <c r="H215" s="86"/>
    </row>
    <row r="216" spans="1:8" ht="19.5">
      <c r="A216" s="169"/>
      <c r="B216" s="86"/>
      <c r="C216" s="86"/>
      <c r="D216" s="86"/>
      <c r="E216" s="86"/>
      <c r="F216" s="86"/>
      <c r="G216" s="86"/>
      <c r="H216" s="86"/>
    </row>
    <row r="217" spans="1:8" ht="19.5">
      <c r="A217" s="169"/>
      <c r="B217" s="86"/>
      <c r="C217" s="86"/>
      <c r="D217" s="86"/>
      <c r="E217" s="86"/>
      <c r="F217" s="86"/>
      <c r="G217" s="86"/>
      <c r="H217" s="86"/>
    </row>
    <row r="218" spans="1:8" ht="19.5">
      <c r="A218" s="169"/>
      <c r="B218" s="86"/>
      <c r="C218" s="86"/>
      <c r="D218" s="86"/>
      <c r="E218" s="86"/>
      <c r="F218" s="86"/>
      <c r="G218" s="86"/>
      <c r="H218" s="86"/>
    </row>
    <row r="219" spans="1:8" ht="19.5">
      <c r="A219" s="171"/>
      <c r="B219" s="86"/>
      <c r="C219" s="86"/>
      <c r="D219" s="86"/>
      <c r="E219" s="86"/>
      <c r="F219" s="86"/>
      <c r="G219" s="86"/>
      <c r="H219" s="86"/>
    </row>
    <row r="220" spans="1:8" ht="19.5">
      <c r="A220" s="169"/>
      <c r="B220" s="86"/>
      <c r="C220" s="86"/>
      <c r="D220" s="86"/>
      <c r="E220" s="86"/>
      <c r="F220" s="86"/>
      <c r="G220" s="86"/>
      <c r="H220" s="86"/>
    </row>
    <row r="221" spans="1:8" ht="19.5">
      <c r="A221" s="169"/>
      <c r="B221" s="86"/>
      <c r="C221" s="86"/>
      <c r="D221" s="86"/>
      <c r="E221" s="86"/>
      <c r="F221" s="86"/>
      <c r="G221" s="86"/>
      <c r="H221" s="86"/>
    </row>
    <row r="222" spans="1:8" ht="19.5">
      <c r="A222" s="171"/>
      <c r="B222" s="86"/>
      <c r="C222" s="86"/>
      <c r="D222" s="86"/>
      <c r="E222" s="86"/>
      <c r="F222" s="86"/>
      <c r="G222" s="86"/>
      <c r="H222" s="86"/>
    </row>
    <row r="223" spans="1:8" ht="19.5">
      <c r="A223" s="169"/>
      <c r="B223" s="86"/>
      <c r="C223" s="86"/>
      <c r="D223" s="86"/>
      <c r="E223" s="86"/>
      <c r="F223" s="86"/>
      <c r="G223" s="86"/>
      <c r="H223" s="86"/>
    </row>
    <row r="224" spans="1:8" ht="19.5">
      <c r="A224" s="169"/>
      <c r="B224" s="86"/>
      <c r="C224" s="86"/>
      <c r="D224" s="86"/>
      <c r="E224" s="86"/>
      <c r="F224" s="86"/>
      <c r="G224" s="86"/>
      <c r="H224" s="86"/>
    </row>
    <row r="225" spans="1:8" ht="19.5">
      <c r="A225" s="169"/>
      <c r="B225" s="86"/>
      <c r="C225" s="86"/>
      <c r="D225" s="86"/>
      <c r="E225" s="86"/>
      <c r="F225" s="86"/>
      <c r="G225" s="86"/>
      <c r="H225" s="86"/>
    </row>
    <row r="226" spans="1:8" ht="19.5">
      <c r="A226" s="178"/>
      <c r="B226" s="86"/>
      <c r="C226" s="86"/>
      <c r="D226" s="86"/>
      <c r="E226" s="86"/>
      <c r="F226" s="86"/>
      <c r="G226" s="86"/>
      <c r="H226" s="8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G11" sqref="G11"/>
    </sheetView>
  </sheetViews>
  <sheetFormatPr defaultRowHeight="18"/>
  <cols>
    <col min="1" max="1" width="132.28515625" style="73" customWidth="1"/>
    <col min="2" max="8" width="16" style="73" customWidth="1"/>
    <col min="9" max="9" width="16" style="86"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30" t="s">
        <v>1176</v>
      </c>
      <c r="B1" s="1030"/>
      <c r="C1" s="1030"/>
      <c r="D1" s="1030"/>
      <c r="E1" s="1030"/>
      <c r="F1" s="1030"/>
      <c r="G1" s="1030"/>
      <c r="H1" s="1030"/>
      <c r="I1" s="1030"/>
    </row>
    <row r="2" spans="1:9" ht="43.5" customHeight="1">
      <c r="A2" s="1030" t="s">
        <v>432</v>
      </c>
      <c r="B2" s="1030"/>
      <c r="C2" s="1030"/>
      <c r="D2" s="1030"/>
      <c r="E2" s="1030"/>
      <c r="F2" s="1030"/>
      <c r="G2" s="1030"/>
      <c r="H2" s="1030"/>
      <c r="I2" s="1030"/>
    </row>
    <row r="3" spans="1:9" ht="43.5" customHeight="1">
      <c r="A3" s="1030" t="s">
        <v>505</v>
      </c>
      <c r="B3" s="1030"/>
      <c r="C3" s="1030"/>
      <c r="D3" s="1030"/>
      <c r="E3" s="1030"/>
      <c r="F3" s="1030"/>
      <c r="G3" s="1030"/>
      <c r="H3" s="1030"/>
      <c r="I3" s="1030"/>
    </row>
    <row r="4" spans="1:9" ht="43.5" customHeight="1">
      <c r="A4" s="1031" t="s">
        <v>1395</v>
      </c>
      <c r="B4" s="1031"/>
      <c r="C4" s="1031"/>
      <c r="D4" s="1031"/>
      <c r="E4" s="1031"/>
      <c r="F4" s="1031"/>
      <c r="G4" s="1031"/>
      <c r="H4" s="1031"/>
      <c r="I4" s="1031"/>
    </row>
    <row r="5" spans="1:9" ht="19.5" customHeight="1" thickBot="1">
      <c r="A5" s="1030"/>
      <c r="B5" s="1030"/>
      <c r="C5" s="1030"/>
      <c r="D5" s="1030"/>
      <c r="E5" s="1030"/>
      <c r="F5" s="1030"/>
      <c r="G5" s="1030"/>
      <c r="H5" s="1030"/>
      <c r="I5" s="1030"/>
    </row>
    <row r="6" spans="1:9" s="74" customFormat="1" ht="70.5" customHeight="1" thickTop="1" thickBot="1">
      <c r="A6" s="675" t="s">
        <v>305</v>
      </c>
      <c r="B6" s="158" t="s">
        <v>433</v>
      </c>
      <c r="C6" s="158" t="s">
        <v>434</v>
      </c>
      <c r="D6" s="158" t="s">
        <v>435</v>
      </c>
      <c r="E6" s="158" t="s">
        <v>436</v>
      </c>
      <c r="F6" s="158" t="s">
        <v>437</v>
      </c>
      <c r="G6" s="158" t="s">
        <v>1502</v>
      </c>
      <c r="H6" s="158" t="s">
        <v>1350</v>
      </c>
      <c r="I6" s="158" t="s">
        <v>1503</v>
      </c>
    </row>
    <row r="7" spans="1:9" ht="15" customHeight="1" thickTop="1" thickBot="1">
      <c r="A7" s="75"/>
      <c r="B7" s="76"/>
      <c r="C7" s="76"/>
      <c r="D7" s="76"/>
      <c r="E7" s="76"/>
      <c r="F7" s="76"/>
      <c r="G7" s="76"/>
      <c r="H7" s="76"/>
      <c r="I7" s="76"/>
    </row>
    <row r="8" spans="1:9" ht="24" customHeight="1" thickTop="1" thickBot="1">
      <c r="A8" s="77" t="s">
        <v>438</v>
      </c>
      <c r="B8" s="1">
        <v>582771.64753658534</v>
      </c>
      <c r="C8" s="1">
        <v>554702.93308501446</v>
      </c>
      <c r="D8" s="1">
        <v>693038.43260932935</v>
      </c>
      <c r="E8" s="1">
        <v>856189.41594169103</v>
      </c>
      <c r="F8" s="1">
        <v>956905.36125655985</v>
      </c>
      <c r="G8" s="1">
        <v>1092985.4306953351</v>
      </c>
      <c r="H8" s="1">
        <v>1093229.5736690962</v>
      </c>
      <c r="I8" s="1">
        <v>1247795.0301151604</v>
      </c>
    </row>
    <row r="9" spans="1:9" s="167" customFormat="1" ht="21" customHeight="1" thickTop="1">
      <c r="A9" s="159" t="s">
        <v>8</v>
      </c>
      <c r="B9" s="2">
        <v>155887.38079626975</v>
      </c>
      <c r="C9" s="2">
        <v>107732.58127377521</v>
      </c>
      <c r="D9" s="2">
        <v>156908.33280758015</v>
      </c>
      <c r="E9" s="2">
        <v>192808.35054664724</v>
      </c>
      <c r="F9" s="2">
        <v>126052.09125655975</v>
      </c>
      <c r="G9" s="2">
        <v>162464.77061953355</v>
      </c>
      <c r="H9" s="2">
        <v>154279.48916180758</v>
      </c>
      <c r="I9" s="2">
        <v>219274.46620553939</v>
      </c>
    </row>
    <row r="10" spans="1:9" s="167" customFormat="1" ht="21" customHeight="1">
      <c r="A10" s="159" t="s">
        <v>17</v>
      </c>
      <c r="B10" s="2">
        <v>139446.49196269727</v>
      </c>
      <c r="C10" s="2">
        <v>112310.7383443804</v>
      </c>
      <c r="D10" s="2">
        <v>100505.0667696793</v>
      </c>
      <c r="E10" s="2">
        <v>178421.29573615163</v>
      </c>
      <c r="F10" s="2">
        <v>206219.67979883382</v>
      </c>
      <c r="G10" s="2">
        <v>231775.30101895044</v>
      </c>
      <c r="H10" s="2">
        <v>197998.06554081629</v>
      </c>
      <c r="I10" s="2">
        <v>178979.77676967933</v>
      </c>
    </row>
    <row r="11" spans="1:9" s="167" customFormat="1" ht="21" customHeight="1">
      <c r="A11" s="159" t="s">
        <v>26</v>
      </c>
      <c r="B11" s="2">
        <v>262937.9011578192</v>
      </c>
      <c r="C11" s="2">
        <v>316871.87564409216</v>
      </c>
      <c r="D11" s="2">
        <v>414457.79803352774</v>
      </c>
      <c r="E11" s="2">
        <v>460008.25088192424</v>
      </c>
      <c r="F11" s="2">
        <v>577233.32514723029</v>
      </c>
      <c r="G11" s="2">
        <v>660557.31711661804</v>
      </c>
      <c r="H11" s="2">
        <v>700849.55426967924</v>
      </c>
      <c r="I11" s="2">
        <v>805770.13670408167</v>
      </c>
    </row>
    <row r="12" spans="1:9" s="167" customFormat="1" ht="21" customHeight="1">
      <c r="A12" s="160" t="s">
        <v>439</v>
      </c>
      <c r="B12" s="2">
        <v>261227.08239598278</v>
      </c>
      <c r="C12" s="2">
        <v>315954.1113631124</v>
      </c>
      <c r="D12" s="2">
        <v>413560.5189664723</v>
      </c>
      <c r="E12" s="2">
        <v>458420.13710787171</v>
      </c>
      <c r="F12" s="2">
        <v>575024.10295189498</v>
      </c>
      <c r="G12" s="2">
        <v>656890.47000437311</v>
      </c>
      <c r="H12" s="2">
        <v>698214.49865160347</v>
      </c>
      <c r="I12" s="2">
        <v>798445.46844606416</v>
      </c>
    </row>
    <row r="13" spans="1:9" s="167" customFormat="1" ht="21" customHeight="1">
      <c r="A13" s="160" t="s">
        <v>440</v>
      </c>
      <c r="B13" s="2">
        <v>238868.8728866571</v>
      </c>
      <c r="C13" s="2">
        <v>294436.79486455332</v>
      </c>
      <c r="D13" s="2">
        <v>397836.28669096204</v>
      </c>
      <c r="E13" s="2">
        <v>446266.58977988339</v>
      </c>
      <c r="F13" s="2">
        <v>562155.65024198242</v>
      </c>
      <c r="G13" s="2">
        <v>643895.16933819244</v>
      </c>
      <c r="H13" s="2">
        <v>684491.20332361525</v>
      </c>
      <c r="I13" s="2">
        <v>780015.04583819245</v>
      </c>
    </row>
    <row r="14" spans="1:9" s="167" customFormat="1" ht="21" customHeight="1">
      <c r="A14" s="160" t="s">
        <v>441</v>
      </c>
      <c r="B14" s="2">
        <v>22358.209509325683</v>
      </c>
      <c r="C14" s="2">
        <v>21517.316498559077</v>
      </c>
      <c r="D14" s="2">
        <v>15724.232275510205</v>
      </c>
      <c r="E14" s="2">
        <v>12153.547327988337</v>
      </c>
      <c r="F14" s="2">
        <v>12868.452709912537</v>
      </c>
      <c r="G14" s="2">
        <v>12995.300666180758</v>
      </c>
      <c r="H14" s="2">
        <v>13723.295327988339</v>
      </c>
      <c r="I14" s="2">
        <v>18430.422607871722</v>
      </c>
    </row>
    <row r="15" spans="1:9" s="167" customFormat="1" ht="21" customHeight="1">
      <c r="A15" s="160" t="s">
        <v>442</v>
      </c>
      <c r="B15" s="2">
        <v>737.91610473457672</v>
      </c>
      <c r="C15" s="2">
        <v>415.13080835734871</v>
      </c>
      <c r="D15" s="2">
        <v>573.60014431486888</v>
      </c>
      <c r="E15" s="2">
        <v>1211.8293877551018</v>
      </c>
      <c r="F15" s="2">
        <v>2060.0022565597669</v>
      </c>
      <c r="G15" s="2">
        <v>4122.6257886297371</v>
      </c>
      <c r="H15" s="2">
        <v>1370.7986239067056</v>
      </c>
      <c r="I15" s="2">
        <v>5717.6639518950433</v>
      </c>
    </row>
    <row r="16" spans="1:9" s="167" customFormat="1" ht="21" customHeight="1">
      <c r="A16" s="160" t="s">
        <v>443</v>
      </c>
      <c r="B16" s="2">
        <v>531.72845337159254</v>
      </c>
      <c r="C16" s="2">
        <v>372.89026080691644</v>
      </c>
      <c r="D16" s="2">
        <v>334.65725510204084</v>
      </c>
      <c r="E16" s="2">
        <v>1200.3652973760934</v>
      </c>
      <c r="F16" s="2">
        <v>2058.5520160349856</v>
      </c>
      <c r="G16" s="2">
        <v>3793.9838717201169</v>
      </c>
      <c r="H16" s="2">
        <v>1370.7986239067056</v>
      </c>
      <c r="I16" s="2">
        <v>5128.6808571428564</v>
      </c>
    </row>
    <row r="17" spans="1:9" s="167" customFormat="1" ht="21" customHeight="1">
      <c r="A17" s="160" t="s">
        <v>444</v>
      </c>
      <c r="B17" s="2">
        <v>206.18765136298421</v>
      </c>
      <c r="C17" s="2">
        <v>42.240547550432275</v>
      </c>
      <c r="D17" s="2">
        <v>238.94288921282799</v>
      </c>
      <c r="E17" s="2">
        <v>11.464090379008747</v>
      </c>
      <c r="F17" s="2">
        <v>1.450240524781341</v>
      </c>
      <c r="G17" s="2">
        <v>328.64191690962099</v>
      </c>
      <c r="H17" s="2">
        <v>0</v>
      </c>
      <c r="I17" s="2">
        <v>588.9830947521865</v>
      </c>
    </row>
    <row r="18" spans="1:9" s="167" customFormat="1" ht="21" customHeight="1">
      <c r="A18" s="160" t="s">
        <v>445</v>
      </c>
      <c r="B18" s="2">
        <v>4553.3026915351511</v>
      </c>
      <c r="C18" s="2">
        <v>4080.4327363112393</v>
      </c>
      <c r="D18" s="2">
        <v>3983.9083090379008</v>
      </c>
      <c r="E18" s="2">
        <v>4535.7319650145773</v>
      </c>
      <c r="F18" s="2">
        <v>5495.6917405247823</v>
      </c>
      <c r="G18" s="2">
        <v>6587.524479591837</v>
      </c>
      <c r="H18" s="2">
        <v>7337.7449198250733</v>
      </c>
      <c r="I18" s="2">
        <v>7783.2002930029148</v>
      </c>
    </row>
    <row r="19" spans="1:9" s="167" customFormat="1" ht="21" customHeight="1">
      <c r="A19" s="160" t="s">
        <v>446</v>
      </c>
      <c r="B19" s="2">
        <v>1619.9043127690102</v>
      </c>
      <c r="C19" s="2">
        <v>1550.9374409221903</v>
      </c>
      <c r="D19" s="2">
        <v>1689.8066588921281</v>
      </c>
      <c r="E19" s="2">
        <v>2446.4669373177844</v>
      </c>
      <c r="F19" s="2">
        <v>2856.0666851311953</v>
      </c>
      <c r="G19" s="2">
        <v>4094.8340495626817</v>
      </c>
      <c r="H19" s="2">
        <v>4845.054489795918</v>
      </c>
      <c r="I19" s="2">
        <v>4925.6023002915454</v>
      </c>
    </row>
    <row r="20" spans="1:9" s="167" customFormat="1" ht="21" customHeight="1">
      <c r="A20" s="160" t="s">
        <v>447</v>
      </c>
      <c r="B20" s="2">
        <v>2933.3983787661405</v>
      </c>
      <c r="C20" s="2">
        <v>2529.4952953890493</v>
      </c>
      <c r="D20" s="2">
        <v>2294.1016501457725</v>
      </c>
      <c r="E20" s="2">
        <v>2089.2650276967929</v>
      </c>
      <c r="F20" s="2">
        <v>2639.6250553935861</v>
      </c>
      <c r="G20" s="2">
        <v>2492.6904300291549</v>
      </c>
      <c r="H20" s="2">
        <v>2492.6904300291549</v>
      </c>
      <c r="I20" s="2">
        <v>2857.5979927113704</v>
      </c>
    </row>
    <row r="21" spans="1:9" s="167" customFormat="1" ht="21" customHeight="1">
      <c r="A21" s="160" t="s">
        <v>39</v>
      </c>
      <c r="B21" s="2">
        <v>3131.7686657101867</v>
      </c>
      <c r="C21" s="2">
        <v>2904.0138342939485</v>
      </c>
      <c r="D21" s="2">
        <v>3543.6505058309035</v>
      </c>
      <c r="E21" s="2">
        <v>4458.9850043731776</v>
      </c>
      <c r="F21" s="2">
        <v>5198.873208454811</v>
      </c>
      <c r="G21" s="2">
        <v>5950.4846311953352</v>
      </c>
      <c r="H21" s="2">
        <v>6369.0560772594745</v>
      </c>
      <c r="I21" s="2">
        <v>6850.8037551020398</v>
      </c>
    </row>
    <row r="22" spans="1:9" s="167" customFormat="1" ht="21" customHeight="1">
      <c r="A22" s="160" t="s">
        <v>448</v>
      </c>
      <c r="B22" s="2">
        <v>-6712.1687001434721</v>
      </c>
      <c r="C22" s="2">
        <v>-6481.8130979827083</v>
      </c>
      <c r="D22" s="2">
        <v>-7203.8798921282796</v>
      </c>
      <c r="E22" s="2">
        <v>-8618.4325830903799</v>
      </c>
      <c r="F22" s="2">
        <v>-10545.345010204081</v>
      </c>
      <c r="G22" s="2">
        <v>-12993.78778717201</v>
      </c>
      <c r="H22" s="2">
        <v>-12442.544002915451</v>
      </c>
      <c r="I22" s="2">
        <v>-13026.999741982507</v>
      </c>
    </row>
    <row r="23" spans="1:9" s="167" customFormat="1" ht="21" customHeight="1">
      <c r="A23" s="159" t="s">
        <v>57</v>
      </c>
      <c r="B23" s="2">
        <v>2877.1213156384506</v>
      </c>
      <c r="C23" s="2">
        <v>2973.7547103746397</v>
      </c>
      <c r="D23" s="2">
        <v>3356.5464737609327</v>
      </c>
      <c r="E23" s="2">
        <v>5310.9080889212837</v>
      </c>
      <c r="F23" s="2">
        <v>6448.2373950437322</v>
      </c>
      <c r="G23" s="2">
        <v>8098.543088921283</v>
      </c>
      <c r="H23" s="2">
        <v>9091.0659635568518</v>
      </c>
      <c r="I23" s="2">
        <v>11501.090653061223</v>
      </c>
    </row>
    <row r="24" spans="1:9" s="167" customFormat="1" ht="21" customHeight="1">
      <c r="A24" s="159" t="s">
        <v>63</v>
      </c>
      <c r="B24" s="2">
        <v>192.43030129124821</v>
      </c>
      <c r="C24" s="2">
        <v>105.69378530259365</v>
      </c>
      <c r="D24" s="2">
        <v>125.49740379008745</v>
      </c>
      <c r="E24" s="2">
        <v>54.826564139941688</v>
      </c>
      <c r="F24" s="2">
        <v>98.711189504373181</v>
      </c>
      <c r="G24" s="2">
        <v>2422.706963556851</v>
      </c>
      <c r="H24" s="2">
        <v>2538.3869985422739</v>
      </c>
      <c r="I24" s="2">
        <v>865.36926239067054</v>
      </c>
    </row>
    <row r="25" spans="1:9" s="167" customFormat="1" ht="21" customHeight="1">
      <c r="A25" s="159" t="s">
        <v>449</v>
      </c>
      <c r="B25" s="2">
        <v>8211.7659784791958</v>
      </c>
      <c r="C25" s="2">
        <v>1215.6721167146973</v>
      </c>
      <c r="D25" s="2">
        <v>788.86736151603486</v>
      </c>
      <c r="E25" s="2">
        <v>580.19576676384838</v>
      </c>
      <c r="F25" s="2">
        <v>19881.825374635569</v>
      </c>
      <c r="G25" s="2">
        <v>1541.9412376093294</v>
      </c>
      <c r="H25" s="2">
        <v>1550.2016574344023</v>
      </c>
      <c r="I25" s="2">
        <v>1788.4123513119532</v>
      </c>
    </row>
    <row r="26" spans="1:9" s="167" customFormat="1" ht="21" customHeight="1">
      <c r="A26" s="159" t="s">
        <v>74</v>
      </c>
      <c r="B26" s="2">
        <v>11171.710790530846</v>
      </c>
      <c r="C26" s="2">
        <v>12229.712036023055</v>
      </c>
      <c r="D26" s="2">
        <v>14257.955501457725</v>
      </c>
      <c r="E26" s="2">
        <v>15894.90746355685</v>
      </c>
      <c r="F26" s="2">
        <v>17595.013096209914</v>
      </c>
      <c r="G26" s="2">
        <v>22308.12282798834</v>
      </c>
      <c r="H26" s="2">
        <v>23372.290384839649</v>
      </c>
      <c r="I26" s="2">
        <v>25829.697327988335</v>
      </c>
    </row>
    <row r="27" spans="1:9" s="168" customFormat="1" ht="43.5" customHeight="1" thickBot="1">
      <c r="A27" s="161" t="s">
        <v>450</v>
      </c>
      <c r="B27" s="3">
        <v>2046.8452338593972</v>
      </c>
      <c r="C27" s="3">
        <v>1262.9051743515852</v>
      </c>
      <c r="D27" s="3">
        <v>2638.3682580174927</v>
      </c>
      <c r="E27" s="3">
        <v>3110.6808935860058</v>
      </c>
      <c r="F27" s="3">
        <v>3376.4779985422742</v>
      </c>
      <c r="G27" s="3">
        <v>3816.7278221574343</v>
      </c>
      <c r="H27" s="3">
        <v>3550.5196924198249</v>
      </c>
      <c r="I27" s="3">
        <v>3786.0808411078715</v>
      </c>
    </row>
    <row r="28" spans="1:9" ht="24" customHeight="1" thickTop="1" thickBot="1">
      <c r="A28" s="77" t="s">
        <v>451</v>
      </c>
      <c r="B28" s="1">
        <v>552740.18520803447</v>
      </c>
      <c r="C28" s="1">
        <v>521814.60292795394</v>
      </c>
      <c r="D28" s="1">
        <v>648102.09979591833</v>
      </c>
      <c r="E28" s="1">
        <v>804203.06872594752</v>
      </c>
      <c r="F28" s="1">
        <v>900177.92344752187</v>
      </c>
      <c r="G28" s="1">
        <v>1032185.6393017493</v>
      </c>
      <c r="H28" s="1">
        <v>1028122.2351836734</v>
      </c>
      <c r="I28" s="1">
        <v>1177466.115234694</v>
      </c>
    </row>
    <row r="29" spans="1:9" s="167" customFormat="1" ht="21" customHeight="1" thickTop="1">
      <c r="A29" s="159" t="s">
        <v>452</v>
      </c>
      <c r="B29" s="2">
        <v>494549.52263558109</v>
      </c>
      <c r="C29" s="2">
        <v>442048.22503602307</v>
      </c>
      <c r="D29" s="2">
        <v>558807.84098104958</v>
      </c>
      <c r="E29" s="2">
        <v>727523.92750874639</v>
      </c>
      <c r="F29" s="2">
        <v>796250.36839650141</v>
      </c>
      <c r="G29" s="2">
        <v>901518.8206370261</v>
      </c>
      <c r="H29" s="2">
        <v>912574.84045189514</v>
      </c>
      <c r="I29" s="2">
        <v>1011581.6227769678</v>
      </c>
    </row>
    <row r="30" spans="1:9" s="167" customFormat="1" ht="21" customHeight="1">
      <c r="A30" s="160" t="s">
        <v>453</v>
      </c>
      <c r="B30" s="2">
        <v>145634.9581420373</v>
      </c>
      <c r="C30" s="2">
        <v>140083.30093659941</v>
      </c>
      <c r="D30" s="2">
        <v>174860.27381195335</v>
      </c>
      <c r="E30" s="2">
        <v>245474.66877405246</v>
      </c>
      <c r="F30" s="2">
        <v>270358.64662973763</v>
      </c>
      <c r="G30" s="2">
        <v>294469.07025510207</v>
      </c>
      <c r="H30" s="2">
        <v>295756.80469387758</v>
      </c>
      <c r="I30" s="2">
        <v>310666.4643658892</v>
      </c>
    </row>
    <row r="31" spans="1:9" s="167" customFormat="1" ht="21" customHeight="1">
      <c r="A31" s="160" t="s">
        <v>454</v>
      </c>
      <c r="B31" s="2">
        <v>136799.9902137733</v>
      </c>
      <c r="C31" s="2">
        <v>103401.55924639769</v>
      </c>
      <c r="D31" s="2">
        <v>163245.61536443149</v>
      </c>
      <c r="E31" s="2">
        <v>175474.80722157436</v>
      </c>
      <c r="F31" s="2">
        <v>212779.49969970845</v>
      </c>
      <c r="G31" s="2">
        <v>253393.30763848397</v>
      </c>
      <c r="H31" s="2">
        <v>258811.65194606411</v>
      </c>
      <c r="I31" s="2">
        <v>246560.69755539359</v>
      </c>
    </row>
    <row r="32" spans="1:9" s="167" customFormat="1" ht="21" customHeight="1">
      <c r="A32" s="160" t="s">
        <v>455</v>
      </c>
      <c r="B32" s="2">
        <v>190175.47904591105</v>
      </c>
      <c r="C32" s="2">
        <v>172172.89767291065</v>
      </c>
      <c r="D32" s="2">
        <v>180307.1178206997</v>
      </c>
      <c r="E32" s="2">
        <v>265641.06168658892</v>
      </c>
      <c r="F32" s="2">
        <v>269483.26207142859</v>
      </c>
      <c r="G32" s="2">
        <v>225685.07013702625</v>
      </c>
      <c r="H32" s="2">
        <v>223689.56688338192</v>
      </c>
      <c r="I32" s="2">
        <v>198089.10144460641</v>
      </c>
    </row>
    <row r="33" spans="1:9" s="167" customFormat="1" ht="21" customHeight="1">
      <c r="A33" s="160" t="s">
        <v>456</v>
      </c>
      <c r="B33" s="2">
        <v>15927.627140602583</v>
      </c>
      <c r="C33" s="2">
        <v>18572.230543227666</v>
      </c>
      <c r="D33" s="2">
        <v>31909.751177842565</v>
      </c>
      <c r="E33" s="2">
        <v>28614.222862973758</v>
      </c>
      <c r="F33" s="2">
        <v>28726.895699708457</v>
      </c>
      <c r="G33" s="2">
        <v>21510.020339650146</v>
      </c>
      <c r="H33" s="2">
        <v>21196.907551020409</v>
      </c>
      <c r="I33" s="2">
        <v>17674.010336734693</v>
      </c>
    </row>
    <row r="34" spans="1:9" s="167" customFormat="1" ht="21" customHeight="1">
      <c r="A34" s="160" t="s">
        <v>457</v>
      </c>
      <c r="B34" s="2">
        <v>0</v>
      </c>
      <c r="C34" s="2">
        <v>0</v>
      </c>
      <c r="D34" s="2">
        <v>0</v>
      </c>
      <c r="E34" s="2">
        <v>0</v>
      </c>
      <c r="F34" s="2">
        <v>0</v>
      </c>
      <c r="G34" s="2">
        <v>87971.672612244889</v>
      </c>
      <c r="H34" s="2">
        <v>93127.394005830894</v>
      </c>
      <c r="I34" s="2">
        <v>212646.0058600583</v>
      </c>
    </row>
    <row r="35" spans="1:9" s="167" customFormat="1" ht="21" customHeight="1">
      <c r="A35" s="160" t="s">
        <v>458</v>
      </c>
      <c r="B35" s="2">
        <v>6011.4680932568144</v>
      </c>
      <c r="C35" s="2">
        <v>7818.2366368876083</v>
      </c>
      <c r="D35" s="2">
        <v>8485.0828061224493</v>
      </c>
      <c r="E35" s="2">
        <v>12319.166963556852</v>
      </c>
      <c r="F35" s="2">
        <v>14902.064295918366</v>
      </c>
      <c r="G35" s="2">
        <v>18489.67965451895</v>
      </c>
      <c r="H35" s="2">
        <v>19992.515371720114</v>
      </c>
      <c r="I35" s="2">
        <v>25945.343214285713</v>
      </c>
    </row>
    <row r="36" spans="1:9" s="167" customFormat="1" ht="21" customHeight="1">
      <c r="A36" s="159" t="s">
        <v>459</v>
      </c>
      <c r="B36" s="2">
        <v>3.9017503586800575</v>
      </c>
      <c r="C36" s="2">
        <v>32.544524495677237</v>
      </c>
      <c r="D36" s="2">
        <v>16.545918367346939</v>
      </c>
      <c r="E36" s="2">
        <v>12.526250728862975</v>
      </c>
      <c r="F36" s="2">
        <v>12.676530612244898</v>
      </c>
      <c r="G36" s="2">
        <v>1.0204081632653063E-5</v>
      </c>
      <c r="H36" s="2">
        <v>1.0204081632653063E-5</v>
      </c>
      <c r="I36" s="2">
        <v>1.0204081632653063E-5</v>
      </c>
    </row>
    <row r="37" spans="1:9" s="167" customFormat="1" ht="21" customHeight="1">
      <c r="A37" s="159" t="s">
        <v>460</v>
      </c>
      <c r="B37" s="2">
        <v>36717.617949784792</v>
      </c>
      <c r="C37" s="2">
        <v>24138.997213256484</v>
      </c>
      <c r="D37" s="2">
        <v>46464.78459766764</v>
      </c>
      <c r="E37" s="2">
        <v>29737.316978134113</v>
      </c>
      <c r="F37" s="2">
        <v>39040.164402332368</v>
      </c>
      <c r="G37" s="2">
        <v>53097.843415451891</v>
      </c>
      <c r="H37" s="2">
        <v>52920.423981049564</v>
      </c>
      <c r="I37" s="2">
        <v>70337.537415451894</v>
      </c>
    </row>
    <row r="38" spans="1:9" s="167" customFormat="1" ht="21" customHeight="1">
      <c r="A38" s="159" t="s">
        <v>461</v>
      </c>
      <c r="B38" s="2">
        <v>7680.2848450502152</v>
      </c>
      <c r="C38" s="2">
        <v>8345.5002060518727</v>
      </c>
      <c r="D38" s="2">
        <v>11577.915584548105</v>
      </c>
      <c r="E38" s="2">
        <v>16312.776008746358</v>
      </c>
      <c r="F38" s="2">
        <v>21348.415937317786</v>
      </c>
      <c r="G38" s="2">
        <v>23798.716132653059</v>
      </c>
      <c r="H38" s="2">
        <v>16891.213644314867</v>
      </c>
      <c r="I38" s="2">
        <v>24839.001827988337</v>
      </c>
    </row>
    <row r="39" spans="1:9" s="167" customFormat="1" ht="21" customHeight="1">
      <c r="A39" s="159" t="s">
        <v>128</v>
      </c>
      <c r="B39" s="2">
        <v>3438.8057690100432</v>
      </c>
      <c r="C39" s="2">
        <v>4530.10010518732</v>
      </c>
      <c r="D39" s="2">
        <v>6266.0023046647229</v>
      </c>
      <c r="E39" s="2">
        <v>8272.8751778425649</v>
      </c>
      <c r="F39" s="2">
        <v>10116.332403790087</v>
      </c>
      <c r="G39" s="2">
        <v>10993.577660349854</v>
      </c>
      <c r="H39" s="2">
        <v>11345.491985422739</v>
      </c>
      <c r="I39" s="2">
        <v>12498.391125364431</v>
      </c>
    </row>
    <row r="40" spans="1:9" s="167" customFormat="1" ht="21" customHeight="1">
      <c r="A40" s="159" t="s">
        <v>134</v>
      </c>
      <c r="B40" s="2">
        <v>0</v>
      </c>
      <c r="C40" s="2">
        <v>0</v>
      </c>
      <c r="D40" s="2">
        <v>0</v>
      </c>
      <c r="E40" s="2">
        <v>0</v>
      </c>
      <c r="F40" s="2">
        <v>0</v>
      </c>
      <c r="G40" s="2">
        <v>0</v>
      </c>
      <c r="H40" s="2">
        <v>0</v>
      </c>
      <c r="I40" s="2">
        <v>0</v>
      </c>
    </row>
    <row r="41" spans="1:9" s="167" customFormat="1" ht="21" customHeight="1">
      <c r="A41" s="159" t="s">
        <v>462</v>
      </c>
      <c r="B41" s="2">
        <v>10350.052258249641</v>
      </c>
      <c r="C41" s="2">
        <v>9365.0625850144097</v>
      </c>
      <c r="D41" s="2">
        <v>7686.8868658892125</v>
      </c>
      <c r="E41" s="2">
        <v>5994.8060218658893</v>
      </c>
      <c r="F41" s="2">
        <v>14645.677940233236</v>
      </c>
      <c r="G41" s="2">
        <v>18814.157389212825</v>
      </c>
      <c r="H41" s="2">
        <v>18062.350884839649</v>
      </c>
      <c r="I41" s="2">
        <v>22257.600830903786</v>
      </c>
    </row>
    <row r="42" spans="1:9" s="168" customFormat="1" ht="43.5" customHeight="1" thickBot="1">
      <c r="A42" s="161" t="s">
        <v>109</v>
      </c>
      <c r="B42" s="3">
        <v>0</v>
      </c>
      <c r="C42" s="3">
        <v>33354.173257925075</v>
      </c>
      <c r="D42" s="3">
        <v>17282.123543731781</v>
      </c>
      <c r="E42" s="3">
        <v>16348.840779883381</v>
      </c>
      <c r="F42" s="3">
        <v>18764.287836734693</v>
      </c>
      <c r="G42" s="3">
        <v>23962.524056851311</v>
      </c>
      <c r="H42" s="3">
        <v>16327.914225947523</v>
      </c>
      <c r="I42" s="3">
        <v>35951.961247813408</v>
      </c>
    </row>
    <row r="43" spans="1:9" ht="24" customHeight="1" thickTop="1" thickBot="1">
      <c r="A43" s="77" t="s">
        <v>463</v>
      </c>
      <c r="B43" s="1">
        <v>30031.462328550933</v>
      </c>
      <c r="C43" s="1">
        <v>32888.330151296832</v>
      </c>
      <c r="D43" s="1">
        <v>44936.332807580176</v>
      </c>
      <c r="E43" s="1">
        <v>51986.347227405255</v>
      </c>
      <c r="F43" s="1">
        <v>56727.437803207002</v>
      </c>
      <c r="G43" s="1">
        <v>60799.791361516036</v>
      </c>
      <c r="H43" s="1">
        <v>65107.338432944598</v>
      </c>
      <c r="I43" s="1">
        <v>70328.914908163264</v>
      </c>
    </row>
    <row r="44" spans="1:9" s="167" customFormat="1" ht="21" customHeight="1" thickTop="1">
      <c r="A44" s="159" t="s">
        <v>149</v>
      </c>
      <c r="B44" s="2">
        <v>21306.456241033</v>
      </c>
      <c r="C44" s="2">
        <v>22704.178674351584</v>
      </c>
      <c r="D44" s="2">
        <v>27783.819241982506</v>
      </c>
      <c r="E44" s="2">
        <v>36663.84839650146</v>
      </c>
      <c r="F44" s="2">
        <v>40723.979591836738</v>
      </c>
      <c r="G44" s="2">
        <v>44803.717201166182</v>
      </c>
      <c r="H44" s="2">
        <v>44803.717201166182</v>
      </c>
      <c r="I44" s="2">
        <v>52738.775510204083</v>
      </c>
    </row>
    <row r="45" spans="1:9" s="167" customFormat="1" ht="21" customHeight="1">
      <c r="A45" s="159" t="s">
        <v>153</v>
      </c>
      <c r="B45" s="2">
        <v>0</v>
      </c>
      <c r="C45" s="2">
        <v>1345.0288184438041</v>
      </c>
      <c r="D45" s="2">
        <v>5051.661545189505</v>
      </c>
      <c r="E45" s="2">
        <v>1661.4865962099127</v>
      </c>
      <c r="F45" s="2">
        <v>1661.4653279883382</v>
      </c>
      <c r="G45" s="2">
        <v>500.10506559766765</v>
      </c>
      <c r="H45" s="2">
        <v>3487.9246720116621</v>
      </c>
      <c r="I45" s="2">
        <v>828.06502186588909</v>
      </c>
    </row>
    <row r="46" spans="1:9" s="167" customFormat="1" ht="21" customHeight="1">
      <c r="A46" s="159" t="s">
        <v>157</v>
      </c>
      <c r="B46" s="2">
        <v>0</v>
      </c>
      <c r="C46" s="2">
        <v>0</v>
      </c>
      <c r="D46" s="2">
        <v>0</v>
      </c>
      <c r="E46" s="2">
        <v>0</v>
      </c>
      <c r="F46" s="2">
        <v>0</v>
      </c>
      <c r="G46" s="2">
        <v>0</v>
      </c>
      <c r="H46" s="2">
        <v>0</v>
      </c>
      <c r="I46" s="2">
        <v>0</v>
      </c>
    </row>
    <row r="47" spans="1:9" s="167" customFormat="1" ht="21" customHeight="1">
      <c r="A47" s="159" t="s">
        <v>464</v>
      </c>
      <c r="B47" s="2">
        <v>2549.6450774748923</v>
      </c>
      <c r="C47" s="2">
        <v>3180.8728285302595</v>
      </c>
      <c r="D47" s="2">
        <v>3799.5643221574342</v>
      </c>
      <c r="E47" s="2">
        <v>4628.7362040816324</v>
      </c>
      <c r="F47" s="2">
        <v>5531.0246982507288</v>
      </c>
      <c r="G47" s="2">
        <v>6412.1573892128281</v>
      </c>
      <c r="H47" s="2">
        <v>6412.1573892128281</v>
      </c>
      <c r="I47" s="2">
        <v>7400.5865816326532</v>
      </c>
    </row>
    <row r="48" spans="1:9" s="167" customFormat="1" ht="21" customHeight="1">
      <c r="A48" s="159" t="s">
        <v>165</v>
      </c>
      <c r="B48" s="2">
        <v>6175.3610100430424</v>
      </c>
      <c r="C48" s="2">
        <v>5658.2498299711815</v>
      </c>
      <c r="D48" s="2">
        <v>8301.2876982507296</v>
      </c>
      <c r="E48" s="2">
        <v>9032.2760306122436</v>
      </c>
      <c r="F48" s="2">
        <v>8810.9681851311962</v>
      </c>
      <c r="G48" s="2">
        <v>9083.8117055393577</v>
      </c>
      <c r="H48" s="2">
        <v>10403.539170553935</v>
      </c>
      <c r="I48" s="2">
        <v>9361.4877944606415</v>
      </c>
    </row>
    <row r="49" spans="1:9" s="167" customFormat="1" ht="21" customHeight="1">
      <c r="A49" s="160" t="s">
        <v>465</v>
      </c>
      <c r="B49" s="2">
        <v>0</v>
      </c>
      <c r="C49" s="2">
        <v>0</v>
      </c>
      <c r="D49" s="2">
        <v>9.9438046647230323</v>
      </c>
      <c r="E49" s="2">
        <v>9.9438046647230323</v>
      </c>
      <c r="F49" s="2">
        <v>9.9650728862973761</v>
      </c>
      <c r="G49" s="2">
        <v>1681.4581486880468</v>
      </c>
      <c r="H49" s="2">
        <v>520.16915451895045</v>
      </c>
      <c r="I49" s="2">
        <v>1540.6401822157436</v>
      </c>
    </row>
    <row r="50" spans="1:9" s="168" customFormat="1" ht="40.5" customHeight="1" thickBot="1">
      <c r="A50" s="162" t="s">
        <v>466</v>
      </c>
      <c r="B50" s="3">
        <v>6175.3610100430424</v>
      </c>
      <c r="C50" s="3">
        <v>5658.2498299711815</v>
      </c>
      <c r="D50" s="3">
        <v>8291.3438935860049</v>
      </c>
      <c r="E50" s="3">
        <v>9022.3322259475226</v>
      </c>
      <c r="F50" s="3">
        <v>8801.0031122448981</v>
      </c>
      <c r="G50" s="3">
        <v>7402.3535568513125</v>
      </c>
      <c r="H50" s="3">
        <v>9883.3700160349872</v>
      </c>
      <c r="I50" s="3">
        <v>7820.8476122448974</v>
      </c>
    </row>
    <row r="51" spans="1:9" ht="24" customHeight="1" thickTop="1" thickBot="1">
      <c r="A51" s="77" t="s">
        <v>467</v>
      </c>
      <c r="B51" s="1">
        <v>582771.64753658534</v>
      </c>
      <c r="C51" s="1">
        <v>554702.93307925074</v>
      </c>
      <c r="D51" s="1">
        <v>693038.43260349857</v>
      </c>
      <c r="E51" s="1">
        <v>856189.4159533527</v>
      </c>
      <c r="F51" s="1">
        <v>956905.36125072895</v>
      </c>
      <c r="G51" s="1">
        <v>1092985.4306632655</v>
      </c>
      <c r="H51" s="1">
        <v>1093229.5736166181</v>
      </c>
      <c r="I51" s="1">
        <v>1247795.030142857</v>
      </c>
    </row>
    <row r="52" spans="1:9" s="167" customFormat="1" ht="24" customHeight="1" thickTop="1">
      <c r="A52" s="163" t="s">
        <v>468</v>
      </c>
      <c r="B52" s="2">
        <v>53199.097144906744</v>
      </c>
      <c r="C52" s="2">
        <v>55853.226121037456</v>
      </c>
      <c r="D52" s="2">
        <v>71717.886016034987</v>
      </c>
      <c r="E52" s="2">
        <v>81646.02490233237</v>
      </c>
      <c r="F52" s="2">
        <v>96055.473711370272</v>
      </c>
      <c r="G52" s="2">
        <v>105694.7502813411</v>
      </c>
      <c r="H52" s="2">
        <v>103707.42786151604</v>
      </c>
      <c r="I52" s="2">
        <v>92474.81482944607</v>
      </c>
    </row>
    <row r="53" spans="1:9" s="168" customFormat="1" ht="21" customHeight="1">
      <c r="A53" s="162" t="s">
        <v>469</v>
      </c>
      <c r="B53" s="3">
        <v>3129.856113342898</v>
      </c>
      <c r="C53" s="3">
        <v>4031.4413890489914</v>
      </c>
      <c r="D53" s="3">
        <v>9590.3775597667627</v>
      </c>
      <c r="E53" s="3">
        <v>8608.73660058309</v>
      </c>
      <c r="F53" s="3">
        <v>13826.213533527696</v>
      </c>
      <c r="G53" s="3">
        <v>13597.439798833819</v>
      </c>
      <c r="H53" s="3">
        <v>12819.993438775509</v>
      </c>
      <c r="I53" s="3">
        <v>10656.346067055392</v>
      </c>
    </row>
    <row r="54" spans="1:9" s="168" customFormat="1" ht="21" customHeight="1">
      <c r="A54" s="162" t="s">
        <v>470</v>
      </c>
      <c r="B54" s="3">
        <v>36904.332094691534</v>
      </c>
      <c r="C54" s="3">
        <v>39712.079590778099</v>
      </c>
      <c r="D54" s="3">
        <v>49606.367749271136</v>
      </c>
      <c r="E54" s="3">
        <v>60308.234932944601</v>
      </c>
      <c r="F54" s="3">
        <v>69310.753833819239</v>
      </c>
      <c r="G54" s="3">
        <v>78552.605034985405</v>
      </c>
      <c r="H54" s="3">
        <v>76782.226658892119</v>
      </c>
      <c r="I54" s="3">
        <v>67437.587179300303</v>
      </c>
    </row>
    <row r="55" spans="1:9" s="168" customFormat="1" ht="21" customHeight="1">
      <c r="A55" s="162" t="s">
        <v>471</v>
      </c>
      <c r="B55" s="3">
        <v>0</v>
      </c>
      <c r="C55" s="3">
        <v>0</v>
      </c>
      <c r="D55" s="3">
        <v>0</v>
      </c>
      <c r="E55" s="3">
        <v>0</v>
      </c>
      <c r="F55" s="3">
        <v>0</v>
      </c>
      <c r="G55" s="3">
        <v>0</v>
      </c>
      <c r="H55" s="3">
        <v>0</v>
      </c>
      <c r="I55" s="3">
        <v>0</v>
      </c>
    </row>
    <row r="56" spans="1:9" s="168" customFormat="1" ht="21" customHeight="1">
      <c r="A56" s="162" t="s">
        <v>472</v>
      </c>
      <c r="B56" s="3">
        <v>13164.908936872311</v>
      </c>
      <c r="C56" s="3">
        <v>12109.705141210374</v>
      </c>
      <c r="D56" s="3">
        <v>12521.140706997085</v>
      </c>
      <c r="E56" s="3">
        <v>12729.053368804665</v>
      </c>
      <c r="F56" s="3">
        <v>12918.506344023323</v>
      </c>
      <c r="G56" s="3">
        <v>13544.705447521865</v>
      </c>
      <c r="H56" s="3">
        <v>14105.207763848397</v>
      </c>
      <c r="I56" s="3">
        <v>14380.881583090379</v>
      </c>
    </row>
    <row r="57" spans="1:9" s="168" customFormat="1" ht="21" customHeight="1">
      <c r="A57" s="162" t="s">
        <v>473</v>
      </c>
      <c r="B57" s="3">
        <v>0</v>
      </c>
      <c r="C57" s="3">
        <v>0</v>
      </c>
      <c r="D57" s="3">
        <v>0</v>
      </c>
      <c r="E57" s="3">
        <v>0</v>
      </c>
      <c r="F57" s="3">
        <v>0</v>
      </c>
      <c r="G57" s="3">
        <v>0</v>
      </c>
      <c r="H57" s="3">
        <v>0</v>
      </c>
      <c r="I57" s="3">
        <v>0</v>
      </c>
    </row>
    <row r="58" spans="1:9" s="168" customFormat="1" ht="61.5" customHeight="1" thickBot="1">
      <c r="A58" s="161" t="s">
        <v>474</v>
      </c>
      <c r="B58" s="3">
        <v>746038.47651076037</v>
      </c>
      <c r="C58" s="3">
        <v>818656.54707925057</v>
      </c>
      <c r="D58" s="3">
        <v>1006359.6906195335</v>
      </c>
      <c r="E58" s="3">
        <v>1186188.950957726</v>
      </c>
      <c r="F58" s="3">
        <v>1440527.7884591839</v>
      </c>
      <c r="G58" s="3">
        <v>1719592.0048979591</v>
      </c>
      <c r="H58" s="3">
        <v>1738864.7269387753</v>
      </c>
      <c r="I58" s="3">
        <v>2201893.9951938777</v>
      </c>
    </row>
    <row r="59" spans="1:9" ht="31.5" customHeight="1" thickTop="1" thickBot="1">
      <c r="A59" s="164" t="s">
        <v>475</v>
      </c>
      <c r="B59" s="1"/>
      <c r="C59" s="1"/>
      <c r="D59" s="1"/>
      <c r="E59" s="1"/>
      <c r="F59" s="1"/>
      <c r="G59" s="1"/>
      <c r="H59" s="1"/>
      <c r="I59" s="1"/>
    </row>
    <row r="60" spans="1:9" ht="30" customHeight="1" thickTop="1">
      <c r="A60" s="82" t="s">
        <v>476</v>
      </c>
      <c r="B60" s="4">
        <v>30361.806878048781</v>
      </c>
      <c r="C60" s="4">
        <v>22724.804363112391</v>
      </c>
      <c r="D60" s="4">
        <v>28051.009103498542</v>
      </c>
      <c r="E60" s="4">
        <v>38049.852596209916</v>
      </c>
      <c r="F60" s="4">
        <v>42866.115635568516</v>
      </c>
      <c r="G60" s="4">
        <v>44221.545348396496</v>
      </c>
      <c r="H60" s="4">
        <v>54481.051720116622</v>
      </c>
      <c r="I60" s="4">
        <v>51470.145473760931</v>
      </c>
    </row>
    <row r="61" spans="1:9" ht="21" customHeight="1">
      <c r="A61" s="80" t="s">
        <v>477</v>
      </c>
      <c r="B61" s="4">
        <v>-15056.243225251077</v>
      </c>
      <c r="C61" s="4">
        <v>-8581.803561959654</v>
      </c>
      <c r="D61" s="4">
        <v>-7827.0667099125376</v>
      </c>
      <c r="E61" s="4">
        <v>-10205.658896501458</v>
      </c>
      <c r="F61" s="4">
        <v>-10648.12322011662</v>
      </c>
      <c r="G61" s="4">
        <v>-11542.423568513121</v>
      </c>
      <c r="H61" s="4">
        <v>-14592.337488338191</v>
      </c>
      <c r="I61" s="4">
        <v>-15426.255330903788</v>
      </c>
    </row>
    <row r="62" spans="1:9" ht="21.75" customHeight="1">
      <c r="A62" s="79" t="s">
        <v>478</v>
      </c>
      <c r="B62" s="4">
        <v>15305.563652797704</v>
      </c>
      <c r="C62" s="4">
        <v>14143.000801152739</v>
      </c>
      <c r="D62" s="4">
        <v>20223.942393586003</v>
      </c>
      <c r="E62" s="4">
        <v>27844.193699708456</v>
      </c>
      <c r="F62" s="4">
        <v>32217.992415451892</v>
      </c>
      <c r="G62" s="4">
        <v>32679.121779883382</v>
      </c>
      <c r="H62" s="4">
        <v>39888.714231778424</v>
      </c>
      <c r="I62" s="4">
        <v>36043.890142857141</v>
      </c>
    </row>
    <row r="63" spans="1:9">
      <c r="A63" s="82" t="s">
        <v>479</v>
      </c>
      <c r="B63" s="4">
        <v>14559.49874605452</v>
      </c>
      <c r="C63" s="4">
        <v>16088.768445244958</v>
      </c>
      <c r="D63" s="4">
        <v>18475.115829446066</v>
      </c>
      <c r="E63" s="4">
        <v>21017.208450437316</v>
      </c>
      <c r="F63" s="4">
        <v>26759.563409620994</v>
      </c>
      <c r="G63" s="4">
        <v>24714.612154518949</v>
      </c>
      <c r="H63" s="4">
        <v>29471.104909620994</v>
      </c>
      <c r="I63" s="4">
        <v>23484.136112244894</v>
      </c>
    </row>
    <row r="64" spans="1:9">
      <c r="A64" s="80" t="s">
        <v>480</v>
      </c>
      <c r="B64" s="4">
        <v>-4682.2031162123385</v>
      </c>
      <c r="C64" s="4">
        <v>-4708.3975086455339</v>
      </c>
      <c r="D64" s="4">
        <v>-5218.3552069970847</v>
      </c>
      <c r="E64" s="4">
        <v>-7380.799160349854</v>
      </c>
      <c r="F64" s="4">
        <v>-7354.7998469387758</v>
      </c>
      <c r="G64" s="4">
        <v>-11261.028839650146</v>
      </c>
      <c r="H64" s="4">
        <v>-13169.310511661806</v>
      </c>
      <c r="I64" s="4">
        <v>-12370.880583090378</v>
      </c>
    </row>
    <row r="65" spans="1:9">
      <c r="A65" s="83" t="s">
        <v>481</v>
      </c>
      <c r="B65" s="4">
        <v>25182.859282639885</v>
      </c>
      <c r="C65" s="4">
        <v>25523.371737752164</v>
      </c>
      <c r="D65" s="4">
        <v>33480.703016034982</v>
      </c>
      <c r="E65" s="4">
        <v>41480.602989795916</v>
      </c>
      <c r="F65" s="4">
        <v>51622.755978134112</v>
      </c>
      <c r="G65" s="4">
        <v>46132.705094752186</v>
      </c>
      <c r="H65" s="4">
        <v>56190.508629737604</v>
      </c>
      <c r="I65" s="4">
        <v>47157.145672011662</v>
      </c>
    </row>
    <row r="66" spans="1:9">
      <c r="A66" s="82" t="s">
        <v>482</v>
      </c>
      <c r="B66" s="4">
        <v>57.700908177905312</v>
      </c>
      <c r="C66" s="4">
        <v>615.90430547550432</v>
      </c>
      <c r="D66" s="4">
        <v>653.87290524781338</v>
      </c>
      <c r="E66" s="4">
        <v>282.86232215743439</v>
      </c>
      <c r="F66" s="4">
        <v>1149.4650393586005</v>
      </c>
      <c r="G66" s="4">
        <v>1381.8073469387757</v>
      </c>
      <c r="H66" s="4">
        <v>2464.0751195335274</v>
      </c>
      <c r="I66" s="4">
        <v>1366.4279620991256</v>
      </c>
    </row>
    <row r="67" spans="1:9">
      <c r="A67" s="82" t="s">
        <v>483</v>
      </c>
      <c r="B67" s="4">
        <v>-2285.9452424677188</v>
      </c>
      <c r="C67" s="4">
        <v>-1785.4178314121039</v>
      </c>
      <c r="D67" s="4">
        <v>-3506.2931093294465</v>
      </c>
      <c r="E67" s="4">
        <v>-3814.2160495626827</v>
      </c>
      <c r="F67" s="4">
        <v>-6062.6497769679299</v>
      </c>
      <c r="G67" s="4">
        <v>-5150.1721647230315</v>
      </c>
      <c r="H67" s="4">
        <v>-6178.3502346938776</v>
      </c>
      <c r="I67" s="4">
        <v>-3501.8013002915454</v>
      </c>
    </row>
    <row r="68" spans="1:9">
      <c r="A68" s="79" t="s">
        <v>484</v>
      </c>
      <c r="B68" s="4">
        <v>22954.61494835007</v>
      </c>
      <c r="C68" s="4">
        <v>24353.858211815565</v>
      </c>
      <c r="D68" s="4">
        <v>30628.282811953355</v>
      </c>
      <c r="E68" s="4">
        <v>37949.249262390666</v>
      </c>
      <c r="F68" s="4">
        <v>46709.571240524783</v>
      </c>
      <c r="G68" s="4">
        <v>42364.340276967931</v>
      </c>
      <c r="H68" s="4">
        <v>52476.233514577259</v>
      </c>
      <c r="I68" s="4">
        <v>45021.772333819237</v>
      </c>
    </row>
    <row r="69" spans="1:9">
      <c r="A69" s="80" t="s">
        <v>485</v>
      </c>
      <c r="B69" s="4">
        <v>-15794.146571018651</v>
      </c>
      <c r="C69" s="4">
        <v>-17445.85437463977</v>
      </c>
      <c r="D69" s="4">
        <v>-20368.857481049559</v>
      </c>
      <c r="E69" s="4">
        <v>-24787.998744897955</v>
      </c>
      <c r="F69" s="4">
        <v>-32262.164925655972</v>
      </c>
      <c r="G69" s="4">
        <v>-30739.404071428569</v>
      </c>
      <c r="H69" s="4">
        <v>-37249.087731778425</v>
      </c>
      <c r="I69" s="4">
        <v>-32684.456055393584</v>
      </c>
    </row>
    <row r="70" spans="1:9">
      <c r="A70" s="83" t="s">
        <v>486</v>
      </c>
      <c r="B70" s="4">
        <v>7160.4683773314209</v>
      </c>
      <c r="C70" s="4">
        <v>6908.0038371757928</v>
      </c>
      <c r="D70" s="4">
        <v>10259.425330903789</v>
      </c>
      <c r="E70" s="4">
        <v>13161.25051749271</v>
      </c>
      <c r="F70" s="4">
        <v>14447.406314868802</v>
      </c>
      <c r="G70" s="4">
        <v>11624.936205539359</v>
      </c>
      <c r="H70" s="4">
        <v>15227.145782798832</v>
      </c>
      <c r="I70" s="4">
        <v>12337.316278425655</v>
      </c>
    </row>
    <row r="71" spans="1:9">
      <c r="A71" s="83" t="s">
        <v>487</v>
      </c>
      <c r="B71" s="4">
        <v>3161.5383902439021</v>
      </c>
      <c r="C71" s="4">
        <v>-1.7372089337175791</v>
      </c>
      <c r="D71" s="4">
        <v>-2335.423218658892</v>
      </c>
      <c r="E71" s="4">
        <v>2517.4333177842564</v>
      </c>
      <c r="F71" s="4">
        <v>3067.1090335276967</v>
      </c>
      <c r="G71" s="4">
        <v>-761.09381049562683</v>
      </c>
      <c r="H71" s="4">
        <v>-2442.1929373177841</v>
      </c>
      <c r="I71" s="4">
        <v>-3128.339339650146</v>
      </c>
    </row>
    <row r="72" spans="1:9">
      <c r="A72" s="84" t="s">
        <v>488</v>
      </c>
      <c r="B72" s="4">
        <v>-12.346302725968437</v>
      </c>
      <c r="C72" s="4">
        <v>-413.58285014409222</v>
      </c>
      <c r="D72" s="4">
        <v>-2750.2497069970846</v>
      </c>
      <c r="E72" s="4">
        <v>2414.7280262390673</v>
      </c>
      <c r="F72" s="4">
        <v>3059.400036443149</v>
      </c>
      <c r="G72" s="4">
        <v>-768.69176530612253</v>
      </c>
      <c r="H72" s="4">
        <v>-2451.0659854227406</v>
      </c>
      <c r="I72" s="4">
        <v>-3136.2302186588922</v>
      </c>
    </row>
    <row r="73" spans="1:9">
      <c r="A73" s="84" t="s">
        <v>489</v>
      </c>
      <c r="B73" s="4">
        <v>3173.8846929698707</v>
      </c>
      <c r="C73" s="4">
        <v>411.84564121037459</v>
      </c>
      <c r="D73" s="4">
        <v>414.82648833819241</v>
      </c>
      <c r="E73" s="4">
        <v>102.70529154518951</v>
      </c>
      <c r="F73" s="4">
        <v>7.7089970845481055</v>
      </c>
      <c r="G73" s="4">
        <v>7.5979548104956276</v>
      </c>
      <c r="H73" s="4">
        <v>8.8730481049562684</v>
      </c>
      <c r="I73" s="4">
        <v>7.8908790087463556</v>
      </c>
    </row>
    <row r="74" spans="1:9">
      <c r="A74" s="79" t="s">
        <v>490</v>
      </c>
      <c r="B74" s="4">
        <v>-3072.1113199426109</v>
      </c>
      <c r="C74" s="4">
        <v>420.73271757925073</v>
      </c>
      <c r="D74" s="4">
        <v>2672.2253586005831</v>
      </c>
      <c r="E74" s="4">
        <v>-2301.6833935860059</v>
      </c>
      <c r="F74" s="4">
        <v>-3059.7846209912536</v>
      </c>
      <c r="G74" s="4">
        <v>764.26467346938773</v>
      </c>
      <c r="H74" s="4">
        <v>2442.3248323615162</v>
      </c>
      <c r="I74" s="4">
        <v>3161.7005568513118</v>
      </c>
    </row>
    <row r="75" spans="1:9">
      <c r="A75" s="79" t="s">
        <v>491</v>
      </c>
      <c r="B75" s="4">
        <v>39.274249641319948</v>
      </c>
      <c r="C75" s="4">
        <v>822.10021469740639</v>
      </c>
      <c r="D75" s="4">
        <v>3123.1574169096211</v>
      </c>
      <c r="E75" s="4">
        <v>-2207.2910830903793</v>
      </c>
      <c r="F75" s="4">
        <v>-3045.9062507288631</v>
      </c>
      <c r="G75" s="4">
        <v>779.4884023323616</v>
      </c>
      <c r="H75" s="4">
        <v>2459.513763848397</v>
      </c>
      <c r="I75" s="4">
        <v>3169.6448454810497</v>
      </c>
    </row>
    <row r="76" spans="1:9">
      <c r="A76" s="80" t="s">
        <v>492</v>
      </c>
      <c r="B76" s="4">
        <v>-3111.3855695839311</v>
      </c>
      <c r="C76" s="4">
        <v>-401.36749711815565</v>
      </c>
      <c r="D76" s="4">
        <v>-450.93205830903787</v>
      </c>
      <c r="E76" s="4">
        <v>-94.392310495626816</v>
      </c>
      <c r="F76" s="4">
        <v>-13.87837026239067</v>
      </c>
      <c r="G76" s="4">
        <v>-15.223728862973761</v>
      </c>
      <c r="H76" s="4">
        <v>-17.188931486880467</v>
      </c>
      <c r="I76" s="4">
        <v>-7.944288629737609</v>
      </c>
    </row>
    <row r="77" spans="1:9">
      <c r="A77" s="79" t="s">
        <v>493</v>
      </c>
      <c r="B77" s="4">
        <v>7249.8954476327126</v>
      </c>
      <c r="C77" s="4">
        <v>7326.9993458213257</v>
      </c>
      <c r="D77" s="4">
        <v>10596.227470845481</v>
      </c>
      <c r="E77" s="4">
        <v>13377.000441690963</v>
      </c>
      <c r="F77" s="4">
        <v>14454.730727405249</v>
      </c>
      <c r="G77" s="4">
        <v>11628.107068513118</v>
      </c>
      <c r="H77" s="4">
        <v>15227.277677842565</v>
      </c>
      <c r="I77" s="4">
        <v>12370.677495626822</v>
      </c>
    </row>
    <row r="78" spans="1:9">
      <c r="A78" s="85" t="s">
        <v>494</v>
      </c>
      <c r="B78" s="4">
        <v>0</v>
      </c>
      <c r="C78" s="4">
        <v>0</v>
      </c>
      <c r="D78" s="4">
        <v>0</v>
      </c>
      <c r="E78" s="4">
        <v>0</v>
      </c>
      <c r="F78" s="4">
        <v>0</v>
      </c>
      <c r="G78" s="4">
        <v>0</v>
      </c>
      <c r="H78" s="4">
        <v>0</v>
      </c>
      <c r="I78" s="4">
        <v>0</v>
      </c>
    </row>
    <row r="79" spans="1:9">
      <c r="A79" s="83" t="s">
        <v>495</v>
      </c>
      <c r="B79" s="4">
        <v>7249.8954476327126</v>
      </c>
      <c r="C79" s="4">
        <v>7326.9993458213257</v>
      </c>
      <c r="D79" s="4">
        <v>10596.227470845481</v>
      </c>
      <c r="E79" s="4">
        <v>13377.000441690963</v>
      </c>
      <c r="F79" s="4">
        <v>14454.730727405249</v>
      </c>
      <c r="G79" s="4">
        <v>11628.107068513118</v>
      </c>
      <c r="H79" s="4">
        <v>15227.277677842565</v>
      </c>
      <c r="I79" s="4">
        <v>12370.677495626822</v>
      </c>
    </row>
    <row r="80" spans="1:9">
      <c r="A80" s="82" t="s">
        <v>496</v>
      </c>
      <c r="B80" s="4">
        <v>0</v>
      </c>
      <c r="C80" s="4">
        <v>0</v>
      </c>
      <c r="D80" s="4">
        <v>0</v>
      </c>
      <c r="E80" s="4">
        <v>20.678365889212827</v>
      </c>
      <c r="F80" s="4">
        <v>-87.979883381924196</v>
      </c>
      <c r="G80" s="4">
        <v>168.58927696793003</v>
      </c>
      <c r="H80" s="4">
        <v>168.58927696793003</v>
      </c>
      <c r="I80" s="4">
        <v>0</v>
      </c>
    </row>
    <row r="81" spans="1:9" ht="21" customHeight="1">
      <c r="A81" s="79" t="s">
        <v>497</v>
      </c>
      <c r="B81" s="4">
        <v>7249.8954476327126</v>
      </c>
      <c r="C81" s="4">
        <v>7326.9993458213257</v>
      </c>
      <c r="D81" s="4">
        <v>10596.227470845481</v>
      </c>
      <c r="E81" s="4">
        <v>13397.678807580176</v>
      </c>
      <c r="F81" s="4">
        <v>14366.750844023325</v>
      </c>
      <c r="G81" s="4">
        <v>11796.69634548105</v>
      </c>
      <c r="H81" s="4">
        <v>15395.866954810495</v>
      </c>
      <c r="I81" s="4">
        <v>12370.677495626822</v>
      </c>
    </row>
    <row r="82" spans="1:9" ht="21" customHeight="1">
      <c r="A82" s="82" t="s">
        <v>498</v>
      </c>
      <c r="B82" s="4">
        <v>0</v>
      </c>
      <c r="C82" s="4">
        <v>0</v>
      </c>
      <c r="D82" s="4">
        <v>0</v>
      </c>
      <c r="E82" s="4">
        <v>0</v>
      </c>
      <c r="F82" s="4">
        <v>0</v>
      </c>
      <c r="G82" s="4">
        <v>0</v>
      </c>
      <c r="H82" s="4">
        <v>0</v>
      </c>
      <c r="I82" s="4">
        <v>0</v>
      </c>
    </row>
    <row r="83" spans="1:9" ht="21" customHeight="1">
      <c r="A83" s="79" t="s">
        <v>499</v>
      </c>
      <c r="B83" s="4">
        <v>7249.8954476327126</v>
      </c>
      <c r="C83" s="4">
        <v>7326.9993458213257</v>
      </c>
      <c r="D83" s="4">
        <v>10596.227470845481</v>
      </c>
      <c r="E83" s="4">
        <v>13397.678807580176</v>
      </c>
      <c r="F83" s="4">
        <v>14366.750844023325</v>
      </c>
      <c r="G83" s="4">
        <v>11796.69634548105</v>
      </c>
      <c r="H83" s="4">
        <v>15395.866954810495</v>
      </c>
      <c r="I83" s="4">
        <v>12370.677495626822</v>
      </c>
    </row>
    <row r="84" spans="1:9" ht="18" customHeight="1" thickBot="1">
      <c r="A84" s="82" t="s">
        <v>500</v>
      </c>
      <c r="B84" s="4">
        <v>-1074.5344332855093</v>
      </c>
      <c r="C84" s="4">
        <v>-1668.7495158501442</v>
      </c>
      <c r="D84" s="4">
        <v>-2304.8835393586005</v>
      </c>
      <c r="E84" s="4">
        <v>-4375.3465816326534</v>
      </c>
      <c r="F84" s="4">
        <v>-5565.7477317784251</v>
      </c>
      <c r="G84" s="4">
        <v>-4394.3427886297377</v>
      </c>
      <c r="H84" s="4">
        <v>-5512.49693877551</v>
      </c>
      <c r="I84" s="4">
        <v>-4549.8298833819244</v>
      </c>
    </row>
    <row r="85" spans="1:9" ht="24" customHeight="1" thickTop="1" thickBot="1">
      <c r="A85" s="77" t="s">
        <v>501</v>
      </c>
      <c r="B85" s="1">
        <v>6175.3610143472024</v>
      </c>
      <c r="C85" s="1">
        <v>5658.2498299711815</v>
      </c>
      <c r="D85" s="1">
        <v>8291.343931486881</v>
      </c>
      <c r="E85" s="1">
        <v>9022.3322259475226</v>
      </c>
      <c r="F85" s="1">
        <v>8801.0031122448981</v>
      </c>
      <c r="G85" s="1">
        <v>7402.3535568513125</v>
      </c>
      <c r="H85" s="1">
        <v>9883.3700160349872</v>
      </c>
      <c r="I85" s="1">
        <v>7820.8476122448974</v>
      </c>
    </row>
    <row r="86" spans="1:9" ht="15" customHeight="1" thickTop="1" thickBot="1">
      <c r="A86" s="165"/>
      <c r="B86" s="5"/>
      <c r="C86" s="5"/>
      <c r="D86" s="5"/>
      <c r="E86" s="5"/>
      <c r="F86" s="5"/>
      <c r="G86" s="5"/>
      <c r="H86" s="5"/>
      <c r="I86" s="5"/>
    </row>
    <row r="87" spans="1:9" ht="28.5" customHeight="1" thickTop="1">
      <c r="A87" s="166"/>
      <c r="B87" s="86"/>
      <c r="C87" s="86"/>
      <c r="D87" s="86"/>
      <c r="E87" s="86"/>
      <c r="F87" s="86"/>
      <c r="G87" s="86"/>
      <c r="H87" s="86"/>
    </row>
    <row r="88" spans="1:9">
      <c r="A88" s="166"/>
      <c r="B88" s="86"/>
      <c r="C88" s="86"/>
      <c r="D88" s="86"/>
      <c r="E88" s="86"/>
      <c r="F88" s="86"/>
      <c r="G88" s="86"/>
      <c r="H88" s="86"/>
    </row>
    <row r="89" spans="1:9" ht="19.5">
      <c r="A89" s="169"/>
      <c r="B89" s="86"/>
      <c r="C89" s="86"/>
      <c r="D89" s="86"/>
      <c r="E89" s="86"/>
      <c r="F89" s="86"/>
      <c r="G89" s="86"/>
      <c r="H89" s="86"/>
    </row>
    <row r="90" spans="1:9" ht="19.5">
      <c r="A90" s="169"/>
      <c r="B90" s="86"/>
      <c r="C90" s="86"/>
      <c r="D90" s="86"/>
      <c r="E90" s="86"/>
      <c r="F90" s="86"/>
      <c r="G90" s="86"/>
      <c r="H90" s="86"/>
    </row>
    <row r="91" spans="1:9" ht="19.5">
      <c r="A91" s="169"/>
      <c r="B91" s="86"/>
      <c r="C91" s="86"/>
      <c r="D91" s="86"/>
      <c r="E91" s="86"/>
      <c r="F91" s="86"/>
      <c r="G91" s="86"/>
      <c r="H91" s="86"/>
    </row>
    <row r="92" spans="1:9" ht="19.5">
      <c r="A92" s="170"/>
      <c r="B92" s="86"/>
      <c r="C92" s="86"/>
      <c r="D92" s="86"/>
      <c r="E92" s="86"/>
      <c r="F92" s="86"/>
      <c r="G92" s="86"/>
      <c r="H92" s="86"/>
    </row>
    <row r="93" spans="1:9" ht="19.5">
      <c r="A93" s="170"/>
      <c r="B93" s="86"/>
      <c r="C93" s="86"/>
      <c r="D93" s="86"/>
      <c r="E93" s="86"/>
      <c r="F93" s="86"/>
      <c r="G93" s="86"/>
      <c r="H93" s="86"/>
    </row>
    <row r="94" spans="1:9" ht="19.5">
      <c r="A94" s="171"/>
      <c r="B94" s="86"/>
      <c r="C94" s="86"/>
      <c r="D94" s="86"/>
      <c r="E94" s="86"/>
      <c r="F94" s="86"/>
      <c r="G94" s="86"/>
      <c r="H94" s="86"/>
    </row>
    <row r="95" spans="1:9" ht="19.5">
      <c r="A95" s="169"/>
      <c r="B95" s="86"/>
      <c r="C95" s="86"/>
      <c r="D95" s="86"/>
      <c r="E95" s="86"/>
      <c r="F95" s="86"/>
      <c r="G95" s="86"/>
      <c r="H95" s="86"/>
    </row>
    <row r="96" spans="1:9" ht="19.5">
      <c r="A96" s="169"/>
      <c r="B96" s="86"/>
      <c r="C96" s="86"/>
      <c r="D96" s="86"/>
      <c r="E96" s="86"/>
      <c r="F96" s="86"/>
      <c r="G96" s="86"/>
      <c r="H96" s="86"/>
    </row>
    <row r="97" spans="1:8" ht="19.5">
      <c r="A97" s="169"/>
      <c r="B97" s="86"/>
      <c r="C97" s="86"/>
      <c r="D97" s="86"/>
      <c r="E97" s="86"/>
      <c r="F97" s="86"/>
      <c r="G97" s="86"/>
      <c r="H97" s="86"/>
    </row>
    <row r="98" spans="1:8" ht="19.5">
      <c r="A98" s="169"/>
      <c r="B98" s="86"/>
      <c r="C98" s="86"/>
      <c r="D98" s="86"/>
      <c r="E98" s="86"/>
      <c r="F98" s="86"/>
      <c r="G98" s="86"/>
      <c r="H98" s="86"/>
    </row>
    <row r="99" spans="1:8" ht="19.5">
      <c r="A99" s="169"/>
      <c r="B99" s="86"/>
      <c r="C99" s="86"/>
      <c r="D99" s="86"/>
      <c r="E99" s="86"/>
      <c r="F99" s="86"/>
      <c r="G99" s="86"/>
      <c r="H99" s="86"/>
    </row>
    <row r="100" spans="1:8" ht="19.5">
      <c r="A100" s="172"/>
      <c r="B100" s="86"/>
      <c r="C100" s="86"/>
      <c r="D100" s="86"/>
      <c r="E100" s="86"/>
      <c r="F100" s="86"/>
      <c r="G100" s="86"/>
      <c r="H100" s="86"/>
    </row>
    <row r="101" spans="1:8">
      <c r="A101" s="173"/>
      <c r="B101" s="86"/>
      <c r="C101" s="86"/>
      <c r="D101" s="86"/>
      <c r="E101" s="86"/>
      <c r="F101" s="86"/>
      <c r="G101" s="86"/>
      <c r="H101" s="86"/>
    </row>
    <row r="102" spans="1:8">
      <c r="A102" s="173"/>
      <c r="B102" s="86"/>
      <c r="C102" s="86"/>
      <c r="D102" s="86"/>
      <c r="E102" s="86"/>
      <c r="F102" s="86"/>
      <c r="G102" s="86"/>
      <c r="H102" s="86"/>
    </row>
    <row r="103" spans="1:8">
      <c r="A103" s="173"/>
      <c r="B103" s="86"/>
      <c r="C103" s="86"/>
      <c r="D103" s="86"/>
      <c r="E103" s="86"/>
      <c r="F103" s="86"/>
      <c r="G103" s="86"/>
      <c r="H103" s="86"/>
    </row>
    <row r="104" spans="1:8">
      <c r="A104" s="173"/>
      <c r="B104" s="86"/>
      <c r="C104" s="86"/>
      <c r="D104" s="86"/>
      <c r="E104" s="86"/>
      <c r="F104" s="86"/>
      <c r="G104" s="86"/>
      <c r="H104" s="86"/>
    </row>
    <row r="105" spans="1:8">
      <c r="A105" s="173"/>
      <c r="B105" s="86"/>
      <c r="C105" s="86"/>
      <c r="D105" s="86"/>
      <c r="E105" s="86"/>
      <c r="F105" s="86"/>
      <c r="G105" s="86"/>
      <c r="H105" s="86"/>
    </row>
    <row r="106" spans="1:8">
      <c r="A106" s="173"/>
      <c r="B106" s="86"/>
      <c r="C106" s="86"/>
      <c r="D106" s="86"/>
      <c r="E106" s="86"/>
      <c r="F106" s="86"/>
      <c r="G106" s="86"/>
      <c r="H106" s="86"/>
    </row>
    <row r="107" spans="1:8">
      <c r="A107" s="174"/>
      <c r="B107" s="86"/>
      <c r="C107" s="86"/>
      <c r="D107" s="86"/>
      <c r="E107" s="86"/>
      <c r="F107" s="86"/>
      <c r="G107" s="86"/>
      <c r="H107" s="86"/>
    </row>
    <row r="108" spans="1:8">
      <c r="A108" s="174"/>
      <c r="B108" s="86"/>
      <c r="C108" s="86"/>
      <c r="D108" s="86"/>
      <c r="E108" s="86"/>
      <c r="F108" s="86"/>
      <c r="G108" s="86"/>
      <c r="H108" s="86"/>
    </row>
    <row r="109" spans="1:8" ht="19.5">
      <c r="A109" s="169"/>
      <c r="B109" s="86"/>
      <c r="C109" s="86"/>
      <c r="D109" s="86"/>
      <c r="E109" s="86"/>
      <c r="F109" s="86"/>
      <c r="G109" s="86"/>
      <c r="H109" s="86"/>
    </row>
    <row r="110" spans="1:8" ht="19.5">
      <c r="A110" s="169"/>
      <c r="B110" s="86"/>
      <c r="C110" s="86"/>
      <c r="D110" s="86"/>
      <c r="E110" s="86"/>
      <c r="F110" s="86"/>
      <c r="G110" s="86"/>
      <c r="H110" s="86"/>
    </row>
    <row r="111" spans="1:8" ht="19.5">
      <c r="A111" s="171"/>
      <c r="B111" s="86"/>
      <c r="C111" s="86"/>
      <c r="D111" s="86"/>
      <c r="E111" s="86"/>
      <c r="F111" s="86"/>
      <c r="G111" s="86"/>
      <c r="H111" s="86"/>
    </row>
    <row r="112" spans="1:8" ht="19.5">
      <c r="A112" s="171"/>
      <c r="B112" s="86"/>
      <c r="C112" s="86"/>
      <c r="D112" s="86"/>
      <c r="E112" s="86"/>
      <c r="F112" s="86"/>
      <c r="G112" s="86"/>
      <c r="H112" s="86"/>
    </row>
    <row r="113" spans="1:8" ht="19.5">
      <c r="A113" s="171"/>
      <c r="B113" s="86"/>
      <c r="C113" s="86"/>
      <c r="D113" s="86"/>
      <c r="E113" s="86"/>
      <c r="F113" s="86"/>
      <c r="G113" s="86"/>
      <c r="H113" s="86"/>
    </row>
    <row r="114" spans="1:8" ht="19.5">
      <c r="A114" s="169"/>
      <c r="B114" s="86"/>
      <c r="C114" s="86"/>
      <c r="D114" s="86"/>
      <c r="E114" s="86"/>
      <c r="F114" s="86"/>
      <c r="G114" s="86"/>
      <c r="H114" s="86"/>
    </row>
    <row r="115" spans="1:8" ht="19.5">
      <c r="A115" s="169"/>
      <c r="B115" s="86"/>
      <c r="C115" s="86"/>
      <c r="D115" s="86"/>
      <c r="E115" s="86"/>
      <c r="F115" s="86"/>
      <c r="G115" s="86"/>
      <c r="H115" s="86"/>
    </row>
    <row r="116" spans="1:8" ht="19.5">
      <c r="A116" s="169"/>
      <c r="B116" s="86"/>
      <c r="C116" s="86"/>
      <c r="D116" s="86"/>
      <c r="E116" s="86"/>
      <c r="F116" s="86"/>
      <c r="G116" s="86"/>
      <c r="H116" s="86"/>
    </row>
    <row r="117" spans="1:8" ht="19.5">
      <c r="A117" s="169"/>
      <c r="B117" s="86"/>
      <c r="C117" s="86"/>
      <c r="D117" s="86"/>
      <c r="E117" s="86"/>
      <c r="F117" s="86"/>
      <c r="G117" s="86"/>
      <c r="H117" s="86"/>
    </row>
    <row r="118" spans="1:8" ht="19.5">
      <c r="A118" s="169"/>
      <c r="B118" s="86"/>
      <c r="C118" s="86"/>
      <c r="D118" s="86"/>
      <c r="E118" s="86"/>
      <c r="F118" s="86"/>
      <c r="G118" s="86"/>
      <c r="H118" s="86"/>
    </row>
    <row r="119" spans="1:8" ht="19.5">
      <c r="A119" s="169"/>
      <c r="B119" s="86"/>
      <c r="C119" s="86"/>
      <c r="D119" s="86"/>
      <c r="E119" s="86"/>
      <c r="F119" s="86"/>
      <c r="G119" s="86"/>
      <c r="H119" s="86"/>
    </row>
    <row r="120" spans="1:8" ht="19.5">
      <c r="A120" s="169"/>
      <c r="B120" s="86"/>
      <c r="C120" s="86"/>
      <c r="D120" s="86"/>
      <c r="E120" s="86"/>
      <c r="F120" s="86"/>
      <c r="G120" s="86"/>
      <c r="H120" s="86"/>
    </row>
    <row r="121" spans="1:8" ht="19.5">
      <c r="A121" s="171"/>
      <c r="B121" s="86"/>
      <c r="C121" s="86"/>
      <c r="D121" s="86"/>
      <c r="E121" s="86"/>
      <c r="F121" s="86"/>
      <c r="G121" s="86"/>
      <c r="H121" s="86"/>
    </row>
    <row r="122" spans="1:8" ht="19.5">
      <c r="A122" s="169"/>
      <c r="B122" s="86"/>
      <c r="C122" s="86"/>
      <c r="D122" s="86"/>
      <c r="E122" s="86"/>
      <c r="F122" s="86"/>
      <c r="G122" s="86"/>
      <c r="H122" s="86"/>
    </row>
    <row r="123" spans="1:8" ht="19.5">
      <c r="A123" s="169"/>
      <c r="B123" s="86"/>
      <c r="C123" s="86"/>
      <c r="D123" s="86"/>
      <c r="E123" s="86"/>
      <c r="F123" s="86"/>
      <c r="G123" s="86"/>
      <c r="H123" s="86"/>
    </row>
    <row r="124" spans="1:8" ht="19.5">
      <c r="A124" s="169"/>
      <c r="B124" s="86"/>
      <c r="C124" s="86"/>
      <c r="D124" s="86"/>
      <c r="E124" s="86"/>
      <c r="F124" s="86"/>
      <c r="G124" s="86"/>
      <c r="H124" s="86"/>
    </row>
    <row r="125" spans="1:8" ht="19.5">
      <c r="A125" s="169"/>
      <c r="B125" s="86"/>
      <c r="C125" s="86"/>
      <c r="D125" s="86"/>
      <c r="E125" s="86"/>
      <c r="F125" s="86"/>
      <c r="G125" s="86"/>
      <c r="H125" s="86"/>
    </row>
    <row r="126" spans="1:8" ht="19.5">
      <c r="A126" s="169"/>
      <c r="B126" s="86"/>
      <c r="C126" s="86"/>
      <c r="D126" s="86"/>
      <c r="E126" s="86"/>
      <c r="F126" s="86"/>
      <c r="G126" s="86"/>
      <c r="H126" s="86"/>
    </row>
    <row r="127" spans="1:8" ht="19.5">
      <c r="A127" s="171"/>
      <c r="B127" s="86"/>
      <c r="C127" s="86"/>
      <c r="D127" s="86"/>
      <c r="E127" s="86"/>
      <c r="F127" s="86"/>
      <c r="G127" s="86"/>
      <c r="H127" s="86"/>
    </row>
    <row r="128" spans="1:8" ht="19.5">
      <c r="A128" s="169"/>
      <c r="B128" s="86"/>
      <c r="C128" s="86"/>
      <c r="D128" s="86"/>
      <c r="E128" s="86"/>
      <c r="F128" s="86"/>
      <c r="G128" s="86"/>
      <c r="H128" s="86"/>
    </row>
    <row r="129" spans="1:8" ht="19.5">
      <c r="A129" s="169"/>
      <c r="B129" s="86"/>
      <c r="C129" s="86"/>
      <c r="D129" s="86"/>
      <c r="E129" s="86"/>
      <c r="F129" s="86"/>
      <c r="G129" s="86"/>
      <c r="H129" s="86"/>
    </row>
    <row r="130" spans="1:8" ht="19.5">
      <c r="A130" s="169"/>
      <c r="B130" s="86"/>
      <c r="C130" s="86"/>
      <c r="D130" s="86"/>
      <c r="E130" s="86"/>
      <c r="F130" s="86"/>
      <c r="G130" s="86"/>
      <c r="H130" s="86"/>
    </row>
    <row r="131" spans="1:8" ht="19.5">
      <c r="A131" s="171"/>
      <c r="B131" s="86"/>
      <c r="C131" s="86"/>
      <c r="D131" s="86"/>
      <c r="E131" s="86"/>
      <c r="F131" s="86"/>
      <c r="G131" s="86"/>
      <c r="H131" s="86"/>
    </row>
    <row r="132" spans="1:8" ht="19.5">
      <c r="A132" s="169"/>
      <c r="B132" s="86"/>
      <c r="C132" s="86"/>
      <c r="D132" s="86"/>
      <c r="E132" s="86"/>
      <c r="F132" s="86"/>
      <c r="G132" s="86"/>
      <c r="H132" s="86"/>
    </row>
    <row r="133" spans="1:8" ht="19.5">
      <c r="A133" s="169"/>
      <c r="B133" s="86"/>
      <c r="C133" s="86"/>
      <c r="D133" s="86"/>
      <c r="E133" s="86"/>
      <c r="F133" s="86"/>
      <c r="G133" s="86"/>
      <c r="H133" s="86"/>
    </row>
    <row r="134" spans="1:8" ht="19.5">
      <c r="A134" s="169"/>
      <c r="B134" s="86"/>
      <c r="C134" s="86"/>
      <c r="D134" s="86"/>
      <c r="E134" s="86"/>
      <c r="F134" s="86"/>
      <c r="G134" s="86"/>
      <c r="H134" s="86"/>
    </row>
    <row r="135" spans="1:8" ht="19.5">
      <c r="A135" s="169"/>
      <c r="B135" s="86"/>
      <c r="C135" s="86"/>
      <c r="D135" s="86"/>
      <c r="E135" s="86"/>
      <c r="F135" s="86"/>
      <c r="G135" s="86"/>
      <c r="H135" s="86"/>
    </row>
    <row r="136" spans="1:8" ht="19.5">
      <c r="A136" s="171"/>
      <c r="B136" s="86"/>
      <c r="C136" s="86"/>
      <c r="D136" s="86"/>
      <c r="E136" s="86"/>
      <c r="F136" s="86"/>
      <c r="G136" s="86"/>
      <c r="H136" s="86"/>
    </row>
    <row r="137" spans="1:8" ht="19.5">
      <c r="A137" s="169"/>
      <c r="B137" s="86"/>
      <c r="C137" s="86"/>
      <c r="D137" s="86"/>
      <c r="E137" s="86"/>
      <c r="F137" s="86"/>
      <c r="G137" s="86"/>
      <c r="H137" s="86"/>
    </row>
    <row r="138" spans="1:8" ht="19.5">
      <c r="A138" s="169"/>
      <c r="B138" s="86"/>
      <c r="C138" s="86"/>
      <c r="D138" s="86"/>
      <c r="E138" s="86"/>
      <c r="F138" s="86"/>
      <c r="G138" s="86"/>
      <c r="H138" s="86"/>
    </row>
    <row r="139" spans="1:8" ht="19.5">
      <c r="A139" s="169"/>
      <c r="B139" s="86"/>
      <c r="C139" s="86"/>
      <c r="D139" s="86"/>
      <c r="E139" s="86"/>
      <c r="F139" s="86"/>
      <c r="G139" s="86"/>
      <c r="H139" s="86"/>
    </row>
    <row r="140" spans="1:8" ht="19.5">
      <c r="A140" s="169"/>
      <c r="B140" s="86"/>
      <c r="C140" s="86"/>
      <c r="D140" s="86"/>
      <c r="E140" s="86"/>
      <c r="F140" s="86"/>
      <c r="G140" s="86"/>
      <c r="H140" s="86"/>
    </row>
    <row r="141" spans="1:8" ht="19.5">
      <c r="A141" s="170"/>
      <c r="B141" s="86"/>
      <c r="C141" s="86"/>
      <c r="D141" s="86"/>
      <c r="E141" s="86"/>
      <c r="F141" s="86"/>
      <c r="G141" s="86"/>
      <c r="H141" s="86"/>
    </row>
    <row r="142" spans="1:8" ht="19.5">
      <c r="A142" s="170"/>
      <c r="B142" s="86"/>
      <c r="C142" s="86"/>
      <c r="D142" s="86"/>
      <c r="E142" s="86"/>
      <c r="F142" s="86"/>
      <c r="G142" s="86"/>
      <c r="H142" s="86"/>
    </row>
    <row r="143" spans="1:8" ht="19.5">
      <c r="A143" s="171"/>
      <c r="B143" s="86"/>
      <c r="C143" s="86"/>
      <c r="D143" s="86"/>
      <c r="E143" s="86"/>
      <c r="F143" s="86"/>
      <c r="G143" s="86"/>
      <c r="H143" s="86"/>
    </row>
    <row r="144" spans="1:8" ht="19.5">
      <c r="A144" s="169"/>
      <c r="B144" s="86"/>
      <c r="C144" s="86"/>
      <c r="D144" s="86"/>
      <c r="E144" s="86"/>
      <c r="F144" s="86"/>
      <c r="G144" s="86"/>
      <c r="H144" s="86"/>
    </row>
    <row r="145" spans="1:8" ht="19.5">
      <c r="A145" s="169"/>
      <c r="B145" s="86"/>
      <c r="C145" s="86"/>
      <c r="D145" s="86"/>
      <c r="E145" s="86"/>
      <c r="F145" s="86"/>
      <c r="G145" s="86"/>
      <c r="H145" s="86"/>
    </row>
    <row r="146" spans="1:8" ht="19.5">
      <c r="A146" s="175"/>
      <c r="B146" s="86"/>
      <c r="C146" s="86"/>
      <c r="D146" s="86"/>
      <c r="E146" s="86"/>
      <c r="F146" s="86"/>
      <c r="G146" s="86"/>
      <c r="H146" s="86"/>
    </row>
    <row r="147" spans="1:8" ht="19.5">
      <c r="A147" s="171"/>
      <c r="B147" s="86"/>
      <c r="C147" s="86"/>
      <c r="D147" s="86"/>
      <c r="E147" s="86"/>
      <c r="F147" s="86"/>
      <c r="G147" s="86"/>
      <c r="H147" s="86"/>
    </row>
    <row r="148" spans="1:8" ht="19.5">
      <c r="A148" s="169"/>
      <c r="B148" s="86"/>
      <c r="C148" s="86"/>
      <c r="D148" s="86"/>
      <c r="E148" s="86"/>
      <c r="F148" s="86"/>
      <c r="G148" s="86"/>
      <c r="H148" s="86"/>
    </row>
    <row r="149" spans="1:8" ht="19.5">
      <c r="A149" s="169"/>
      <c r="B149" s="86"/>
      <c r="C149" s="86"/>
      <c r="D149" s="86"/>
      <c r="E149" s="86"/>
      <c r="F149" s="86"/>
      <c r="G149" s="86"/>
      <c r="H149" s="86"/>
    </row>
    <row r="150" spans="1:8" ht="19.5">
      <c r="A150" s="169"/>
      <c r="B150" s="86"/>
      <c r="C150" s="86"/>
      <c r="D150" s="86"/>
      <c r="E150" s="86"/>
      <c r="F150" s="86"/>
      <c r="G150" s="86"/>
      <c r="H150" s="86"/>
    </row>
    <row r="151" spans="1:8" ht="19.5">
      <c r="A151" s="171"/>
      <c r="B151" s="86"/>
      <c r="C151" s="86"/>
      <c r="D151" s="86"/>
      <c r="E151" s="86"/>
      <c r="F151" s="86"/>
      <c r="G151" s="86"/>
      <c r="H151" s="86"/>
    </row>
    <row r="152" spans="1:8" ht="19.5">
      <c r="A152" s="169"/>
      <c r="B152" s="86"/>
      <c r="C152" s="86"/>
      <c r="D152" s="86"/>
      <c r="E152" s="86"/>
      <c r="F152" s="86"/>
      <c r="G152" s="86"/>
      <c r="H152" s="86"/>
    </row>
    <row r="153" spans="1:8" ht="19.5">
      <c r="A153" s="169"/>
      <c r="B153" s="86"/>
      <c r="C153" s="86"/>
      <c r="D153" s="86"/>
      <c r="E153" s="86"/>
      <c r="F153" s="86"/>
      <c r="G153" s="86"/>
      <c r="H153" s="86"/>
    </row>
    <row r="154" spans="1:8" ht="19.5">
      <c r="A154" s="169"/>
      <c r="B154" s="86"/>
      <c r="C154" s="86"/>
      <c r="D154" s="86"/>
      <c r="E154" s="86"/>
      <c r="F154" s="86"/>
      <c r="G154" s="86"/>
      <c r="H154" s="86"/>
    </row>
    <row r="155" spans="1:8" ht="19.5">
      <c r="A155" s="171"/>
      <c r="B155" s="86"/>
      <c r="C155" s="86"/>
      <c r="D155" s="86"/>
      <c r="E155" s="86"/>
      <c r="F155" s="86"/>
      <c r="G155" s="86"/>
      <c r="H155" s="86"/>
    </row>
    <row r="156" spans="1:8" ht="19.5">
      <c r="A156" s="169"/>
      <c r="B156" s="86"/>
      <c r="C156" s="86"/>
      <c r="D156" s="86"/>
      <c r="E156" s="86"/>
      <c r="F156" s="86"/>
      <c r="G156" s="86"/>
      <c r="H156" s="86"/>
    </row>
    <row r="157" spans="1:8" ht="19.5">
      <c r="A157" s="169"/>
      <c r="B157" s="86"/>
      <c r="C157" s="86"/>
      <c r="D157" s="86"/>
      <c r="E157" s="86"/>
      <c r="F157" s="86"/>
      <c r="G157" s="86"/>
      <c r="H157" s="86"/>
    </row>
    <row r="158" spans="1:8" ht="19.5">
      <c r="A158" s="169"/>
      <c r="B158" s="86"/>
      <c r="C158" s="86"/>
      <c r="D158" s="86"/>
      <c r="E158" s="86"/>
      <c r="F158" s="86"/>
      <c r="G158" s="86"/>
      <c r="H158" s="86"/>
    </row>
    <row r="159" spans="1:8" ht="19.5">
      <c r="A159" s="171"/>
      <c r="B159" s="86"/>
      <c r="C159" s="86"/>
      <c r="D159" s="86"/>
      <c r="E159" s="86"/>
      <c r="F159" s="86"/>
      <c r="G159" s="86"/>
      <c r="H159" s="86"/>
    </row>
    <row r="160" spans="1:8" ht="19.5">
      <c r="A160" s="169"/>
      <c r="B160" s="86"/>
      <c r="C160" s="86"/>
      <c r="D160" s="86"/>
      <c r="E160" s="86"/>
      <c r="F160" s="86"/>
      <c r="G160" s="86"/>
      <c r="H160" s="86"/>
    </row>
    <row r="161" spans="1:8" ht="19.5">
      <c r="A161" s="169"/>
      <c r="B161" s="86"/>
      <c r="C161" s="86"/>
      <c r="D161" s="86"/>
      <c r="E161" s="86"/>
      <c r="F161" s="86"/>
      <c r="G161" s="86"/>
      <c r="H161" s="86"/>
    </row>
    <row r="162" spans="1:8" ht="19.5">
      <c r="A162" s="169"/>
      <c r="B162" s="86"/>
      <c r="C162" s="86"/>
      <c r="D162" s="86"/>
      <c r="E162" s="86"/>
      <c r="F162" s="86"/>
      <c r="G162" s="86"/>
      <c r="H162" s="86"/>
    </row>
    <row r="163" spans="1:8" ht="19.5">
      <c r="A163" s="176"/>
      <c r="B163" s="86"/>
      <c r="C163" s="86"/>
      <c r="D163" s="86"/>
      <c r="E163" s="86"/>
      <c r="F163" s="86"/>
      <c r="G163" s="86"/>
      <c r="H163" s="86"/>
    </row>
    <row r="164" spans="1:8" ht="19.5">
      <c r="A164" s="176"/>
      <c r="B164" s="86"/>
      <c r="C164" s="86"/>
      <c r="D164" s="86"/>
      <c r="E164" s="86"/>
      <c r="F164" s="86"/>
      <c r="G164" s="86"/>
      <c r="H164" s="86"/>
    </row>
    <row r="165" spans="1:8" ht="19.5">
      <c r="A165" s="176"/>
      <c r="B165" s="86"/>
      <c r="C165" s="86"/>
      <c r="D165" s="86"/>
      <c r="E165" s="86"/>
      <c r="F165" s="86"/>
      <c r="G165" s="86"/>
      <c r="H165" s="86"/>
    </row>
    <row r="166" spans="1:8" ht="19.5">
      <c r="A166" s="172"/>
      <c r="B166" s="86"/>
      <c r="C166" s="86"/>
      <c r="D166" s="86"/>
      <c r="E166" s="86"/>
      <c r="F166" s="86"/>
      <c r="G166" s="86"/>
      <c r="H166" s="86"/>
    </row>
    <row r="167" spans="1:8" ht="19.5">
      <c r="A167" s="172"/>
      <c r="B167" s="86"/>
      <c r="C167" s="86"/>
      <c r="D167" s="86"/>
      <c r="E167" s="86"/>
      <c r="F167" s="86"/>
      <c r="G167" s="86"/>
      <c r="H167" s="86"/>
    </row>
    <row r="168" spans="1:8" ht="19.5">
      <c r="A168" s="171"/>
      <c r="B168" s="86"/>
      <c r="C168" s="86"/>
      <c r="D168" s="86"/>
      <c r="E168" s="86"/>
      <c r="F168" s="86"/>
      <c r="G168" s="86"/>
      <c r="H168" s="86"/>
    </row>
    <row r="169" spans="1:8" ht="19.5">
      <c r="A169" s="169"/>
      <c r="B169" s="86"/>
      <c r="C169" s="86"/>
      <c r="D169" s="86"/>
      <c r="E169" s="86"/>
      <c r="F169" s="86"/>
      <c r="G169" s="86"/>
      <c r="H169" s="86"/>
    </row>
    <row r="170" spans="1:8" ht="19.5">
      <c r="A170" s="169"/>
      <c r="B170" s="86"/>
      <c r="C170" s="86"/>
      <c r="D170" s="86"/>
      <c r="E170" s="86"/>
      <c r="F170" s="86"/>
      <c r="G170" s="86"/>
      <c r="H170" s="86"/>
    </row>
    <row r="171" spans="1:8" ht="19.5">
      <c r="A171" s="169"/>
      <c r="B171" s="86"/>
      <c r="C171" s="86"/>
      <c r="D171" s="86"/>
      <c r="E171" s="86"/>
      <c r="F171" s="86"/>
      <c r="G171" s="86"/>
      <c r="H171" s="86"/>
    </row>
    <row r="172" spans="1:8" ht="19.5">
      <c r="A172" s="169"/>
      <c r="B172" s="86"/>
      <c r="C172" s="86"/>
      <c r="D172" s="86"/>
      <c r="E172" s="86"/>
      <c r="F172" s="86"/>
      <c r="G172" s="86"/>
      <c r="H172" s="86"/>
    </row>
    <row r="173" spans="1:8" ht="19.5">
      <c r="A173" s="169"/>
      <c r="B173" s="86"/>
      <c r="C173" s="86"/>
      <c r="D173" s="86"/>
      <c r="E173" s="86"/>
      <c r="F173" s="86"/>
      <c r="G173" s="86"/>
      <c r="H173" s="86"/>
    </row>
    <row r="174" spans="1:8" ht="19.5">
      <c r="A174" s="171"/>
      <c r="B174" s="86"/>
      <c r="C174" s="86"/>
      <c r="D174" s="86"/>
      <c r="E174" s="86"/>
      <c r="F174" s="86"/>
      <c r="G174" s="86"/>
      <c r="H174" s="86"/>
    </row>
    <row r="175" spans="1:8" ht="19.5">
      <c r="A175" s="169"/>
      <c r="B175" s="86"/>
      <c r="C175" s="86"/>
      <c r="D175" s="86"/>
      <c r="E175" s="86"/>
      <c r="F175" s="86"/>
      <c r="G175" s="86"/>
      <c r="H175" s="86"/>
    </row>
    <row r="176" spans="1:8" ht="19.5">
      <c r="A176" s="169"/>
      <c r="B176" s="86"/>
      <c r="C176" s="86"/>
      <c r="D176" s="86"/>
      <c r="E176" s="86"/>
      <c r="F176" s="86"/>
      <c r="G176" s="86"/>
      <c r="H176" s="86"/>
    </row>
    <row r="177" spans="1:8" ht="19.5">
      <c r="A177" s="169"/>
      <c r="B177" s="86"/>
      <c r="C177" s="86"/>
      <c r="D177" s="86"/>
      <c r="E177" s="86"/>
      <c r="F177" s="86"/>
      <c r="G177" s="86"/>
      <c r="H177" s="86"/>
    </row>
    <row r="178" spans="1:8" ht="19.5">
      <c r="A178" s="169"/>
      <c r="B178" s="86"/>
      <c r="C178" s="86"/>
      <c r="D178" s="86"/>
      <c r="E178" s="86"/>
      <c r="F178" s="86"/>
      <c r="G178" s="86"/>
      <c r="H178" s="86"/>
    </row>
    <row r="179" spans="1:8" ht="19.5">
      <c r="A179" s="171"/>
      <c r="B179" s="86"/>
      <c r="C179" s="86"/>
      <c r="D179" s="86"/>
      <c r="E179" s="86"/>
      <c r="F179" s="86"/>
      <c r="G179" s="86"/>
      <c r="H179" s="86"/>
    </row>
    <row r="180" spans="1:8" ht="19.5">
      <c r="A180" s="171"/>
      <c r="B180" s="86"/>
      <c r="C180" s="86"/>
      <c r="D180" s="86"/>
      <c r="E180" s="86"/>
      <c r="F180" s="86"/>
      <c r="G180" s="86"/>
      <c r="H180" s="86"/>
    </row>
    <row r="181" spans="1:8" ht="19.5">
      <c r="A181" s="169"/>
      <c r="B181" s="86"/>
      <c r="C181" s="86"/>
      <c r="D181" s="86"/>
      <c r="E181" s="86"/>
      <c r="F181" s="86"/>
      <c r="G181" s="86"/>
      <c r="H181" s="86"/>
    </row>
    <row r="182" spans="1:8" ht="19.5">
      <c r="A182" s="169"/>
      <c r="B182" s="86"/>
      <c r="C182" s="86"/>
      <c r="D182" s="86"/>
      <c r="E182" s="86"/>
      <c r="F182" s="86"/>
      <c r="G182" s="86"/>
      <c r="H182" s="86"/>
    </row>
    <row r="183" spans="1:8" ht="19.5">
      <c r="A183" s="169"/>
      <c r="B183" s="86"/>
      <c r="C183" s="86"/>
      <c r="D183" s="86"/>
      <c r="E183" s="86"/>
      <c r="F183" s="86"/>
      <c r="G183" s="86"/>
      <c r="H183" s="86"/>
    </row>
    <row r="184" spans="1:8" ht="19.5">
      <c r="A184" s="171"/>
      <c r="B184" s="86"/>
      <c r="C184" s="86"/>
      <c r="D184" s="86"/>
      <c r="E184" s="86"/>
      <c r="F184" s="86"/>
      <c r="G184" s="86"/>
      <c r="H184" s="86"/>
    </row>
    <row r="185" spans="1:8" ht="19.5">
      <c r="A185" s="171"/>
      <c r="B185" s="86"/>
      <c r="C185" s="86"/>
      <c r="D185" s="86"/>
      <c r="E185" s="86"/>
      <c r="F185" s="86"/>
      <c r="G185" s="86"/>
      <c r="H185" s="86"/>
    </row>
    <row r="186" spans="1:8" ht="19.5">
      <c r="A186" s="171"/>
      <c r="B186" s="86"/>
      <c r="C186" s="86"/>
      <c r="D186" s="86"/>
      <c r="E186" s="86"/>
      <c r="F186" s="86"/>
      <c r="G186" s="86"/>
      <c r="H186" s="86"/>
    </row>
    <row r="187" spans="1:8" ht="19.5">
      <c r="A187" s="171"/>
      <c r="B187" s="86"/>
      <c r="C187" s="86"/>
      <c r="D187" s="86"/>
      <c r="E187" s="86"/>
      <c r="F187" s="86"/>
      <c r="G187" s="86"/>
      <c r="H187" s="86"/>
    </row>
    <row r="188" spans="1:8" ht="19.5">
      <c r="A188" s="171"/>
      <c r="B188" s="86"/>
      <c r="C188" s="86"/>
      <c r="D188" s="86"/>
      <c r="E188" s="86"/>
      <c r="F188" s="86"/>
      <c r="G188" s="86"/>
      <c r="H188" s="86"/>
    </row>
    <row r="189" spans="1:8" ht="19.5">
      <c r="A189" s="171"/>
      <c r="B189" s="86"/>
      <c r="C189" s="86"/>
      <c r="D189" s="86"/>
      <c r="E189" s="86"/>
      <c r="F189" s="86"/>
      <c r="G189" s="86"/>
      <c r="H189" s="86"/>
    </row>
    <row r="190" spans="1:8" ht="19.5">
      <c r="A190" s="169"/>
      <c r="B190" s="86"/>
      <c r="C190" s="86"/>
      <c r="D190" s="86"/>
      <c r="E190" s="86"/>
      <c r="F190" s="86"/>
      <c r="G190" s="86"/>
      <c r="H190" s="86"/>
    </row>
    <row r="191" spans="1:8" ht="19.5">
      <c r="A191" s="169"/>
      <c r="B191" s="86"/>
      <c r="C191" s="86"/>
      <c r="D191" s="86"/>
      <c r="E191" s="86"/>
      <c r="F191" s="86"/>
      <c r="G191" s="86"/>
      <c r="H191" s="86"/>
    </row>
    <row r="192" spans="1:8" ht="19.5">
      <c r="A192" s="169"/>
      <c r="B192" s="86"/>
      <c r="C192" s="86"/>
      <c r="D192" s="86"/>
      <c r="E192" s="86"/>
      <c r="F192" s="86"/>
      <c r="G192" s="86"/>
      <c r="H192" s="86"/>
    </row>
    <row r="193" spans="1:8" ht="19.5">
      <c r="A193" s="171"/>
      <c r="B193" s="86"/>
      <c r="C193" s="86"/>
      <c r="D193" s="86"/>
      <c r="E193" s="86"/>
      <c r="F193" s="86"/>
      <c r="G193" s="86"/>
      <c r="H193" s="86"/>
    </row>
    <row r="194" spans="1:8" ht="19.5">
      <c r="A194" s="169"/>
      <c r="B194" s="86"/>
      <c r="C194" s="86"/>
      <c r="D194" s="86"/>
      <c r="E194" s="86"/>
      <c r="F194" s="86"/>
      <c r="G194" s="86"/>
      <c r="H194" s="86"/>
    </row>
    <row r="195" spans="1:8" ht="19.5">
      <c r="A195" s="169"/>
      <c r="B195" s="86"/>
      <c r="C195" s="86"/>
      <c r="D195" s="86"/>
      <c r="E195" s="86"/>
      <c r="F195" s="86"/>
      <c r="G195" s="86"/>
      <c r="H195" s="86"/>
    </row>
    <row r="196" spans="1:8" ht="19.5">
      <c r="A196" s="177"/>
      <c r="B196" s="86"/>
      <c r="C196" s="86"/>
      <c r="D196" s="86"/>
      <c r="E196" s="86"/>
      <c r="F196" s="86"/>
      <c r="G196" s="86"/>
      <c r="H196" s="86"/>
    </row>
    <row r="197" spans="1:8" ht="19.5">
      <c r="A197" s="169"/>
      <c r="B197" s="86"/>
      <c r="C197" s="86"/>
      <c r="D197" s="86"/>
      <c r="E197" s="86"/>
      <c r="F197" s="86"/>
      <c r="G197" s="86"/>
      <c r="H197" s="86"/>
    </row>
    <row r="198" spans="1:8" ht="19.5">
      <c r="A198" s="171"/>
      <c r="B198" s="86"/>
      <c r="C198" s="86"/>
      <c r="D198" s="86"/>
      <c r="E198" s="86"/>
      <c r="F198" s="86"/>
      <c r="G198" s="86"/>
      <c r="H198" s="86"/>
    </row>
    <row r="199" spans="1:8" ht="19.5">
      <c r="A199" s="169"/>
      <c r="B199" s="86"/>
      <c r="C199" s="86"/>
      <c r="D199" s="86"/>
      <c r="E199" s="86"/>
      <c r="F199" s="86"/>
      <c r="G199" s="86"/>
      <c r="H199" s="86"/>
    </row>
    <row r="200" spans="1:8" ht="19.5">
      <c r="A200" s="169"/>
      <c r="B200" s="86"/>
      <c r="C200" s="86"/>
      <c r="D200" s="86"/>
      <c r="E200" s="86"/>
      <c r="F200" s="86"/>
      <c r="G200" s="86"/>
      <c r="H200" s="86"/>
    </row>
    <row r="201" spans="1:8" ht="19.5">
      <c r="A201" s="171"/>
      <c r="B201" s="86"/>
      <c r="C201" s="86"/>
      <c r="D201" s="86"/>
      <c r="E201" s="86"/>
      <c r="F201" s="86"/>
      <c r="G201" s="86"/>
      <c r="H201" s="86"/>
    </row>
    <row r="202" spans="1:8" ht="19.5">
      <c r="A202" s="169"/>
      <c r="B202" s="86"/>
      <c r="C202" s="86"/>
      <c r="D202" s="86"/>
      <c r="E202" s="86"/>
      <c r="F202" s="86"/>
      <c r="G202" s="86"/>
      <c r="H202" s="86"/>
    </row>
    <row r="203" spans="1:8" ht="19.5">
      <c r="A203" s="169"/>
      <c r="B203" s="86"/>
      <c r="C203" s="86"/>
      <c r="D203" s="86"/>
      <c r="E203" s="86"/>
      <c r="F203" s="86"/>
      <c r="G203" s="86"/>
      <c r="H203" s="86"/>
    </row>
    <row r="204" spans="1:8" ht="19.5">
      <c r="A204" s="171"/>
      <c r="B204" s="86"/>
      <c r="C204" s="86"/>
      <c r="D204" s="86"/>
      <c r="E204" s="86"/>
      <c r="F204" s="86"/>
      <c r="G204" s="86"/>
      <c r="H204" s="86"/>
    </row>
    <row r="205" spans="1:8" ht="19.5">
      <c r="A205" s="169"/>
      <c r="B205" s="86"/>
      <c r="C205" s="86"/>
      <c r="D205" s="86"/>
      <c r="E205" s="86"/>
      <c r="F205" s="86"/>
      <c r="G205" s="86"/>
      <c r="H205" s="86"/>
    </row>
    <row r="206" spans="1:8" ht="19.5">
      <c r="A206" s="169"/>
      <c r="B206" s="86"/>
      <c r="C206" s="86"/>
      <c r="D206" s="86"/>
      <c r="E206" s="86"/>
      <c r="F206" s="86"/>
      <c r="G206" s="86"/>
      <c r="H206" s="86"/>
    </row>
    <row r="207" spans="1:8" ht="19.5">
      <c r="A207" s="169"/>
      <c r="B207" s="86"/>
      <c r="C207" s="86"/>
      <c r="D207" s="86"/>
      <c r="E207" s="86"/>
      <c r="F207" s="86"/>
      <c r="G207" s="86"/>
      <c r="H207" s="86"/>
    </row>
    <row r="208" spans="1:8" ht="19.5">
      <c r="A208" s="169"/>
      <c r="B208" s="86"/>
      <c r="C208" s="86"/>
      <c r="D208" s="86"/>
      <c r="E208" s="86"/>
      <c r="F208" s="86"/>
      <c r="G208" s="86"/>
      <c r="H208" s="86"/>
    </row>
    <row r="209" spans="1:8" ht="19.5">
      <c r="A209" s="169"/>
      <c r="B209" s="86"/>
      <c r="C209" s="86"/>
      <c r="D209" s="86"/>
      <c r="E209" s="86"/>
      <c r="F209" s="86"/>
      <c r="G209" s="86"/>
      <c r="H209" s="86"/>
    </row>
    <row r="210" spans="1:8" ht="19.5">
      <c r="A210" s="169"/>
      <c r="B210" s="86"/>
      <c r="C210" s="86"/>
      <c r="D210" s="86"/>
      <c r="E210" s="86"/>
      <c r="F210" s="86"/>
      <c r="G210" s="86"/>
      <c r="H210" s="86"/>
    </row>
    <row r="211" spans="1:8" ht="19.5">
      <c r="A211" s="169"/>
      <c r="B211" s="86"/>
      <c r="C211" s="86"/>
      <c r="D211" s="86"/>
      <c r="E211" s="86"/>
      <c r="F211" s="86"/>
      <c r="G211" s="86"/>
      <c r="H211" s="86"/>
    </row>
    <row r="212" spans="1:8" ht="19.5">
      <c r="A212" s="169"/>
      <c r="B212" s="86"/>
      <c r="C212" s="86"/>
      <c r="D212" s="86"/>
      <c r="E212" s="86"/>
      <c r="F212" s="86"/>
      <c r="G212" s="86"/>
      <c r="H212" s="86"/>
    </row>
    <row r="213" spans="1:8" ht="19.5">
      <c r="A213" s="171"/>
      <c r="B213" s="86"/>
      <c r="C213" s="86"/>
      <c r="D213" s="86"/>
      <c r="E213" s="86"/>
      <c r="F213" s="86"/>
      <c r="G213" s="86"/>
      <c r="H213" s="86"/>
    </row>
    <row r="214" spans="1:8" ht="19.5">
      <c r="A214" s="169"/>
      <c r="B214" s="86"/>
      <c r="C214" s="86"/>
      <c r="D214" s="86"/>
      <c r="E214" s="86"/>
      <c r="F214" s="86"/>
      <c r="G214" s="86"/>
      <c r="H214" s="86"/>
    </row>
    <row r="215" spans="1:8" ht="19.5">
      <c r="A215" s="169"/>
      <c r="B215" s="86"/>
      <c r="C215" s="86"/>
      <c r="D215" s="86"/>
      <c r="E215" s="86"/>
      <c r="F215" s="86"/>
      <c r="G215" s="86"/>
      <c r="H215" s="86"/>
    </row>
    <row r="216" spans="1:8" ht="19.5">
      <c r="A216" s="169"/>
      <c r="B216" s="86"/>
      <c r="C216" s="86"/>
      <c r="D216" s="86"/>
      <c r="E216" s="86"/>
      <c r="F216" s="86"/>
      <c r="G216" s="86"/>
      <c r="H216" s="86"/>
    </row>
    <row r="217" spans="1:8" ht="19.5">
      <c r="A217" s="169"/>
      <c r="B217" s="86"/>
      <c r="C217" s="86"/>
      <c r="D217" s="86"/>
      <c r="E217" s="86"/>
      <c r="F217" s="86"/>
      <c r="G217" s="86"/>
      <c r="H217" s="86"/>
    </row>
    <row r="218" spans="1:8" ht="19.5">
      <c r="A218" s="169"/>
      <c r="B218" s="86"/>
      <c r="C218" s="86"/>
      <c r="D218" s="86"/>
      <c r="E218" s="86"/>
      <c r="F218" s="86"/>
      <c r="G218" s="86"/>
      <c r="H218" s="86"/>
    </row>
    <row r="219" spans="1:8" ht="19.5">
      <c r="A219" s="171"/>
      <c r="B219" s="86"/>
      <c r="C219" s="86"/>
      <c r="D219" s="86"/>
      <c r="E219" s="86"/>
      <c r="F219" s="86"/>
      <c r="G219" s="86"/>
      <c r="H219" s="86"/>
    </row>
    <row r="220" spans="1:8" ht="19.5">
      <c r="A220" s="169"/>
      <c r="B220" s="86"/>
      <c r="C220" s="86"/>
      <c r="D220" s="86"/>
      <c r="E220" s="86"/>
      <c r="F220" s="86"/>
      <c r="G220" s="86"/>
      <c r="H220" s="86"/>
    </row>
    <row r="221" spans="1:8" ht="19.5">
      <c r="A221" s="169"/>
      <c r="B221" s="86"/>
      <c r="C221" s="86"/>
      <c r="D221" s="86"/>
      <c r="E221" s="86"/>
      <c r="F221" s="86"/>
      <c r="G221" s="86"/>
      <c r="H221" s="86"/>
    </row>
    <row r="222" spans="1:8" ht="19.5">
      <c r="A222" s="171"/>
      <c r="B222" s="86"/>
      <c r="C222" s="86"/>
      <c r="D222" s="86"/>
      <c r="E222" s="86"/>
      <c r="F222" s="86"/>
      <c r="G222" s="86"/>
      <c r="H222" s="86"/>
    </row>
    <row r="223" spans="1:8" ht="19.5">
      <c r="A223" s="169"/>
      <c r="B223" s="86"/>
      <c r="C223" s="86"/>
      <c r="D223" s="86"/>
      <c r="E223" s="86"/>
      <c r="F223" s="86"/>
      <c r="G223" s="86"/>
      <c r="H223" s="86"/>
    </row>
    <row r="224" spans="1:8" ht="19.5">
      <c r="A224" s="169"/>
      <c r="B224" s="86"/>
      <c r="C224" s="86"/>
      <c r="D224" s="86"/>
      <c r="E224" s="86"/>
      <c r="F224" s="86"/>
      <c r="G224" s="86"/>
      <c r="H224" s="86"/>
    </row>
    <row r="225" spans="1:8" ht="19.5">
      <c r="A225" s="169"/>
      <c r="B225" s="86"/>
      <c r="C225" s="86"/>
      <c r="D225" s="86"/>
      <c r="E225" s="86"/>
      <c r="F225" s="86"/>
      <c r="G225" s="86"/>
      <c r="H225" s="86"/>
    </row>
    <row r="226" spans="1:8" ht="19.5">
      <c r="A226" s="178"/>
      <c r="B226" s="86"/>
      <c r="C226" s="86"/>
      <c r="D226" s="86"/>
      <c r="E226" s="86"/>
      <c r="F226" s="86"/>
      <c r="G226" s="86"/>
      <c r="H226" s="8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L24" sqref="L24"/>
    </sheetView>
  </sheetViews>
  <sheetFormatPr defaultRowHeight="18"/>
  <cols>
    <col min="1" max="1" width="132.28515625" style="73" customWidth="1"/>
    <col min="2" max="8" width="16" style="73" customWidth="1"/>
    <col min="9" max="9" width="16" style="86"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30" t="s">
        <v>1176</v>
      </c>
      <c r="B1" s="1030"/>
      <c r="C1" s="1030"/>
      <c r="D1" s="1030"/>
      <c r="E1" s="1030"/>
      <c r="F1" s="1030"/>
      <c r="G1" s="1030"/>
      <c r="H1" s="1030"/>
      <c r="I1" s="1030"/>
    </row>
    <row r="2" spans="1:9" ht="43.5" customHeight="1">
      <c r="A2" s="1030" t="s">
        <v>432</v>
      </c>
      <c r="B2" s="1030"/>
      <c r="C2" s="1030"/>
      <c r="D2" s="1030"/>
      <c r="E2" s="1030"/>
      <c r="F2" s="1030"/>
      <c r="G2" s="1030"/>
      <c r="H2" s="1030"/>
      <c r="I2" s="1030"/>
    </row>
    <row r="3" spans="1:9" ht="43.5" customHeight="1">
      <c r="A3" s="1030" t="s">
        <v>1483</v>
      </c>
      <c r="B3" s="1030"/>
      <c r="C3" s="1030"/>
      <c r="D3" s="1030"/>
      <c r="E3" s="1030"/>
      <c r="F3" s="1030"/>
      <c r="G3" s="1030"/>
      <c r="H3" s="1030"/>
      <c r="I3" s="1030"/>
    </row>
    <row r="4" spans="1:9" ht="43.5" customHeight="1">
      <c r="A4" s="1031" t="s">
        <v>1395</v>
      </c>
      <c r="B4" s="1031"/>
      <c r="C4" s="1031"/>
      <c r="D4" s="1031"/>
      <c r="E4" s="1031"/>
      <c r="F4" s="1031"/>
      <c r="G4" s="1031"/>
      <c r="H4" s="1031"/>
      <c r="I4" s="1031"/>
    </row>
    <row r="5" spans="1:9" ht="19.5" customHeight="1" thickBot="1">
      <c r="A5" s="1030"/>
      <c r="B5" s="1030"/>
      <c r="C5" s="1030"/>
      <c r="D5" s="1030"/>
      <c r="E5" s="1030"/>
      <c r="F5" s="1030"/>
      <c r="G5" s="1030"/>
      <c r="H5" s="1030"/>
      <c r="I5" s="1030"/>
    </row>
    <row r="6" spans="1:9" s="74" customFormat="1" ht="70.5" customHeight="1" thickTop="1" thickBot="1">
      <c r="A6" s="675" t="s">
        <v>305</v>
      </c>
      <c r="B6" s="158" t="s">
        <v>433</v>
      </c>
      <c r="C6" s="158" t="s">
        <v>434</v>
      </c>
      <c r="D6" s="158" t="s">
        <v>435</v>
      </c>
      <c r="E6" s="158" t="s">
        <v>436</v>
      </c>
      <c r="F6" s="158" t="s">
        <v>437</v>
      </c>
      <c r="G6" s="158" t="s">
        <v>1502</v>
      </c>
      <c r="H6" s="158" t="s">
        <v>1350</v>
      </c>
      <c r="I6" s="158" t="s">
        <v>1503</v>
      </c>
    </row>
    <row r="7" spans="1:9" ht="15" customHeight="1" thickTop="1" thickBot="1">
      <c r="A7" s="75"/>
      <c r="B7" s="76"/>
      <c r="C7" s="76"/>
      <c r="D7" s="76"/>
      <c r="E7" s="76"/>
      <c r="F7" s="76"/>
      <c r="G7" s="76"/>
      <c r="H7" s="76"/>
      <c r="I7" s="76"/>
    </row>
    <row r="8" spans="1:9" ht="24" customHeight="1" thickTop="1" thickBot="1">
      <c r="A8" s="77" t="s">
        <v>438</v>
      </c>
      <c r="B8" s="1">
        <v>490343.87239311333</v>
      </c>
      <c r="C8" s="1">
        <v>534676.28939913539</v>
      </c>
      <c r="D8" s="1">
        <v>599701.01752332365</v>
      </c>
      <c r="E8" s="1">
        <v>707761.53622303205</v>
      </c>
      <c r="F8" s="1">
        <v>889454.36677988339</v>
      </c>
      <c r="G8" s="1">
        <v>995554.52582507278</v>
      </c>
      <c r="H8" s="1">
        <v>1052960.3961180758</v>
      </c>
      <c r="I8" s="1">
        <v>1085266.7139402332</v>
      </c>
    </row>
    <row r="9" spans="1:9" s="167" customFormat="1" ht="21" customHeight="1" thickTop="1">
      <c r="A9" s="159" t="s">
        <v>8</v>
      </c>
      <c r="B9" s="2">
        <v>38345.485124820661</v>
      </c>
      <c r="C9" s="2">
        <v>56793.025066282418</v>
      </c>
      <c r="D9" s="2">
        <v>94373.41816326532</v>
      </c>
      <c r="E9" s="2">
        <v>137047.84412099124</v>
      </c>
      <c r="F9" s="2">
        <v>104863.87007142858</v>
      </c>
      <c r="G9" s="2">
        <v>131793.08945772593</v>
      </c>
      <c r="H9" s="2">
        <v>130896.48305247813</v>
      </c>
      <c r="I9" s="2">
        <v>122612.36295772596</v>
      </c>
    </row>
    <row r="10" spans="1:9" s="167" customFormat="1" ht="21" customHeight="1">
      <c r="A10" s="159" t="s">
        <v>17</v>
      </c>
      <c r="B10" s="2">
        <v>113184.88836441893</v>
      </c>
      <c r="C10" s="2">
        <v>52897.917919308355</v>
      </c>
      <c r="D10" s="2">
        <v>37378.57449271137</v>
      </c>
      <c r="E10" s="2">
        <v>45680.482201166182</v>
      </c>
      <c r="F10" s="2">
        <v>149354.21785714285</v>
      </c>
      <c r="G10" s="2">
        <v>159604.47291399416</v>
      </c>
      <c r="H10" s="2">
        <v>195044.07738629737</v>
      </c>
      <c r="I10" s="2">
        <v>144515.60745335277</v>
      </c>
    </row>
    <row r="11" spans="1:9" s="167" customFormat="1" ht="21" customHeight="1">
      <c r="A11" s="159" t="s">
        <v>26</v>
      </c>
      <c r="B11" s="2">
        <v>318368.61408177903</v>
      </c>
      <c r="C11" s="2">
        <v>377153.3368948127</v>
      </c>
      <c r="D11" s="2">
        <v>436529.14384256565</v>
      </c>
      <c r="E11" s="2">
        <v>497801.29830612248</v>
      </c>
      <c r="F11" s="2">
        <v>608934.5821953353</v>
      </c>
      <c r="G11" s="2">
        <v>681494.7336559766</v>
      </c>
      <c r="H11" s="2">
        <v>702729.74446938781</v>
      </c>
      <c r="I11" s="2">
        <v>790691.40434402332</v>
      </c>
    </row>
    <row r="12" spans="1:9" s="167" customFormat="1" ht="21" customHeight="1">
      <c r="A12" s="160" t="s">
        <v>439</v>
      </c>
      <c r="B12" s="2">
        <v>319168.85372309899</v>
      </c>
      <c r="C12" s="2">
        <v>378612.19674783864</v>
      </c>
      <c r="D12" s="2">
        <v>437596.51980903785</v>
      </c>
      <c r="E12" s="2">
        <v>501107.21496938774</v>
      </c>
      <c r="F12" s="2">
        <v>612959.19170553924</v>
      </c>
      <c r="G12" s="2">
        <v>682110.01421428577</v>
      </c>
      <c r="H12" s="2">
        <v>707045.42935276963</v>
      </c>
      <c r="I12" s="2">
        <v>793396.61431195342</v>
      </c>
    </row>
    <row r="13" spans="1:9" s="167" customFormat="1" ht="21" customHeight="1">
      <c r="A13" s="160" t="s">
        <v>440</v>
      </c>
      <c r="B13" s="2">
        <v>308643.64787948353</v>
      </c>
      <c r="C13" s="2">
        <v>372250.58121325646</v>
      </c>
      <c r="D13" s="2">
        <v>433776.77270845481</v>
      </c>
      <c r="E13" s="2">
        <v>496481.33741690964</v>
      </c>
      <c r="F13" s="2">
        <v>610187.87010349846</v>
      </c>
      <c r="G13" s="2">
        <v>672434.1603600583</v>
      </c>
      <c r="H13" s="2">
        <v>694542.45435860055</v>
      </c>
      <c r="I13" s="2">
        <v>773415.92384548101</v>
      </c>
    </row>
    <row r="14" spans="1:9" s="167" customFormat="1" ht="21" customHeight="1">
      <c r="A14" s="160" t="s">
        <v>441</v>
      </c>
      <c r="B14" s="2">
        <v>10525.205843615497</v>
      </c>
      <c r="C14" s="2">
        <v>6361.6155345821326</v>
      </c>
      <c r="D14" s="2">
        <v>3819.7471005830907</v>
      </c>
      <c r="E14" s="2">
        <v>4625.877552478134</v>
      </c>
      <c r="F14" s="2">
        <v>2771.3216020408167</v>
      </c>
      <c r="G14" s="2">
        <v>9675.8538542274036</v>
      </c>
      <c r="H14" s="2">
        <v>12502.974994169095</v>
      </c>
      <c r="I14" s="2">
        <v>19980.690466472301</v>
      </c>
    </row>
    <row r="15" spans="1:9" s="167" customFormat="1" ht="21" customHeight="1">
      <c r="A15" s="160" t="s">
        <v>442</v>
      </c>
      <c r="B15" s="2">
        <v>658.1679913916787</v>
      </c>
      <c r="C15" s="2">
        <v>539.33291066282413</v>
      </c>
      <c r="D15" s="2">
        <v>2145.8253586005831</v>
      </c>
      <c r="E15" s="2">
        <v>1172.2876559766764</v>
      </c>
      <c r="F15" s="2">
        <v>1158.2969620991253</v>
      </c>
      <c r="G15" s="2">
        <v>3757.9654620991255</v>
      </c>
      <c r="H15" s="2">
        <v>1846.7488104956269</v>
      </c>
      <c r="I15" s="2">
        <v>4220.6402507288631</v>
      </c>
    </row>
    <row r="16" spans="1:9" s="167" customFormat="1" ht="21" customHeight="1">
      <c r="A16" s="160" t="s">
        <v>443</v>
      </c>
      <c r="B16" s="2">
        <v>485.46849784791971</v>
      </c>
      <c r="C16" s="2">
        <v>482.6909207492796</v>
      </c>
      <c r="D16" s="2">
        <v>2058.2688586005829</v>
      </c>
      <c r="E16" s="2">
        <v>1030.2464241982507</v>
      </c>
      <c r="F16" s="2">
        <v>1134.6925116618077</v>
      </c>
      <c r="G16" s="2">
        <v>3615.5125233236149</v>
      </c>
      <c r="H16" s="2">
        <v>1728.0537303206997</v>
      </c>
      <c r="I16" s="2">
        <v>3549.9197011661804</v>
      </c>
    </row>
    <row r="17" spans="1:9" s="167" customFormat="1" ht="21" customHeight="1">
      <c r="A17" s="160" t="s">
        <v>444</v>
      </c>
      <c r="B17" s="2">
        <v>172.69949354375896</v>
      </c>
      <c r="C17" s="2">
        <v>56.641989913544663</v>
      </c>
      <c r="D17" s="2">
        <v>87.556499999999986</v>
      </c>
      <c r="E17" s="2">
        <v>142.04123177842564</v>
      </c>
      <c r="F17" s="2">
        <v>23.604450437317784</v>
      </c>
      <c r="G17" s="2">
        <v>142.45293877551021</v>
      </c>
      <c r="H17" s="2">
        <v>118.69508017492711</v>
      </c>
      <c r="I17" s="2">
        <v>670.72054956268221</v>
      </c>
    </row>
    <row r="18" spans="1:9" s="167" customFormat="1" ht="21" customHeight="1">
      <c r="A18" s="160" t="s">
        <v>445</v>
      </c>
      <c r="B18" s="2">
        <v>3864.2482482065993</v>
      </c>
      <c r="C18" s="2">
        <v>3793.5995014409223</v>
      </c>
      <c r="D18" s="2">
        <v>3981.9332376093298</v>
      </c>
      <c r="E18" s="2">
        <v>4318.6660160349857</v>
      </c>
      <c r="F18" s="2">
        <v>5609.4543862973769</v>
      </c>
      <c r="G18" s="2">
        <v>8198.2567988338196</v>
      </c>
      <c r="H18" s="2">
        <v>7654.3955131195335</v>
      </c>
      <c r="I18" s="2">
        <v>8936.68999271137</v>
      </c>
    </row>
    <row r="19" spans="1:9" s="167" customFormat="1" ht="21" customHeight="1">
      <c r="A19" s="160" t="s">
        <v>446</v>
      </c>
      <c r="B19" s="2">
        <v>1237.3723472022955</v>
      </c>
      <c r="C19" s="2">
        <v>1197.00845389049</v>
      </c>
      <c r="D19" s="2">
        <v>1864.5203804664723</v>
      </c>
      <c r="E19" s="2">
        <v>3047.0139693877545</v>
      </c>
      <c r="F19" s="2">
        <v>4155.287571428571</v>
      </c>
      <c r="G19" s="2">
        <v>6908.3942317784258</v>
      </c>
      <c r="H19" s="2">
        <v>7056.458409620991</v>
      </c>
      <c r="I19" s="2">
        <v>8367.6919154518946</v>
      </c>
    </row>
    <row r="20" spans="1:9" s="167" customFormat="1" ht="21" customHeight="1">
      <c r="A20" s="160" t="s">
        <v>447</v>
      </c>
      <c r="B20" s="2">
        <v>2626.8759010043041</v>
      </c>
      <c r="C20" s="2">
        <v>2596.5910475504324</v>
      </c>
      <c r="D20" s="2">
        <v>2117.4128571428573</v>
      </c>
      <c r="E20" s="2">
        <v>1271.65204664723</v>
      </c>
      <c r="F20" s="2">
        <v>1454.1668148688045</v>
      </c>
      <c r="G20" s="2">
        <v>1289.8625670553936</v>
      </c>
      <c r="H20" s="2">
        <v>597.93710349854234</v>
      </c>
      <c r="I20" s="2">
        <v>568.99807725947517</v>
      </c>
    </row>
    <row r="21" spans="1:9" s="167" customFormat="1" ht="21" customHeight="1">
      <c r="A21" s="160" t="s">
        <v>39</v>
      </c>
      <c r="B21" s="2">
        <v>3271.7375279770445</v>
      </c>
      <c r="C21" s="2">
        <v>3472.4964711815564</v>
      </c>
      <c r="D21" s="2">
        <v>3917.1580553935864</v>
      </c>
      <c r="E21" s="2">
        <v>4863.6573600583088</v>
      </c>
      <c r="F21" s="2">
        <v>6106.2480131195334</v>
      </c>
      <c r="G21" s="2">
        <v>7524.1555233236149</v>
      </c>
      <c r="H21" s="2">
        <v>7256.3554271137018</v>
      </c>
      <c r="I21" s="2">
        <v>8444.6861909621002</v>
      </c>
    </row>
    <row r="22" spans="1:9" s="167" customFormat="1" ht="21" customHeight="1">
      <c r="A22" s="160" t="s">
        <v>448</v>
      </c>
      <c r="B22" s="2">
        <v>-8594.3934088952665</v>
      </c>
      <c r="C22" s="2">
        <v>-9264.2887363112386</v>
      </c>
      <c r="D22" s="2">
        <v>-11112.2926180758</v>
      </c>
      <c r="E22" s="2">
        <v>-13660.527695335277</v>
      </c>
      <c r="F22" s="2">
        <v>-16898.608871720116</v>
      </c>
      <c r="G22" s="2">
        <v>-20095.658342565595</v>
      </c>
      <c r="H22" s="2">
        <v>-21073.184634110788</v>
      </c>
      <c r="I22" s="2">
        <v>-24307.226402332362</v>
      </c>
    </row>
    <row r="23" spans="1:9" s="167" customFormat="1" ht="21" customHeight="1">
      <c r="A23" s="159" t="s">
        <v>57</v>
      </c>
      <c r="B23" s="2">
        <v>2774.88256097561</v>
      </c>
      <c r="C23" s="2">
        <v>4190.829819884726</v>
      </c>
      <c r="D23" s="2">
        <v>4075.6932521865892</v>
      </c>
      <c r="E23" s="2">
        <v>4410.6501953352772</v>
      </c>
      <c r="F23" s="2">
        <v>6166.686982507289</v>
      </c>
      <c r="G23" s="2">
        <v>4944.5387405247811</v>
      </c>
      <c r="H23" s="2">
        <v>7318.0585174927119</v>
      </c>
      <c r="I23" s="2">
        <v>8470.4377201166189</v>
      </c>
    </row>
    <row r="24" spans="1:9" s="167" customFormat="1" ht="21" customHeight="1">
      <c r="A24" s="159" t="s">
        <v>63</v>
      </c>
      <c r="B24" s="2">
        <v>211.49556958393117</v>
      </c>
      <c r="C24" s="2">
        <v>32.352363112391927</v>
      </c>
      <c r="D24" s="2">
        <v>9.7425962099125378</v>
      </c>
      <c r="E24" s="2">
        <v>210.84109037900873</v>
      </c>
      <c r="F24" s="2">
        <v>14.700874635568512</v>
      </c>
      <c r="G24" s="2">
        <v>17.648857142857143</v>
      </c>
      <c r="H24" s="2">
        <v>15.652741982507289</v>
      </c>
      <c r="I24" s="2">
        <v>9.5510116618075802</v>
      </c>
    </row>
    <row r="25" spans="1:9" s="167" customFormat="1" ht="21" customHeight="1">
      <c r="A25" s="159" t="s">
        <v>449</v>
      </c>
      <c r="B25" s="2">
        <v>5892.7281176470578</v>
      </c>
      <c r="C25" s="2">
        <v>31209.043563400581</v>
      </c>
      <c r="D25" s="2">
        <v>13365.874574344023</v>
      </c>
      <c r="E25" s="2">
        <v>7948.0980320699709</v>
      </c>
      <c r="F25" s="2">
        <v>4839.6305029154519</v>
      </c>
      <c r="G25" s="2">
        <v>1496.7527857142857</v>
      </c>
      <c r="H25" s="2">
        <v>810.72062390670555</v>
      </c>
      <c r="I25" s="2">
        <v>834.17082215743437</v>
      </c>
    </row>
    <row r="26" spans="1:9" s="167" customFormat="1" ht="21" customHeight="1">
      <c r="A26" s="159" t="s">
        <v>74</v>
      </c>
      <c r="B26" s="2">
        <v>10774.756718794835</v>
      </c>
      <c r="C26" s="2">
        <v>10600.04886167147</v>
      </c>
      <c r="D26" s="2">
        <v>10781.460163265307</v>
      </c>
      <c r="E26" s="2">
        <v>12119.125001457725</v>
      </c>
      <c r="F26" s="2">
        <v>12496.003520408165</v>
      </c>
      <c r="G26" s="2">
        <v>13613.321387755102</v>
      </c>
      <c r="H26" s="2">
        <v>13852.20271282799</v>
      </c>
      <c r="I26" s="2">
        <v>15187.737157434403</v>
      </c>
    </row>
    <row r="27" spans="1:9" s="168" customFormat="1" ht="43.5" customHeight="1" thickBot="1">
      <c r="A27" s="161" t="s">
        <v>450</v>
      </c>
      <c r="B27" s="3">
        <v>791.02185509325682</v>
      </c>
      <c r="C27" s="3">
        <v>1799.7349106628242</v>
      </c>
      <c r="D27" s="3">
        <v>3187.1104387755104</v>
      </c>
      <c r="E27" s="3">
        <v>2543.1972755102038</v>
      </c>
      <c r="F27" s="3">
        <v>2784.6747755102042</v>
      </c>
      <c r="G27" s="3">
        <v>2589.9680262390675</v>
      </c>
      <c r="H27" s="3">
        <v>2293.4566137026236</v>
      </c>
      <c r="I27" s="3">
        <v>2945.4424737609334</v>
      </c>
    </row>
    <row r="28" spans="1:9" ht="24" customHeight="1" thickTop="1" thickBot="1">
      <c r="A28" s="77" t="s">
        <v>451</v>
      </c>
      <c r="B28" s="1">
        <v>453301.260143472</v>
      </c>
      <c r="C28" s="1">
        <v>493272.2713659943</v>
      </c>
      <c r="D28" s="1">
        <v>552023.69395335275</v>
      </c>
      <c r="E28" s="1">
        <v>658041.8572274053</v>
      </c>
      <c r="F28" s="1">
        <v>831678.03354081628</v>
      </c>
      <c r="G28" s="1">
        <v>932382.15885276964</v>
      </c>
      <c r="H28" s="1">
        <v>986811.68002332363</v>
      </c>
      <c r="I28" s="1">
        <v>1015178.3869446064</v>
      </c>
    </row>
    <row r="29" spans="1:9" s="167" customFormat="1" ht="21" customHeight="1" thickTop="1">
      <c r="A29" s="159" t="s">
        <v>452</v>
      </c>
      <c r="B29" s="2">
        <v>387389.21835294121</v>
      </c>
      <c r="C29" s="2">
        <v>423563.2317103747</v>
      </c>
      <c r="D29" s="2">
        <v>491887.57445772598</v>
      </c>
      <c r="E29" s="2">
        <v>601309.67742565589</v>
      </c>
      <c r="F29" s="2">
        <v>741071.09253207012</v>
      </c>
      <c r="G29" s="2">
        <v>835696.13268221566</v>
      </c>
      <c r="H29" s="2">
        <v>870718.08683819254</v>
      </c>
      <c r="I29" s="2">
        <v>891165.75090962101</v>
      </c>
    </row>
    <row r="30" spans="1:9" s="167" customFormat="1" ht="21" customHeight="1">
      <c r="A30" s="160" t="s">
        <v>453</v>
      </c>
      <c r="B30" s="2">
        <v>85944.77527546628</v>
      </c>
      <c r="C30" s="2">
        <v>89273.183204610963</v>
      </c>
      <c r="D30" s="2">
        <v>97200.246307580179</v>
      </c>
      <c r="E30" s="2">
        <v>109669.07350291546</v>
      </c>
      <c r="F30" s="2">
        <v>125977.29584548106</v>
      </c>
      <c r="G30" s="2">
        <v>135920.49468804663</v>
      </c>
      <c r="H30" s="2">
        <v>149855.71763119535</v>
      </c>
      <c r="I30" s="2">
        <v>168004.23549125364</v>
      </c>
    </row>
    <row r="31" spans="1:9" s="167" customFormat="1" ht="21" customHeight="1">
      <c r="A31" s="160" t="s">
        <v>454</v>
      </c>
      <c r="B31" s="2">
        <v>123747.53677761837</v>
      </c>
      <c r="C31" s="2">
        <v>97171.660253602298</v>
      </c>
      <c r="D31" s="2">
        <v>128325.83487755101</v>
      </c>
      <c r="E31" s="2">
        <v>135361.15152186589</v>
      </c>
      <c r="F31" s="2">
        <v>178819.29445043733</v>
      </c>
      <c r="G31" s="2">
        <v>187187.67527988338</v>
      </c>
      <c r="H31" s="2">
        <v>198610.9403309038</v>
      </c>
      <c r="I31" s="2">
        <v>230435.57924198252</v>
      </c>
    </row>
    <row r="32" spans="1:9" s="167" customFormat="1" ht="21" customHeight="1">
      <c r="A32" s="160" t="s">
        <v>455</v>
      </c>
      <c r="B32" s="2">
        <v>139156.51235150648</v>
      </c>
      <c r="C32" s="2">
        <v>137723.6042925072</v>
      </c>
      <c r="D32" s="2">
        <v>114154.62745043731</v>
      </c>
      <c r="E32" s="2">
        <v>93274.27948979591</v>
      </c>
      <c r="F32" s="2">
        <v>105938.2341122449</v>
      </c>
      <c r="G32" s="2">
        <v>31640.220174927112</v>
      </c>
      <c r="H32" s="2">
        <v>17610.828218658891</v>
      </c>
      <c r="I32" s="2">
        <v>7342.90554664723</v>
      </c>
    </row>
    <row r="33" spans="1:9" s="167" customFormat="1" ht="21" customHeight="1">
      <c r="A33" s="160" t="s">
        <v>456</v>
      </c>
      <c r="B33" s="2">
        <v>14895.526804878049</v>
      </c>
      <c r="C33" s="2">
        <v>14195.838574927953</v>
      </c>
      <c r="D33" s="2">
        <v>17125.12796355685</v>
      </c>
      <c r="E33" s="2">
        <v>14053.524392128278</v>
      </c>
      <c r="F33" s="2">
        <v>13637.794310495627</v>
      </c>
      <c r="G33" s="2">
        <v>10073.580500000002</v>
      </c>
      <c r="H33" s="2">
        <v>10853.731763848396</v>
      </c>
      <c r="I33" s="2">
        <v>13126.517078717201</v>
      </c>
    </row>
    <row r="34" spans="1:9" s="167" customFormat="1" ht="21" customHeight="1">
      <c r="A34" s="160" t="s">
        <v>457</v>
      </c>
      <c r="B34" s="2">
        <v>18482.888352941176</v>
      </c>
      <c r="C34" s="2">
        <v>79080.182004322764</v>
      </c>
      <c r="D34" s="2">
        <v>126683.04507580175</v>
      </c>
      <c r="E34" s="2">
        <v>235497.52096793</v>
      </c>
      <c r="F34" s="2">
        <v>301295.32555393584</v>
      </c>
      <c r="G34" s="2">
        <v>446274.00556413998</v>
      </c>
      <c r="H34" s="2">
        <v>467673.86434256559</v>
      </c>
      <c r="I34" s="2">
        <v>438297.30774198257</v>
      </c>
    </row>
    <row r="35" spans="1:9" s="167" customFormat="1" ht="21" customHeight="1">
      <c r="A35" s="160" t="s">
        <v>458</v>
      </c>
      <c r="B35" s="2">
        <v>5161.9787905308476</v>
      </c>
      <c r="C35" s="2">
        <v>6118.7633804034576</v>
      </c>
      <c r="D35" s="2">
        <v>8398.6927827988347</v>
      </c>
      <c r="E35" s="2">
        <v>13454.127551020409</v>
      </c>
      <c r="F35" s="2">
        <v>15403.148259475218</v>
      </c>
      <c r="G35" s="2">
        <v>24600.15647521866</v>
      </c>
      <c r="H35" s="2">
        <v>26113.004551020407</v>
      </c>
      <c r="I35" s="2">
        <v>33959.2058090379</v>
      </c>
    </row>
    <row r="36" spans="1:9" s="167" customFormat="1" ht="21" customHeight="1">
      <c r="A36" s="159" t="s">
        <v>459</v>
      </c>
      <c r="B36" s="2">
        <v>31.673088952654233</v>
      </c>
      <c r="C36" s="2">
        <v>52.220315561959659</v>
      </c>
      <c r="D36" s="2">
        <v>55.795266763848403</v>
      </c>
      <c r="E36" s="2">
        <v>62.549569970845475</v>
      </c>
      <c r="F36" s="2">
        <v>55.664182215743438</v>
      </c>
      <c r="G36" s="2">
        <v>39.543489795918369</v>
      </c>
      <c r="H36" s="2">
        <v>43.700400874635562</v>
      </c>
      <c r="I36" s="2">
        <v>32.39194314868805</v>
      </c>
    </row>
    <row r="37" spans="1:9" s="167" customFormat="1" ht="21" customHeight="1">
      <c r="A37" s="159" t="s">
        <v>460</v>
      </c>
      <c r="B37" s="2">
        <v>41229.804289813481</v>
      </c>
      <c r="C37" s="2">
        <v>39046.439236311242</v>
      </c>
      <c r="D37" s="2">
        <v>32183.663018950436</v>
      </c>
      <c r="E37" s="2">
        <v>30005.257832361516</v>
      </c>
      <c r="F37" s="2">
        <v>40838.897877551019</v>
      </c>
      <c r="G37" s="2">
        <v>36333.990170553938</v>
      </c>
      <c r="H37" s="2">
        <v>55756.508784256555</v>
      </c>
      <c r="I37" s="2">
        <v>56813.619326530614</v>
      </c>
    </row>
    <row r="38" spans="1:9" s="167" customFormat="1" ht="21" customHeight="1">
      <c r="A38" s="159" t="s">
        <v>461</v>
      </c>
      <c r="B38" s="2">
        <v>8473.3510918220945</v>
      </c>
      <c r="C38" s="2">
        <v>13794.953605187318</v>
      </c>
      <c r="D38" s="2">
        <v>12710.315794460639</v>
      </c>
      <c r="E38" s="2">
        <v>11869.275619533528</v>
      </c>
      <c r="F38" s="2">
        <v>20310.577188046645</v>
      </c>
      <c r="G38" s="2">
        <v>23897.587534985425</v>
      </c>
      <c r="H38" s="2">
        <v>23228.376600583088</v>
      </c>
      <c r="I38" s="2">
        <v>23764.397577259475</v>
      </c>
    </row>
    <row r="39" spans="1:9" s="167" customFormat="1" ht="21" customHeight="1">
      <c r="A39" s="159" t="s">
        <v>128</v>
      </c>
      <c r="B39" s="2">
        <v>4667.8444304160694</v>
      </c>
      <c r="C39" s="2">
        <v>6923.2644322766564</v>
      </c>
      <c r="D39" s="2">
        <v>7578.0215801749273</v>
      </c>
      <c r="E39" s="2">
        <v>8948.7506020408164</v>
      </c>
      <c r="F39" s="2">
        <v>9845.7411632653057</v>
      </c>
      <c r="G39" s="2">
        <v>10099.399202623907</v>
      </c>
      <c r="H39" s="2">
        <v>10759.60570845481</v>
      </c>
      <c r="I39" s="2">
        <v>11314.663709912536</v>
      </c>
    </row>
    <row r="40" spans="1:9" s="167" customFormat="1" ht="21" customHeight="1">
      <c r="A40" s="159" t="s">
        <v>134</v>
      </c>
      <c r="B40" s="2">
        <v>0</v>
      </c>
      <c r="C40" s="2">
        <v>0</v>
      </c>
      <c r="D40" s="2">
        <v>0</v>
      </c>
      <c r="E40" s="2">
        <v>0</v>
      </c>
      <c r="F40" s="2">
        <v>0</v>
      </c>
      <c r="G40" s="2">
        <v>0</v>
      </c>
      <c r="H40" s="2">
        <v>0</v>
      </c>
      <c r="I40" s="2">
        <v>0</v>
      </c>
    </row>
    <row r="41" spans="1:9" s="167" customFormat="1" ht="21" customHeight="1">
      <c r="A41" s="159" t="s">
        <v>462</v>
      </c>
      <c r="B41" s="2">
        <v>10184.28792826399</v>
      </c>
      <c r="C41" s="2">
        <v>9201.3159798270881</v>
      </c>
      <c r="D41" s="2">
        <v>7168.0338921282801</v>
      </c>
      <c r="E41" s="2">
        <v>5129.8160510204079</v>
      </c>
      <c r="F41" s="2">
        <v>18356.70636005831</v>
      </c>
      <c r="G41" s="2">
        <v>24967.707252186588</v>
      </c>
      <c r="H41" s="2">
        <v>25243.421405247816</v>
      </c>
      <c r="I41" s="2">
        <v>27441.021670553935</v>
      </c>
    </row>
    <row r="42" spans="1:9" s="168" customFormat="1" ht="43.5" customHeight="1" thickBot="1">
      <c r="A42" s="161" t="s">
        <v>109</v>
      </c>
      <c r="B42" s="3">
        <v>1325.0809612625537</v>
      </c>
      <c r="C42" s="3">
        <v>690.84608645533149</v>
      </c>
      <c r="D42" s="3">
        <v>440.28994314868805</v>
      </c>
      <c r="E42" s="3">
        <v>716.5301268221574</v>
      </c>
      <c r="F42" s="3">
        <v>1199.3542376093294</v>
      </c>
      <c r="G42" s="3">
        <v>1347.7985204081631</v>
      </c>
      <c r="H42" s="3">
        <v>1061.9802857142856</v>
      </c>
      <c r="I42" s="3">
        <v>4646.5418075801745</v>
      </c>
    </row>
    <row r="43" spans="1:9" ht="24" customHeight="1" thickTop="1" thickBot="1">
      <c r="A43" s="77" t="s">
        <v>463</v>
      </c>
      <c r="B43" s="1">
        <v>37042.612113342897</v>
      </c>
      <c r="C43" s="1">
        <v>41404.018054755048</v>
      </c>
      <c r="D43" s="1">
        <v>47677.323556851319</v>
      </c>
      <c r="E43" s="1">
        <v>49719.678900874635</v>
      </c>
      <c r="F43" s="1">
        <v>57776.333141399416</v>
      </c>
      <c r="G43" s="1">
        <v>63172.36689067055</v>
      </c>
      <c r="H43" s="1">
        <v>66148.716013119527</v>
      </c>
      <c r="I43" s="1">
        <v>70088.326877551022</v>
      </c>
    </row>
    <row r="44" spans="1:9" s="167" customFormat="1" ht="21" customHeight="1" thickTop="1">
      <c r="A44" s="159" t="s">
        <v>149</v>
      </c>
      <c r="B44" s="2">
        <v>26078.766140602584</v>
      </c>
      <c r="C44" s="2">
        <v>28200.14409221902</v>
      </c>
      <c r="D44" s="2">
        <v>33359.183673469386</v>
      </c>
      <c r="E44" s="2">
        <v>38109.037900874639</v>
      </c>
      <c r="F44" s="2">
        <v>41017.201166180756</v>
      </c>
      <c r="G44" s="2">
        <v>45167.34693877551</v>
      </c>
      <c r="H44" s="2">
        <v>45417.34693877551</v>
      </c>
      <c r="I44" s="2">
        <v>48962.536443148689</v>
      </c>
    </row>
    <row r="45" spans="1:9" s="167" customFormat="1" ht="21" customHeight="1">
      <c r="A45" s="159" t="s">
        <v>153</v>
      </c>
      <c r="B45" s="2">
        <v>0</v>
      </c>
      <c r="C45" s="2">
        <v>0</v>
      </c>
      <c r="D45" s="2">
        <v>0</v>
      </c>
      <c r="E45" s="2">
        <v>0</v>
      </c>
      <c r="F45" s="2">
        <v>0</v>
      </c>
      <c r="G45" s="2">
        <v>250</v>
      </c>
      <c r="H45" s="2">
        <v>0</v>
      </c>
      <c r="I45" s="2">
        <v>1911.0787172011662</v>
      </c>
    </row>
    <row r="46" spans="1:9" s="167" customFormat="1" ht="21" customHeight="1">
      <c r="A46" s="159" t="s">
        <v>157</v>
      </c>
      <c r="B46" s="2">
        <v>0</v>
      </c>
      <c r="C46" s="2">
        <v>0</v>
      </c>
      <c r="D46" s="2">
        <v>0</v>
      </c>
      <c r="E46" s="2">
        <v>0</v>
      </c>
      <c r="F46" s="2">
        <v>0</v>
      </c>
      <c r="G46" s="2">
        <v>0</v>
      </c>
      <c r="H46" s="2">
        <v>0</v>
      </c>
      <c r="I46" s="2">
        <v>0</v>
      </c>
    </row>
    <row r="47" spans="1:9" s="167" customFormat="1" ht="21" customHeight="1">
      <c r="A47" s="159" t="s">
        <v>464</v>
      </c>
      <c r="B47" s="2">
        <v>5041.0582912482059</v>
      </c>
      <c r="C47" s="2">
        <v>5657.3720720461097</v>
      </c>
      <c r="D47" s="2">
        <v>6486.7980204081641</v>
      </c>
      <c r="E47" s="2">
        <v>7268.1763629737616</v>
      </c>
      <c r="F47" s="2">
        <v>7702.4118979591831</v>
      </c>
      <c r="G47" s="2">
        <v>8608.0773221574345</v>
      </c>
      <c r="H47" s="2">
        <v>8608.0773221574345</v>
      </c>
      <c r="I47" s="2">
        <v>9820.3156093294474</v>
      </c>
    </row>
    <row r="48" spans="1:9" s="167" customFormat="1" ht="21" customHeight="1">
      <c r="A48" s="159" t="s">
        <v>165</v>
      </c>
      <c r="B48" s="2">
        <v>5922.7876814921092</v>
      </c>
      <c r="C48" s="2">
        <v>7546.5018904899125</v>
      </c>
      <c r="D48" s="2">
        <v>7831.3418629737607</v>
      </c>
      <c r="E48" s="2">
        <v>4342.464637026239</v>
      </c>
      <c r="F48" s="2">
        <v>9056.7200772594751</v>
      </c>
      <c r="G48" s="2">
        <v>9146.9426297376085</v>
      </c>
      <c r="H48" s="2">
        <v>12123.291752186589</v>
      </c>
      <c r="I48" s="2">
        <v>9394.3961078717202</v>
      </c>
    </row>
    <row r="49" spans="1:9" s="167" customFormat="1" ht="21" customHeight="1">
      <c r="A49" s="160" t="s">
        <v>465</v>
      </c>
      <c r="B49" s="2">
        <v>3.1522639885222383</v>
      </c>
      <c r="C49" s="2">
        <v>1.0951008645533142E-4</v>
      </c>
      <c r="D49" s="2">
        <v>17.558437317784257</v>
      </c>
      <c r="E49" s="2">
        <v>0.1092930029154519</v>
      </c>
      <c r="F49" s="2">
        <v>6.5836734693877547E-2</v>
      </c>
      <c r="G49" s="2">
        <v>0.90888046647230314</v>
      </c>
      <c r="H49" s="2">
        <v>0.90888046647230314</v>
      </c>
      <c r="I49" s="2">
        <v>0.17656851311953353</v>
      </c>
    </row>
    <row r="50" spans="1:9" s="168" customFormat="1" ht="40.5" customHeight="1" thickBot="1">
      <c r="A50" s="162" t="s">
        <v>466</v>
      </c>
      <c r="B50" s="3">
        <v>5919.6354175035867</v>
      </c>
      <c r="C50" s="3">
        <v>7546.5017809798273</v>
      </c>
      <c r="D50" s="3">
        <v>7813.7834256559763</v>
      </c>
      <c r="E50" s="3">
        <v>4342.3553440233236</v>
      </c>
      <c r="F50" s="3">
        <v>9056.6542405247819</v>
      </c>
      <c r="G50" s="3">
        <v>9146.0337492711387</v>
      </c>
      <c r="H50" s="3">
        <v>12122.382871720116</v>
      </c>
      <c r="I50" s="3">
        <v>9394.2195393586007</v>
      </c>
    </row>
    <row r="51" spans="1:9" ht="24" customHeight="1" thickTop="1" thickBot="1">
      <c r="A51" s="77" t="s">
        <v>467</v>
      </c>
      <c r="B51" s="1">
        <v>490343.87225681491</v>
      </c>
      <c r="C51" s="1">
        <v>534676.28942074929</v>
      </c>
      <c r="D51" s="1">
        <v>599701.01751020411</v>
      </c>
      <c r="E51" s="1">
        <v>707761.53612827987</v>
      </c>
      <c r="F51" s="1">
        <v>889454.36668221571</v>
      </c>
      <c r="G51" s="1">
        <v>995554.52574344026</v>
      </c>
      <c r="H51" s="1">
        <v>1052960.3960364433</v>
      </c>
      <c r="I51" s="1">
        <v>1085266.7138221574</v>
      </c>
    </row>
    <row r="52" spans="1:9" s="167" customFormat="1" ht="24" customHeight="1" thickTop="1">
      <c r="A52" s="163" t="s">
        <v>468</v>
      </c>
      <c r="B52" s="2">
        <v>36804.460461979914</v>
      </c>
      <c r="C52" s="2">
        <v>32608.24304034582</v>
      </c>
      <c r="D52" s="2">
        <v>36461.147177842562</v>
      </c>
      <c r="E52" s="2">
        <v>51435.400182215744</v>
      </c>
      <c r="F52" s="2">
        <v>53424.052956268213</v>
      </c>
      <c r="G52" s="2">
        <v>42855.083042274062</v>
      </c>
      <c r="H52" s="2">
        <v>40644.255260932943</v>
      </c>
      <c r="I52" s="2">
        <v>36084.774581632657</v>
      </c>
    </row>
    <row r="53" spans="1:9" s="168" customFormat="1" ht="21" customHeight="1">
      <c r="A53" s="162" t="s">
        <v>469</v>
      </c>
      <c r="B53" s="3">
        <v>7247.5074103299858</v>
      </c>
      <c r="C53" s="3">
        <v>1318.1049193083575</v>
      </c>
      <c r="D53" s="3">
        <v>4109.1145087463565</v>
      </c>
      <c r="E53" s="3">
        <v>11513.353551020409</v>
      </c>
      <c r="F53" s="3">
        <v>5605.8896297376095</v>
      </c>
      <c r="G53" s="3">
        <v>3933.794580174927</v>
      </c>
      <c r="H53" s="3">
        <v>3094.0932900874636</v>
      </c>
      <c r="I53" s="3">
        <v>2074.6737507288631</v>
      </c>
    </row>
    <row r="54" spans="1:9" s="168" customFormat="1" ht="21" customHeight="1">
      <c r="A54" s="162" t="s">
        <v>470</v>
      </c>
      <c r="B54" s="3">
        <v>24162.610952654235</v>
      </c>
      <c r="C54" s="3">
        <v>24933.319203170031</v>
      </c>
      <c r="D54" s="3">
        <v>28245.402905247814</v>
      </c>
      <c r="E54" s="3">
        <v>35864.734258017488</v>
      </c>
      <c r="F54" s="3">
        <v>43706.95704810496</v>
      </c>
      <c r="G54" s="3">
        <v>32661.294561224488</v>
      </c>
      <c r="H54" s="3">
        <v>30954.328469387758</v>
      </c>
      <c r="I54" s="3">
        <v>24102.523158892131</v>
      </c>
    </row>
    <row r="55" spans="1:9" s="168" customFormat="1" ht="21" customHeight="1">
      <c r="A55" s="162" t="s">
        <v>471</v>
      </c>
      <c r="B55" s="3">
        <v>0</v>
      </c>
      <c r="C55" s="3">
        <v>0</v>
      </c>
      <c r="D55" s="3">
        <v>0</v>
      </c>
      <c r="E55" s="3">
        <v>0</v>
      </c>
      <c r="F55" s="3">
        <v>0</v>
      </c>
      <c r="G55" s="3">
        <v>0</v>
      </c>
      <c r="H55" s="3">
        <v>0</v>
      </c>
      <c r="I55" s="3">
        <v>0</v>
      </c>
    </row>
    <row r="56" spans="1:9" s="168" customFormat="1" ht="21" customHeight="1">
      <c r="A56" s="162" t="s">
        <v>472</v>
      </c>
      <c r="B56" s="3">
        <v>5394.3420989956958</v>
      </c>
      <c r="C56" s="3">
        <v>6356.8189178674356</v>
      </c>
      <c r="D56" s="3">
        <v>4106.6297638483966</v>
      </c>
      <c r="E56" s="3">
        <v>4057.3123731778423</v>
      </c>
      <c r="F56" s="3">
        <v>4111.2062784256559</v>
      </c>
      <c r="G56" s="3">
        <v>6259.9939008746342</v>
      </c>
      <c r="H56" s="3">
        <v>6595.833501457726</v>
      </c>
      <c r="I56" s="3">
        <v>9907.577672011661</v>
      </c>
    </row>
    <row r="57" spans="1:9" s="168" customFormat="1" ht="21" customHeight="1">
      <c r="A57" s="162" t="s">
        <v>473</v>
      </c>
      <c r="B57" s="3">
        <v>0</v>
      </c>
      <c r="C57" s="3">
        <v>0</v>
      </c>
      <c r="D57" s="3">
        <v>0</v>
      </c>
      <c r="E57" s="3">
        <v>0</v>
      </c>
      <c r="F57" s="3">
        <v>0</v>
      </c>
      <c r="G57" s="3">
        <v>0</v>
      </c>
      <c r="H57" s="3">
        <v>0</v>
      </c>
      <c r="I57" s="3">
        <v>0</v>
      </c>
    </row>
    <row r="58" spans="1:9" s="168" customFormat="1" ht="61.5" customHeight="1" thickBot="1">
      <c r="A58" s="161" t="s">
        <v>474</v>
      </c>
      <c r="B58" s="3">
        <v>827124.15108034422</v>
      </c>
      <c r="C58" s="3">
        <v>897336.48471469746</v>
      </c>
      <c r="D58" s="3">
        <v>1048550.8388469388</v>
      </c>
      <c r="E58" s="3">
        <v>1242086.5847725947</v>
      </c>
      <c r="F58" s="3">
        <v>1481072.0821034985</v>
      </c>
      <c r="G58" s="3">
        <v>1723518.7782988339</v>
      </c>
      <c r="H58" s="3">
        <v>1775694.1260670554</v>
      </c>
      <c r="I58" s="3">
        <v>2085344.6714708456</v>
      </c>
    </row>
    <row r="59" spans="1:9" ht="31.5" customHeight="1" thickTop="1" thickBot="1">
      <c r="A59" s="164" t="s">
        <v>475</v>
      </c>
      <c r="B59" s="1"/>
      <c r="C59" s="1"/>
      <c r="D59" s="1"/>
      <c r="E59" s="1"/>
      <c r="F59" s="1"/>
      <c r="G59" s="1"/>
      <c r="H59" s="1"/>
      <c r="I59" s="1"/>
    </row>
    <row r="60" spans="1:9" ht="30" customHeight="1" thickTop="1">
      <c r="A60" s="82" t="s">
        <v>476</v>
      </c>
      <c r="B60" s="4">
        <v>36623.656944045913</v>
      </c>
      <c r="C60" s="4">
        <v>33111.359652737752</v>
      </c>
      <c r="D60" s="4">
        <v>34998.454795918369</v>
      </c>
      <c r="E60" s="4">
        <v>41584.816086005834</v>
      </c>
      <c r="F60" s="4">
        <v>57341.190160349848</v>
      </c>
      <c r="G60" s="4">
        <v>63115.591188046652</v>
      </c>
      <c r="H60" s="4">
        <v>76849.38900583089</v>
      </c>
      <c r="I60" s="4">
        <v>69209.657753644307</v>
      </c>
    </row>
    <row r="61" spans="1:9" ht="21" customHeight="1">
      <c r="A61" s="80" t="s">
        <v>477</v>
      </c>
      <c r="B61" s="4">
        <v>-15769.74475753228</v>
      </c>
      <c r="C61" s="4">
        <v>-7377.5241095100864</v>
      </c>
      <c r="D61" s="4">
        <v>-6883.7154081632652</v>
      </c>
      <c r="E61" s="4">
        <v>-8287.5535772594758</v>
      </c>
      <c r="F61" s="4">
        <v>-11393.078241982506</v>
      </c>
      <c r="G61" s="4">
        <v>-13275.549634110786</v>
      </c>
      <c r="H61" s="4">
        <v>-16743.870876093293</v>
      </c>
      <c r="I61" s="4">
        <v>-17139.488851311951</v>
      </c>
    </row>
    <row r="62" spans="1:9" ht="21.75" customHeight="1">
      <c r="A62" s="79" t="s">
        <v>478</v>
      </c>
      <c r="B62" s="4">
        <v>20853.912186513629</v>
      </c>
      <c r="C62" s="4">
        <v>25733.835543227662</v>
      </c>
      <c r="D62" s="4">
        <v>28114.739387755097</v>
      </c>
      <c r="E62" s="4">
        <v>33297.262508746353</v>
      </c>
      <c r="F62" s="4">
        <v>45948.111918367344</v>
      </c>
      <c r="G62" s="4">
        <v>49840.041553935858</v>
      </c>
      <c r="H62" s="4">
        <v>60105.518129737611</v>
      </c>
      <c r="I62" s="4">
        <v>52070.168902332371</v>
      </c>
    </row>
    <row r="63" spans="1:9">
      <c r="A63" s="82" t="s">
        <v>479</v>
      </c>
      <c r="B63" s="4">
        <v>10542.720414634148</v>
      </c>
      <c r="C63" s="4">
        <v>10671.20473631124</v>
      </c>
      <c r="D63" s="4">
        <v>10008.204520408162</v>
      </c>
      <c r="E63" s="4">
        <v>10797.805574344022</v>
      </c>
      <c r="F63" s="4">
        <v>14766.179599125364</v>
      </c>
      <c r="G63" s="4">
        <v>12977.108418367347</v>
      </c>
      <c r="H63" s="4">
        <v>15590.73521574344</v>
      </c>
      <c r="I63" s="4">
        <v>14178.14709037901</v>
      </c>
    </row>
    <row r="64" spans="1:9">
      <c r="A64" s="80" t="s">
        <v>480</v>
      </c>
      <c r="B64" s="4">
        <v>-4492.8796771879488</v>
      </c>
      <c r="C64" s="4">
        <v>-3648.9019654178674</v>
      </c>
      <c r="D64" s="4">
        <v>-2415.6533396501459</v>
      </c>
      <c r="E64" s="4">
        <v>-3669.8540816326531</v>
      </c>
      <c r="F64" s="4">
        <v>-3859.2202594752189</v>
      </c>
      <c r="G64" s="4">
        <v>-3204.767303206997</v>
      </c>
      <c r="H64" s="4">
        <v>-3774.7132259475216</v>
      </c>
      <c r="I64" s="4">
        <v>-4181.1571588921279</v>
      </c>
    </row>
    <row r="65" spans="1:9">
      <c r="A65" s="83" t="s">
        <v>481</v>
      </c>
      <c r="B65" s="4">
        <v>26903.752923959826</v>
      </c>
      <c r="C65" s="4">
        <v>32756.138314121039</v>
      </c>
      <c r="D65" s="4">
        <v>35707.290568513119</v>
      </c>
      <c r="E65" s="4">
        <v>40425.214001457731</v>
      </c>
      <c r="F65" s="4">
        <v>56855.071258017488</v>
      </c>
      <c r="G65" s="4">
        <v>59612.382669096216</v>
      </c>
      <c r="H65" s="4">
        <v>71921.540119533529</v>
      </c>
      <c r="I65" s="4">
        <v>62067.158833819245</v>
      </c>
    </row>
    <row r="66" spans="1:9">
      <c r="A66" s="82" t="s">
        <v>482</v>
      </c>
      <c r="B66" s="4">
        <v>4275.2678938307026</v>
      </c>
      <c r="C66" s="4">
        <v>9184.4123717579241</v>
      </c>
      <c r="D66" s="4">
        <v>6830.7168177842559</v>
      </c>
      <c r="E66" s="4">
        <v>33309.7923877551</v>
      </c>
      <c r="F66" s="4">
        <v>6546.5384110787172</v>
      </c>
      <c r="G66" s="4">
        <v>7248.3787099125366</v>
      </c>
      <c r="H66" s="4">
        <v>9406.3969868804652</v>
      </c>
      <c r="I66" s="4">
        <v>6931.842978134111</v>
      </c>
    </row>
    <row r="67" spans="1:9">
      <c r="A67" s="82" t="s">
        <v>483</v>
      </c>
      <c r="B67" s="4">
        <v>-7427.7671334289807</v>
      </c>
      <c r="C67" s="4">
        <v>-13836.316118155619</v>
      </c>
      <c r="D67" s="4">
        <v>-9914.6673513119531</v>
      </c>
      <c r="E67" s="4">
        <v>-38818.979091836729</v>
      </c>
      <c r="F67" s="4">
        <v>-11171.480263848396</v>
      </c>
      <c r="G67" s="4">
        <v>-11365.836421282798</v>
      </c>
      <c r="H67" s="4">
        <v>-16710.284574344027</v>
      </c>
      <c r="I67" s="4">
        <v>-12014.513810495628</v>
      </c>
    </row>
    <row r="68" spans="1:9">
      <c r="A68" s="79" t="s">
        <v>484</v>
      </c>
      <c r="B68" s="4">
        <v>23751.253684361553</v>
      </c>
      <c r="C68" s="4">
        <v>28104.234567723342</v>
      </c>
      <c r="D68" s="4">
        <v>32623.34003498542</v>
      </c>
      <c r="E68" s="4">
        <v>34916.027297376095</v>
      </c>
      <c r="F68" s="4">
        <v>52230.129405247819</v>
      </c>
      <c r="G68" s="4">
        <v>55494.92495772594</v>
      </c>
      <c r="H68" s="4">
        <v>64617.652532069966</v>
      </c>
      <c r="I68" s="4">
        <v>56984.488001457728</v>
      </c>
    </row>
    <row r="69" spans="1:9">
      <c r="A69" s="80" t="s">
        <v>485</v>
      </c>
      <c r="B69" s="4">
        <v>-17309.652484935435</v>
      </c>
      <c r="C69" s="4">
        <v>-18624.589602305477</v>
      </c>
      <c r="D69" s="4">
        <v>-22957.755632653061</v>
      </c>
      <c r="E69" s="4">
        <v>-29247.414620991254</v>
      </c>
      <c r="F69" s="4">
        <v>-39149.374972303202</v>
      </c>
      <c r="G69" s="4">
        <v>-38126.335715743437</v>
      </c>
      <c r="H69" s="4">
        <v>-45369.177272594745</v>
      </c>
      <c r="I69" s="4">
        <v>-41964.463737609331</v>
      </c>
    </row>
    <row r="70" spans="1:9">
      <c r="A70" s="83" t="s">
        <v>486</v>
      </c>
      <c r="B70" s="4">
        <v>6441.6011994261116</v>
      </c>
      <c r="C70" s="4">
        <v>9479.6449654178668</v>
      </c>
      <c r="D70" s="4">
        <v>9665.5844023323607</v>
      </c>
      <c r="E70" s="4">
        <v>5668.6126763848397</v>
      </c>
      <c r="F70" s="4">
        <v>13080.754432944606</v>
      </c>
      <c r="G70" s="4">
        <v>17368.589241982507</v>
      </c>
      <c r="H70" s="4">
        <v>19248.475259475221</v>
      </c>
      <c r="I70" s="4">
        <v>15020.024263848396</v>
      </c>
    </row>
    <row r="71" spans="1:9">
      <c r="A71" s="83" t="s">
        <v>487</v>
      </c>
      <c r="B71" s="4">
        <v>1800.3995480631277</v>
      </c>
      <c r="C71" s="4">
        <v>-1689.3278904899134</v>
      </c>
      <c r="D71" s="4">
        <v>-3265.2023454810492</v>
      </c>
      <c r="E71" s="4">
        <v>10.192</v>
      </c>
      <c r="F71" s="4">
        <v>9.8608586005830912</v>
      </c>
      <c r="G71" s="4">
        <v>-6.1048906705539361</v>
      </c>
      <c r="H71" s="4">
        <v>-0.40059183673469384</v>
      </c>
      <c r="I71" s="4">
        <v>-2.1906020408163265</v>
      </c>
    </row>
    <row r="72" spans="1:9">
      <c r="A72" s="84" t="s">
        <v>488</v>
      </c>
      <c r="B72" s="4">
        <v>-0.48251076040172164</v>
      </c>
      <c r="C72" s="4">
        <v>-1876.5053703170026</v>
      </c>
      <c r="D72" s="4">
        <v>-3815.211743440233</v>
      </c>
      <c r="E72" s="4">
        <v>-89.463569970845469</v>
      </c>
      <c r="F72" s="4">
        <v>-3.1591559766763848</v>
      </c>
      <c r="G72" s="4">
        <v>-15.369145772594752</v>
      </c>
      <c r="H72" s="4">
        <v>-10.54068950437318</v>
      </c>
      <c r="I72" s="4">
        <v>-6.6578513119533529</v>
      </c>
    </row>
    <row r="73" spans="1:9">
      <c r="A73" s="84" t="s">
        <v>489</v>
      </c>
      <c r="B73" s="4">
        <v>1800.8820559540889</v>
      </c>
      <c r="C73" s="4">
        <v>187.17747982708934</v>
      </c>
      <c r="D73" s="4">
        <v>550.00939795918373</v>
      </c>
      <c r="E73" s="4">
        <v>99.655559766763858</v>
      </c>
      <c r="F73" s="4">
        <v>13.020014577259476</v>
      </c>
      <c r="G73" s="4">
        <v>9.264255102040817</v>
      </c>
      <c r="H73" s="4">
        <v>10.140097667638484</v>
      </c>
      <c r="I73" s="4">
        <v>4.4672492711370264</v>
      </c>
    </row>
    <row r="74" spans="1:9">
      <c r="A74" s="79" t="s">
        <v>490</v>
      </c>
      <c r="B74" s="4">
        <v>-1616.10362553802</v>
      </c>
      <c r="C74" s="4">
        <v>1656.3556988472624</v>
      </c>
      <c r="D74" s="4">
        <v>3545.0927507288629</v>
      </c>
      <c r="E74" s="4">
        <v>-10.281510204081632</v>
      </c>
      <c r="F74" s="4">
        <v>-8.8759402332361503</v>
      </c>
      <c r="G74" s="4">
        <v>-5.9148119533527694</v>
      </c>
      <c r="H74" s="4">
        <v>-6.6324329446064132</v>
      </c>
      <c r="I74" s="4">
        <v>-3.5902215743440231</v>
      </c>
    </row>
    <row r="75" spans="1:9">
      <c r="A75" s="79" t="s">
        <v>491</v>
      </c>
      <c r="B75" s="4">
        <v>0.12372309899569585</v>
      </c>
      <c r="C75" s="4">
        <v>1830.5317809798271</v>
      </c>
      <c r="D75" s="4">
        <v>3826.9387084548107</v>
      </c>
      <c r="E75" s="4">
        <v>-3.9228862973760936E-2</v>
      </c>
      <c r="F75" s="4">
        <v>4.995481049562682E-2</v>
      </c>
      <c r="G75" s="4">
        <v>-1.9620991253644315E-2</v>
      </c>
      <c r="H75" s="4">
        <v>-2.362536443148688E-2</v>
      </c>
      <c r="I75" s="4">
        <v>-1.7419825072886298E-2</v>
      </c>
    </row>
    <row r="76" spans="1:9">
      <c r="A76" s="80" t="s">
        <v>492</v>
      </c>
      <c r="B76" s="4">
        <v>-1616.2273486370159</v>
      </c>
      <c r="C76" s="4">
        <v>-174.17608213256483</v>
      </c>
      <c r="D76" s="4">
        <v>-281.84595772594753</v>
      </c>
      <c r="E76" s="4">
        <v>-10.242281341107873</v>
      </c>
      <c r="F76" s="4">
        <v>-8.9258950437317779</v>
      </c>
      <c r="G76" s="4">
        <v>-5.8951909620991252</v>
      </c>
      <c r="H76" s="4">
        <v>-6.6088075801749264</v>
      </c>
      <c r="I76" s="4">
        <v>-3.5728017492711368</v>
      </c>
    </row>
    <row r="77" spans="1:9">
      <c r="A77" s="79" t="s">
        <v>493</v>
      </c>
      <c r="B77" s="4">
        <v>6625.8971219512196</v>
      </c>
      <c r="C77" s="4">
        <v>9446.6727737752171</v>
      </c>
      <c r="D77" s="4">
        <v>9945.4748075801763</v>
      </c>
      <c r="E77" s="4">
        <v>5668.5231661807584</v>
      </c>
      <c r="F77" s="4">
        <v>13081.739351311953</v>
      </c>
      <c r="G77" s="4">
        <v>17356.569539358603</v>
      </c>
      <c r="H77" s="4">
        <v>19241.442234693877</v>
      </c>
      <c r="I77" s="4">
        <v>15014.243440233236</v>
      </c>
    </row>
    <row r="78" spans="1:9">
      <c r="A78" s="85" t="s">
        <v>494</v>
      </c>
      <c r="B78" s="4">
        <v>29.8816843615495</v>
      </c>
      <c r="C78" s="4">
        <v>17.87620461095101</v>
      </c>
      <c r="D78" s="4">
        <v>26.412959183673468</v>
      </c>
      <c r="E78" s="4">
        <v>51.502536443148692</v>
      </c>
      <c r="F78" s="4">
        <v>2097.2441676384838</v>
      </c>
      <c r="G78" s="4">
        <v>109.42337463556852</v>
      </c>
      <c r="H78" s="4">
        <v>151.30535568513119</v>
      </c>
      <c r="I78" s="4">
        <v>9.0837857142857139</v>
      </c>
    </row>
    <row r="79" spans="1:9">
      <c r="A79" s="83" t="s">
        <v>495</v>
      </c>
      <c r="B79" s="4">
        <v>6655.7788063127691</v>
      </c>
      <c r="C79" s="4">
        <v>9464.5489783861667</v>
      </c>
      <c r="D79" s="4">
        <v>9971.887766763848</v>
      </c>
      <c r="E79" s="4">
        <v>5720.0257026239069</v>
      </c>
      <c r="F79" s="4">
        <v>15178.983518950437</v>
      </c>
      <c r="G79" s="4">
        <v>17465.992913994167</v>
      </c>
      <c r="H79" s="4">
        <v>19392.747590379007</v>
      </c>
      <c r="I79" s="4">
        <v>15023.32722594752</v>
      </c>
    </row>
    <row r="80" spans="1:9">
      <c r="A80" s="82" t="s">
        <v>496</v>
      </c>
      <c r="B80" s="4">
        <v>116.04280918220948</v>
      </c>
      <c r="C80" s="4">
        <v>0</v>
      </c>
      <c r="D80" s="4">
        <v>2.0174227405247813</v>
      </c>
      <c r="E80" s="4">
        <v>171.15915306122452</v>
      </c>
      <c r="F80" s="4">
        <v>7.2624591836734691</v>
      </c>
      <c r="G80" s="4">
        <v>429.13536734693878</v>
      </c>
      <c r="H80" s="4">
        <v>445.99749416909617</v>
      </c>
      <c r="I80" s="4">
        <v>203.14059475218659</v>
      </c>
    </row>
    <row r="81" spans="1:9" ht="21" customHeight="1">
      <c r="A81" s="79" t="s">
        <v>497</v>
      </c>
      <c r="B81" s="4">
        <v>6771.8216154949778</v>
      </c>
      <c r="C81" s="4">
        <v>9464.5489783861667</v>
      </c>
      <c r="D81" s="4">
        <v>9973.905189504374</v>
      </c>
      <c r="E81" s="4">
        <v>5891.184855685131</v>
      </c>
      <c r="F81" s="4">
        <v>15186.245978134109</v>
      </c>
      <c r="G81" s="4">
        <v>17895.128281341109</v>
      </c>
      <c r="H81" s="4">
        <v>19838.745084548107</v>
      </c>
      <c r="I81" s="4">
        <v>15226.467820699709</v>
      </c>
    </row>
    <row r="82" spans="1:9" ht="21" customHeight="1">
      <c r="A82" s="82" t="s">
        <v>498</v>
      </c>
      <c r="B82" s="4">
        <v>0</v>
      </c>
      <c r="C82" s="4">
        <v>0</v>
      </c>
      <c r="D82" s="4">
        <v>0</v>
      </c>
      <c r="E82" s="4">
        <v>0</v>
      </c>
      <c r="F82" s="4">
        <v>0</v>
      </c>
      <c r="G82" s="4">
        <v>0</v>
      </c>
      <c r="H82" s="4">
        <v>0</v>
      </c>
      <c r="I82" s="4">
        <v>0</v>
      </c>
    </row>
    <row r="83" spans="1:9" ht="21" customHeight="1">
      <c r="A83" s="79" t="s">
        <v>499</v>
      </c>
      <c r="B83" s="4">
        <v>6771.8216154949778</v>
      </c>
      <c r="C83" s="4">
        <v>9464.5489783861667</v>
      </c>
      <c r="D83" s="4">
        <v>9973.905189504374</v>
      </c>
      <c r="E83" s="4">
        <v>5891.184855685131</v>
      </c>
      <c r="F83" s="4">
        <v>15186.245978134109</v>
      </c>
      <c r="G83" s="4">
        <v>17895.128281341109</v>
      </c>
      <c r="H83" s="4">
        <v>19838.745084548107</v>
      </c>
      <c r="I83" s="4">
        <v>15226.467820699709</v>
      </c>
    </row>
    <row r="84" spans="1:9" ht="18" customHeight="1" thickBot="1">
      <c r="A84" s="82" t="s">
        <v>500</v>
      </c>
      <c r="B84" s="4">
        <v>-852.1861104734578</v>
      </c>
      <c r="C84" s="4">
        <v>-1918.04719740634</v>
      </c>
      <c r="D84" s="4">
        <v>-2160.1217521865892</v>
      </c>
      <c r="E84" s="4">
        <v>-1548.8295145772595</v>
      </c>
      <c r="F84" s="4">
        <v>-6129.5917376093303</v>
      </c>
      <c r="G84" s="4">
        <v>-8749.0945408163261</v>
      </c>
      <c r="H84" s="4">
        <v>-7716.3622215743453</v>
      </c>
      <c r="I84" s="4">
        <v>-5832.2482813411089</v>
      </c>
    </row>
    <row r="85" spans="1:9" ht="24" customHeight="1" thickTop="1" thickBot="1">
      <c r="A85" s="77" t="s">
        <v>501</v>
      </c>
      <c r="B85" s="1">
        <v>5919.6355050215197</v>
      </c>
      <c r="C85" s="1">
        <v>7546.5017809798273</v>
      </c>
      <c r="D85" s="1">
        <v>7813.7834373177848</v>
      </c>
      <c r="E85" s="1">
        <v>4342.3553411078719</v>
      </c>
      <c r="F85" s="1">
        <v>9056.6542405247819</v>
      </c>
      <c r="G85" s="1">
        <v>9146.033740524781</v>
      </c>
      <c r="H85" s="1">
        <v>12122.38286297376</v>
      </c>
      <c r="I85" s="1">
        <v>9394.2195393586007</v>
      </c>
    </row>
    <row r="86" spans="1:9" ht="15" customHeight="1" thickTop="1" thickBot="1">
      <c r="A86" s="165"/>
      <c r="B86" s="5"/>
      <c r="C86" s="5"/>
      <c r="D86" s="5"/>
      <c r="E86" s="5"/>
      <c r="F86" s="5"/>
      <c r="G86" s="5"/>
      <c r="H86" s="5"/>
      <c r="I86" s="5"/>
    </row>
    <row r="87" spans="1:9" ht="28.5" customHeight="1" thickTop="1">
      <c r="A87" s="166"/>
      <c r="B87" s="86"/>
      <c r="C87" s="86"/>
      <c r="D87" s="86"/>
      <c r="E87" s="86"/>
      <c r="F87" s="86"/>
      <c r="G87" s="86"/>
      <c r="H87" s="86"/>
    </row>
    <row r="88" spans="1:9">
      <c r="A88" s="166"/>
      <c r="B88" s="86"/>
      <c r="C88" s="86"/>
      <c r="D88" s="86"/>
      <c r="E88" s="86"/>
      <c r="F88" s="86"/>
      <c r="G88" s="86"/>
      <c r="H88" s="86"/>
    </row>
    <row r="89" spans="1:9" ht="19.5">
      <c r="A89" s="169"/>
      <c r="B89" s="86"/>
      <c r="C89" s="86"/>
      <c r="D89" s="86"/>
      <c r="E89" s="86"/>
      <c r="F89" s="86"/>
      <c r="G89" s="86"/>
      <c r="H89" s="86"/>
    </row>
    <row r="90" spans="1:9" ht="19.5">
      <c r="A90" s="169"/>
      <c r="B90" s="86"/>
      <c r="C90" s="86"/>
      <c r="D90" s="86"/>
      <c r="E90" s="86"/>
      <c r="F90" s="86"/>
      <c r="G90" s="86"/>
      <c r="H90" s="86"/>
    </row>
    <row r="91" spans="1:9" ht="19.5">
      <c r="A91" s="169"/>
      <c r="B91" s="86"/>
      <c r="C91" s="86"/>
      <c r="D91" s="86"/>
      <c r="E91" s="86"/>
      <c r="F91" s="86"/>
      <c r="G91" s="86"/>
      <c r="H91" s="86"/>
    </row>
    <row r="92" spans="1:9" ht="19.5">
      <c r="A92" s="170"/>
      <c r="B92" s="86"/>
      <c r="C92" s="86"/>
      <c r="D92" s="86"/>
      <c r="E92" s="86"/>
      <c r="F92" s="86"/>
      <c r="G92" s="86"/>
      <c r="H92" s="86"/>
    </row>
    <row r="93" spans="1:9" ht="19.5">
      <c r="A93" s="170"/>
      <c r="B93" s="86"/>
      <c r="C93" s="86"/>
      <c r="D93" s="86"/>
      <c r="E93" s="86"/>
      <c r="F93" s="86"/>
      <c r="G93" s="86"/>
      <c r="H93" s="86"/>
    </row>
    <row r="94" spans="1:9" ht="19.5">
      <c r="A94" s="171"/>
      <c r="B94" s="86"/>
      <c r="C94" s="86"/>
      <c r="D94" s="86"/>
      <c r="E94" s="86"/>
      <c r="F94" s="86"/>
      <c r="G94" s="86"/>
      <c r="H94" s="86"/>
    </row>
    <row r="95" spans="1:9" ht="19.5">
      <c r="A95" s="169"/>
      <c r="B95" s="86"/>
      <c r="C95" s="86"/>
      <c r="D95" s="86"/>
      <c r="E95" s="86"/>
      <c r="F95" s="86"/>
      <c r="G95" s="86"/>
      <c r="H95" s="86"/>
    </row>
    <row r="96" spans="1:9" ht="19.5">
      <c r="A96" s="169"/>
      <c r="B96" s="86"/>
      <c r="C96" s="86"/>
      <c r="D96" s="86"/>
      <c r="E96" s="86"/>
      <c r="F96" s="86"/>
      <c r="G96" s="86"/>
      <c r="H96" s="86"/>
    </row>
    <row r="97" spans="1:8" ht="19.5">
      <c r="A97" s="169"/>
      <c r="B97" s="86"/>
      <c r="C97" s="86"/>
      <c r="D97" s="86"/>
      <c r="E97" s="86"/>
      <c r="F97" s="86"/>
      <c r="G97" s="86"/>
      <c r="H97" s="86"/>
    </row>
    <row r="98" spans="1:8" ht="19.5">
      <c r="A98" s="169"/>
      <c r="B98" s="86"/>
      <c r="C98" s="86"/>
      <c r="D98" s="86"/>
      <c r="E98" s="86"/>
      <c r="F98" s="86"/>
      <c r="G98" s="86"/>
      <c r="H98" s="86"/>
    </row>
    <row r="99" spans="1:8" ht="19.5">
      <c r="A99" s="169"/>
      <c r="B99" s="86"/>
      <c r="C99" s="86"/>
      <c r="D99" s="86"/>
      <c r="E99" s="86"/>
      <c r="F99" s="86"/>
      <c r="G99" s="86"/>
      <c r="H99" s="86"/>
    </row>
    <row r="100" spans="1:8" ht="19.5">
      <c r="A100" s="172"/>
      <c r="B100" s="86"/>
      <c r="C100" s="86"/>
      <c r="D100" s="86"/>
      <c r="E100" s="86"/>
      <c r="F100" s="86"/>
      <c r="G100" s="86"/>
      <c r="H100" s="86"/>
    </row>
    <row r="101" spans="1:8">
      <c r="A101" s="173"/>
      <c r="B101" s="86"/>
      <c r="C101" s="86"/>
      <c r="D101" s="86"/>
      <c r="E101" s="86"/>
      <c r="F101" s="86"/>
      <c r="G101" s="86"/>
      <c r="H101" s="86"/>
    </row>
    <row r="102" spans="1:8">
      <c r="A102" s="173"/>
      <c r="B102" s="86"/>
      <c r="C102" s="86"/>
      <c r="D102" s="86"/>
      <c r="E102" s="86"/>
      <c r="F102" s="86"/>
      <c r="G102" s="86"/>
      <c r="H102" s="86"/>
    </row>
    <row r="103" spans="1:8">
      <c r="A103" s="173"/>
      <c r="B103" s="86"/>
      <c r="C103" s="86"/>
      <c r="D103" s="86"/>
      <c r="E103" s="86"/>
      <c r="F103" s="86"/>
      <c r="G103" s="86"/>
      <c r="H103" s="86"/>
    </row>
    <row r="104" spans="1:8">
      <c r="A104" s="173"/>
      <c r="B104" s="86"/>
      <c r="C104" s="86"/>
      <c r="D104" s="86"/>
      <c r="E104" s="86"/>
      <c r="F104" s="86"/>
      <c r="G104" s="86"/>
      <c r="H104" s="86"/>
    </row>
    <row r="105" spans="1:8">
      <c r="A105" s="173"/>
      <c r="B105" s="86"/>
      <c r="C105" s="86"/>
      <c r="D105" s="86"/>
      <c r="E105" s="86"/>
      <c r="F105" s="86"/>
      <c r="G105" s="86"/>
      <c r="H105" s="86"/>
    </row>
    <row r="106" spans="1:8">
      <c r="A106" s="173"/>
      <c r="B106" s="86"/>
      <c r="C106" s="86"/>
      <c r="D106" s="86"/>
      <c r="E106" s="86"/>
      <c r="F106" s="86"/>
      <c r="G106" s="86"/>
      <c r="H106" s="86"/>
    </row>
    <row r="107" spans="1:8">
      <c r="A107" s="174"/>
      <c r="B107" s="86"/>
      <c r="C107" s="86"/>
      <c r="D107" s="86"/>
      <c r="E107" s="86"/>
      <c r="F107" s="86"/>
      <c r="G107" s="86"/>
      <c r="H107" s="86"/>
    </row>
    <row r="108" spans="1:8">
      <c r="A108" s="174"/>
      <c r="B108" s="86"/>
      <c r="C108" s="86"/>
      <c r="D108" s="86"/>
      <c r="E108" s="86"/>
      <c r="F108" s="86"/>
      <c r="G108" s="86"/>
      <c r="H108" s="86"/>
    </row>
    <row r="109" spans="1:8" ht="19.5">
      <c r="A109" s="169"/>
      <c r="B109" s="86"/>
      <c r="C109" s="86"/>
      <c r="D109" s="86"/>
      <c r="E109" s="86"/>
      <c r="F109" s="86"/>
      <c r="G109" s="86"/>
      <c r="H109" s="86"/>
    </row>
    <row r="110" spans="1:8" ht="19.5">
      <c r="A110" s="169"/>
      <c r="B110" s="86"/>
      <c r="C110" s="86"/>
      <c r="D110" s="86"/>
      <c r="E110" s="86"/>
      <c r="F110" s="86"/>
      <c r="G110" s="86"/>
      <c r="H110" s="86"/>
    </row>
    <row r="111" spans="1:8" ht="19.5">
      <c r="A111" s="171"/>
      <c r="B111" s="86"/>
      <c r="C111" s="86"/>
      <c r="D111" s="86"/>
      <c r="E111" s="86"/>
      <c r="F111" s="86"/>
      <c r="G111" s="86"/>
      <c r="H111" s="86"/>
    </row>
    <row r="112" spans="1:8" ht="19.5">
      <c r="A112" s="171"/>
      <c r="B112" s="86"/>
      <c r="C112" s="86"/>
      <c r="D112" s="86"/>
      <c r="E112" s="86"/>
      <c r="F112" s="86"/>
      <c r="G112" s="86"/>
      <c r="H112" s="86"/>
    </row>
    <row r="113" spans="1:8" ht="19.5">
      <c r="A113" s="171"/>
      <c r="B113" s="86"/>
      <c r="C113" s="86"/>
      <c r="D113" s="86"/>
      <c r="E113" s="86"/>
      <c r="F113" s="86"/>
      <c r="G113" s="86"/>
      <c r="H113" s="86"/>
    </row>
    <row r="114" spans="1:8" ht="19.5">
      <c r="A114" s="169"/>
      <c r="B114" s="86"/>
      <c r="C114" s="86"/>
      <c r="D114" s="86"/>
      <c r="E114" s="86"/>
      <c r="F114" s="86"/>
      <c r="G114" s="86"/>
      <c r="H114" s="86"/>
    </row>
    <row r="115" spans="1:8" ht="19.5">
      <c r="A115" s="169"/>
      <c r="B115" s="86"/>
      <c r="C115" s="86"/>
      <c r="D115" s="86"/>
      <c r="E115" s="86"/>
      <c r="F115" s="86"/>
      <c r="G115" s="86"/>
      <c r="H115" s="86"/>
    </row>
    <row r="116" spans="1:8" ht="19.5">
      <c r="A116" s="169"/>
      <c r="B116" s="86"/>
      <c r="C116" s="86"/>
      <c r="D116" s="86"/>
      <c r="E116" s="86"/>
      <c r="F116" s="86"/>
      <c r="G116" s="86"/>
      <c r="H116" s="86"/>
    </row>
    <row r="117" spans="1:8" ht="19.5">
      <c r="A117" s="169"/>
      <c r="B117" s="86"/>
      <c r="C117" s="86"/>
      <c r="D117" s="86"/>
      <c r="E117" s="86"/>
      <c r="F117" s="86"/>
      <c r="G117" s="86"/>
      <c r="H117" s="86"/>
    </row>
    <row r="118" spans="1:8" ht="19.5">
      <c r="A118" s="169"/>
      <c r="B118" s="86"/>
      <c r="C118" s="86"/>
      <c r="D118" s="86"/>
      <c r="E118" s="86"/>
      <c r="F118" s="86"/>
      <c r="G118" s="86"/>
      <c r="H118" s="86"/>
    </row>
    <row r="119" spans="1:8" ht="19.5">
      <c r="A119" s="169"/>
      <c r="B119" s="86"/>
      <c r="C119" s="86"/>
      <c r="D119" s="86"/>
      <c r="E119" s="86"/>
      <c r="F119" s="86"/>
      <c r="G119" s="86"/>
      <c r="H119" s="86"/>
    </row>
    <row r="120" spans="1:8" ht="19.5">
      <c r="A120" s="169"/>
      <c r="B120" s="86"/>
      <c r="C120" s="86"/>
      <c r="D120" s="86"/>
      <c r="E120" s="86"/>
      <c r="F120" s="86"/>
      <c r="G120" s="86"/>
      <c r="H120" s="86"/>
    </row>
    <row r="121" spans="1:8" ht="19.5">
      <c r="A121" s="171"/>
      <c r="B121" s="86"/>
      <c r="C121" s="86"/>
      <c r="D121" s="86"/>
      <c r="E121" s="86"/>
      <c r="F121" s="86"/>
      <c r="G121" s="86"/>
      <c r="H121" s="86"/>
    </row>
    <row r="122" spans="1:8" ht="19.5">
      <c r="A122" s="169"/>
      <c r="B122" s="86"/>
      <c r="C122" s="86"/>
      <c r="D122" s="86"/>
      <c r="E122" s="86"/>
      <c r="F122" s="86"/>
      <c r="G122" s="86"/>
      <c r="H122" s="86"/>
    </row>
    <row r="123" spans="1:8" ht="19.5">
      <c r="A123" s="169"/>
      <c r="B123" s="86"/>
      <c r="C123" s="86"/>
      <c r="D123" s="86"/>
      <c r="E123" s="86"/>
      <c r="F123" s="86"/>
      <c r="G123" s="86"/>
      <c r="H123" s="86"/>
    </row>
    <row r="124" spans="1:8" ht="19.5">
      <c r="A124" s="169"/>
      <c r="B124" s="86"/>
      <c r="C124" s="86"/>
      <c r="D124" s="86"/>
      <c r="E124" s="86"/>
      <c r="F124" s="86"/>
      <c r="G124" s="86"/>
      <c r="H124" s="86"/>
    </row>
    <row r="125" spans="1:8" ht="19.5">
      <c r="A125" s="169"/>
      <c r="B125" s="86"/>
      <c r="C125" s="86"/>
      <c r="D125" s="86"/>
      <c r="E125" s="86"/>
      <c r="F125" s="86"/>
      <c r="G125" s="86"/>
      <c r="H125" s="86"/>
    </row>
    <row r="126" spans="1:8" ht="19.5">
      <c r="A126" s="169"/>
      <c r="B126" s="86"/>
      <c r="C126" s="86"/>
      <c r="D126" s="86"/>
      <c r="E126" s="86"/>
      <c r="F126" s="86"/>
      <c r="G126" s="86"/>
      <c r="H126" s="86"/>
    </row>
    <row r="127" spans="1:8" ht="19.5">
      <c r="A127" s="171"/>
      <c r="B127" s="86"/>
      <c r="C127" s="86"/>
      <c r="D127" s="86"/>
      <c r="E127" s="86"/>
      <c r="F127" s="86"/>
      <c r="G127" s="86"/>
      <c r="H127" s="86"/>
    </row>
    <row r="128" spans="1:8" ht="19.5">
      <c r="A128" s="169"/>
      <c r="B128" s="86"/>
      <c r="C128" s="86"/>
      <c r="D128" s="86"/>
      <c r="E128" s="86"/>
      <c r="F128" s="86"/>
      <c r="G128" s="86"/>
      <c r="H128" s="86"/>
    </row>
    <row r="129" spans="1:8" ht="19.5">
      <c r="A129" s="169"/>
      <c r="B129" s="86"/>
      <c r="C129" s="86"/>
      <c r="D129" s="86"/>
      <c r="E129" s="86"/>
      <c r="F129" s="86"/>
      <c r="G129" s="86"/>
      <c r="H129" s="86"/>
    </row>
    <row r="130" spans="1:8" ht="19.5">
      <c r="A130" s="169"/>
      <c r="B130" s="86"/>
      <c r="C130" s="86"/>
      <c r="D130" s="86"/>
      <c r="E130" s="86"/>
      <c r="F130" s="86"/>
      <c r="G130" s="86"/>
      <c r="H130" s="86"/>
    </row>
    <row r="131" spans="1:8" ht="19.5">
      <c r="A131" s="171"/>
      <c r="B131" s="86"/>
      <c r="C131" s="86"/>
      <c r="D131" s="86"/>
      <c r="E131" s="86"/>
      <c r="F131" s="86"/>
      <c r="G131" s="86"/>
      <c r="H131" s="86"/>
    </row>
    <row r="132" spans="1:8" ht="19.5">
      <c r="A132" s="169"/>
      <c r="B132" s="86"/>
      <c r="C132" s="86"/>
      <c r="D132" s="86"/>
      <c r="E132" s="86"/>
      <c r="F132" s="86"/>
      <c r="G132" s="86"/>
      <c r="H132" s="86"/>
    </row>
    <row r="133" spans="1:8" ht="19.5">
      <c r="A133" s="169"/>
      <c r="B133" s="86"/>
      <c r="C133" s="86"/>
      <c r="D133" s="86"/>
      <c r="E133" s="86"/>
      <c r="F133" s="86"/>
      <c r="G133" s="86"/>
      <c r="H133" s="86"/>
    </row>
    <row r="134" spans="1:8" ht="19.5">
      <c r="A134" s="169"/>
      <c r="B134" s="86"/>
      <c r="C134" s="86"/>
      <c r="D134" s="86"/>
      <c r="E134" s="86"/>
      <c r="F134" s="86"/>
      <c r="G134" s="86"/>
      <c r="H134" s="86"/>
    </row>
    <row r="135" spans="1:8" ht="19.5">
      <c r="A135" s="169"/>
      <c r="B135" s="86"/>
      <c r="C135" s="86"/>
      <c r="D135" s="86"/>
      <c r="E135" s="86"/>
      <c r="F135" s="86"/>
      <c r="G135" s="86"/>
      <c r="H135" s="86"/>
    </row>
    <row r="136" spans="1:8" ht="19.5">
      <c r="A136" s="171"/>
      <c r="B136" s="86"/>
      <c r="C136" s="86"/>
      <c r="D136" s="86"/>
      <c r="E136" s="86"/>
      <c r="F136" s="86"/>
      <c r="G136" s="86"/>
      <c r="H136" s="86"/>
    </row>
    <row r="137" spans="1:8" ht="19.5">
      <c r="A137" s="169"/>
      <c r="B137" s="86"/>
      <c r="C137" s="86"/>
      <c r="D137" s="86"/>
      <c r="E137" s="86"/>
      <c r="F137" s="86"/>
      <c r="G137" s="86"/>
      <c r="H137" s="86"/>
    </row>
    <row r="138" spans="1:8" ht="19.5">
      <c r="A138" s="169"/>
      <c r="B138" s="86"/>
      <c r="C138" s="86"/>
      <c r="D138" s="86"/>
      <c r="E138" s="86"/>
      <c r="F138" s="86"/>
      <c r="G138" s="86"/>
      <c r="H138" s="86"/>
    </row>
    <row r="139" spans="1:8" ht="19.5">
      <c r="A139" s="169"/>
      <c r="B139" s="86"/>
      <c r="C139" s="86"/>
      <c r="D139" s="86"/>
      <c r="E139" s="86"/>
      <c r="F139" s="86"/>
      <c r="G139" s="86"/>
      <c r="H139" s="86"/>
    </row>
    <row r="140" spans="1:8" ht="19.5">
      <c r="A140" s="169"/>
      <c r="B140" s="86"/>
      <c r="C140" s="86"/>
      <c r="D140" s="86"/>
      <c r="E140" s="86"/>
      <c r="F140" s="86"/>
      <c r="G140" s="86"/>
      <c r="H140" s="86"/>
    </row>
    <row r="141" spans="1:8" ht="19.5">
      <c r="A141" s="170"/>
      <c r="B141" s="86"/>
      <c r="C141" s="86"/>
      <c r="D141" s="86"/>
      <c r="E141" s="86"/>
      <c r="F141" s="86"/>
      <c r="G141" s="86"/>
      <c r="H141" s="86"/>
    </row>
    <row r="142" spans="1:8" ht="19.5">
      <c r="A142" s="170"/>
      <c r="B142" s="86"/>
      <c r="C142" s="86"/>
      <c r="D142" s="86"/>
      <c r="E142" s="86"/>
      <c r="F142" s="86"/>
      <c r="G142" s="86"/>
      <c r="H142" s="86"/>
    </row>
    <row r="143" spans="1:8" ht="19.5">
      <c r="A143" s="171"/>
      <c r="B143" s="86"/>
      <c r="C143" s="86"/>
      <c r="D143" s="86"/>
      <c r="E143" s="86"/>
      <c r="F143" s="86"/>
      <c r="G143" s="86"/>
      <c r="H143" s="86"/>
    </row>
    <row r="144" spans="1:8" ht="19.5">
      <c r="A144" s="169"/>
      <c r="B144" s="86"/>
      <c r="C144" s="86"/>
      <c r="D144" s="86"/>
      <c r="E144" s="86"/>
      <c r="F144" s="86"/>
      <c r="G144" s="86"/>
      <c r="H144" s="86"/>
    </row>
    <row r="145" spans="1:8" ht="19.5">
      <c r="A145" s="169"/>
      <c r="B145" s="86"/>
      <c r="C145" s="86"/>
      <c r="D145" s="86"/>
      <c r="E145" s="86"/>
      <c r="F145" s="86"/>
      <c r="G145" s="86"/>
      <c r="H145" s="86"/>
    </row>
    <row r="146" spans="1:8" ht="19.5">
      <c r="A146" s="175"/>
      <c r="B146" s="86"/>
      <c r="C146" s="86"/>
      <c r="D146" s="86"/>
      <c r="E146" s="86"/>
      <c r="F146" s="86"/>
      <c r="G146" s="86"/>
      <c r="H146" s="86"/>
    </row>
    <row r="147" spans="1:8" ht="19.5">
      <c r="A147" s="171"/>
      <c r="B147" s="86"/>
      <c r="C147" s="86"/>
      <c r="D147" s="86"/>
      <c r="E147" s="86"/>
      <c r="F147" s="86"/>
      <c r="G147" s="86"/>
      <c r="H147" s="86"/>
    </row>
    <row r="148" spans="1:8" ht="19.5">
      <c r="A148" s="169"/>
      <c r="B148" s="86"/>
      <c r="C148" s="86"/>
      <c r="D148" s="86"/>
      <c r="E148" s="86"/>
      <c r="F148" s="86"/>
      <c r="G148" s="86"/>
      <c r="H148" s="86"/>
    </row>
    <row r="149" spans="1:8" ht="19.5">
      <c r="A149" s="169"/>
      <c r="B149" s="86"/>
      <c r="C149" s="86"/>
      <c r="D149" s="86"/>
      <c r="E149" s="86"/>
      <c r="F149" s="86"/>
      <c r="G149" s="86"/>
      <c r="H149" s="86"/>
    </row>
    <row r="150" spans="1:8" ht="19.5">
      <c r="A150" s="169"/>
      <c r="B150" s="86"/>
      <c r="C150" s="86"/>
      <c r="D150" s="86"/>
      <c r="E150" s="86"/>
      <c r="F150" s="86"/>
      <c r="G150" s="86"/>
      <c r="H150" s="86"/>
    </row>
    <row r="151" spans="1:8" ht="19.5">
      <c r="A151" s="171"/>
      <c r="B151" s="86"/>
      <c r="C151" s="86"/>
      <c r="D151" s="86"/>
      <c r="E151" s="86"/>
      <c r="F151" s="86"/>
      <c r="G151" s="86"/>
      <c r="H151" s="86"/>
    </row>
    <row r="152" spans="1:8" ht="19.5">
      <c r="A152" s="169"/>
      <c r="B152" s="86"/>
      <c r="C152" s="86"/>
      <c r="D152" s="86"/>
      <c r="E152" s="86"/>
      <c r="F152" s="86"/>
      <c r="G152" s="86"/>
      <c r="H152" s="86"/>
    </row>
    <row r="153" spans="1:8" ht="19.5">
      <c r="A153" s="169"/>
      <c r="B153" s="86"/>
      <c r="C153" s="86"/>
      <c r="D153" s="86"/>
      <c r="E153" s="86"/>
      <c r="F153" s="86"/>
      <c r="G153" s="86"/>
      <c r="H153" s="86"/>
    </row>
    <row r="154" spans="1:8" ht="19.5">
      <c r="A154" s="169"/>
      <c r="B154" s="86"/>
      <c r="C154" s="86"/>
      <c r="D154" s="86"/>
      <c r="E154" s="86"/>
      <c r="F154" s="86"/>
      <c r="G154" s="86"/>
      <c r="H154" s="86"/>
    </row>
    <row r="155" spans="1:8" ht="19.5">
      <c r="A155" s="171"/>
      <c r="B155" s="86"/>
      <c r="C155" s="86"/>
      <c r="D155" s="86"/>
      <c r="E155" s="86"/>
      <c r="F155" s="86"/>
      <c r="G155" s="86"/>
      <c r="H155" s="86"/>
    </row>
    <row r="156" spans="1:8" ht="19.5">
      <c r="A156" s="169"/>
      <c r="B156" s="86"/>
      <c r="C156" s="86"/>
      <c r="D156" s="86"/>
      <c r="E156" s="86"/>
      <c r="F156" s="86"/>
      <c r="G156" s="86"/>
      <c r="H156" s="86"/>
    </row>
    <row r="157" spans="1:8" ht="19.5">
      <c r="A157" s="169"/>
      <c r="B157" s="86"/>
      <c r="C157" s="86"/>
      <c r="D157" s="86"/>
      <c r="E157" s="86"/>
      <c r="F157" s="86"/>
      <c r="G157" s="86"/>
      <c r="H157" s="86"/>
    </row>
    <row r="158" spans="1:8" ht="19.5">
      <c r="A158" s="169"/>
      <c r="B158" s="86"/>
      <c r="C158" s="86"/>
      <c r="D158" s="86"/>
      <c r="E158" s="86"/>
      <c r="F158" s="86"/>
      <c r="G158" s="86"/>
      <c r="H158" s="86"/>
    </row>
    <row r="159" spans="1:8" ht="19.5">
      <c r="A159" s="171"/>
      <c r="B159" s="86"/>
      <c r="C159" s="86"/>
      <c r="D159" s="86"/>
      <c r="E159" s="86"/>
      <c r="F159" s="86"/>
      <c r="G159" s="86"/>
      <c r="H159" s="86"/>
    </row>
    <row r="160" spans="1:8" ht="19.5">
      <c r="A160" s="169"/>
      <c r="B160" s="86"/>
      <c r="C160" s="86"/>
      <c r="D160" s="86"/>
      <c r="E160" s="86"/>
      <c r="F160" s="86"/>
      <c r="G160" s="86"/>
      <c r="H160" s="86"/>
    </row>
    <row r="161" spans="1:8" ht="19.5">
      <c r="A161" s="169"/>
      <c r="B161" s="86"/>
      <c r="C161" s="86"/>
      <c r="D161" s="86"/>
      <c r="E161" s="86"/>
      <c r="F161" s="86"/>
      <c r="G161" s="86"/>
      <c r="H161" s="86"/>
    </row>
    <row r="162" spans="1:8" ht="19.5">
      <c r="A162" s="169"/>
      <c r="B162" s="86"/>
      <c r="C162" s="86"/>
      <c r="D162" s="86"/>
      <c r="E162" s="86"/>
      <c r="F162" s="86"/>
      <c r="G162" s="86"/>
      <c r="H162" s="86"/>
    </row>
    <row r="163" spans="1:8" ht="19.5">
      <c r="A163" s="176"/>
      <c r="B163" s="86"/>
      <c r="C163" s="86"/>
      <c r="D163" s="86"/>
      <c r="E163" s="86"/>
      <c r="F163" s="86"/>
      <c r="G163" s="86"/>
      <c r="H163" s="86"/>
    </row>
    <row r="164" spans="1:8" ht="19.5">
      <c r="A164" s="176"/>
      <c r="B164" s="86"/>
      <c r="C164" s="86"/>
      <c r="D164" s="86"/>
      <c r="E164" s="86"/>
      <c r="F164" s="86"/>
      <c r="G164" s="86"/>
      <c r="H164" s="86"/>
    </row>
    <row r="165" spans="1:8" ht="19.5">
      <c r="A165" s="176"/>
      <c r="B165" s="86"/>
      <c r="C165" s="86"/>
      <c r="D165" s="86"/>
      <c r="E165" s="86"/>
      <c r="F165" s="86"/>
      <c r="G165" s="86"/>
      <c r="H165" s="86"/>
    </row>
    <row r="166" spans="1:8" ht="19.5">
      <c r="A166" s="172"/>
      <c r="B166" s="86"/>
      <c r="C166" s="86"/>
      <c r="D166" s="86"/>
      <c r="E166" s="86"/>
      <c r="F166" s="86"/>
      <c r="G166" s="86"/>
      <c r="H166" s="86"/>
    </row>
    <row r="167" spans="1:8" ht="19.5">
      <c r="A167" s="172"/>
      <c r="B167" s="86"/>
      <c r="C167" s="86"/>
      <c r="D167" s="86"/>
      <c r="E167" s="86"/>
      <c r="F167" s="86"/>
      <c r="G167" s="86"/>
      <c r="H167" s="86"/>
    </row>
    <row r="168" spans="1:8" ht="19.5">
      <c r="A168" s="171"/>
      <c r="B168" s="86"/>
      <c r="C168" s="86"/>
      <c r="D168" s="86"/>
      <c r="E168" s="86"/>
      <c r="F168" s="86"/>
      <c r="G168" s="86"/>
      <c r="H168" s="86"/>
    </row>
    <row r="169" spans="1:8" ht="19.5">
      <c r="A169" s="169"/>
      <c r="B169" s="86"/>
      <c r="C169" s="86"/>
      <c r="D169" s="86"/>
      <c r="E169" s="86"/>
      <c r="F169" s="86"/>
      <c r="G169" s="86"/>
      <c r="H169" s="86"/>
    </row>
    <row r="170" spans="1:8" ht="19.5">
      <c r="A170" s="169"/>
      <c r="B170" s="86"/>
      <c r="C170" s="86"/>
      <c r="D170" s="86"/>
      <c r="E170" s="86"/>
      <c r="F170" s="86"/>
      <c r="G170" s="86"/>
      <c r="H170" s="86"/>
    </row>
    <row r="171" spans="1:8" ht="19.5">
      <c r="A171" s="169"/>
      <c r="B171" s="86"/>
      <c r="C171" s="86"/>
      <c r="D171" s="86"/>
      <c r="E171" s="86"/>
      <c r="F171" s="86"/>
      <c r="G171" s="86"/>
      <c r="H171" s="86"/>
    </row>
    <row r="172" spans="1:8" ht="19.5">
      <c r="A172" s="169"/>
      <c r="B172" s="86"/>
      <c r="C172" s="86"/>
      <c r="D172" s="86"/>
      <c r="E172" s="86"/>
      <c r="F172" s="86"/>
      <c r="G172" s="86"/>
      <c r="H172" s="86"/>
    </row>
    <row r="173" spans="1:8" ht="19.5">
      <c r="A173" s="169"/>
      <c r="B173" s="86"/>
      <c r="C173" s="86"/>
      <c r="D173" s="86"/>
      <c r="E173" s="86"/>
      <c r="F173" s="86"/>
      <c r="G173" s="86"/>
      <c r="H173" s="86"/>
    </row>
    <row r="174" spans="1:8" ht="19.5">
      <c r="A174" s="171"/>
      <c r="B174" s="86"/>
      <c r="C174" s="86"/>
      <c r="D174" s="86"/>
      <c r="E174" s="86"/>
      <c r="F174" s="86"/>
      <c r="G174" s="86"/>
      <c r="H174" s="86"/>
    </row>
    <row r="175" spans="1:8" ht="19.5">
      <c r="A175" s="169"/>
      <c r="B175" s="86"/>
      <c r="C175" s="86"/>
      <c r="D175" s="86"/>
      <c r="E175" s="86"/>
      <c r="F175" s="86"/>
      <c r="G175" s="86"/>
      <c r="H175" s="86"/>
    </row>
    <row r="176" spans="1:8" ht="19.5">
      <c r="A176" s="169"/>
      <c r="B176" s="86"/>
      <c r="C176" s="86"/>
      <c r="D176" s="86"/>
      <c r="E176" s="86"/>
      <c r="F176" s="86"/>
      <c r="G176" s="86"/>
      <c r="H176" s="86"/>
    </row>
    <row r="177" spans="1:8" ht="19.5">
      <c r="A177" s="169"/>
      <c r="B177" s="86"/>
      <c r="C177" s="86"/>
      <c r="D177" s="86"/>
      <c r="E177" s="86"/>
      <c r="F177" s="86"/>
      <c r="G177" s="86"/>
      <c r="H177" s="86"/>
    </row>
    <row r="178" spans="1:8" ht="19.5">
      <c r="A178" s="169"/>
      <c r="B178" s="86"/>
      <c r="C178" s="86"/>
      <c r="D178" s="86"/>
      <c r="E178" s="86"/>
      <c r="F178" s="86"/>
      <c r="G178" s="86"/>
      <c r="H178" s="86"/>
    </row>
    <row r="179" spans="1:8" ht="19.5">
      <c r="A179" s="171"/>
      <c r="B179" s="86"/>
      <c r="C179" s="86"/>
      <c r="D179" s="86"/>
      <c r="E179" s="86"/>
      <c r="F179" s="86"/>
      <c r="G179" s="86"/>
      <c r="H179" s="86"/>
    </row>
    <row r="180" spans="1:8" ht="19.5">
      <c r="A180" s="171"/>
      <c r="B180" s="86"/>
      <c r="C180" s="86"/>
      <c r="D180" s="86"/>
      <c r="E180" s="86"/>
      <c r="F180" s="86"/>
      <c r="G180" s="86"/>
      <c r="H180" s="86"/>
    </row>
    <row r="181" spans="1:8" ht="19.5">
      <c r="A181" s="169"/>
      <c r="B181" s="86"/>
      <c r="C181" s="86"/>
      <c r="D181" s="86"/>
      <c r="E181" s="86"/>
      <c r="F181" s="86"/>
      <c r="G181" s="86"/>
      <c r="H181" s="86"/>
    </row>
    <row r="182" spans="1:8" ht="19.5">
      <c r="A182" s="169"/>
      <c r="B182" s="86"/>
      <c r="C182" s="86"/>
      <c r="D182" s="86"/>
      <c r="E182" s="86"/>
      <c r="F182" s="86"/>
      <c r="G182" s="86"/>
      <c r="H182" s="86"/>
    </row>
    <row r="183" spans="1:8" ht="19.5">
      <c r="A183" s="169"/>
      <c r="B183" s="86"/>
      <c r="C183" s="86"/>
      <c r="D183" s="86"/>
      <c r="E183" s="86"/>
      <c r="F183" s="86"/>
      <c r="G183" s="86"/>
      <c r="H183" s="86"/>
    </row>
    <row r="184" spans="1:8" ht="19.5">
      <c r="A184" s="171"/>
      <c r="B184" s="86"/>
      <c r="C184" s="86"/>
      <c r="D184" s="86"/>
      <c r="E184" s="86"/>
      <c r="F184" s="86"/>
      <c r="G184" s="86"/>
      <c r="H184" s="86"/>
    </row>
    <row r="185" spans="1:8" ht="19.5">
      <c r="A185" s="171"/>
      <c r="B185" s="86"/>
      <c r="C185" s="86"/>
      <c r="D185" s="86"/>
      <c r="E185" s="86"/>
      <c r="F185" s="86"/>
      <c r="G185" s="86"/>
      <c r="H185" s="86"/>
    </row>
    <row r="186" spans="1:8" ht="19.5">
      <c r="A186" s="171"/>
      <c r="B186" s="86"/>
      <c r="C186" s="86"/>
      <c r="D186" s="86"/>
      <c r="E186" s="86"/>
      <c r="F186" s="86"/>
      <c r="G186" s="86"/>
      <c r="H186" s="86"/>
    </row>
    <row r="187" spans="1:8" ht="19.5">
      <c r="A187" s="171"/>
      <c r="B187" s="86"/>
      <c r="C187" s="86"/>
      <c r="D187" s="86"/>
      <c r="E187" s="86"/>
      <c r="F187" s="86"/>
      <c r="G187" s="86"/>
      <c r="H187" s="86"/>
    </row>
    <row r="188" spans="1:8" ht="19.5">
      <c r="A188" s="171"/>
      <c r="B188" s="86"/>
      <c r="C188" s="86"/>
      <c r="D188" s="86"/>
      <c r="E188" s="86"/>
      <c r="F188" s="86"/>
      <c r="G188" s="86"/>
      <c r="H188" s="86"/>
    </row>
    <row r="189" spans="1:8" ht="19.5">
      <c r="A189" s="171"/>
      <c r="B189" s="86"/>
      <c r="C189" s="86"/>
      <c r="D189" s="86"/>
      <c r="E189" s="86"/>
      <c r="F189" s="86"/>
      <c r="G189" s="86"/>
      <c r="H189" s="86"/>
    </row>
    <row r="190" spans="1:8" ht="19.5">
      <c r="A190" s="169"/>
      <c r="B190" s="86"/>
      <c r="C190" s="86"/>
      <c r="D190" s="86"/>
      <c r="E190" s="86"/>
      <c r="F190" s="86"/>
      <c r="G190" s="86"/>
      <c r="H190" s="86"/>
    </row>
    <row r="191" spans="1:8" ht="19.5">
      <c r="A191" s="169"/>
      <c r="B191" s="86"/>
      <c r="C191" s="86"/>
      <c r="D191" s="86"/>
      <c r="E191" s="86"/>
      <c r="F191" s="86"/>
      <c r="G191" s="86"/>
      <c r="H191" s="86"/>
    </row>
    <row r="192" spans="1:8" ht="19.5">
      <c r="A192" s="169"/>
      <c r="B192" s="86"/>
      <c r="C192" s="86"/>
      <c r="D192" s="86"/>
      <c r="E192" s="86"/>
      <c r="F192" s="86"/>
      <c r="G192" s="86"/>
      <c r="H192" s="86"/>
    </row>
    <row r="193" spans="1:8" ht="19.5">
      <c r="A193" s="171"/>
      <c r="B193" s="86"/>
      <c r="C193" s="86"/>
      <c r="D193" s="86"/>
      <c r="E193" s="86"/>
      <c r="F193" s="86"/>
      <c r="G193" s="86"/>
      <c r="H193" s="86"/>
    </row>
    <row r="194" spans="1:8" ht="19.5">
      <c r="A194" s="169"/>
      <c r="B194" s="86"/>
      <c r="C194" s="86"/>
      <c r="D194" s="86"/>
      <c r="E194" s="86"/>
      <c r="F194" s="86"/>
      <c r="G194" s="86"/>
      <c r="H194" s="86"/>
    </row>
    <row r="195" spans="1:8" ht="19.5">
      <c r="A195" s="169"/>
      <c r="B195" s="86"/>
      <c r="C195" s="86"/>
      <c r="D195" s="86"/>
      <c r="E195" s="86"/>
      <c r="F195" s="86"/>
      <c r="G195" s="86"/>
      <c r="H195" s="86"/>
    </row>
    <row r="196" spans="1:8" ht="19.5">
      <c r="A196" s="177"/>
      <c r="B196" s="86"/>
      <c r="C196" s="86"/>
      <c r="D196" s="86"/>
      <c r="E196" s="86"/>
      <c r="F196" s="86"/>
      <c r="G196" s="86"/>
      <c r="H196" s="86"/>
    </row>
    <row r="197" spans="1:8" ht="19.5">
      <c r="A197" s="169"/>
      <c r="B197" s="86"/>
      <c r="C197" s="86"/>
      <c r="D197" s="86"/>
      <c r="E197" s="86"/>
      <c r="F197" s="86"/>
      <c r="G197" s="86"/>
      <c r="H197" s="86"/>
    </row>
    <row r="198" spans="1:8" ht="19.5">
      <c r="A198" s="171"/>
      <c r="B198" s="86"/>
      <c r="C198" s="86"/>
      <c r="D198" s="86"/>
      <c r="E198" s="86"/>
      <c r="F198" s="86"/>
      <c r="G198" s="86"/>
      <c r="H198" s="86"/>
    </row>
    <row r="199" spans="1:8" ht="19.5">
      <c r="A199" s="169"/>
      <c r="B199" s="86"/>
      <c r="C199" s="86"/>
      <c r="D199" s="86"/>
      <c r="E199" s="86"/>
      <c r="F199" s="86"/>
      <c r="G199" s="86"/>
      <c r="H199" s="86"/>
    </row>
    <row r="200" spans="1:8" ht="19.5">
      <c r="A200" s="169"/>
      <c r="B200" s="86"/>
      <c r="C200" s="86"/>
      <c r="D200" s="86"/>
      <c r="E200" s="86"/>
      <c r="F200" s="86"/>
      <c r="G200" s="86"/>
      <c r="H200" s="86"/>
    </row>
    <row r="201" spans="1:8" ht="19.5">
      <c r="A201" s="171"/>
      <c r="B201" s="86"/>
      <c r="C201" s="86"/>
      <c r="D201" s="86"/>
      <c r="E201" s="86"/>
      <c r="F201" s="86"/>
      <c r="G201" s="86"/>
      <c r="H201" s="86"/>
    </row>
    <row r="202" spans="1:8" ht="19.5">
      <c r="A202" s="169"/>
      <c r="B202" s="86"/>
      <c r="C202" s="86"/>
      <c r="D202" s="86"/>
      <c r="E202" s="86"/>
      <c r="F202" s="86"/>
      <c r="G202" s="86"/>
      <c r="H202" s="86"/>
    </row>
    <row r="203" spans="1:8" ht="19.5">
      <c r="A203" s="169"/>
      <c r="B203" s="86"/>
      <c r="C203" s="86"/>
      <c r="D203" s="86"/>
      <c r="E203" s="86"/>
      <c r="F203" s="86"/>
      <c r="G203" s="86"/>
      <c r="H203" s="86"/>
    </row>
    <row r="204" spans="1:8" ht="19.5">
      <c r="A204" s="171"/>
      <c r="B204" s="86"/>
      <c r="C204" s="86"/>
      <c r="D204" s="86"/>
      <c r="E204" s="86"/>
      <c r="F204" s="86"/>
      <c r="G204" s="86"/>
      <c r="H204" s="86"/>
    </row>
    <row r="205" spans="1:8" ht="19.5">
      <c r="A205" s="169"/>
      <c r="B205" s="86"/>
      <c r="C205" s="86"/>
      <c r="D205" s="86"/>
      <c r="E205" s="86"/>
      <c r="F205" s="86"/>
      <c r="G205" s="86"/>
      <c r="H205" s="86"/>
    </row>
    <row r="206" spans="1:8" ht="19.5">
      <c r="A206" s="169"/>
      <c r="B206" s="86"/>
      <c r="C206" s="86"/>
      <c r="D206" s="86"/>
      <c r="E206" s="86"/>
      <c r="F206" s="86"/>
      <c r="G206" s="86"/>
      <c r="H206" s="86"/>
    </row>
    <row r="207" spans="1:8" ht="19.5">
      <c r="A207" s="169"/>
      <c r="B207" s="86"/>
      <c r="C207" s="86"/>
      <c r="D207" s="86"/>
      <c r="E207" s="86"/>
      <c r="F207" s="86"/>
      <c r="G207" s="86"/>
      <c r="H207" s="86"/>
    </row>
    <row r="208" spans="1:8" ht="19.5">
      <c r="A208" s="169"/>
      <c r="B208" s="86"/>
      <c r="C208" s="86"/>
      <c r="D208" s="86"/>
      <c r="E208" s="86"/>
      <c r="F208" s="86"/>
      <c r="G208" s="86"/>
      <c r="H208" s="86"/>
    </row>
    <row r="209" spans="1:8" ht="19.5">
      <c r="A209" s="169"/>
      <c r="B209" s="86"/>
      <c r="C209" s="86"/>
      <c r="D209" s="86"/>
      <c r="E209" s="86"/>
      <c r="F209" s="86"/>
      <c r="G209" s="86"/>
      <c r="H209" s="86"/>
    </row>
    <row r="210" spans="1:8" ht="19.5">
      <c r="A210" s="169"/>
      <c r="B210" s="86"/>
      <c r="C210" s="86"/>
      <c r="D210" s="86"/>
      <c r="E210" s="86"/>
      <c r="F210" s="86"/>
      <c r="G210" s="86"/>
      <c r="H210" s="86"/>
    </row>
    <row r="211" spans="1:8" ht="19.5">
      <c r="A211" s="169"/>
      <c r="B211" s="86"/>
      <c r="C211" s="86"/>
      <c r="D211" s="86"/>
      <c r="E211" s="86"/>
      <c r="F211" s="86"/>
      <c r="G211" s="86"/>
      <c r="H211" s="86"/>
    </row>
    <row r="212" spans="1:8" ht="19.5">
      <c r="A212" s="169"/>
      <c r="B212" s="86"/>
      <c r="C212" s="86"/>
      <c r="D212" s="86"/>
      <c r="E212" s="86"/>
      <c r="F212" s="86"/>
      <c r="G212" s="86"/>
      <c r="H212" s="86"/>
    </row>
    <row r="213" spans="1:8" ht="19.5">
      <c r="A213" s="171"/>
      <c r="B213" s="86"/>
      <c r="C213" s="86"/>
      <c r="D213" s="86"/>
      <c r="E213" s="86"/>
      <c r="F213" s="86"/>
      <c r="G213" s="86"/>
      <c r="H213" s="86"/>
    </row>
    <row r="214" spans="1:8" ht="19.5">
      <c r="A214" s="169"/>
      <c r="B214" s="86"/>
      <c r="C214" s="86"/>
      <c r="D214" s="86"/>
      <c r="E214" s="86"/>
      <c r="F214" s="86"/>
      <c r="G214" s="86"/>
      <c r="H214" s="86"/>
    </row>
    <row r="215" spans="1:8" ht="19.5">
      <c r="A215" s="169"/>
      <c r="B215" s="86"/>
      <c r="C215" s="86"/>
      <c r="D215" s="86"/>
      <c r="E215" s="86"/>
      <c r="F215" s="86"/>
      <c r="G215" s="86"/>
      <c r="H215" s="86"/>
    </row>
    <row r="216" spans="1:8" ht="19.5">
      <c r="A216" s="169"/>
      <c r="B216" s="86"/>
      <c r="C216" s="86"/>
      <c r="D216" s="86"/>
      <c r="E216" s="86"/>
      <c r="F216" s="86"/>
      <c r="G216" s="86"/>
      <c r="H216" s="86"/>
    </row>
    <row r="217" spans="1:8" ht="19.5">
      <c r="A217" s="169"/>
      <c r="B217" s="86"/>
      <c r="C217" s="86"/>
      <c r="D217" s="86"/>
      <c r="E217" s="86"/>
      <c r="F217" s="86"/>
      <c r="G217" s="86"/>
      <c r="H217" s="86"/>
    </row>
    <row r="218" spans="1:8" ht="19.5">
      <c r="A218" s="169"/>
      <c r="B218" s="86"/>
      <c r="C218" s="86"/>
      <c r="D218" s="86"/>
      <c r="E218" s="86"/>
      <c r="F218" s="86"/>
      <c r="G218" s="86"/>
      <c r="H218" s="86"/>
    </row>
    <row r="219" spans="1:8" ht="19.5">
      <c r="A219" s="171"/>
      <c r="B219" s="86"/>
      <c r="C219" s="86"/>
      <c r="D219" s="86"/>
      <c r="E219" s="86"/>
      <c r="F219" s="86"/>
      <c r="G219" s="86"/>
      <c r="H219" s="86"/>
    </row>
    <row r="220" spans="1:8" ht="19.5">
      <c r="A220" s="169"/>
      <c r="B220" s="86"/>
      <c r="C220" s="86"/>
      <c r="D220" s="86"/>
      <c r="E220" s="86"/>
      <c r="F220" s="86"/>
      <c r="G220" s="86"/>
      <c r="H220" s="86"/>
    </row>
    <row r="221" spans="1:8" ht="19.5">
      <c r="A221" s="169"/>
      <c r="B221" s="86"/>
      <c r="C221" s="86"/>
      <c r="D221" s="86"/>
      <c r="E221" s="86"/>
      <c r="F221" s="86"/>
      <c r="G221" s="86"/>
      <c r="H221" s="86"/>
    </row>
    <row r="222" spans="1:8" ht="19.5">
      <c r="A222" s="171"/>
      <c r="B222" s="86"/>
      <c r="C222" s="86"/>
      <c r="D222" s="86"/>
      <c r="E222" s="86"/>
      <c r="F222" s="86"/>
      <c r="G222" s="86"/>
      <c r="H222" s="86"/>
    </row>
    <row r="223" spans="1:8" ht="19.5">
      <c r="A223" s="169"/>
      <c r="B223" s="86"/>
      <c r="C223" s="86"/>
      <c r="D223" s="86"/>
      <c r="E223" s="86"/>
      <c r="F223" s="86"/>
      <c r="G223" s="86"/>
      <c r="H223" s="86"/>
    </row>
    <row r="224" spans="1:8" ht="19.5">
      <c r="A224" s="169"/>
      <c r="B224" s="86"/>
      <c r="C224" s="86"/>
      <c r="D224" s="86"/>
      <c r="E224" s="86"/>
      <c r="F224" s="86"/>
      <c r="G224" s="86"/>
      <c r="H224" s="86"/>
    </row>
    <row r="225" spans="1:8" ht="19.5">
      <c r="A225" s="169"/>
      <c r="B225" s="86"/>
      <c r="C225" s="86"/>
      <c r="D225" s="86"/>
      <c r="E225" s="86"/>
      <c r="F225" s="86"/>
      <c r="G225" s="86"/>
      <c r="H225" s="86"/>
    </row>
    <row r="226" spans="1:8" ht="19.5">
      <c r="A226" s="178"/>
      <c r="B226" s="86"/>
      <c r="C226" s="86"/>
      <c r="D226" s="86"/>
      <c r="E226" s="86"/>
      <c r="F226" s="86"/>
      <c r="G226" s="86"/>
      <c r="H226" s="8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F14" sqref="F14"/>
    </sheetView>
  </sheetViews>
  <sheetFormatPr defaultRowHeight="18"/>
  <cols>
    <col min="1" max="1" width="132.28515625" style="73" customWidth="1"/>
    <col min="2" max="8" width="16" style="73" customWidth="1"/>
    <col min="9" max="9" width="16" style="86"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30" t="s">
        <v>1176</v>
      </c>
      <c r="B1" s="1030"/>
      <c r="C1" s="1030"/>
      <c r="D1" s="1030"/>
      <c r="E1" s="1030"/>
      <c r="F1" s="1030"/>
      <c r="G1" s="1030"/>
      <c r="H1" s="1030"/>
      <c r="I1" s="1030"/>
    </row>
    <row r="2" spans="1:9" ht="43.5" customHeight="1">
      <c r="A2" s="1030" t="s">
        <v>432</v>
      </c>
      <c r="B2" s="1030"/>
      <c r="C2" s="1030"/>
      <c r="D2" s="1030"/>
      <c r="E2" s="1030"/>
      <c r="F2" s="1030"/>
      <c r="G2" s="1030"/>
      <c r="H2" s="1030"/>
      <c r="I2" s="1030"/>
    </row>
    <row r="3" spans="1:9" ht="43.5" customHeight="1">
      <c r="A3" s="1030" t="s">
        <v>506</v>
      </c>
      <c r="B3" s="1030"/>
      <c r="C3" s="1030"/>
      <c r="D3" s="1030"/>
      <c r="E3" s="1030"/>
      <c r="F3" s="1030"/>
      <c r="G3" s="1030"/>
      <c r="H3" s="1030"/>
      <c r="I3" s="1030"/>
    </row>
    <row r="4" spans="1:9" ht="43.5" customHeight="1">
      <c r="A4" s="1031" t="s">
        <v>1395</v>
      </c>
      <c r="B4" s="1031"/>
      <c r="C4" s="1031"/>
      <c r="D4" s="1031"/>
      <c r="E4" s="1031"/>
      <c r="F4" s="1031"/>
      <c r="G4" s="1031"/>
      <c r="H4" s="1031"/>
      <c r="I4" s="1031"/>
    </row>
    <row r="5" spans="1:9" ht="19.5" customHeight="1" thickBot="1">
      <c r="A5" s="1030"/>
      <c r="B5" s="1030"/>
      <c r="C5" s="1030"/>
      <c r="D5" s="1030"/>
      <c r="E5" s="1030"/>
      <c r="F5" s="1030"/>
      <c r="G5" s="1030"/>
      <c r="H5" s="1030"/>
      <c r="I5" s="1030"/>
    </row>
    <row r="6" spans="1:9" s="74" customFormat="1" ht="70.5" customHeight="1" thickTop="1" thickBot="1">
      <c r="A6" s="675" t="s">
        <v>305</v>
      </c>
      <c r="B6" s="158" t="s">
        <v>433</v>
      </c>
      <c r="C6" s="158" t="s">
        <v>434</v>
      </c>
      <c r="D6" s="158" t="s">
        <v>435</v>
      </c>
      <c r="E6" s="158" t="s">
        <v>436</v>
      </c>
      <c r="F6" s="158" t="s">
        <v>437</v>
      </c>
      <c r="G6" s="158" t="s">
        <v>1502</v>
      </c>
      <c r="H6" s="158" t="s">
        <v>1350</v>
      </c>
      <c r="I6" s="158" t="s">
        <v>1503</v>
      </c>
    </row>
    <row r="7" spans="1:9" ht="15" customHeight="1" thickTop="1" thickBot="1">
      <c r="A7" s="75"/>
      <c r="B7" s="76"/>
      <c r="C7" s="76"/>
      <c r="D7" s="76"/>
      <c r="E7" s="76"/>
      <c r="F7" s="76"/>
      <c r="G7" s="76"/>
      <c r="H7" s="76"/>
      <c r="I7" s="76"/>
    </row>
    <row r="8" spans="1:9" ht="24" customHeight="1" thickTop="1" thickBot="1">
      <c r="A8" s="77" t="s">
        <v>438</v>
      </c>
      <c r="B8" s="1">
        <v>494524.84142611187</v>
      </c>
      <c r="C8" s="1">
        <v>603880.97799711814</v>
      </c>
      <c r="D8" s="1">
        <v>742695.05202623899</v>
      </c>
      <c r="E8" s="1">
        <v>925036.3040626822</v>
      </c>
      <c r="F8" s="1">
        <v>1114155.7163965013</v>
      </c>
      <c r="G8" s="1">
        <v>1241153.4021836736</v>
      </c>
      <c r="H8" s="1">
        <v>1290435.2428498543</v>
      </c>
      <c r="I8" s="1">
        <v>1396857.9255102042</v>
      </c>
    </row>
    <row r="9" spans="1:9" s="167" customFormat="1" ht="21" customHeight="1" thickTop="1">
      <c r="A9" s="159" t="s">
        <v>8</v>
      </c>
      <c r="B9" s="2">
        <v>58101.43810329985</v>
      </c>
      <c r="C9" s="2">
        <v>89843.762181556187</v>
      </c>
      <c r="D9" s="2">
        <v>69063.715148688047</v>
      </c>
      <c r="E9" s="2">
        <v>133698.72762682216</v>
      </c>
      <c r="F9" s="2">
        <v>33533.274591836729</v>
      </c>
      <c r="G9" s="2">
        <v>66307.584072886297</v>
      </c>
      <c r="H9" s="2">
        <v>67685.977650145767</v>
      </c>
      <c r="I9" s="2">
        <v>42153.144545189505</v>
      </c>
    </row>
    <row r="10" spans="1:9" s="167" customFormat="1" ht="21" customHeight="1">
      <c r="A10" s="159" t="s">
        <v>17</v>
      </c>
      <c r="B10" s="2">
        <v>75242.946698708751</v>
      </c>
      <c r="C10" s="2">
        <v>60798.846815561956</v>
      </c>
      <c r="D10" s="2">
        <v>69123.745450437316</v>
      </c>
      <c r="E10" s="2">
        <v>28667.802183673466</v>
      </c>
      <c r="F10" s="2">
        <v>101196.77944314868</v>
      </c>
      <c r="G10" s="2">
        <v>117400.08821282799</v>
      </c>
      <c r="H10" s="2">
        <v>136922.38649562682</v>
      </c>
      <c r="I10" s="2">
        <v>157356.90560641399</v>
      </c>
    </row>
    <row r="11" spans="1:9" s="167" customFormat="1" ht="21" customHeight="1">
      <c r="A11" s="159" t="s">
        <v>26</v>
      </c>
      <c r="B11" s="2">
        <v>345216.80412625539</v>
      </c>
      <c r="C11" s="2">
        <v>435505.27743515855</v>
      </c>
      <c r="D11" s="2">
        <v>574917.76248104952</v>
      </c>
      <c r="E11" s="2">
        <v>730028.51199999999</v>
      </c>
      <c r="F11" s="2">
        <v>924676.58766909619</v>
      </c>
      <c r="G11" s="2">
        <v>1020317.6791268222</v>
      </c>
      <c r="H11" s="2">
        <v>1040015.4908790088</v>
      </c>
      <c r="I11" s="2">
        <v>1132020.1297361515</v>
      </c>
    </row>
    <row r="12" spans="1:9" s="167" customFormat="1" ht="21" customHeight="1">
      <c r="A12" s="160" t="s">
        <v>439</v>
      </c>
      <c r="B12" s="2">
        <v>348146.67566427548</v>
      </c>
      <c r="C12" s="2">
        <v>437225.60750720458</v>
      </c>
      <c r="D12" s="2">
        <v>581022.21656559769</v>
      </c>
      <c r="E12" s="2">
        <v>733774.46866034984</v>
      </c>
      <c r="F12" s="2">
        <v>928068.53046501451</v>
      </c>
      <c r="G12" s="2">
        <v>1029941.8820612244</v>
      </c>
      <c r="H12" s="2">
        <v>1049837.7887492711</v>
      </c>
      <c r="I12" s="2">
        <v>1142510.3323965014</v>
      </c>
    </row>
    <row r="13" spans="1:9" s="167" customFormat="1" ht="21" customHeight="1">
      <c r="A13" s="160" t="s">
        <v>440</v>
      </c>
      <c r="B13" s="2">
        <v>347817.74297991395</v>
      </c>
      <c r="C13" s="2">
        <v>436952.54120749276</v>
      </c>
      <c r="D13" s="2">
        <v>580782.1660335277</v>
      </c>
      <c r="E13" s="2">
        <v>733517.70201895048</v>
      </c>
      <c r="F13" s="2">
        <v>927830.52416326536</v>
      </c>
      <c r="G13" s="2">
        <v>1028902.7549708455</v>
      </c>
      <c r="H13" s="2">
        <v>1048479.0894227405</v>
      </c>
      <c r="I13" s="2">
        <v>1138487.291877551</v>
      </c>
    </row>
    <row r="14" spans="1:9" s="167" customFormat="1" ht="21" customHeight="1">
      <c r="A14" s="160" t="s">
        <v>441</v>
      </c>
      <c r="B14" s="2">
        <v>328.93268436154949</v>
      </c>
      <c r="C14" s="2">
        <v>273.06629971181559</v>
      </c>
      <c r="D14" s="2">
        <v>240.05053206997081</v>
      </c>
      <c r="E14" s="2">
        <v>256.76664139941693</v>
      </c>
      <c r="F14" s="2">
        <v>238.00630174927116</v>
      </c>
      <c r="G14" s="2">
        <v>1039.1270903790087</v>
      </c>
      <c r="H14" s="2">
        <v>1358.6993265306123</v>
      </c>
      <c r="I14" s="2">
        <v>4023.0405189504377</v>
      </c>
    </row>
    <row r="15" spans="1:9" s="167" customFormat="1" ht="21" customHeight="1">
      <c r="A15" s="160" t="s">
        <v>442</v>
      </c>
      <c r="B15" s="2">
        <v>737.31369153515061</v>
      </c>
      <c r="C15" s="2">
        <v>2683.6062708933719</v>
      </c>
      <c r="D15" s="2">
        <v>3139.9295699708455</v>
      </c>
      <c r="E15" s="2">
        <v>2787.5239985422741</v>
      </c>
      <c r="F15" s="2">
        <v>3424.4938381924198</v>
      </c>
      <c r="G15" s="2">
        <v>5103.908795918368</v>
      </c>
      <c r="H15" s="2">
        <v>5665.057170553936</v>
      </c>
      <c r="I15" s="2">
        <v>6252.8232376093292</v>
      </c>
    </row>
    <row r="16" spans="1:9" s="167" customFormat="1" ht="21" customHeight="1">
      <c r="A16" s="160" t="s">
        <v>443</v>
      </c>
      <c r="B16" s="2">
        <v>737.31369153515061</v>
      </c>
      <c r="C16" s="2">
        <v>2668.9805403458213</v>
      </c>
      <c r="D16" s="2">
        <v>3113.4195306122451</v>
      </c>
      <c r="E16" s="2">
        <v>2767.9320976676386</v>
      </c>
      <c r="F16" s="2">
        <v>3403.4753746355682</v>
      </c>
      <c r="G16" s="2">
        <v>5083.1824446064138</v>
      </c>
      <c r="H16" s="2">
        <v>5650.1819329446071</v>
      </c>
      <c r="I16" s="2">
        <v>6201.3316282798833</v>
      </c>
    </row>
    <row r="17" spans="1:9" s="167" customFormat="1" ht="21" customHeight="1">
      <c r="A17" s="160" t="s">
        <v>444</v>
      </c>
      <c r="B17" s="2">
        <v>0</v>
      </c>
      <c r="C17" s="2">
        <v>14.625730547550432</v>
      </c>
      <c r="D17" s="2">
        <v>26.510039358600583</v>
      </c>
      <c r="E17" s="2">
        <v>19.59190087463557</v>
      </c>
      <c r="F17" s="2">
        <v>21.018463556851316</v>
      </c>
      <c r="G17" s="2">
        <v>20.726351311953348</v>
      </c>
      <c r="H17" s="2">
        <v>14.875237609329448</v>
      </c>
      <c r="I17" s="2">
        <v>51.491609329446064</v>
      </c>
    </row>
    <row r="18" spans="1:9" s="167" customFormat="1" ht="21" customHeight="1">
      <c r="A18" s="160" t="s">
        <v>445</v>
      </c>
      <c r="B18" s="2">
        <v>2940.3159167862268</v>
      </c>
      <c r="C18" s="2">
        <v>1193.2245720461096</v>
      </c>
      <c r="D18" s="2">
        <v>1387.981224489796</v>
      </c>
      <c r="E18" s="2">
        <v>1742.3783833819243</v>
      </c>
      <c r="F18" s="2">
        <v>2750.9032419825071</v>
      </c>
      <c r="G18" s="2">
        <v>4532.3080787172012</v>
      </c>
      <c r="H18" s="2">
        <v>4534.8791107871721</v>
      </c>
      <c r="I18" s="2">
        <v>5978.1886326530621</v>
      </c>
    </row>
    <row r="19" spans="1:9" s="167" customFormat="1" ht="21" customHeight="1">
      <c r="A19" s="160" t="s">
        <v>446</v>
      </c>
      <c r="B19" s="2">
        <v>2924.801352941176</v>
      </c>
      <c r="C19" s="2">
        <v>1187.1263458213257</v>
      </c>
      <c r="D19" s="2">
        <v>1374.6588250728862</v>
      </c>
      <c r="E19" s="2">
        <v>1727.7567755102041</v>
      </c>
      <c r="F19" s="2">
        <v>2730.8987755102044</v>
      </c>
      <c r="G19" s="2">
        <v>4498.9896559766757</v>
      </c>
      <c r="H19" s="2">
        <v>4489.9331253644314</v>
      </c>
      <c r="I19" s="2">
        <v>5888.4812827988335</v>
      </c>
    </row>
    <row r="20" spans="1:9" s="167" customFormat="1" ht="21" customHeight="1">
      <c r="A20" s="160" t="s">
        <v>447</v>
      </c>
      <c r="B20" s="2">
        <v>15.514563845050215</v>
      </c>
      <c r="C20" s="2">
        <v>6.0982262247838621</v>
      </c>
      <c r="D20" s="2">
        <v>13.32239941690962</v>
      </c>
      <c r="E20" s="2">
        <v>14.621607871720116</v>
      </c>
      <c r="F20" s="2">
        <v>20.004466472303211</v>
      </c>
      <c r="G20" s="2">
        <v>33.318422740524781</v>
      </c>
      <c r="H20" s="2">
        <v>44.945985422740527</v>
      </c>
      <c r="I20" s="2">
        <v>89.707349854227402</v>
      </c>
    </row>
    <row r="21" spans="1:9" s="167" customFormat="1" ht="21" customHeight="1">
      <c r="A21" s="160" t="s">
        <v>39</v>
      </c>
      <c r="B21" s="2">
        <v>4641.9831850789096</v>
      </c>
      <c r="C21" s="2">
        <v>5797.0086469740636</v>
      </c>
      <c r="D21" s="2">
        <v>7658.0367565597662</v>
      </c>
      <c r="E21" s="2">
        <v>9424.6841428571424</v>
      </c>
      <c r="F21" s="2">
        <v>11893.982695335277</v>
      </c>
      <c r="G21" s="2">
        <v>13160.70724489796</v>
      </c>
      <c r="H21" s="2">
        <v>13165.269408163265</v>
      </c>
      <c r="I21" s="2">
        <v>13403.736467930028</v>
      </c>
    </row>
    <row r="22" spans="1:9" s="167" customFormat="1" ht="21" customHeight="1">
      <c r="A22" s="160" t="s">
        <v>448</v>
      </c>
      <c r="B22" s="2">
        <v>-11249.484331420374</v>
      </c>
      <c r="C22" s="2">
        <v>-11394.169561959654</v>
      </c>
      <c r="D22" s="2">
        <v>-18290.401635568513</v>
      </c>
      <c r="E22" s="2">
        <v>-17700.543185131195</v>
      </c>
      <c r="F22" s="2">
        <v>-21461.322571428573</v>
      </c>
      <c r="G22" s="2">
        <v>-32421.127053935859</v>
      </c>
      <c r="H22" s="2">
        <v>-33187.503559766759</v>
      </c>
      <c r="I22" s="2">
        <v>-36124.95099854227</v>
      </c>
    </row>
    <row r="23" spans="1:9" s="167" customFormat="1" ht="21" customHeight="1">
      <c r="A23" s="159" t="s">
        <v>57</v>
      </c>
      <c r="B23" s="2">
        <v>3421.7731262553807</v>
      </c>
      <c r="C23" s="2">
        <v>3698.3634971181559</v>
      </c>
      <c r="D23" s="2">
        <v>6449.6730160349862</v>
      </c>
      <c r="E23" s="2">
        <v>6293.1750102040814</v>
      </c>
      <c r="F23" s="2">
        <v>8636.9039271137026</v>
      </c>
      <c r="G23" s="2">
        <v>5929.0888192419825</v>
      </c>
      <c r="H23" s="2">
        <v>8703.1130043731773</v>
      </c>
      <c r="I23" s="2">
        <v>6007.5734723032074</v>
      </c>
    </row>
    <row r="24" spans="1:9" s="167" customFormat="1" ht="21" customHeight="1">
      <c r="A24" s="159" t="s">
        <v>63</v>
      </c>
      <c r="B24" s="2">
        <v>5.6527977044476332E-2</v>
      </c>
      <c r="C24" s="2">
        <v>3.2708933717579249E-2</v>
      </c>
      <c r="D24" s="2">
        <v>2.9795247813411079</v>
      </c>
      <c r="E24" s="2">
        <v>9.7667638483965018E-3</v>
      </c>
      <c r="F24" s="2">
        <v>8.6005830903790083E-3</v>
      </c>
      <c r="G24" s="2">
        <v>4.0357551020408158</v>
      </c>
      <c r="H24" s="2">
        <v>0.41502478134110787</v>
      </c>
      <c r="I24" s="2">
        <v>0.81178717201166184</v>
      </c>
    </row>
    <row r="25" spans="1:9" s="167" customFormat="1" ht="21" customHeight="1">
      <c r="A25" s="159" t="s">
        <v>449</v>
      </c>
      <c r="B25" s="2">
        <v>545.62623242467714</v>
      </c>
      <c r="C25" s="2">
        <v>543.50037896253605</v>
      </c>
      <c r="D25" s="2">
        <v>5871.0259825072881</v>
      </c>
      <c r="E25" s="2">
        <v>5395.45243877551</v>
      </c>
      <c r="F25" s="2">
        <v>23391.936548104954</v>
      </c>
      <c r="G25" s="2">
        <v>7775.0379664723032</v>
      </c>
      <c r="H25" s="2">
        <v>13775.770810495627</v>
      </c>
      <c r="I25" s="2">
        <v>36977.584137026242</v>
      </c>
    </row>
    <row r="26" spans="1:9" s="167" customFormat="1" ht="21" customHeight="1">
      <c r="A26" s="159" t="s">
        <v>74</v>
      </c>
      <c r="B26" s="2">
        <v>9880.494143472024</v>
      </c>
      <c r="C26" s="2">
        <v>11131.027789625359</v>
      </c>
      <c r="D26" s="2">
        <v>14847.454083090381</v>
      </c>
      <c r="E26" s="2">
        <v>17016.096790087464</v>
      </c>
      <c r="F26" s="2">
        <v>18829.593661807579</v>
      </c>
      <c r="G26" s="2">
        <v>20014.599857142857</v>
      </c>
      <c r="H26" s="2">
        <v>19812.419233236153</v>
      </c>
      <c r="I26" s="2">
        <v>19220.712912536441</v>
      </c>
    </row>
    <row r="27" spans="1:9" s="168" customFormat="1" ht="43.5" customHeight="1" thickBot="1">
      <c r="A27" s="161" t="s">
        <v>450</v>
      </c>
      <c r="B27" s="3">
        <v>2115.7024677187947</v>
      </c>
      <c r="C27" s="3">
        <v>2360.1671902017292</v>
      </c>
      <c r="D27" s="3">
        <v>2418.696339650146</v>
      </c>
      <c r="E27" s="3">
        <v>3936.5282463556855</v>
      </c>
      <c r="F27" s="3">
        <v>3890.6319548104962</v>
      </c>
      <c r="G27" s="3">
        <v>3405.2883731778425</v>
      </c>
      <c r="H27" s="3">
        <v>3519.669752186589</v>
      </c>
      <c r="I27" s="3">
        <v>3121.0633134110785</v>
      </c>
    </row>
    <row r="28" spans="1:9" ht="24" customHeight="1" thickTop="1" thickBot="1">
      <c r="A28" s="77" t="s">
        <v>451</v>
      </c>
      <c r="B28" s="1">
        <v>455971.01762123388</v>
      </c>
      <c r="C28" s="1">
        <v>559792.7719927954</v>
      </c>
      <c r="D28" s="1">
        <v>689039.93222886289</v>
      </c>
      <c r="E28" s="1">
        <v>853975.71348396502</v>
      </c>
      <c r="F28" s="1">
        <v>1020627.8126559766</v>
      </c>
      <c r="G28" s="1">
        <v>1128631.8709008745</v>
      </c>
      <c r="H28" s="1">
        <v>1174049.5920276968</v>
      </c>
      <c r="I28" s="1">
        <v>1263196.1618673468</v>
      </c>
    </row>
    <row r="29" spans="1:9" s="167" customFormat="1" ht="21" customHeight="1" thickTop="1">
      <c r="A29" s="159" t="s">
        <v>452</v>
      </c>
      <c r="B29" s="2">
        <v>343936.70674175036</v>
      </c>
      <c r="C29" s="2">
        <v>422752.71780259366</v>
      </c>
      <c r="D29" s="2">
        <v>537303.57931341114</v>
      </c>
      <c r="E29" s="2">
        <v>659181.04199416901</v>
      </c>
      <c r="F29" s="2">
        <v>780551.46316326526</v>
      </c>
      <c r="G29" s="2">
        <v>855178.64462244895</v>
      </c>
      <c r="H29" s="2">
        <v>881895.25550874625</v>
      </c>
      <c r="I29" s="2">
        <v>971149.63481632655</v>
      </c>
    </row>
    <row r="30" spans="1:9" s="167" customFormat="1" ht="21" customHeight="1">
      <c r="A30" s="160" t="s">
        <v>453</v>
      </c>
      <c r="B30" s="2">
        <v>838.22369870875173</v>
      </c>
      <c r="C30" s="2">
        <v>600.4473818443804</v>
      </c>
      <c r="D30" s="2">
        <v>512.52769970845486</v>
      </c>
      <c r="E30" s="2">
        <v>594.08270553935859</v>
      </c>
      <c r="F30" s="2">
        <v>447.73577551020406</v>
      </c>
      <c r="G30" s="2">
        <v>416.57601311953357</v>
      </c>
      <c r="H30" s="2">
        <v>361.43803790087463</v>
      </c>
      <c r="I30" s="2">
        <v>781.51368075801736</v>
      </c>
    </row>
    <row r="31" spans="1:9" s="167" customFormat="1" ht="21" customHeight="1">
      <c r="A31" s="160" t="s">
        <v>454</v>
      </c>
      <c r="B31" s="2">
        <v>142302.93535294119</v>
      </c>
      <c r="C31" s="2">
        <v>154646.40937319884</v>
      </c>
      <c r="D31" s="2">
        <v>179713.96230320702</v>
      </c>
      <c r="E31" s="2">
        <v>202151.75440233236</v>
      </c>
      <c r="F31" s="2">
        <v>236922.15331341111</v>
      </c>
      <c r="G31" s="2">
        <v>258249.32056413993</v>
      </c>
      <c r="H31" s="2">
        <v>286092.38834839646</v>
      </c>
      <c r="I31" s="2">
        <v>304933.10880903795</v>
      </c>
    </row>
    <row r="32" spans="1:9" s="167" customFormat="1" ht="21" customHeight="1">
      <c r="A32" s="160" t="s">
        <v>455</v>
      </c>
      <c r="B32" s="2">
        <v>137033.78451936872</v>
      </c>
      <c r="C32" s="2">
        <v>120637.57054899137</v>
      </c>
      <c r="D32" s="2">
        <v>121624.35922011662</v>
      </c>
      <c r="E32" s="2">
        <v>88461.543053935864</v>
      </c>
      <c r="F32" s="2">
        <v>97930.542612244913</v>
      </c>
      <c r="G32" s="2">
        <v>33669.092520408165</v>
      </c>
      <c r="H32" s="2">
        <v>29389.23751166181</v>
      </c>
      <c r="I32" s="2">
        <v>6144.3583586005834</v>
      </c>
    </row>
    <row r="33" spans="1:9" s="167" customFormat="1" ht="21" customHeight="1">
      <c r="A33" s="160" t="s">
        <v>456</v>
      </c>
      <c r="B33" s="2">
        <v>2049.0146743185078</v>
      </c>
      <c r="C33" s="2">
        <v>2792.2280734870315</v>
      </c>
      <c r="D33" s="2">
        <v>3894.4278862973761</v>
      </c>
      <c r="E33" s="2">
        <v>3010.6288644314868</v>
      </c>
      <c r="F33" s="2">
        <v>3784.9989329446062</v>
      </c>
      <c r="G33" s="2">
        <v>3163.8173440233236</v>
      </c>
      <c r="H33" s="2">
        <v>3098.4558134110785</v>
      </c>
      <c r="I33" s="2">
        <v>2761.6114256559767</v>
      </c>
    </row>
    <row r="34" spans="1:9" s="167" customFormat="1" ht="21" customHeight="1">
      <c r="A34" s="160" t="s">
        <v>457</v>
      </c>
      <c r="B34" s="2">
        <v>53517.62709756098</v>
      </c>
      <c r="C34" s="2">
        <v>134359.24834005765</v>
      </c>
      <c r="D34" s="2">
        <v>218456.52099562681</v>
      </c>
      <c r="E34" s="2">
        <v>343901.16957434407</v>
      </c>
      <c r="F34" s="2">
        <v>416295.02853061224</v>
      </c>
      <c r="G34" s="2">
        <v>524361.51312827982</v>
      </c>
      <c r="H34" s="2">
        <v>525134.47116472304</v>
      </c>
      <c r="I34" s="2">
        <v>607876.58602478134</v>
      </c>
    </row>
    <row r="35" spans="1:9" s="167" customFormat="1" ht="21" customHeight="1">
      <c r="A35" s="160" t="s">
        <v>458</v>
      </c>
      <c r="B35" s="2">
        <v>8195.1213988522231</v>
      </c>
      <c r="C35" s="2">
        <v>9716.81408501441</v>
      </c>
      <c r="D35" s="2">
        <v>13101.78120845481</v>
      </c>
      <c r="E35" s="2">
        <v>21061.863393586005</v>
      </c>
      <c r="F35" s="2">
        <v>25171.003998542277</v>
      </c>
      <c r="G35" s="2">
        <v>35318.325052478132</v>
      </c>
      <c r="H35" s="2">
        <v>37819.264632653059</v>
      </c>
      <c r="I35" s="2">
        <v>48652.456517492705</v>
      </c>
    </row>
    <row r="36" spans="1:9" s="167" customFormat="1" ht="21" customHeight="1">
      <c r="A36" s="159" t="s">
        <v>459</v>
      </c>
      <c r="B36" s="2">
        <v>176.91218651362982</v>
      </c>
      <c r="C36" s="2">
        <v>169.17940634005765</v>
      </c>
      <c r="D36" s="2">
        <v>443.56208309037908</v>
      </c>
      <c r="E36" s="2">
        <v>628.06554664723035</v>
      </c>
      <c r="F36" s="2">
        <v>806.59944023323624</v>
      </c>
      <c r="G36" s="2">
        <v>355.17464723032072</v>
      </c>
      <c r="H36" s="2">
        <v>357.2019154518951</v>
      </c>
      <c r="I36" s="2">
        <v>583.70872886297377</v>
      </c>
    </row>
    <row r="37" spans="1:9" s="167" customFormat="1" ht="21" customHeight="1">
      <c r="A37" s="159" t="s">
        <v>460</v>
      </c>
      <c r="B37" s="2">
        <v>75978.509424677191</v>
      </c>
      <c r="C37" s="2">
        <v>87751.640491354468</v>
      </c>
      <c r="D37" s="2">
        <v>70602.599638483967</v>
      </c>
      <c r="E37" s="2">
        <v>74265.106344023312</v>
      </c>
      <c r="F37" s="2">
        <v>73007.79747667638</v>
      </c>
      <c r="G37" s="2">
        <v>96841.025049562682</v>
      </c>
      <c r="H37" s="2">
        <v>98779.518591836735</v>
      </c>
      <c r="I37" s="2">
        <v>100218.69769241982</v>
      </c>
    </row>
    <row r="38" spans="1:9" s="167" customFormat="1" ht="21" customHeight="1">
      <c r="A38" s="159" t="s">
        <v>461</v>
      </c>
      <c r="B38" s="2">
        <v>13024.369566714489</v>
      </c>
      <c r="C38" s="2">
        <v>15679.814093659941</v>
      </c>
      <c r="D38" s="2">
        <v>17713.67455393586</v>
      </c>
      <c r="E38" s="2">
        <v>26578.17572594752</v>
      </c>
      <c r="F38" s="2">
        <v>36228.493486880463</v>
      </c>
      <c r="G38" s="2">
        <v>36425.083701166179</v>
      </c>
      <c r="H38" s="2">
        <v>37908.724631195335</v>
      </c>
      <c r="I38" s="2">
        <v>37622.163978134107</v>
      </c>
    </row>
    <row r="39" spans="1:9" s="167" customFormat="1" ht="21" customHeight="1">
      <c r="A39" s="159" t="s">
        <v>128</v>
      </c>
      <c r="B39" s="2">
        <v>9472.5308637015769</v>
      </c>
      <c r="C39" s="2">
        <v>16384.407139769453</v>
      </c>
      <c r="D39" s="2">
        <v>20997.269112244903</v>
      </c>
      <c r="E39" s="2">
        <v>26681.924992711371</v>
      </c>
      <c r="F39" s="2">
        <v>23722.152571428571</v>
      </c>
      <c r="G39" s="2">
        <v>24720.785858600582</v>
      </c>
      <c r="H39" s="2">
        <v>24920.306425655981</v>
      </c>
      <c r="I39" s="2">
        <v>25833.367387755101</v>
      </c>
    </row>
    <row r="40" spans="1:9" s="167" customFormat="1" ht="21" customHeight="1">
      <c r="A40" s="159" t="s">
        <v>134</v>
      </c>
      <c r="B40" s="2">
        <v>0</v>
      </c>
      <c r="C40" s="2">
        <v>0</v>
      </c>
      <c r="D40" s="2">
        <v>25161.321672011658</v>
      </c>
      <c r="E40" s="2">
        <v>50411.443148688049</v>
      </c>
      <c r="F40" s="2">
        <v>74104.429861516037</v>
      </c>
      <c r="G40" s="2">
        <v>84211.077086005811</v>
      </c>
      <c r="H40" s="2">
        <v>98977.000313411074</v>
      </c>
      <c r="I40" s="2">
        <v>98883.705881924208</v>
      </c>
    </row>
    <row r="41" spans="1:9" s="167" customFormat="1" ht="21" customHeight="1">
      <c r="A41" s="159" t="s">
        <v>462</v>
      </c>
      <c r="B41" s="2">
        <v>12361.878340028694</v>
      </c>
      <c r="C41" s="2">
        <v>16326.539010086457</v>
      </c>
      <c r="D41" s="2">
        <v>15958.074871720117</v>
      </c>
      <c r="E41" s="2">
        <v>15463.227947521866</v>
      </c>
      <c r="F41" s="2">
        <v>32206.876655976677</v>
      </c>
      <c r="G41" s="2">
        <v>30900.07993586006</v>
      </c>
      <c r="H41" s="2">
        <v>31211.584641399415</v>
      </c>
      <c r="I41" s="2">
        <v>28904.883381924199</v>
      </c>
    </row>
    <row r="42" spans="1:9" s="168" customFormat="1" ht="43.5" customHeight="1" thickBot="1">
      <c r="A42" s="161" t="s">
        <v>109</v>
      </c>
      <c r="B42" s="3">
        <v>1020.1104978479196</v>
      </c>
      <c r="C42" s="3">
        <v>728.47404899135449</v>
      </c>
      <c r="D42" s="3">
        <v>859.85098396501462</v>
      </c>
      <c r="E42" s="3">
        <v>766.72778425655974</v>
      </c>
      <c r="F42" s="3">
        <v>0</v>
      </c>
      <c r="G42" s="3">
        <v>0</v>
      </c>
      <c r="H42" s="3">
        <v>0</v>
      </c>
      <c r="I42" s="3">
        <v>0</v>
      </c>
    </row>
    <row r="43" spans="1:9" ht="24" customHeight="1" thickTop="1" thickBot="1">
      <c r="A43" s="77" t="s">
        <v>463</v>
      </c>
      <c r="B43" s="1">
        <v>38553.82381061693</v>
      </c>
      <c r="C43" s="1">
        <v>44088.205958213257</v>
      </c>
      <c r="D43" s="1">
        <v>53655.119804664726</v>
      </c>
      <c r="E43" s="1">
        <v>71060.590583090379</v>
      </c>
      <c r="F43" s="1">
        <v>93527.903720116621</v>
      </c>
      <c r="G43" s="1">
        <v>112521.53125072886</v>
      </c>
      <c r="H43" s="1">
        <v>116385.65081049562</v>
      </c>
      <c r="I43" s="1">
        <v>133661.76363702625</v>
      </c>
    </row>
    <row r="44" spans="1:9" s="167" customFormat="1" ht="21" customHeight="1" thickTop="1">
      <c r="A44" s="159" t="s">
        <v>149</v>
      </c>
      <c r="B44" s="2">
        <v>21194.175035868004</v>
      </c>
      <c r="C44" s="2">
        <v>25805.20172910663</v>
      </c>
      <c r="D44" s="2">
        <v>32028.87755102041</v>
      </c>
      <c r="E44" s="2">
        <v>39422.463556851311</v>
      </c>
      <c r="F44" s="2">
        <v>50434.373177842564</v>
      </c>
      <c r="G44" s="2">
        <v>71461.15160349854</v>
      </c>
      <c r="H44" s="2">
        <v>71461.15160349854</v>
      </c>
      <c r="I44" s="2">
        <v>86273.148688046655</v>
      </c>
    </row>
    <row r="45" spans="1:9" s="167" customFormat="1" ht="21" customHeight="1">
      <c r="A45" s="159" t="s">
        <v>153</v>
      </c>
      <c r="B45" s="2">
        <v>185.48063127690099</v>
      </c>
      <c r="C45" s="2">
        <v>243.4487824207493</v>
      </c>
      <c r="D45" s="2">
        <v>246.28783527696794</v>
      </c>
      <c r="E45" s="2">
        <v>5187.4977478134106</v>
      </c>
      <c r="F45" s="2">
        <v>7870.252849854227</v>
      </c>
      <c r="G45" s="2">
        <v>5246.2878352769676</v>
      </c>
      <c r="H45" s="2">
        <v>5246.2878352769676</v>
      </c>
      <c r="I45" s="2">
        <v>5246.2878352769676</v>
      </c>
    </row>
    <row r="46" spans="1:9" s="167" customFormat="1" ht="21" customHeight="1">
      <c r="A46" s="159" t="s">
        <v>157</v>
      </c>
      <c r="B46" s="2">
        <v>0</v>
      </c>
      <c r="C46" s="2">
        <v>0</v>
      </c>
      <c r="D46" s="2">
        <v>0</v>
      </c>
      <c r="E46" s="2">
        <v>0</v>
      </c>
      <c r="F46" s="2">
        <v>0</v>
      </c>
      <c r="G46" s="2">
        <v>0</v>
      </c>
      <c r="H46" s="2">
        <v>0</v>
      </c>
      <c r="I46" s="2">
        <v>0</v>
      </c>
    </row>
    <row r="47" spans="1:9" s="167" customFormat="1" ht="21" customHeight="1">
      <c r="A47" s="159" t="s">
        <v>464</v>
      </c>
      <c r="B47" s="2">
        <v>5098.3056355810622</v>
      </c>
      <c r="C47" s="2">
        <v>6333.150760806916</v>
      </c>
      <c r="D47" s="2">
        <v>7592.4947930029157</v>
      </c>
      <c r="E47" s="2">
        <v>8971.3845889212826</v>
      </c>
      <c r="F47" s="2">
        <v>10719.314618075801</v>
      </c>
      <c r="G47" s="2">
        <v>13169.710973760932</v>
      </c>
      <c r="H47" s="2">
        <v>13169.710973760932</v>
      </c>
      <c r="I47" s="2">
        <v>15820.560973760934</v>
      </c>
    </row>
    <row r="48" spans="1:9" s="167" customFormat="1" ht="21" customHeight="1">
      <c r="A48" s="159" t="s">
        <v>165</v>
      </c>
      <c r="B48" s="2">
        <v>12075.862507890963</v>
      </c>
      <c r="C48" s="2">
        <v>11706.404685878961</v>
      </c>
      <c r="D48" s="2">
        <v>13787.459625364432</v>
      </c>
      <c r="E48" s="2">
        <v>17479.244689504372</v>
      </c>
      <c r="F48" s="2">
        <v>24503.963074344025</v>
      </c>
      <c r="G48" s="2">
        <v>22644.380838192421</v>
      </c>
      <c r="H48" s="2">
        <v>26508.500397959178</v>
      </c>
      <c r="I48" s="2">
        <v>26321.766139941694</v>
      </c>
    </row>
    <row r="49" spans="1:9" s="167" customFormat="1" ht="21" customHeight="1">
      <c r="A49" s="160" t="s">
        <v>465</v>
      </c>
      <c r="B49" s="2">
        <v>0</v>
      </c>
      <c r="C49" s="2">
        <v>0</v>
      </c>
      <c r="D49" s="2">
        <v>0</v>
      </c>
      <c r="E49" s="2">
        <v>0</v>
      </c>
      <c r="F49" s="2">
        <v>0</v>
      </c>
      <c r="G49" s="2">
        <v>0</v>
      </c>
      <c r="H49" s="2">
        <v>0</v>
      </c>
      <c r="I49" s="2">
        <v>0</v>
      </c>
    </row>
    <row r="50" spans="1:9" s="168" customFormat="1" ht="40.5" customHeight="1" thickBot="1">
      <c r="A50" s="162" t="s">
        <v>466</v>
      </c>
      <c r="B50" s="3">
        <v>12075.862507890963</v>
      </c>
      <c r="C50" s="3">
        <v>11706.404685878961</v>
      </c>
      <c r="D50" s="3">
        <v>13787.459625364432</v>
      </c>
      <c r="E50" s="3">
        <v>17479.244689504372</v>
      </c>
      <c r="F50" s="3">
        <v>24503.963074344025</v>
      </c>
      <c r="G50" s="3">
        <v>22644.380838192421</v>
      </c>
      <c r="H50" s="3">
        <v>26508.500397959178</v>
      </c>
      <c r="I50" s="3">
        <v>26321.766139941694</v>
      </c>
    </row>
    <row r="51" spans="1:9" ht="24" customHeight="1" thickTop="1" thickBot="1">
      <c r="A51" s="77" t="s">
        <v>467</v>
      </c>
      <c r="B51" s="1">
        <v>494524.8414318508</v>
      </c>
      <c r="C51" s="1">
        <v>603880.97795100871</v>
      </c>
      <c r="D51" s="1">
        <v>742695.05203352775</v>
      </c>
      <c r="E51" s="1">
        <v>925036.30406705535</v>
      </c>
      <c r="F51" s="1">
        <v>1114155.7163760934</v>
      </c>
      <c r="G51" s="1">
        <v>1241153.4021516035</v>
      </c>
      <c r="H51" s="1">
        <v>1290435.2428381925</v>
      </c>
      <c r="I51" s="1">
        <v>1396857.9255043729</v>
      </c>
    </row>
    <row r="52" spans="1:9" s="167" customFormat="1" ht="24" customHeight="1" thickTop="1">
      <c r="A52" s="163" t="s">
        <v>468</v>
      </c>
      <c r="B52" s="2">
        <v>1104.6434835007174</v>
      </c>
      <c r="C52" s="2">
        <v>868.78049423631126</v>
      </c>
      <c r="D52" s="2">
        <v>292.85574635568508</v>
      </c>
      <c r="E52" s="2">
        <v>235.39876239067058</v>
      </c>
      <c r="F52" s="2">
        <v>400.57261370262387</v>
      </c>
      <c r="G52" s="2">
        <v>153.80779008746353</v>
      </c>
      <c r="H52" s="2">
        <v>147.994055393586</v>
      </c>
      <c r="I52" s="2">
        <v>76.644189504373173</v>
      </c>
    </row>
    <row r="53" spans="1:9" s="168" customFormat="1" ht="21" customHeight="1">
      <c r="A53" s="162" t="s">
        <v>469</v>
      </c>
      <c r="B53" s="3">
        <v>0</v>
      </c>
      <c r="C53" s="3">
        <v>0</v>
      </c>
      <c r="D53" s="3">
        <v>0</v>
      </c>
      <c r="E53" s="3">
        <v>0</v>
      </c>
      <c r="F53" s="3">
        <v>0</v>
      </c>
      <c r="G53" s="3">
        <v>0</v>
      </c>
      <c r="H53" s="3">
        <v>0</v>
      </c>
      <c r="I53" s="3">
        <v>0</v>
      </c>
    </row>
    <row r="54" spans="1:9" s="168" customFormat="1" ht="21" customHeight="1">
      <c r="A54" s="162" t="s">
        <v>470</v>
      </c>
      <c r="B54" s="3">
        <v>1104.6434835007174</v>
      </c>
      <c r="C54" s="3">
        <v>868.78049423631126</v>
      </c>
      <c r="D54" s="3">
        <v>292.85574635568508</v>
      </c>
      <c r="E54" s="3">
        <v>235.39876239067058</v>
      </c>
      <c r="F54" s="3">
        <v>400.57261370262387</v>
      </c>
      <c r="G54" s="3">
        <v>153.80779008746353</v>
      </c>
      <c r="H54" s="3">
        <v>147.994055393586</v>
      </c>
      <c r="I54" s="3">
        <v>76.644189504373173</v>
      </c>
    </row>
    <row r="55" spans="1:9" s="168" customFormat="1" ht="21" customHeight="1">
      <c r="A55" s="162" t="s">
        <v>471</v>
      </c>
      <c r="B55" s="3">
        <v>0</v>
      </c>
      <c r="C55" s="3">
        <v>0</v>
      </c>
      <c r="D55" s="3">
        <v>0</v>
      </c>
      <c r="E55" s="3">
        <v>0</v>
      </c>
      <c r="F55" s="3">
        <v>0</v>
      </c>
      <c r="G55" s="3">
        <v>0</v>
      </c>
      <c r="H55" s="3">
        <v>0</v>
      </c>
      <c r="I55" s="3">
        <v>0</v>
      </c>
    </row>
    <row r="56" spans="1:9" s="168" customFormat="1" ht="21" customHeight="1">
      <c r="A56" s="162" t="s">
        <v>472</v>
      </c>
      <c r="B56" s="3">
        <v>0</v>
      </c>
      <c r="C56" s="3">
        <v>0</v>
      </c>
      <c r="D56" s="3">
        <v>0</v>
      </c>
      <c r="E56" s="3">
        <v>0</v>
      </c>
      <c r="F56" s="3">
        <v>0</v>
      </c>
      <c r="G56" s="3">
        <v>0</v>
      </c>
      <c r="H56" s="3">
        <v>0</v>
      </c>
      <c r="I56" s="3">
        <v>0</v>
      </c>
    </row>
    <row r="57" spans="1:9" s="168" customFormat="1" ht="21" customHeight="1">
      <c r="A57" s="162" t="s">
        <v>473</v>
      </c>
      <c r="B57" s="3">
        <v>0</v>
      </c>
      <c r="C57" s="3">
        <v>0</v>
      </c>
      <c r="D57" s="3">
        <v>0</v>
      </c>
      <c r="E57" s="3">
        <v>0</v>
      </c>
      <c r="F57" s="3">
        <v>0</v>
      </c>
      <c r="G57" s="3">
        <v>0</v>
      </c>
      <c r="H57" s="3">
        <v>0</v>
      </c>
      <c r="I57" s="3">
        <v>0</v>
      </c>
    </row>
    <row r="58" spans="1:9" s="168" customFormat="1" ht="61.5" customHeight="1" thickBot="1">
      <c r="A58" s="161" t="s">
        <v>474</v>
      </c>
      <c r="B58" s="3">
        <v>621450.14524533716</v>
      </c>
      <c r="C58" s="3">
        <v>678801.62757780985</v>
      </c>
      <c r="D58" s="3">
        <v>815856.28316472308</v>
      </c>
      <c r="E58" s="3">
        <v>864900.57931778417</v>
      </c>
      <c r="F58" s="3">
        <v>973061.90003498539</v>
      </c>
      <c r="G58" s="3">
        <v>1026676.4594285715</v>
      </c>
      <c r="H58" s="3">
        <v>1014674.1544008745</v>
      </c>
      <c r="I58" s="3">
        <v>1046574.8267201167</v>
      </c>
    </row>
    <row r="59" spans="1:9" ht="31.5" customHeight="1" thickTop="1" thickBot="1">
      <c r="A59" s="164" t="s">
        <v>475</v>
      </c>
      <c r="B59" s="1"/>
      <c r="C59" s="1"/>
      <c r="D59" s="1"/>
      <c r="E59" s="1"/>
      <c r="F59" s="1"/>
      <c r="G59" s="1"/>
      <c r="H59" s="1"/>
      <c r="I59" s="1"/>
    </row>
    <row r="60" spans="1:9" ht="30" customHeight="1" thickTop="1">
      <c r="A60" s="82" t="s">
        <v>476</v>
      </c>
      <c r="B60" s="4">
        <v>66593.271179340038</v>
      </c>
      <c r="C60" s="4">
        <v>78039.902652737743</v>
      </c>
      <c r="D60" s="4">
        <v>98118.622100583088</v>
      </c>
      <c r="E60" s="4">
        <v>124507.14376384839</v>
      </c>
      <c r="F60" s="4">
        <v>152799.4236399417</v>
      </c>
      <c r="G60" s="4">
        <v>152739.22076967932</v>
      </c>
      <c r="H60" s="4">
        <v>184684.30668513119</v>
      </c>
      <c r="I60" s="4">
        <v>160533.99703498546</v>
      </c>
    </row>
    <row r="61" spans="1:9" ht="21" customHeight="1">
      <c r="A61" s="80" t="s">
        <v>477</v>
      </c>
      <c r="B61" s="4">
        <v>-20990.801032998563</v>
      </c>
      <c r="C61" s="4">
        <v>-15276.354069164265</v>
      </c>
      <c r="D61" s="4">
        <v>-15953.056319241981</v>
      </c>
      <c r="E61" s="4">
        <v>-21313.07134548105</v>
      </c>
      <c r="F61" s="4">
        <v>-25614.526775510207</v>
      </c>
      <c r="G61" s="4">
        <v>-25795.750320699706</v>
      </c>
      <c r="H61" s="4">
        <v>-32310.731221574344</v>
      </c>
      <c r="I61" s="4">
        <v>-31684.422911078716</v>
      </c>
    </row>
    <row r="62" spans="1:9" ht="21.75" customHeight="1">
      <c r="A62" s="79" t="s">
        <v>478</v>
      </c>
      <c r="B62" s="4">
        <v>45602.470146341468</v>
      </c>
      <c r="C62" s="4">
        <v>62763.548583573487</v>
      </c>
      <c r="D62" s="4">
        <v>82165.565781341109</v>
      </c>
      <c r="E62" s="4">
        <v>103194.07241836734</v>
      </c>
      <c r="F62" s="4">
        <v>127184.89686443149</v>
      </c>
      <c r="G62" s="4">
        <v>126943.47044897958</v>
      </c>
      <c r="H62" s="4">
        <v>152373.57546355683</v>
      </c>
      <c r="I62" s="4">
        <v>128849.5741239067</v>
      </c>
    </row>
    <row r="63" spans="1:9">
      <c r="A63" s="82" t="s">
        <v>479</v>
      </c>
      <c r="B63" s="4">
        <v>7612.0560473457681</v>
      </c>
      <c r="C63" s="4">
        <v>4150.6685014409222</v>
      </c>
      <c r="D63" s="4">
        <v>5157.4299518950429</v>
      </c>
      <c r="E63" s="4">
        <v>4119.8431443148693</v>
      </c>
      <c r="F63" s="4">
        <v>4069.6284081632648</v>
      </c>
      <c r="G63" s="4">
        <v>4004.6500349854227</v>
      </c>
      <c r="H63" s="4">
        <v>4652.5630962099121</v>
      </c>
      <c r="I63" s="4">
        <v>4555.4422900874633</v>
      </c>
    </row>
    <row r="64" spans="1:9">
      <c r="A64" s="80" t="s">
        <v>480</v>
      </c>
      <c r="B64" s="4">
        <v>-1628.6689526542323</v>
      </c>
      <c r="C64" s="4">
        <v>-2390.8071757925077</v>
      </c>
      <c r="D64" s="4">
        <v>-2905.8650641399418</v>
      </c>
      <c r="E64" s="4">
        <v>-2960.7030976676383</v>
      </c>
      <c r="F64" s="4">
        <v>-2499.7223556851309</v>
      </c>
      <c r="G64" s="4">
        <v>-1859.8120597667639</v>
      </c>
      <c r="H64" s="4">
        <v>-2374.2417478134112</v>
      </c>
      <c r="I64" s="4">
        <v>-2651.4200174927114</v>
      </c>
    </row>
    <row r="65" spans="1:9">
      <c r="A65" s="83" t="s">
        <v>481</v>
      </c>
      <c r="B65" s="4">
        <v>51585.857241033009</v>
      </c>
      <c r="C65" s="4">
        <v>64523.409909221897</v>
      </c>
      <c r="D65" s="4">
        <v>84417.130669096208</v>
      </c>
      <c r="E65" s="4">
        <v>104353.21246501457</v>
      </c>
      <c r="F65" s="4">
        <v>128754.80291690961</v>
      </c>
      <c r="G65" s="4">
        <v>129088.30842419826</v>
      </c>
      <c r="H65" s="4">
        <v>154651.89681195334</v>
      </c>
      <c r="I65" s="4">
        <v>130753.59639650145</v>
      </c>
    </row>
    <row r="66" spans="1:9">
      <c r="A66" s="82" t="s">
        <v>482</v>
      </c>
      <c r="B66" s="4">
        <v>7779.8762123385941</v>
      </c>
      <c r="C66" s="4">
        <v>8340.0276311239195</v>
      </c>
      <c r="D66" s="4">
        <v>7982.672881924198</v>
      </c>
      <c r="E66" s="4">
        <v>6103.510218658892</v>
      </c>
      <c r="F66" s="4">
        <v>9399.9852944606409</v>
      </c>
      <c r="G66" s="4">
        <v>3337.7254533527694</v>
      </c>
      <c r="H66" s="4">
        <v>4088.8975437317781</v>
      </c>
      <c r="I66" s="4">
        <v>3916.909798833819</v>
      </c>
    </row>
    <row r="67" spans="1:9">
      <c r="A67" s="82" t="s">
        <v>483</v>
      </c>
      <c r="B67" s="4">
        <v>-12230.845401721665</v>
      </c>
      <c r="C67" s="4">
        <v>-17291.300521613834</v>
      </c>
      <c r="D67" s="4">
        <v>-19951.566765306121</v>
      </c>
      <c r="E67" s="4">
        <v>-13664.407900874636</v>
      </c>
      <c r="F67" s="4">
        <v>-11844.509325072886</v>
      </c>
      <c r="G67" s="4">
        <v>-17292.163185131198</v>
      </c>
      <c r="H67" s="4">
        <v>-19753.514673469388</v>
      </c>
      <c r="I67" s="4">
        <v>-11506.855877551019</v>
      </c>
    </row>
    <row r="68" spans="1:9">
      <c r="A68" s="79" t="s">
        <v>484</v>
      </c>
      <c r="B68" s="4">
        <v>47134.888051649927</v>
      </c>
      <c r="C68" s="4">
        <v>55572.137018731992</v>
      </c>
      <c r="D68" s="4">
        <v>72448.236785714296</v>
      </c>
      <c r="E68" s="4">
        <v>96792.314782798829</v>
      </c>
      <c r="F68" s="4">
        <v>126310.27888629737</v>
      </c>
      <c r="G68" s="4">
        <v>115133.87069241983</v>
      </c>
      <c r="H68" s="4">
        <v>138987.27968221574</v>
      </c>
      <c r="I68" s="4">
        <v>123163.65031778424</v>
      </c>
    </row>
    <row r="69" spans="1:9">
      <c r="A69" s="80" t="s">
        <v>485</v>
      </c>
      <c r="B69" s="4">
        <v>-31950.956338593976</v>
      </c>
      <c r="C69" s="4">
        <v>-40331.590185878966</v>
      </c>
      <c r="D69" s="4">
        <v>-54502.889444606408</v>
      </c>
      <c r="E69" s="4">
        <v>-69545.950072886306</v>
      </c>
      <c r="F69" s="4">
        <v>-88551.333045189516</v>
      </c>
      <c r="G69" s="4">
        <v>-82409.292816326531</v>
      </c>
      <c r="H69" s="4">
        <v>-91370.849784256556</v>
      </c>
      <c r="I69" s="4">
        <v>-88188.818489795915</v>
      </c>
    </row>
    <row r="70" spans="1:9">
      <c r="A70" s="83" t="s">
        <v>486</v>
      </c>
      <c r="B70" s="4">
        <v>15183.931713055954</v>
      </c>
      <c r="C70" s="4">
        <v>15240.546832853026</v>
      </c>
      <c r="D70" s="4">
        <v>17945.347341107874</v>
      </c>
      <c r="E70" s="4">
        <v>27246.364709912534</v>
      </c>
      <c r="F70" s="4">
        <v>37758.945841107867</v>
      </c>
      <c r="G70" s="4">
        <v>32724.577876093295</v>
      </c>
      <c r="H70" s="4">
        <v>47616.429897959191</v>
      </c>
      <c r="I70" s="4">
        <v>34974.831827988339</v>
      </c>
    </row>
    <row r="71" spans="1:9">
      <c r="A71" s="83" t="s">
        <v>487</v>
      </c>
      <c r="B71" s="4">
        <v>671.7798292682927</v>
      </c>
      <c r="C71" s="4">
        <v>-1783.626227665706</v>
      </c>
      <c r="D71" s="4">
        <v>-4596.4526457725942</v>
      </c>
      <c r="E71" s="4">
        <v>3.2592638483965017</v>
      </c>
      <c r="F71" s="4">
        <v>2.6458571428571429</v>
      </c>
      <c r="G71" s="4">
        <v>1.6268731778425658</v>
      </c>
      <c r="H71" s="4">
        <v>1.8440510204081633</v>
      </c>
      <c r="I71" s="4">
        <v>0.9640568513119534</v>
      </c>
    </row>
    <row r="72" spans="1:9">
      <c r="A72" s="84" t="s">
        <v>488</v>
      </c>
      <c r="B72" s="4">
        <v>0</v>
      </c>
      <c r="C72" s="4">
        <v>-1826.2085331412104</v>
      </c>
      <c r="D72" s="4">
        <v>-4686.0797172011662</v>
      </c>
      <c r="E72" s="4">
        <v>0</v>
      </c>
      <c r="F72" s="4">
        <v>0</v>
      </c>
      <c r="G72" s="4">
        <v>0</v>
      </c>
      <c r="H72" s="4">
        <v>0</v>
      </c>
      <c r="I72" s="4">
        <v>0</v>
      </c>
    </row>
    <row r="73" spans="1:9">
      <c r="A73" s="84" t="s">
        <v>489</v>
      </c>
      <c r="B73" s="4">
        <v>671.7798292682927</v>
      </c>
      <c r="C73" s="4">
        <v>42.582305475504327</v>
      </c>
      <c r="D73" s="4">
        <v>89.627071428571412</v>
      </c>
      <c r="E73" s="4">
        <v>3.2592638483965017</v>
      </c>
      <c r="F73" s="4">
        <v>2.6458571428571429</v>
      </c>
      <c r="G73" s="4">
        <v>1.6268731778425658</v>
      </c>
      <c r="H73" s="4">
        <v>1.8440510204081633</v>
      </c>
      <c r="I73" s="4">
        <v>0.9640568513119534</v>
      </c>
    </row>
    <row r="74" spans="1:9">
      <c r="A74" s="79" t="s">
        <v>490</v>
      </c>
      <c r="B74" s="4">
        <v>-491.50169440459109</v>
      </c>
      <c r="C74" s="4">
        <v>1736.9690864553315</v>
      </c>
      <c r="D74" s="4">
        <v>4452.6064693877552</v>
      </c>
      <c r="E74" s="4">
        <v>-15.031466472303206</v>
      </c>
      <c r="F74" s="4">
        <v>-11.590596209912539</v>
      </c>
      <c r="G74" s="4">
        <v>-9.2338586005830887</v>
      </c>
      <c r="H74" s="4">
        <v>-10.306819241982508</v>
      </c>
      <c r="I74" s="4">
        <v>-5.1858892128279876</v>
      </c>
    </row>
    <row r="75" spans="1:9">
      <c r="A75" s="79" t="s">
        <v>491</v>
      </c>
      <c r="B75" s="4">
        <v>0</v>
      </c>
      <c r="C75" s="4">
        <v>1824.1845965417867</v>
      </c>
      <c r="D75" s="4">
        <v>4734.0573250728858</v>
      </c>
      <c r="E75" s="4">
        <v>0</v>
      </c>
      <c r="F75" s="4">
        <v>0</v>
      </c>
      <c r="G75" s="4">
        <v>0</v>
      </c>
      <c r="H75" s="4">
        <v>0</v>
      </c>
      <c r="I75" s="4">
        <v>0</v>
      </c>
    </row>
    <row r="76" spans="1:9">
      <c r="A76" s="80" t="s">
        <v>492</v>
      </c>
      <c r="B76" s="4">
        <v>-491.50169440459109</v>
      </c>
      <c r="C76" s="4">
        <v>-87.215510086455339</v>
      </c>
      <c r="D76" s="4">
        <v>-281.45085568513122</v>
      </c>
      <c r="E76" s="4">
        <v>-15.031466472303206</v>
      </c>
      <c r="F76" s="4">
        <v>-11.590596209912539</v>
      </c>
      <c r="G76" s="4">
        <v>-9.2338586005830887</v>
      </c>
      <c r="H76" s="4">
        <v>-10.306819241982508</v>
      </c>
      <c r="I76" s="4">
        <v>-5.1858892128279876</v>
      </c>
    </row>
    <row r="77" spans="1:9">
      <c r="A77" s="79" t="s">
        <v>493</v>
      </c>
      <c r="B77" s="4">
        <v>15364.209847919656</v>
      </c>
      <c r="C77" s="4">
        <v>15193.889691642651</v>
      </c>
      <c r="D77" s="4">
        <v>17801.501164723031</v>
      </c>
      <c r="E77" s="4">
        <v>27234.592507288631</v>
      </c>
      <c r="F77" s="4">
        <v>37750.001102040813</v>
      </c>
      <c r="G77" s="4">
        <v>32716.970890670556</v>
      </c>
      <c r="H77" s="4">
        <v>47607.967129737604</v>
      </c>
      <c r="I77" s="4">
        <v>34970.609995626823</v>
      </c>
    </row>
    <row r="78" spans="1:9">
      <c r="A78" s="85" t="s">
        <v>494</v>
      </c>
      <c r="B78" s="4">
        <v>0</v>
      </c>
      <c r="C78" s="4">
        <v>0</v>
      </c>
      <c r="D78" s="4">
        <v>0</v>
      </c>
      <c r="E78" s="4">
        <v>0</v>
      </c>
      <c r="F78" s="4">
        <v>0</v>
      </c>
      <c r="G78" s="4">
        <v>0</v>
      </c>
      <c r="H78" s="4">
        <v>0</v>
      </c>
      <c r="I78" s="4">
        <v>0</v>
      </c>
    </row>
    <row r="79" spans="1:9">
      <c r="A79" s="83" t="s">
        <v>495</v>
      </c>
      <c r="B79" s="4">
        <v>15364.209847919656</v>
      </c>
      <c r="C79" s="4">
        <v>15193.889691642651</v>
      </c>
      <c r="D79" s="4">
        <v>17801.501164723031</v>
      </c>
      <c r="E79" s="4">
        <v>27234.592507288631</v>
      </c>
      <c r="F79" s="4">
        <v>37750.001102040813</v>
      </c>
      <c r="G79" s="4">
        <v>32716.970890670556</v>
      </c>
      <c r="H79" s="4">
        <v>47607.967129737604</v>
      </c>
      <c r="I79" s="4">
        <v>34970.609995626823</v>
      </c>
    </row>
    <row r="80" spans="1:9">
      <c r="A80" s="82" t="s">
        <v>496</v>
      </c>
      <c r="B80" s="4">
        <v>0</v>
      </c>
      <c r="C80" s="4">
        <v>0</v>
      </c>
      <c r="D80" s="4">
        <v>-415.09824781341109</v>
      </c>
      <c r="E80" s="4">
        <v>-88.371720116618079</v>
      </c>
      <c r="F80" s="4">
        <v>-50.968513119533526</v>
      </c>
      <c r="G80" s="4">
        <v>-4222.5900874635572</v>
      </c>
      <c r="H80" s="4">
        <v>-3707.9785714285713</v>
      </c>
      <c r="I80" s="4">
        <v>-8.8438775510204071</v>
      </c>
    </row>
    <row r="81" spans="1:9" ht="21" customHeight="1">
      <c r="A81" s="79" t="s">
        <v>497</v>
      </c>
      <c r="B81" s="4">
        <v>15364.209847919656</v>
      </c>
      <c r="C81" s="4">
        <v>15193.889691642651</v>
      </c>
      <c r="D81" s="4">
        <v>17386.402916909621</v>
      </c>
      <c r="E81" s="4">
        <v>27146.220787172009</v>
      </c>
      <c r="F81" s="4">
        <v>37699.032588921284</v>
      </c>
      <c r="G81" s="4">
        <v>28494.380803206997</v>
      </c>
      <c r="H81" s="4">
        <v>43899.988558309044</v>
      </c>
      <c r="I81" s="4">
        <v>34961.7661180758</v>
      </c>
    </row>
    <row r="82" spans="1:9" ht="21" customHeight="1">
      <c r="A82" s="82" t="s">
        <v>498</v>
      </c>
      <c r="B82" s="4">
        <v>0</v>
      </c>
      <c r="C82" s="4">
        <v>0</v>
      </c>
      <c r="D82" s="4">
        <v>0</v>
      </c>
      <c r="E82" s="4">
        <v>0</v>
      </c>
      <c r="F82" s="4">
        <v>0</v>
      </c>
      <c r="G82" s="4">
        <v>0</v>
      </c>
      <c r="H82" s="4">
        <v>0</v>
      </c>
      <c r="I82" s="4">
        <v>0</v>
      </c>
    </row>
    <row r="83" spans="1:9" ht="21" customHeight="1">
      <c r="A83" s="79" t="s">
        <v>499</v>
      </c>
      <c r="B83" s="4">
        <v>15364.209847919656</v>
      </c>
      <c r="C83" s="4">
        <v>15193.889691642651</v>
      </c>
      <c r="D83" s="4">
        <v>17386.402916909621</v>
      </c>
      <c r="E83" s="4">
        <v>27146.220787172009</v>
      </c>
      <c r="F83" s="4">
        <v>37699.032588921284</v>
      </c>
      <c r="G83" s="4">
        <v>28494.380803206997</v>
      </c>
      <c r="H83" s="4">
        <v>43899.988558309044</v>
      </c>
      <c r="I83" s="4">
        <v>34961.7661180758</v>
      </c>
    </row>
    <row r="84" spans="1:9" ht="18" customHeight="1" thickBot="1">
      <c r="A84" s="82" t="s">
        <v>500</v>
      </c>
      <c r="B84" s="4">
        <v>-3288.347345767575</v>
      </c>
      <c r="C84" s="4">
        <v>-3487.4850172910665</v>
      </c>
      <c r="D84" s="4">
        <v>-3598.9432944606415</v>
      </c>
      <c r="E84" s="4">
        <v>-9666.976093294461</v>
      </c>
      <c r="F84" s="4">
        <v>-13195.069533527696</v>
      </c>
      <c r="G84" s="4">
        <v>-5850</v>
      </c>
      <c r="H84" s="4">
        <v>-17391.488192419823</v>
      </c>
      <c r="I84" s="4">
        <v>-8640</v>
      </c>
    </row>
    <row r="85" spans="1:9" ht="24" customHeight="1" thickTop="1" thickBot="1">
      <c r="A85" s="77" t="s">
        <v>501</v>
      </c>
      <c r="B85" s="1">
        <v>12075.86250215208</v>
      </c>
      <c r="C85" s="1">
        <v>11706.404674351585</v>
      </c>
      <c r="D85" s="1">
        <v>13787.45962244898</v>
      </c>
      <c r="E85" s="1">
        <v>17479.24469387755</v>
      </c>
      <c r="F85" s="1">
        <v>24503.963055393586</v>
      </c>
      <c r="G85" s="1">
        <v>22644.380803206997</v>
      </c>
      <c r="H85" s="1">
        <v>26508.500365889213</v>
      </c>
      <c r="I85" s="1">
        <v>26321.766118075804</v>
      </c>
    </row>
    <row r="86" spans="1:9" ht="15" customHeight="1" thickTop="1" thickBot="1">
      <c r="A86" s="165"/>
      <c r="B86" s="5"/>
      <c r="C86" s="5"/>
      <c r="D86" s="5"/>
      <c r="E86" s="5"/>
      <c r="F86" s="5"/>
      <c r="G86" s="5"/>
      <c r="H86" s="5"/>
      <c r="I86" s="5"/>
    </row>
    <row r="87" spans="1:9" ht="28.5" customHeight="1" thickTop="1">
      <c r="A87" s="166"/>
      <c r="B87" s="86"/>
      <c r="C87" s="86"/>
      <c r="D87" s="86"/>
      <c r="E87" s="86"/>
      <c r="F87" s="86"/>
      <c r="G87" s="86"/>
      <c r="H87" s="86"/>
    </row>
    <row r="88" spans="1:9">
      <c r="A88" s="166"/>
      <c r="B88" s="86"/>
      <c r="C88" s="86"/>
      <c r="D88" s="86"/>
      <c r="E88" s="86"/>
      <c r="F88" s="86"/>
      <c r="G88" s="86"/>
      <c r="H88" s="86"/>
    </row>
    <row r="89" spans="1:9" ht="19.5">
      <c r="A89" s="169"/>
      <c r="B89" s="86"/>
      <c r="C89" s="86"/>
      <c r="D89" s="86"/>
      <c r="E89" s="86"/>
      <c r="F89" s="86"/>
      <c r="G89" s="86"/>
      <c r="H89" s="86"/>
    </row>
    <row r="90" spans="1:9" ht="19.5">
      <c r="A90" s="169"/>
      <c r="B90" s="86"/>
      <c r="C90" s="86"/>
      <c r="D90" s="86"/>
      <c r="E90" s="86"/>
      <c r="F90" s="86"/>
      <c r="G90" s="86"/>
      <c r="H90" s="86"/>
    </row>
    <row r="91" spans="1:9" ht="19.5">
      <c r="A91" s="169"/>
      <c r="B91" s="86"/>
      <c r="C91" s="86"/>
      <c r="D91" s="86"/>
      <c r="E91" s="86"/>
      <c r="F91" s="86"/>
      <c r="G91" s="86"/>
      <c r="H91" s="86"/>
    </row>
    <row r="92" spans="1:9" ht="19.5">
      <c r="A92" s="170"/>
      <c r="B92" s="86"/>
      <c r="C92" s="86"/>
      <c r="D92" s="86"/>
      <c r="E92" s="86"/>
      <c r="F92" s="86"/>
      <c r="G92" s="86"/>
      <c r="H92" s="86"/>
    </row>
    <row r="93" spans="1:9" ht="19.5">
      <c r="A93" s="170"/>
      <c r="B93" s="86"/>
      <c r="C93" s="86"/>
      <c r="D93" s="86"/>
      <c r="E93" s="86"/>
      <c r="F93" s="86"/>
      <c r="G93" s="86"/>
      <c r="H93" s="86"/>
    </row>
    <row r="94" spans="1:9" ht="19.5">
      <c r="A94" s="171"/>
      <c r="B94" s="86"/>
      <c r="C94" s="86"/>
      <c r="D94" s="86"/>
      <c r="E94" s="86"/>
      <c r="F94" s="86"/>
      <c r="G94" s="86"/>
      <c r="H94" s="86"/>
    </row>
    <row r="95" spans="1:9" ht="19.5">
      <c r="A95" s="169"/>
      <c r="B95" s="86"/>
      <c r="C95" s="86"/>
      <c r="D95" s="86"/>
      <c r="E95" s="86"/>
      <c r="F95" s="86"/>
      <c r="G95" s="86"/>
      <c r="H95" s="86"/>
    </row>
    <row r="96" spans="1:9" ht="19.5">
      <c r="A96" s="169"/>
      <c r="B96" s="86"/>
      <c r="C96" s="86"/>
      <c r="D96" s="86"/>
      <c r="E96" s="86"/>
      <c r="F96" s="86"/>
      <c r="G96" s="86"/>
      <c r="H96" s="86"/>
    </row>
    <row r="97" spans="1:8" ht="19.5">
      <c r="A97" s="169"/>
      <c r="B97" s="86"/>
      <c r="C97" s="86"/>
      <c r="D97" s="86"/>
      <c r="E97" s="86"/>
      <c r="F97" s="86"/>
      <c r="G97" s="86"/>
      <c r="H97" s="86"/>
    </row>
    <row r="98" spans="1:8" ht="19.5">
      <c r="A98" s="169"/>
      <c r="B98" s="86"/>
      <c r="C98" s="86"/>
      <c r="D98" s="86"/>
      <c r="E98" s="86"/>
      <c r="F98" s="86"/>
      <c r="G98" s="86"/>
      <c r="H98" s="86"/>
    </row>
    <row r="99" spans="1:8" ht="19.5">
      <c r="A99" s="169"/>
      <c r="B99" s="86"/>
      <c r="C99" s="86"/>
      <c r="D99" s="86"/>
      <c r="E99" s="86"/>
      <c r="F99" s="86"/>
      <c r="G99" s="86"/>
      <c r="H99" s="86"/>
    </row>
    <row r="100" spans="1:8" ht="19.5">
      <c r="A100" s="172"/>
      <c r="B100" s="86"/>
      <c r="C100" s="86"/>
      <c r="D100" s="86"/>
      <c r="E100" s="86"/>
      <c r="F100" s="86"/>
      <c r="G100" s="86"/>
      <c r="H100" s="86"/>
    </row>
    <row r="101" spans="1:8">
      <c r="A101" s="173"/>
      <c r="B101" s="86"/>
      <c r="C101" s="86"/>
      <c r="D101" s="86"/>
      <c r="E101" s="86"/>
      <c r="F101" s="86"/>
      <c r="G101" s="86"/>
      <c r="H101" s="86"/>
    </row>
    <row r="102" spans="1:8">
      <c r="A102" s="173"/>
      <c r="B102" s="86"/>
      <c r="C102" s="86"/>
      <c r="D102" s="86"/>
      <c r="E102" s="86"/>
      <c r="F102" s="86"/>
      <c r="G102" s="86"/>
      <c r="H102" s="86"/>
    </row>
    <row r="103" spans="1:8">
      <c r="A103" s="173"/>
      <c r="B103" s="86"/>
      <c r="C103" s="86"/>
      <c r="D103" s="86"/>
      <c r="E103" s="86"/>
      <c r="F103" s="86"/>
      <c r="G103" s="86"/>
      <c r="H103" s="86"/>
    </row>
    <row r="104" spans="1:8">
      <c r="A104" s="173"/>
      <c r="B104" s="86"/>
      <c r="C104" s="86"/>
      <c r="D104" s="86"/>
      <c r="E104" s="86"/>
      <c r="F104" s="86"/>
      <c r="G104" s="86"/>
      <c r="H104" s="86"/>
    </row>
    <row r="105" spans="1:8">
      <c r="A105" s="173"/>
      <c r="B105" s="86"/>
      <c r="C105" s="86"/>
      <c r="D105" s="86"/>
      <c r="E105" s="86"/>
      <c r="F105" s="86"/>
      <c r="G105" s="86"/>
      <c r="H105" s="86"/>
    </row>
    <row r="106" spans="1:8">
      <c r="A106" s="173"/>
      <c r="B106" s="86"/>
      <c r="C106" s="86"/>
      <c r="D106" s="86"/>
      <c r="E106" s="86"/>
      <c r="F106" s="86"/>
      <c r="G106" s="86"/>
      <c r="H106" s="86"/>
    </row>
    <row r="107" spans="1:8">
      <c r="A107" s="174"/>
      <c r="B107" s="86"/>
      <c r="C107" s="86"/>
      <c r="D107" s="86"/>
      <c r="E107" s="86"/>
      <c r="F107" s="86"/>
      <c r="G107" s="86"/>
      <c r="H107" s="86"/>
    </row>
    <row r="108" spans="1:8">
      <c r="A108" s="174"/>
      <c r="B108" s="86"/>
      <c r="C108" s="86"/>
      <c r="D108" s="86"/>
      <c r="E108" s="86"/>
      <c r="F108" s="86"/>
      <c r="G108" s="86"/>
      <c r="H108" s="86"/>
    </row>
    <row r="109" spans="1:8" ht="19.5">
      <c r="A109" s="169"/>
      <c r="B109" s="86"/>
      <c r="C109" s="86"/>
      <c r="D109" s="86"/>
      <c r="E109" s="86"/>
      <c r="F109" s="86"/>
      <c r="G109" s="86"/>
      <c r="H109" s="86"/>
    </row>
    <row r="110" spans="1:8" ht="19.5">
      <c r="A110" s="169"/>
      <c r="B110" s="86"/>
      <c r="C110" s="86"/>
      <c r="D110" s="86"/>
      <c r="E110" s="86"/>
      <c r="F110" s="86"/>
      <c r="G110" s="86"/>
      <c r="H110" s="86"/>
    </row>
    <row r="111" spans="1:8" ht="19.5">
      <c r="A111" s="171"/>
      <c r="B111" s="86"/>
      <c r="C111" s="86"/>
      <c r="D111" s="86"/>
      <c r="E111" s="86"/>
      <c r="F111" s="86"/>
      <c r="G111" s="86"/>
      <c r="H111" s="86"/>
    </row>
    <row r="112" spans="1:8" ht="19.5">
      <c r="A112" s="171"/>
      <c r="B112" s="86"/>
      <c r="C112" s="86"/>
      <c r="D112" s="86"/>
      <c r="E112" s="86"/>
      <c r="F112" s="86"/>
      <c r="G112" s="86"/>
      <c r="H112" s="86"/>
    </row>
    <row r="113" spans="1:8" ht="19.5">
      <c r="A113" s="171"/>
      <c r="B113" s="86"/>
      <c r="C113" s="86"/>
      <c r="D113" s="86"/>
      <c r="E113" s="86"/>
      <c r="F113" s="86"/>
      <c r="G113" s="86"/>
      <c r="H113" s="86"/>
    </row>
    <row r="114" spans="1:8" ht="19.5">
      <c r="A114" s="169"/>
      <c r="B114" s="86"/>
      <c r="C114" s="86"/>
      <c r="D114" s="86"/>
      <c r="E114" s="86"/>
      <c r="F114" s="86"/>
      <c r="G114" s="86"/>
      <c r="H114" s="86"/>
    </row>
    <row r="115" spans="1:8" ht="19.5">
      <c r="A115" s="169"/>
      <c r="B115" s="86"/>
      <c r="C115" s="86"/>
      <c r="D115" s="86"/>
      <c r="E115" s="86"/>
      <c r="F115" s="86"/>
      <c r="G115" s="86"/>
      <c r="H115" s="86"/>
    </row>
    <row r="116" spans="1:8" ht="19.5">
      <c r="A116" s="169"/>
      <c r="B116" s="86"/>
      <c r="C116" s="86"/>
      <c r="D116" s="86"/>
      <c r="E116" s="86"/>
      <c r="F116" s="86"/>
      <c r="G116" s="86"/>
      <c r="H116" s="86"/>
    </row>
    <row r="117" spans="1:8" ht="19.5">
      <c r="A117" s="169"/>
      <c r="B117" s="86"/>
      <c r="C117" s="86"/>
      <c r="D117" s="86"/>
      <c r="E117" s="86"/>
      <c r="F117" s="86"/>
      <c r="G117" s="86"/>
      <c r="H117" s="86"/>
    </row>
    <row r="118" spans="1:8" ht="19.5">
      <c r="A118" s="169"/>
      <c r="B118" s="86"/>
      <c r="C118" s="86"/>
      <c r="D118" s="86"/>
      <c r="E118" s="86"/>
      <c r="F118" s="86"/>
      <c r="G118" s="86"/>
      <c r="H118" s="86"/>
    </row>
    <row r="119" spans="1:8" ht="19.5">
      <c r="A119" s="169"/>
      <c r="B119" s="86"/>
      <c r="C119" s="86"/>
      <c r="D119" s="86"/>
      <c r="E119" s="86"/>
      <c r="F119" s="86"/>
      <c r="G119" s="86"/>
      <c r="H119" s="86"/>
    </row>
    <row r="120" spans="1:8" ht="19.5">
      <c r="A120" s="169"/>
      <c r="B120" s="86"/>
      <c r="C120" s="86"/>
      <c r="D120" s="86"/>
      <c r="E120" s="86"/>
      <c r="F120" s="86"/>
      <c r="G120" s="86"/>
      <c r="H120" s="86"/>
    </row>
    <row r="121" spans="1:8" ht="19.5">
      <c r="A121" s="171"/>
      <c r="B121" s="86"/>
      <c r="C121" s="86"/>
      <c r="D121" s="86"/>
      <c r="E121" s="86"/>
      <c r="F121" s="86"/>
      <c r="G121" s="86"/>
      <c r="H121" s="86"/>
    </row>
    <row r="122" spans="1:8" ht="19.5">
      <c r="A122" s="169"/>
      <c r="B122" s="86"/>
      <c r="C122" s="86"/>
      <c r="D122" s="86"/>
      <c r="E122" s="86"/>
      <c r="F122" s="86"/>
      <c r="G122" s="86"/>
      <c r="H122" s="86"/>
    </row>
    <row r="123" spans="1:8" ht="19.5">
      <c r="A123" s="169"/>
      <c r="B123" s="86"/>
      <c r="C123" s="86"/>
      <c r="D123" s="86"/>
      <c r="E123" s="86"/>
      <c r="F123" s="86"/>
      <c r="G123" s="86"/>
      <c r="H123" s="86"/>
    </row>
    <row r="124" spans="1:8" ht="19.5">
      <c r="A124" s="169"/>
      <c r="B124" s="86"/>
      <c r="C124" s="86"/>
      <c r="D124" s="86"/>
      <c r="E124" s="86"/>
      <c r="F124" s="86"/>
      <c r="G124" s="86"/>
      <c r="H124" s="86"/>
    </row>
    <row r="125" spans="1:8" ht="19.5">
      <c r="A125" s="169"/>
      <c r="B125" s="86"/>
      <c r="C125" s="86"/>
      <c r="D125" s="86"/>
      <c r="E125" s="86"/>
      <c r="F125" s="86"/>
      <c r="G125" s="86"/>
      <c r="H125" s="86"/>
    </row>
    <row r="126" spans="1:8" ht="19.5">
      <c r="A126" s="169"/>
      <c r="B126" s="86"/>
      <c r="C126" s="86"/>
      <c r="D126" s="86"/>
      <c r="E126" s="86"/>
      <c r="F126" s="86"/>
      <c r="G126" s="86"/>
      <c r="H126" s="86"/>
    </row>
    <row r="127" spans="1:8" ht="19.5">
      <c r="A127" s="171"/>
      <c r="B127" s="86"/>
      <c r="C127" s="86"/>
      <c r="D127" s="86"/>
      <c r="E127" s="86"/>
      <c r="F127" s="86"/>
      <c r="G127" s="86"/>
      <c r="H127" s="86"/>
    </row>
    <row r="128" spans="1:8" ht="19.5">
      <c r="A128" s="169"/>
      <c r="B128" s="86"/>
      <c r="C128" s="86"/>
      <c r="D128" s="86"/>
      <c r="E128" s="86"/>
      <c r="F128" s="86"/>
      <c r="G128" s="86"/>
      <c r="H128" s="86"/>
    </row>
    <row r="129" spans="1:8" ht="19.5">
      <c r="A129" s="169"/>
      <c r="B129" s="86"/>
      <c r="C129" s="86"/>
      <c r="D129" s="86"/>
      <c r="E129" s="86"/>
      <c r="F129" s="86"/>
      <c r="G129" s="86"/>
      <c r="H129" s="86"/>
    </row>
    <row r="130" spans="1:8" ht="19.5">
      <c r="A130" s="169"/>
      <c r="B130" s="86"/>
      <c r="C130" s="86"/>
      <c r="D130" s="86"/>
      <c r="E130" s="86"/>
      <c r="F130" s="86"/>
      <c r="G130" s="86"/>
      <c r="H130" s="86"/>
    </row>
    <row r="131" spans="1:8" ht="19.5">
      <c r="A131" s="171"/>
      <c r="B131" s="86"/>
      <c r="C131" s="86"/>
      <c r="D131" s="86"/>
      <c r="E131" s="86"/>
      <c r="F131" s="86"/>
      <c r="G131" s="86"/>
      <c r="H131" s="86"/>
    </row>
    <row r="132" spans="1:8" ht="19.5">
      <c r="A132" s="169"/>
      <c r="B132" s="86"/>
      <c r="C132" s="86"/>
      <c r="D132" s="86"/>
      <c r="E132" s="86"/>
      <c r="F132" s="86"/>
      <c r="G132" s="86"/>
      <c r="H132" s="86"/>
    </row>
    <row r="133" spans="1:8" ht="19.5">
      <c r="A133" s="169"/>
      <c r="B133" s="86"/>
      <c r="C133" s="86"/>
      <c r="D133" s="86"/>
      <c r="E133" s="86"/>
      <c r="F133" s="86"/>
      <c r="G133" s="86"/>
      <c r="H133" s="86"/>
    </row>
    <row r="134" spans="1:8" ht="19.5">
      <c r="A134" s="169"/>
      <c r="B134" s="86"/>
      <c r="C134" s="86"/>
      <c r="D134" s="86"/>
      <c r="E134" s="86"/>
      <c r="F134" s="86"/>
      <c r="G134" s="86"/>
      <c r="H134" s="86"/>
    </row>
    <row r="135" spans="1:8" ht="19.5">
      <c r="A135" s="169"/>
      <c r="B135" s="86"/>
      <c r="C135" s="86"/>
      <c r="D135" s="86"/>
      <c r="E135" s="86"/>
      <c r="F135" s="86"/>
      <c r="G135" s="86"/>
      <c r="H135" s="86"/>
    </row>
    <row r="136" spans="1:8" ht="19.5">
      <c r="A136" s="171"/>
      <c r="B136" s="86"/>
      <c r="C136" s="86"/>
      <c r="D136" s="86"/>
      <c r="E136" s="86"/>
      <c r="F136" s="86"/>
      <c r="G136" s="86"/>
      <c r="H136" s="86"/>
    </row>
    <row r="137" spans="1:8" ht="19.5">
      <c r="A137" s="169"/>
      <c r="B137" s="86"/>
      <c r="C137" s="86"/>
      <c r="D137" s="86"/>
      <c r="E137" s="86"/>
      <c r="F137" s="86"/>
      <c r="G137" s="86"/>
      <c r="H137" s="86"/>
    </row>
    <row r="138" spans="1:8" ht="19.5">
      <c r="A138" s="169"/>
      <c r="B138" s="86"/>
      <c r="C138" s="86"/>
      <c r="D138" s="86"/>
      <c r="E138" s="86"/>
      <c r="F138" s="86"/>
      <c r="G138" s="86"/>
      <c r="H138" s="86"/>
    </row>
    <row r="139" spans="1:8" ht="19.5">
      <c r="A139" s="169"/>
      <c r="B139" s="86"/>
      <c r="C139" s="86"/>
      <c r="D139" s="86"/>
      <c r="E139" s="86"/>
      <c r="F139" s="86"/>
      <c r="G139" s="86"/>
      <c r="H139" s="86"/>
    </row>
    <row r="140" spans="1:8" ht="19.5">
      <c r="A140" s="169"/>
      <c r="B140" s="86"/>
      <c r="C140" s="86"/>
      <c r="D140" s="86"/>
      <c r="E140" s="86"/>
      <c r="F140" s="86"/>
      <c r="G140" s="86"/>
      <c r="H140" s="86"/>
    </row>
    <row r="141" spans="1:8" ht="19.5">
      <c r="A141" s="170"/>
      <c r="B141" s="86"/>
      <c r="C141" s="86"/>
      <c r="D141" s="86"/>
      <c r="E141" s="86"/>
      <c r="F141" s="86"/>
      <c r="G141" s="86"/>
      <c r="H141" s="86"/>
    </row>
    <row r="142" spans="1:8" ht="19.5">
      <c r="A142" s="170"/>
      <c r="B142" s="86"/>
      <c r="C142" s="86"/>
      <c r="D142" s="86"/>
      <c r="E142" s="86"/>
      <c r="F142" s="86"/>
      <c r="G142" s="86"/>
      <c r="H142" s="86"/>
    </row>
    <row r="143" spans="1:8" ht="19.5">
      <c r="A143" s="171"/>
      <c r="B143" s="86"/>
      <c r="C143" s="86"/>
      <c r="D143" s="86"/>
      <c r="E143" s="86"/>
      <c r="F143" s="86"/>
      <c r="G143" s="86"/>
      <c r="H143" s="86"/>
    </row>
    <row r="144" spans="1:8" ht="19.5">
      <c r="A144" s="169"/>
      <c r="B144" s="86"/>
      <c r="C144" s="86"/>
      <c r="D144" s="86"/>
      <c r="E144" s="86"/>
      <c r="F144" s="86"/>
      <c r="G144" s="86"/>
      <c r="H144" s="86"/>
    </row>
    <row r="145" spans="1:8" ht="19.5">
      <c r="A145" s="169"/>
      <c r="B145" s="86"/>
      <c r="C145" s="86"/>
      <c r="D145" s="86"/>
      <c r="E145" s="86"/>
      <c r="F145" s="86"/>
      <c r="G145" s="86"/>
      <c r="H145" s="86"/>
    </row>
    <row r="146" spans="1:8" ht="19.5">
      <c r="A146" s="175"/>
      <c r="B146" s="86"/>
      <c r="C146" s="86"/>
      <c r="D146" s="86"/>
      <c r="E146" s="86"/>
      <c r="F146" s="86"/>
      <c r="G146" s="86"/>
      <c r="H146" s="86"/>
    </row>
    <row r="147" spans="1:8" ht="19.5">
      <c r="A147" s="171"/>
      <c r="B147" s="86"/>
      <c r="C147" s="86"/>
      <c r="D147" s="86"/>
      <c r="E147" s="86"/>
      <c r="F147" s="86"/>
      <c r="G147" s="86"/>
      <c r="H147" s="86"/>
    </row>
    <row r="148" spans="1:8" ht="19.5">
      <c r="A148" s="169"/>
      <c r="B148" s="86"/>
      <c r="C148" s="86"/>
      <c r="D148" s="86"/>
      <c r="E148" s="86"/>
      <c r="F148" s="86"/>
      <c r="G148" s="86"/>
      <c r="H148" s="86"/>
    </row>
    <row r="149" spans="1:8" ht="19.5">
      <c r="A149" s="169"/>
      <c r="B149" s="86"/>
      <c r="C149" s="86"/>
      <c r="D149" s="86"/>
      <c r="E149" s="86"/>
      <c r="F149" s="86"/>
      <c r="G149" s="86"/>
      <c r="H149" s="86"/>
    </row>
    <row r="150" spans="1:8" ht="19.5">
      <c r="A150" s="169"/>
      <c r="B150" s="86"/>
      <c r="C150" s="86"/>
      <c r="D150" s="86"/>
      <c r="E150" s="86"/>
      <c r="F150" s="86"/>
      <c r="G150" s="86"/>
      <c r="H150" s="86"/>
    </row>
    <row r="151" spans="1:8" ht="19.5">
      <c r="A151" s="171"/>
      <c r="B151" s="86"/>
      <c r="C151" s="86"/>
      <c r="D151" s="86"/>
      <c r="E151" s="86"/>
      <c r="F151" s="86"/>
      <c r="G151" s="86"/>
      <c r="H151" s="86"/>
    </row>
    <row r="152" spans="1:8" ht="19.5">
      <c r="A152" s="169"/>
      <c r="B152" s="86"/>
      <c r="C152" s="86"/>
      <c r="D152" s="86"/>
      <c r="E152" s="86"/>
      <c r="F152" s="86"/>
      <c r="G152" s="86"/>
      <c r="H152" s="86"/>
    </row>
    <row r="153" spans="1:8" ht="19.5">
      <c r="A153" s="169"/>
      <c r="B153" s="86"/>
      <c r="C153" s="86"/>
      <c r="D153" s="86"/>
      <c r="E153" s="86"/>
      <c r="F153" s="86"/>
      <c r="G153" s="86"/>
      <c r="H153" s="86"/>
    </row>
    <row r="154" spans="1:8" ht="19.5">
      <c r="A154" s="169"/>
      <c r="B154" s="86"/>
      <c r="C154" s="86"/>
      <c r="D154" s="86"/>
      <c r="E154" s="86"/>
      <c r="F154" s="86"/>
      <c r="G154" s="86"/>
      <c r="H154" s="86"/>
    </row>
    <row r="155" spans="1:8" ht="19.5">
      <c r="A155" s="171"/>
      <c r="B155" s="86"/>
      <c r="C155" s="86"/>
      <c r="D155" s="86"/>
      <c r="E155" s="86"/>
      <c r="F155" s="86"/>
      <c r="G155" s="86"/>
      <c r="H155" s="86"/>
    </row>
    <row r="156" spans="1:8" ht="19.5">
      <c r="A156" s="169"/>
      <c r="B156" s="86"/>
      <c r="C156" s="86"/>
      <c r="D156" s="86"/>
      <c r="E156" s="86"/>
      <c r="F156" s="86"/>
      <c r="G156" s="86"/>
      <c r="H156" s="86"/>
    </row>
    <row r="157" spans="1:8" ht="19.5">
      <c r="A157" s="169"/>
      <c r="B157" s="86"/>
      <c r="C157" s="86"/>
      <c r="D157" s="86"/>
      <c r="E157" s="86"/>
      <c r="F157" s="86"/>
      <c r="G157" s="86"/>
      <c r="H157" s="86"/>
    </row>
    <row r="158" spans="1:8" ht="19.5">
      <c r="A158" s="169"/>
      <c r="B158" s="86"/>
      <c r="C158" s="86"/>
      <c r="D158" s="86"/>
      <c r="E158" s="86"/>
      <c r="F158" s="86"/>
      <c r="G158" s="86"/>
      <c r="H158" s="86"/>
    </row>
    <row r="159" spans="1:8" ht="19.5">
      <c r="A159" s="171"/>
      <c r="B159" s="86"/>
      <c r="C159" s="86"/>
      <c r="D159" s="86"/>
      <c r="E159" s="86"/>
      <c r="F159" s="86"/>
      <c r="G159" s="86"/>
      <c r="H159" s="86"/>
    </row>
    <row r="160" spans="1:8" ht="19.5">
      <c r="A160" s="169"/>
      <c r="B160" s="86"/>
      <c r="C160" s="86"/>
      <c r="D160" s="86"/>
      <c r="E160" s="86"/>
      <c r="F160" s="86"/>
      <c r="G160" s="86"/>
      <c r="H160" s="86"/>
    </row>
    <row r="161" spans="1:8" ht="19.5">
      <c r="A161" s="169"/>
      <c r="B161" s="86"/>
      <c r="C161" s="86"/>
      <c r="D161" s="86"/>
      <c r="E161" s="86"/>
      <c r="F161" s="86"/>
      <c r="G161" s="86"/>
      <c r="H161" s="86"/>
    </row>
    <row r="162" spans="1:8" ht="19.5">
      <c r="A162" s="169"/>
      <c r="B162" s="86"/>
      <c r="C162" s="86"/>
      <c r="D162" s="86"/>
      <c r="E162" s="86"/>
      <c r="F162" s="86"/>
      <c r="G162" s="86"/>
      <c r="H162" s="86"/>
    </row>
    <row r="163" spans="1:8" ht="19.5">
      <c r="A163" s="176"/>
      <c r="B163" s="86"/>
      <c r="C163" s="86"/>
      <c r="D163" s="86"/>
      <c r="E163" s="86"/>
      <c r="F163" s="86"/>
      <c r="G163" s="86"/>
      <c r="H163" s="86"/>
    </row>
    <row r="164" spans="1:8" ht="19.5">
      <c r="A164" s="176"/>
      <c r="B164" s="86"/>
      <c r="C164" s="86"/>
      <c r="D164" s="86"/>
      <c r="E164" s="86"/>
      <c r="F164" s="86"/>
      <c r="G164" s="86"/>
      <c r="H164" s="86"/>
    </row>
    <row r="165" spans="1:8" ht="19.5">
      <c r="A165" s="176"/>
      <c r="B165" s="86"/>
      <c r="C165" s="86"/>
      <c r="D165" s="86"/>
      <c r="E165" s="86"/>
      <c r="F165" s="86"/>
      <c r="G165" s="86"/>
      <c r="H165" s="86"/>
    </row>
    <row r="166" spans="1:8" ht="19.5">
      <c r="A166" s="172"/>
      <c r="B166" s="86"/>
      <c r="C166" s="86"/>
      <c r="D166" s="86"/>
      <c r="E166" s="86"/>
      <c r="F166" s="86"/>
      <c r="G166" s="86"/>
      <c r="H166" s="86"/>
    </row>
    <row r="167" spans="1:8" ht="19.5">
      <c r="A167" s="172"/>
      <c r="B167" s="86"/>
      <c r="C167" s="86"/>
      <c r="D167" s="86"/>
      <c r="E167" s="86"/>
      <c r="F167" s="86"/>
      <c r="G167" s="86"/>
      <c r="H167" s="86"/>
    </row>
    <row r="168" spans="1:8" ht="19.5">
      <c r="A168" s="171"/>
      <c r="B168" s="86"/>
      <c r="C168" s="86"/>
      <c r="D168" s="86"/>
      <c r="E168" s="86"/>
      <c r="F168" s="86"/>
      <c r="G168" s="86"/>
      <c r="H168" s="86"/>
    </row>
    <row r="169" spans="1:8" ht="19.5">
      <c r="A169" s="169"/>
      <c r="B169" s="86"/>
      <c r="C169" s="86"/>
      <c r="D169" s="86"/>
      <c r="E169" s="86"/>
      <c r="F169" s="86"/>
      <c r="G169" s="86"/>
      <c r="H169" s="86"/>
    </row>
    <row r="170" spans="1:8" ht="19.5">
      <c r="A170" s="169"/>
      <c r="B170" s="86"/>
      <c r="C170" s="86"/>
      <c r="D170" s="86"/>
      <c r="E170" s="86"/>
      <c r="F170" s="86"/>
      <c r="G170" s="86"/>
      <c r="H170" s="86"/>
    </row>
    <row r="171" spans="1:8" ht="19.5">
      <c r="A171" s="169"/>
      <c r="B171" s="86"/>
      <c r="C171" s="86"/>
      <c r="D171" s="86"/>
      <c r="E171" s="86"/>
      <c r="F171" s="86"/>
      <c r="G171" s="86"/>
      <c r="H171" s="86"/>
    </row>
    <row r="172" spans="1:8" ht="19.5">
      <c r="A172" s="169"/>
      <c r="B172" s="86"/>
      <c r="C172" s="86"/>
      <c r="D172" s="86"/>
      <c r="E172" s="86"/>
      <c r="F172" s="86"/>
      <c r="G172" s="86"/>
      <c r="H172" s="86"/>
    </row>
    <row r="173" spans="1:8" ht="19.5">
      <c r="A173" s="169"/>
      <c r="B173" s="86"/>
      <c r="C173" s="86"/>
      <c r="D173" s="86"/>
      <c r="E173" s="86"/>
      <c r="F173" s="86"/>
      <c r="G173" s="86"/>
      <c r="H173" s="86"/>
    </row>
    <row r="174" spans="1:8" ht="19.5">
      <c r="A174" s="171"/>
      <c r="B174" s="86"/>
      <c r="C174" s="86"/>
      <c r="D174" s="86"/>
      <c r="E174" s="86"/>
      <c r="F174" s="86"/>
      <c r="G174" s="86"/>
      <c r="H174" s="86"/>
    </row>
    <row r="175" spans="1:8" ht="19.5">
      <c r="A175" s="169"/>
      <c r="B175" s="86"/>
      <c r="C175" s="86"/>
      <c r="D175" s="86"/>
      <c r="E175" s="86"/>
      <c r="F175" s="86"/>
      <c r="G175" s="86"/>
      <c r="H175" s="86"/>
    </row>
    <row r="176" spans="1:8" ht="19.5">
      <c r="A176" s="169"/>
      <c r="B176" s="86"/>
      <c r="C176" s="86"/>
      <c r="D176" s="86"/>
      <c r="E176" s="86"/>
      <c r="F176" s="86"/>
      <c r="G176" s="86"/>
      <c r="H176" s="86"/>
    </row>
    <row r="177" spans="1:8" ht="19.5">
      <c r="A177" s="169"/>
      <c r="B177" s="86"/>
      <c r="C177" s="86"/>
      <c r="D177" s="86"/>
      <c r="E177" s="86"/>
      <c r="F177" s="86"/>
      <c r="G177" s="86"/>
      <c r="H177" s="86"/>
    </row>
    <row r="178" spans="1:8" ht="19.5">
      <c r="A178" s="169"/>
      <c r="B178" s="86"/>
      <c r="C178" s="86"/>
      <c r="D178" s="86"/>
      <c r="E178" s="86"/>
      <c r="F178" s="86"/>
      <c r="G178" s="86"/>
      <c r="H178" s="86"/>
    </row>
    <row r="179" spans="1:8" ht="19.5">
      <c r="A179" s="171"/>
      <c r="B179" s="86"/>
      <c r="C179" s="86"/>
      <c r="D179" s="86"/>
      <c r="E179" s="86"/>
      <c r="F179" s="86"/>
      <c r="G179" s="86"/>
      <c r="H179" s="86"/>
    </row>
    <row r="180" spans="1:8" ht="19.5">
      <c r="A180" s="171"/>
      <c r="B180" s="86"/>
      <c r="C180" s="86"/>
      <c r="D180" s="86"/>
      <c r="E180" s="86"/>
      <c r="F180" s="86"/>
      <c r="G180" s="86"/>
      <c r="H180" s="86"/>
    </row>
    <row r="181" spans="1:8" ht="19.5">
      <c r="A181" s="169"/>
      <c r="B181" s="86"/>
      <c r="C181" s="86"/>
      <c r="D181" s="86"/>
      <c r="E181" s="86"/>
      <c r="F181" s="86"/>
      <c r="G181" s="86"/>
      <c r="H181" s="86"/>
    </row>
    <row r="182" spans="1:8" ht="19.5">
      <c r="A182" s="169"/>
      <c r="B182" s="86"/>
      <c r="C182" s="86"/>
      <c r="D182" s="86"/>
      <c r="E182" s="86"/>
      <c r="F182" s="86"/>
      <c r="G182" s="86"/>
      <c r="H182" s="86"/>
    </row>
    <row r="183" spans="1:8" ht="19.5">
      <c r="A183" s="169"/>
      <c r="B183" s="86"/>
      <c r="C183" s="86"/>
      <c r="D183" s="86"/>
      <c r="E183" s="86"/>
      <c r="F183" s="86"/>
      <c r="G183" s="86"/>
      <c r="H183" s="86"/>
    </row>
    <row r="184" spans="1:8" ht="19.5">
      <c r="A184" s="171"/>
      <c r="B184" s="86"/>
      <c r="C184" s="86"/>
      <c r="D184" s="86"/>
      <c r="E184" s="86"/>
      <c r="F184" s="86"/>
      <c r="G184" s="86"/>
      <c r="H184" s="86"/>
    </row>
    <row r="185" spans="1:8" ht="19.5">
      <c r="A185" s="171"/>
      <c r="B185" s="86"/>
      <c r="C185" s="86"/>
      <c r="D185" s="86"/>
      <c r="E185" s="86"/>
      <c r="F185" s="86"/>
      <c r="G185" s="86"/>
      <c r="H185" s="86"/>
    </row>
    <row r="186" spans="1:8" ht="19.5">
      <c r="A186" s="171"/>
      <c r="B186" s="86"/>
      <c r="C186" s="86"/>
      <c r="D186" s="86"/>
      <c r="E186" s="86"/>
      <c r="F186" s="86"/>
      <c r="G186" s="86"/>
      <c r="H186" s="86"/>
    </row>
    <row r="187" spans="1:8" ht="19.5">
      <c r="A187" s="171"/>
      <c r="B187" s="86"/>
      <c r="C187" s="86"/>
      <c r="D187" s="86"/>
      <c r="E187" s="86"/>
      <c r="F187" s="86"/>
      <c r="G187" s="86"/>
      <c r="H187" s="86"/>
    </row>
    <row r="188" spans="1:8" ht="19.5">
      <c r="A188" s="171"/>
      <c r="B188" s="86"/>
      <c r="C188" s="86"/>
      <c r="D188" s="86"/>
      <c r="E188" s="86"/>
      <c r="F188" s="86"/>
      <c r="G188" s="86"/>
      <c r="H188" s="86"/>
    </row>
    <row r="189" spans="1:8" ht="19.5">
      <c r="A189" s="171"/>
      <c r="B189" s="86"/>
      <c r="C189" s="86"/>
      <c r="D189" s="86"/>
      <c r="E189" s="86"/>
      <c r="F189" s="86"/>
      <c r="G189" s="86"/>
      <c r="H189" s="86"/>
    </row>
    <row r="190" spans="1:8" ht="19.5">
      <c r="A190" s="169"/>
      <c r="B190" s="86"/>
      <c r="C190" s="86"/>
      <c r="D190" s="86"/>
      <c r="E190" s="86"/>
      <c r="F190" s="86"/>
      <c r="G190" s="86"/>
      <c r="H190" s="86"/>
    </row>
    <row r="191" spans="1:8" ht="19.5">
      <c r="A191" s="169"/>
      <c r="B191" s="86"/>
      <c r="C191" s="86"/>
      <c r="D191" s="86"/>
      <c r="E191" s="86"/>
      <c r="F191" s="86"/>
      <c r="G191" s="86"/>
      <c r="H191" s="86"/>
    </row>
    <row r="192" spans="1:8" ht="19.5">
      <c r="A192" s="169"/>
      <c r="B192" s="86"/>
      <c r="C192" s="86"/>
      <c r="D192" s="86"/>
      <c r="E192" s="86"/>
      <c r="F192" s="86"/>
      <c r="G192" s="86"/>
      <c r="H192" s="86"/>
    </row>
    <row r="193" spans="1:8" ht="19.5">
      <c r="A193" s="171"/>
      <c r="B193" s="86"/>
      <c r="C193" s="86"/>
      <c r="D193" s="86"/>
      <c r="E193" s="86"/>
      <c r="F193" s="86"/>
      <c r="G193" s="86"/>
      <c r="H193" s="86"/>
    </row>
    <row r="194" spans="1:8" ht="19.5">
      <c r="A194" s="169"/>
      <c r="B194" s="86"/>
      <c r="C194" s="86"/>
      <c r="D194" s="86"/>
      <c r="E194" s="86"/>
      <c r="F194" s="86"/>
      <c r="G194" s="86"/>
      <c r="H194" s="86"/>
    </row>
    <row r="195" spans="1:8" ht="19.5">
      <c r="A195" s="169"/>
      <c r="B195" s="86"/>
      <c r="C195" s="86"/>
      <c r="D195" s="86"/>
      <c r="E195" s="86"/>
      <c r="F195" s="86"/>
      <c r="G195" s="86"/>
      <c r="H195" s="86"/>
    </row>
    <row r="196" spans="1:8" ht="19.5">
      <c r="A196" s="177"/>
      <c r="B196" s="86"/>
      <c r="C196" s="86"/>
      <c r="D196" s="86"/>
      <c r="E196" s="86"/>
      <c r="F196" s="86"/>
      <c r="G196" s="86"/>
      <c r="H196" s="86"/>
    </row>
    <row r="197" spans="1:8" ht="19.5">
      <c r="A197" s="169"/>
      <c r="B197" s="86"/>
      <c r="C197" s="86"/>
      <c r="D197" s="86"/>
      <c r="E197" s="86"/>
      <c r="F197" s="86"/>
      <c r="G197" s="86"/>
      <c r="H197" s="86"/>
    </row>
    <row r="198" spans="1:8" ht="19.5">
      <c r="A198" s="171"/>
      <c r="B198" s="86"/>
      <c r="C198" s="86"/>
      <c r="D198" s="86"/>
      <c r="E198" s="86"/>
      <c r="F198" s="86"/>
      <c r="G198" s="86"/>
      <c r="H198" s="86"/>
    </row>
    <row r="199" spans="1:8" ht="19.5">
      <c r="A199" s="169"/>
      <c r="B199" s="86"/>
      <c r="C199" s="86"/>
      <c r="D199" s="86"/>
      <c r="E199" s="86"/>
      <c r="F199" s="86"/>
      <c r="G199" s="86"/>
      <c r="H199" s="86"/>
    </row>
    <row r="200" spans="1:8" ht="19.5">
      <c r="A200" s="169"/>
      <c r="B200" s="86"/>
      <c r="C200" s="86"/>
      <c r="D200" s="86"/>
      <c r="E200" s="86"/>
      <c r="F200" s="86"/>
      <c r="G200" s="86"/>
      <c r="H200" s="86"/>
    </row>
    <row r="201" spans="1:8" ht="19.5">
      <c r="A201" s="171"/>
      <c r="B201" s="86"/>
      <c r="C201" s="86"/>
      <c r="D201" s="86"/>
      <c r="E201" s="86"/>
      <c r="F201" s="86"/>
      <c r="G201" s="86"/>
      <c r="H201" s="86"/>
    </row>
    <row r="202" spans="1:8" ht="19.5">
      <c r="A202" s="169"/>
      <c r="B202" s="86"/>
      <c r="C202" s="86"/>
      <c r="D202" s="86"/>
      <c r="E202" s="86"/>
      <c r="F202" s="86"/>
      <c r="G202" s="86"/>
      <c r="H202" s="86"/>
    </row>
    <row r="203" spans="1:8" ht="19.5">
      <c r="A203" s="169"/>
      <c r="B203" s="86"/>
      <c r="C203" s="86"/>
      <c r="D203" s="86"/>
      <c r="E203" s="86"/>
      <c r="F203" s="86"/>
      <c r="G203" s="86"/>
      <c r="H203" s="86"/>
    </row>
    <row r="204" spans="1:8" ht="19.5">
      <c r="A204" s="171"/>
      <c r="B204" s="86"/>
      <c r="C204" s="86"/>
      <c r="D204" s="86"/>
      <c r="E204" s="86"/>
      <c r="F204" s="86"/>
      <c r="G204" s="86"/>
      <c r="H204" s="86"/>
    </row>
    <row r="205" spans="1:8" ht="19.5">
      <c r="A205" s="169"/>
      <c r="B205" s="86"/>
      <c r="C205" s="86"/>
      <c r="D205" s="86"/>
      <c r="E205" s="86"/>
      <c r="F205" s="86"/>
      <c r="G205" s="86"/>
      <c r="H205" s="86"/>
    </row>
    <row r="206" spans="1:8" ht="19.5">
      <c r="A206" s="169"/>
      <c r="B206" s="86"/>
      <c r="C206" s="86"/>
      <c r="D206" s="86"/>
      <c r="E206" s="86"/>
      <c r="F206" s="86"/>
      <c r="G206" s="86"/>
      <c r="H206" s="86"/>
    </row>
    <row r="207" spans="1:8" ht="19.5">
      <c r="A207" s="169"/>
      <c r="B207" s="86"/>
      <c r="C207" s="86"/>
      <c r="D207" s="86"/>
      <c r="E207" s="86"/>
      <c r="F207" s="86"/>
      <c r="G207" s="86"/>
      <c r="H207" s="86"/>
    </row>
    <row r="208" spans="1:8" ht="19.5">
      <c r="A208" s="169"/>
      <c r="B208" s="86"/>
      <c r="C208" s="86"/>
      <c r="D208" s="86"/>
      <c r="E208" s="86"/>
      <c r="F208" s="86"/>
      <c r="G208" s="86"/>
      <c r="H208" s="86"/>
    </row>
    <row r="209" spans="1:8" ht="19.5">
      <c r="A209" s="169"/>
      <c r="B209" s="86"/>
      <c r="C209" s="86"/>
      <c r="D209" s="86"/>
      <c r="E209" s="86"/>
      <c r="F209" s="86"/>
      <c r="G209" s="86"/>
      <c r="H209" s="86"/>
    </row>
    <row r="210" spans="1:8" ht="19.5">
      <c r="A210" s="169"/>
      <c r="B210" s="86"/>
      <c r="C210" s="86"/>
      <c r="D210" s="86"/>
      <c r="E210" s="86"/>
      <c r="F210" s="86"/>
      <c r="G210" s="86"/>
      <c r="H210" s="86"/>
    </row>
    <row r="211" spans="1:8" ht="19.5">
      <c r="A211" s="169"/>
      <c r="B211" s="86"/>
      <c r="C211" s="86"/>
      <c r="D211" s="86"/>
      <c r="E211" s="86"/>
      <c r="F211" s="86"/>
      <c r="G211" s="86"/>
      <c r="H211" s="86"/>
    </row>
    <row r="212" spans="1:8" ht="19.5">
      <c r="A212" s="169"/>
      <c r="B212" s="86"/>
      <c r="C212" s="86"/>
      <c r="D212" s="86"/>
      <c r="E212" s="86"/>
      <c r="F212" s="86"/>
      <c r="G212" s="86"/>
      <c r="H212" s="86"/>
    </row>
    <row r="213" spans="1:8" ht="19.5">
      <c r="A213" s="171"/>
      <c r="B213" s="86"/>
      <c r="C213" s="86"/>
      <c r="D213" s="86"/>
      <c r="E213" s="86"/>
      <c r="F213" s="86"/>
      <c r="G213" s="86"/>
      <c r="H213" s="86"/>
    </row>
    <row r="214" spans="1:8" ht="19.5">
      <c r="A214" s="169"/>
      <c r="B214" s="86"/>
      <c r="C214" s="86"/>
      <c r="D214" s="86"/>
      <c r="E214" s="86"/>
      <c r="F214" s="86"/>
      <c r="G214" s="86"/>
      <c r="H214" s="86"/>
    </row>
    <row r="215" spans="1:8" ht="19.5">
      <c r="A215" s="169"/>
      <c r="B215" s="86"/>
      <c r="C215" s="86"/>
      <c r="D215" s="86"/>
      <c r="E215" s="86"/>
      <c r="F215" s="86"/>
      <c r="G215" s="86"/>
      <c r="H215" s="86"/>
    </row>
    <row r="216" spans="1:8" ht="19.5">
      <c r="A216" s="169"/>
      <c r="B216" s="86"/>
      <c r="C216" s="86"/>
      <c r="D216" s="86"/>
      <c r="E216" s="86"/>
      <c r="F216" s="86"/>
      <c r="G216" s="86"/>
      <c r="H216" s="86"/>
    </row>
    <row r="217" spans="1:8" ht="19.5">
      <c r="A217" s="169"/>
      <c r="B217" s="86"/>
      <c r="C217" s="86"/>
      <c r="D217" s="86"/>
      <c r="E217" s="86"/>
      <c r="F217" s="86"/>
      <c r="G217" s="86"/>
      <c r="H217" s="86"/>
    </row>
    <row r="218" spans="1:8" ht="19.5">
      <c r="A218" s="169"/>
      <c r="B218" s="86"/>
      <c r="C218" s="86"/>
      <c r="D218" s="86"/>
      <c r="E218" s="86"/>
      <c r="F218" s="86"/>
      <c r="G218" s="86"/>
      <c r="H218" s="86"/>
    </row>
    <row r="219" spans="1:8" ht="19.5">
      <c r="A219" s="171"/>
      <c r="B219" s="86"/>
      <c r="C219" s="86"/>
      <c r="D219" s="86"/>
      <c r="E219" s="86"/>
      <c r="F219" s="86"/>
      <c r="G219" s="86"/>
      <c r="H219" s="86"/>
    </row>
    <row r="220" spans="1:8" ht="19.5">
      <c r="A220" s="169"/>
      <c r="B220" s="86"/>
      <c r="C220" s="86"/>
      <c r="D220" s="86"/>
      <c r="E220" s="86"/>
      <c r="F220" s="86"/>
      <c r="G220" s="86"/>
      <c r="H220" s="86"/>
    </row>
    <row r="221" spans="1:8" ht="19.5">
      <c r="A221" s="169"/>
      <c r="B221" s="86"/>
      <c r="C221" s="86"/>
      <c r="D221" s="86"/>
      <c r="E221" s="86"/>
      <c r="F221" s="86"/>
      <c r="G221" s="86"/>
      <c r="H221" s="86"/>
    </row>
    <row r="222" spans="1:8" ht="19.5">
      <c r="A222" s="171"/>
      <c r="B222" s="86"/>
      <c r="C222" s="86"/>
      <c r="D222" s="86"/>
      <c r="E222" s="86"/>
      <c r="F222" s="86"/>
      <c r="G222" s="86"/>
      <c r="H222" s="86"/>
    </row>
    <row r="223" spans="1:8" ht="19.5">
      <c r="A223" s="169"/>
      <c r="B223" s="86"/>
      <c r="C223" s="86"/>
      <c r="D223" s="86"/>
      <c r="E223" s="86"/>
      <c r="F223" s="86"/>
      <c r="G223" s="86"/>
      <c r="H223" s="86"/>
    </row>
    <row r="224" spans="1:8" ht="19.5">
      <c r="A224" s="169"/>
      <c r="B224" s="86"/>
      <c r="C224" s="86"/>
      <c r="D224" s="86"/>
      <c r="E224" s="86"/>
      <c r="F224" s="86"/>
      <c r="G224" s="86"/>
      <c r="H224" s="86"/>
    </row>
    <row r="225" spans="1:8" ht="19.5">
      <c r="A225" s="169"/>
      <c r="B225" s="86"/>
      <c r="C225" s="86"/>
      <c r="D225" s="86"/>
      <c r="E225" s="86"/>
      <c r="F225" s="86"/>
      <c r="G225" s="86"/>
      <c r="H225" s="86"/>
    </row>
    <row r="226" spans="1:8" ht="19.5">
      <c r="A226" s="178"/>
      <c r="B226" s="86"/>
      <c r="C226" s="86"/>
      <c r="D226" s="86"/>
      <c r="E226" s="86"/>
      <c r="F226" s="86"/>
      <c r="G226" s="86"/>
      <c r="H226" s="8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D16" sqref="D16"/>
    </sheetView>
  </sheetViews>
  <sheetFormatPr defaultRowHeight="18"/>
  <cols>
    <col min="1" max="1" width="132.28515625" style="73" customWidth="1"/>
    <col min="2" max="8" width="16" style="73" customWidth="1"/>
    <col min="9" max="9" width="16" style="86"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30" t="s">
        <v>1176</v>
      </c>
      <c r="B1" s="1030"/>
      <c r="C1" s="1030"/>
      <c r="D1" s="1030"/>
      <c r="E1" s="1030"/>
      <c r="F1" s="1030"/>
      <c r="G1" s="1030"/>
      <c r="H1" s="1030"/>
      <c r="I1" s="1030"/>
    </row>
    <row r="2" spans="1:9" ht="43.5" customHeight="1">
      <c r="A2" s="1030" t="s">
        <v>432</v>
      </c>
      <c r="B2" s="1030"/>
      <c r="C2" s="1030"/>
      <c r="D2" s="1030"/>
      <c r="E2" s="1030"/>
      <c r="F2" s="1030"/>
      <c r="G2" s="1030"/>
      <c r="H2" s="1030"/>
      <c r="I2" s="1030"/>
    </row>
    <row r="3" spans="1:9" ht="43.5" customHeight="1">
      <c r="A3" s="1030" t="s">
        <v>1397</v>
      </c>
      <c r="B3" s="1030"/>
      <c r="C3" s="1030"/>
      <c r="D3" s="1030"/>
      <c r="E3" s="1030"/>
      <c r="F3" s="1030"/>
      <c r="G3" s="1030"/>
      <c r="H3" s="1030"/>
      <c r="I3" s="1030"/>
    </row>
    <row r="4" spans="1:9" ht="43.5" customHeight="1">
      <c r="A4" s="1031" t="s">
        <v>1395</v>
      </c>
      <c r="B4" s="1031"/>
      <c r="C4" s="1031"/>
      <c r="D4" s="1031"/>
      <c r="E4" s="1031"/>
      <c r="F4" s="1031"/>
      <c r="G4" s="1031"/>
      <c r="H4" s="1031"/>
      <c r="I4" s="1031"/>
    </row>
    <row r="5" spans="1:9" ht="19.5" customHeight="1" thickBot="1">
      <c r="A5" s="1030"/>
      <c r="B5" s="1030"/>
      <c r="C5" s="1030"/>
      <c r="D5" s="1030"/>
      <c r="E5" s="1030"/>
      <c r="F5" s="1030"/>
      <c r="G5" s="1030"/>
      <c r="H5" s="1030"/>
      <c r="I5" s="1030"/>
    </row>
    <row r="6" spans="1:9" s="74" customFormat="1" ht="70.5" customHeight="1" thickTop="1" thickBot="1">
      <c r="A6" s="675" t="s">
        <v>305</v>
      </c>
      <c r="B6" s="158" t="s">
        <v>433</v>
      </c>
      <c r="C6" s="158" t="s">
        <v>434</v>
      </c>
      <c r="D6" s="158" t="s">
        <v>435</v>
      </c>
      <c r="E6" s="158" t="s">
        <v>436</v>
      </c>
      <c r="F6" s="158" t="s">
        <v>437</v>
      </c>
      <c r="G6" s="158" t="s">
        <v>1502</v>
      </c>
      <c r="H6" s="158" t="s">
        <v>1350</v>
      </c>
      <c r="I6" s="158" t="s">
        <v>1503</v>
      </c>
    </row>
    <row r="7" spans="1:9" ht="15" customHeight="1" thickTop="1" thickBot="1">
      <c r="A7" s="75"/>
      <c r="B7" s="76"/>
      <c r="C7" s="76"/>
      <c r="D7" s="76"/>
      <c r="E7" s="76"/>
      <c r="F7" s="76"/>
      <c r="G7" s="76"/>
      <c r="H7" s="76"/>
      <c r="I7" s="76"/>
    </row>
    <row r="8" spans="1:9" ht="24" customHeight="1" thickTop="1" thickBot="1">
      <c r="A8" s="77" t="s">
        <v>438</v>
      </c>
      <c r="B8" s="1">
        <v>21258.090654232426</v>
      </c>
      <c r="C8" s="1">
        <v>23718.996243515849</v>
      </c>
      <c r="D8" s="1">
        <v>23701.89173760933</v>
      </c>
      <c r="E8" s="1">
        <v>27120.748443148688</v>
      </c>
      <c r="F8" s="1">
        <v>27729.269307580173</v>
      </c>
      <c r="G8" s="1">
        <v>24358.61087026239</v>
      </c>
      <c r="H8" s="1">
        <v>25775.026658892129</v>
      </c>
      <c r="I8" s="1">
        <v>28108.124677842563</v>
      </c>
    </row>
    <row r="9" spans="1:9" s="167" customFormat="1" ht="21" customHeight="1" thickTop="1">
      <c r="A9" s="159" t="s">
        <v>8</v>
      </c>
      <c r="B9" s="2">
        <v>7280.1469253945479</v>
      </c>
      <c r="C9" s="2">
        <v>8492.5801527377516</v>
      </c>
      <c r="D9" s="2">
        <v>6191.7559956268224</v>
      </c>
      <c r="E9" s="2">
        <v>7868.4660597667644</v>
      </c>
      <c r="F9" s="2">
        <v>10274.846670553936</v>
      </c>
      <c r="G9" s="2">
        <v>4357.6476734693879</v>
      </c>
      <c r="H9" s="2">
        <v>7821.1680160349861</v>
      </c>
      <c r="I9" s="2">
        <v>5641.0309825072891</v>
      </c>
    </row>
    <row r="10" spans="1:9" s="167" customFormat="1" ht="21" customHeight="1">
      <c r="A10" s="159" t="s">
        <v>17</v>
      </c>
      <c r="B10" s="2">
        <v>2908.5091850789099</v>
      </c>
      <c r="C10" s="2">
        <v>2423.0846282420753</v>
      </c>
      <c r="D10" s="2">
        <v>1448.0122930029156</v>
      </c>
      <c r="E10" s="2">
        <v>4166.6632915451892</v>
      </c>
      <c r="F10" s="2">
        <v>3273.8517930029152</v>
      </c>
      <c r="G10" s="2">
        <v>4354.7121705539357</v>
      </c>
      <c r="H10" s="2">
        <v>2406.3963760932947</v>
      </c>
      <c r="I10" s="2">
        <v>3436.1620481049558</v>
      </c>
    </row>
    <row r="11" spans="1:9" s="167" customFormat="1" ht="21" customHeight="1">
      <c r="A11" s="159" t="s">
        <v>26</v>
      </c>
      <c r="B11" s="2">
        <v>10408.530690100431</v>
      </c>
      <c r="C11" s="2">
        <v>12198.910886167147</v>
      </c>
      <c r="D11" s="2">
        <v>14491.482606413994</v>
      </c>
      <c r="E11" s="2">
        <v>14459.493495626823</v>
      </c>
      <c r="F11" s="2">
        <v>13548.98025510204</v>
      </c>
      <c r="G11" s="2">
        <v>15036.279020408163</v>
      </c>
      <c r="H11" s="2">
        <v>14972.956125364432</v>
      </c>
      <c r="I11" s="2">
        <v>18452.025603498543</v>
      </c>
    </row>
    <row r="12" spans="1:9" s="167" customFormat="1" ht="21" customHeight="1">
      <c r="A12" s="160" t="s">
        <v>439</v>
      </c>
      <c r="B12" s="2">
        <v>9287.9654332855098</v>
      </c>
      <c r="C12" s="2">
        <v>11117.812687319885</v>
      </c>
      <c r="D12" s="2">
        <v>14463.48716909621</v>
      </c>
      <c r="E12" s="2">
        <v>14558.448317784256</v>
      </c>
      <c r="F12" s="2">
        <v>13666.903246355685</v>
      </c>
      <c r="G12" s="2">
        <v>14923.458766763848</v>
      </c>
      <c r="H12" s="2">
        <v>14949.815327988339</v>
      </c>
      <c r="I12" s="2">
        <v>18444.381393586005</v>
      </c>
    </row>
    <row r="13" spans="1:9" s="167" customFormat="1" ht="21" customHeight="1">
      <c r="A13" s="160" t="s">
        <v>440</v>
      </c>
      <c r="B13" s="2">
        <v>9259.7354332855084</v>
      </c>
      <c r="C13" s="2">
        <v>11009.679347262248</v>
      </c>
      <c r="D13" s="2">
        <v>14463.48716909621</v>
      </c>
      <c r="E13" s="2">
        <v>14513.948317784256</v>
      </c>
      <c r="F13" s="2">
        <v>13626.903246355685</v>
      </c>
      <c r="G13" s="2">
        <v>14923.458766763848</v>
      </c>
      <c r="H13" s="2">
        <v>14949.815327988339</v>
      </c>
      <c r="I13" s="2">
        <v>18444.381393586005</v>
      </c>
    </row>
    <row r="14" spans="1:9" s="167" customFormat="1" ht="21" customHeight="1">
      <c r="A14" s="160" t="s">
        <v>441</v>
      </c>
      <c r="B14" s="2">
        <v>28.23</v>
      </c>
      <c r="C14" s="2">
        <v>108.13334005763689</v>
      </c>
      <c r="D14" s="2">
        <v>0</v>
      </c>
      <c r="E14" s="2">
        <v>44.5</v>
      </c>
      <c r="F14" s="2">
        <v>40</v>
      </c>
      <c r="G14" s="2">
        <v>0</v>
      </c>
      <c r="H14" s="2">
        <v>0</v>
      </c>
      <c r="I14" s="2">
        <v>0</v>
      </c>
    </row>
    <row r="15" spans="1:9" s="167" customFormat="1" ht="21" customHeight="1">
      <c r="A15" s="160" t="s">
        <v>442</v>
      </c>
      <c r="B15" s="2">
        <v>0</v>
      </c>
      <c r="C15" s="2">
        <v>0</v>
      </c>
      <c r="D15" s="2">
        <v>49</v>
      </c>
      <c r="E15" s="2">
        <v>17</v>
      </c>
      <c r="F15" s="2">
        <v>18.171858600583089</v>
      </c>
      <c r="G15" s="2">
        <v>4.3690247813411078</v>
      </c>
      <c r="H15" s="2">
        <v>1.6645670553935858</v>
      </c>
      <c r="I15" s="2">
        <v>9.9608440233236148</v>
      </c>
    </row>
    <row r="16" spans="1:9" s="167" customFormat="1" ht="21" customHeight="1">
      <c r="A16" s="160" t="s">
        <v>443</v>
      </c>
      <c r="B16" s="2">
        <v>0</v>
      </c>
      <c r="C16" s="2">
        <v>0</v>
      </c>
      <c r="D16" s="2">
        <v>49</v>
      </c>
      <c r="E16" s="2">
        <v>17</v>
      </c>
      <c r="F16" s="2">
        <v>18.171858600583089</v>
      </c>
      <c r="G16" s="2">
        <v>4.3690247813411078</v>
      </c>
      <c r="H16" s="2">
        <v>1.6645670553935858</v>
      </c>
      <c r="I16" s="2">
        <v>9.9608440233236148</v>
      </c>
    </row>
    <row r="17" spans="1:9" s="167" customFormat="1" ht="21" customHeight="1">
      <c r="A17" s="160" t="s">
        <v>444</v>
      </c>
      <c r="B17" s="2">
        <v>0</v>
      </c>
      <c r="C17" s="2">
        <v>0</v>
      </c>
      <c r="D17" s="2">
        <v>0</v>
      </c>
      <c r="E17" s="2">
        <v>0</v>
      </c>
      <c r="F17" s="2">
        <v>0</v>
      </c>
      <c r="G17" s="2">
        <v>0</v>
      </c>
      <c r="H17" s="2">
        <v>0</v>
      </c>
      <c r="I17" s="2">
        <v>0</v>
      </c>
    </row>
    <row r="18" spans="1:9" s="167" customFormat="1" ht="21" customHeight="1">
      <c r="A18" s="160" t="s">
        <v>445</v>
      </c>
      <c r="B18" s="2">
        <v>3063.6553687230994</v>
      </c>
      <c r="C18" s="2">
        <v>2595.9043198847266</v>
      </c>
      <c r="D18" s="2">
        <v>15.946979591836735</v>
      </c>
      <c r="E18" s="2">
        <v>16.649999999999999</v>
      </c>
      <c r="F18" s="2">
        <v>1.5901574344023321</v>
      </c>
      <c r="G18" s="2">
        <v>41.165231778425657</v>
      </c>
      <c r="H18" s="2">
        <v>40.937185131195335</v>
      </c>
      <c r="I18" s="2">
        <v>40</v>
      </c>
    </row>
    <row r="19" spans="1:9" s="167" customFormat="1" ht="21" customHeight="1">
      <c r="A19" s="160" t="s">
        <v>446</v>
      </c>
      <c r="B19" s="2">
        <v>1923.9862381635583</v>
      </c>
      <c r="C19" s="2">
        <v>1624.6767406340057</v>
      </c>
      <c r="D19" s="2">
        <v>6.3679693877551014</v>
      </c>
      <c r="E19" s="2">
        <v>0</v>
      </c>
      <c r="F19" s="2">
        <v>1.5901574344023321</v>
      </c>
      <c r="G19" s="2">
        <v>1.1652317784256558</v>
      </c>
      <c r="H19" s="2">
        <v>0.93718513119533531</v>
      </c>
      <c r="I19" s="2">
        <v>0</v>
      </c>
    </row>
    <row r="20" spans="1:9" s="167" customFormat="1" ht="21" customHeight="1">
      <c r="A20" s="160" t="s">
        <v>447</v>
      </c>
      <c r="B20" s="2">
        <v>1139.6691305595409</v>
      </c>
      <c r="C20" s="2">
        <v>971.22757925072051</v>
      </c>
      <c r="D20" s="2">
        <v>9.5790102040816318</v>
      </c>
      <c r="E20" s="2">
        <v>16.649999999999999</v>
      </c>
      <c r="F20" s="2">
        <v>0</v>
      </c>
      <c r="G20" s="2">
        <v>40</v>
      </c>
      <c r="H20" s="2">
        <v>40</v>
      </c>
      <c r="I20" s="2">
        <v>40</v>
      </c>
    </row>
    <row r="21" spans="1:9" s="167" customFormat="1" ht="21" customHeight="1">
      <c r="A21" s="160" t="s">
        <v>39</v>
      </c>
      <c r="B21" s="2">
        <v>126.21953945480631</v>
      </c>
      <c r="C21" s="2">
        <v>117.96417002881844</v>
      </c>
      <c r="D21" s="2">
        <v>169.41945772594752</v>
      </c>
      <c r="E21" s="2">
        <v>161.43802623906706</v>
      </c>
      <c r="F21" s="2">
        <v>145.05181486880466</v>
      </c>
      <c r="G21" s="2">
        <v>215.89692565597667</v>
      </c>
      <c r="H21" s="2">
        <v>144.45472157434403</v>
      </c>
      <c r="I21" s="2">
        <v>231.75453352769679</v>
      </c>
    </row>
    <row r="22" spans="1:9" s="167" customFormat="1" ht="21" customHeight="1">
      <c r="A22" s="160" t="s">
        <v>448</v>
      </c>
      <c r="B22" s="2">
        <v>-2069.3096513629844</v>
      </c>
      <c r="C22" s="2">
        <v>-1632.7702910662824</v>
      </c>
      <c r="D22" s="2">
        <v>-206.37100000000001</v>
      </c>
      <c r="E22" s="2">
        <v>-294.04284839650143</v>
      </c>
      <c r="F22" s="2">
        <v>-282.7368221574344</v>
      </c>
      <c r="G22" s="2">
        <v>-148.61092857142856</v>
      </c>
      <c r="H22" s="2">
        <v>-163.91567638483966</v>
      </c>
      <c r="I22" s="2">
        <v>-274.07116763848393</v>
      </c>
    </row>
    <row r="23" spans="1:9" s="167" customFormat="1" ht="21" customHeight="1">
      <c r="A23" s="159" t="s">
        <v>57</v>
      </c>
      <c r="B23" s="2">
        <v>17.998348637015784</v>
      </c>
      <c r="C23" s="2">
        <v>37.460979827089339</v>
      </c>
      <c r="D23" s="2">
        <v>33.542794460641403</v>
      </c>
      <c r="E23" s="2">
        <v>35.112166180758017</v>
      </c>
      <c r="F23" s="2">
        <v>40.548381924198253</v>
      </c>
      <c r="G23" s="2">
        <v>59.878874635568515</v>
      </c>
      <c r="H23" s="2">
        <v>38.1019416909621</v>
      </c>
      <c r="I23" s="2">
        <v>94.235855685131185</v>
      </c>
    </row>
    <row r="24" spans="1:9" s="167" customFormat="1" ht="21" customHeight="1">
      <c r="A24" s="159" t="s">
        <v>63</v>
      </c>
      <c r="B24" s="2">
        <v>0</v>
      </c>
      <c r="C24" s="2">
        <v>1.8731988472622477E-3</v>
      </c>
      <c r="D24" s="2">
        <v>1.6034985422740523E-3</v>
      </c>
      <c r="E24" s="2">
        <v>1.4577259475218659E-3</v>
      </c>
      <c r="F24" s="2">
        <v>1.3119533527696792E-3</v>
      </c>
      <c r="G24" s="2">
        <v>1.3119533527696792E-3</v>
      </c>
      <c r="H24" s="2">
        <v>5.8309037900874635E-4</v>
      </c>
      <c r="I24" s="2">
        <v>5.8309037900874635E-4</v>
      </c>
    </row>
    <row r="25" spans="1:9" s="167" customFormat="1" ht="21" customHeight="1">
      <c r="A25" s="159" t="s">
        <v>449</v>
      </c>
      <c r="B25" s="2">
        <v>28.169999999999998</v>
      </c>
      <c r="C25" s="2">
        <v>28.169999999999998</v>
      </c>
      <c r="D25" s="2">
        <v>1050.2306574344022</v>
      </c>
      <c r="E25" s="2">
        <v>39.910909620991262</v>
      </c>
      <c r="F25" s="2">
        <v>39.918349854227401</v>
      </c>
      <c r="G25" s="2">
        <v>39.924549562682216</v>
      </c>
      <c r="H25" s="2">
        <v>39.925800291545187</v>
      </c>
      <c r="I25" s="2">
        <v>39.932000000000009</v>
      </c>
    </row>
    <row r="26" spans="1:9" s="167" customFormat="1" ht="21" customHeight="1">
      <c r="A26" s="159" t="s">
        <v>74</v>
      </c>
      <c r="B26" s="2">
        <v>383.10294978479203</v>
      </c>
      <c r="C26" s="2">
        <v>316.67133285302589</v>
      </c>
      <c r="D26" s="2">
        <v>252.97269533527697</v>
      </c>
      <c r="E26" s="2">
        <v>337.99833236151602</v>
      </c>
      <c r="F26" s="2">
        <v>292.63467784256562</v>
      </c>
      <c r="G26" s="2">
        <v>294.22668804664721</v>
      </c>
      <c r="H26" s="2">
        <v>288.36783381924198</v>
      </c>
      <c r="I26" s="2">
        <v>268.98414723032073</v>
      </c>
    </row>
    <row r="27" spans="1:9" s="168" customFormat="1" ht="43.5" customHeight="1" thickBot="1">
      <c r="A27" s="161" t="s">
        <v>450</v>
      </c>
      <c r="B27" s="3">
        <v>231.63255523672882</v>
      </c>
      <c r="C27" s="3">
        <v>222.11639048991356</v>
      </c>
      <c r="D27" s="3">
        <v>233.89309183673473</v>
      </c>
      <c r="E27" s="3">
        <v>213.10273032069972</v>
      </c>
      <c r="F27" s="3">
        <v>258.4878673469388</v>
      </c>
      <c r="G27" s="3">
        <v>215.94058163265302</v>
      </c>
      <c r="H27" s="3">
        <v>208.10998250728863</v>
      </c>
      <c r="I27" s="3">
        <v>175.7534577259475</v>
      </c>
    </row>
    <row r="28" spans="1:9" ht="24" customHeight="1" thickTop="1" thickBot="1">
      <c r="A28" s="77" t="s">
        <v>451</v>
      </c>
      <c r="B28" s="1">
        <v>8406.4429010043059</v>
      </c>
      <c r="C28" s="1">
        <v>10702.520033141211</v>
      </c>
      <c r="D28" s="1">
        <v>10307.684976676384</v>
      </c>
      <c r="E28" s="1">
        <v>13437.873441690963</v>
      </c>
      <c r="F28" s="1">
        <v>13854.077599125365</v>
      </c>
      <c r="G28" s="1">
        <v>10372.985119533529</v>
      </c>
      <c r="H28" s="1">
        <v>11699.723836734693</v>
      </c>
      <c r="I28" s="1">
        <v>13884.522542274053</v>
      </c>
    </row>
    <row r="29" spans="1:9" s="167" customFormat="1" ht="21" customHeight="1" thickTop="1">
      <c r="A29" s="159" t="s">
        <v>452</v>
      </c>
      <c r="B29" s="2">
        <v>7344.6906183644187</v>
      </c>
      <c r="C29" s="2">
        <v>9854.7931051873202</v>
      </c>
      <c r="D29" s="2">
        <v>8970.8554679300287</v>
      </c>
      <c r="E29" s="2">
        <v>8648.6216895043726</v>
      </c>
      <c r="F29" s="2">
        <v>8695.9294752186597</v>
      </c>
      <c r="G29" s="2">
        <v>8946.0449052478125</v>
      </c>
      <c r="H29" s="2">
        <v>9087.8203250728857</v>
      </c>
      <c r="I29" s="2">
        <v>9701.877864431488</v>
      </c>
    </row>
    <row r="30" spans="1:9" s="167" customFormat="1" ht="21" customHeight="1">
      <c r="A30" s="160" t="s">
        <v>453</v>
      </c>
      <c r="B30" s="2">
        <v>3289.2574634146345</v>
      </c>
      <c r="C30" s="2">
        <v>5700.8852132564843</v>
      </c>
      <c r="D30" s="2">
        <v>4310.638279883382</v>
      </c>
      <c r="E30" s="2">
        <v>4804.367498542274</v>
      </c>
      <c r="F30" s="2">
        <v>4587.5419941690961</v>
      </c>
      <c r="G30" s="2">
        <v>4211.7710539358604</v>
      </c>
      <c r="H30" s="2">
        <v>3993.8234620991252</v>
      </c>
      <c r="I30" s="2">
        <v>4640.1579416909617</v>
      </c>
    </row>
    <row r="31" spans="1:9" s="167" customFormat="1" ht="21" customHeight="1">
      <c r="A31" s="160" t="s">
        <v>454</v>
      </c>
      <c r="B31" s="2">
        <v>1671.4443472022956</v>
      </c>
      <c r="C31" s="2">
        <v>2277.2907406340059</v>
      </c>
      <c r="D31" s="2">
        <v>2836.3615947521866</v>
      </c>
      <c r="E31" s="2">
        <v>2460.1248862973757</v>
      </c>
      <c r="F31" s="2">
        <v>2680.6442376093296</v>
      </c>
      <c r="G31" s="2">
        <v>2989.7957900874635</v>
      </c>
      <c r="H31" s="2">
        <v>3299.6243279883383</v>
      </c>
      <c r="I31" s="2">
        <v>3532.7876297376092</v>
      </c>
    </row>
    <row r="32" spans="1:9" s="167" customFormat="1" ht="21" customHeight="1">
      <c r="A32" s="160" t="s">
        <v>455</v>
      </c>
      <c r="B32" s="2">
        <v>1691.2749067431848</v>
      </c>
      <c r="C32" s="2">
        <v>1674.7591426512968</v>
      </c>
      <c r="D32" s="2">
        <v>913.26452186588926</v>
      </c>
      <c r="E32" s="2">
        <v>874.24445772594754</v>
      </c>
      <c r="F32" s="2">
        <v>906.21599271137029</v>
      </c>
      <c r="G32" s="2">
        <v>921.69830466472308</v>
      </c>
      <c r="H32" s="2">
        <v>921.71675655976685</v>
      </c>
      <c r="I32" s="2">
        <v>403.03418221574344</v>
      </c>
    </row>
    <row r="33" spans="1:9" s="167" customFormat="1" ht="21" customHeight="1">
      <c r="A33" s="160" t="s">
        <v>456</v>
      </c>
      <c r="B33" s="2">
        <v>661.15435868005727</v>
      </c>
      <c r="C33" s="2">
        <v>191.88009365994236</v>
      </c>
      <c r="D33" s="2">
        <v>904.95043440233246</v>
      </c>
      <c r="E33" s="2">
        <v>504.03890962099126</v>
      </c>
      <c r="F33" s="2">
        <v>514.43728279883373</v>
      </c>
      <c r="G33" s="2">
        <v>820.04875218658901</v>
      </c>
      <c r="H33" s="2">
        <v>866.81534693877552</v>
      </c>
      <c r="I33" s="2">
        <v>1123.7223673469389</v>
      </c>
    </row>
    <row r="34" spans="1:9" s="167" customFormat="1" ht="21" customHeight="1">
      <c r="A34" s="160" t="s">
        <v>457</v>
      </c>
      <c r="B34" s="2">
        <v>0</v>
      </c>
      <c r="C34" s="2">
        <v>0</v>
      </c>
      <c r="D34" s="2">
        <v>0</v>
      </c>
      <c r="E34" s="2">
        <v>0</v>
      </c>
      <c r="F34" s="2">
        <v>0</v>
      </c>
      <c r="G34" s="2">
        <v>0</v>
      </c>
      <c r="H34" s="2">
        <v>0</v>
      </c>
      <c r="I34" s="2">
        <v>0</v>
      </c>
    </row>
    <row r="35" spans="1:9" s="167" customFormat="1" ht="21" customHeight="1">
      <c r="A35" s="160" t="s">
        <v>458</v>
      </c>
      <c r="B35" s="2">
        <v>31.559542324246774</v>
      </c>
      <c r="C35" s="2">
        <v>9.9779149855907772</v>
      </c>
      <c r="D35" s="2">
        <v>5.6406370262390668</v>
      </c>
      <c r="E35" s="2">
        <v>5.8459373177842568</v>
      </c>
      <c r="F35" s="2">
        <v>7.0899679300291547</v>
      </c>
      <c r="G35" s="2">
        <v>2.7310043731778419</v>
      </c>
      <c r="H35" s="2">
        <v>5.8404314868804663</v>
      </c>
      <c r="I35" s="2">
        <v>2.1757434402332363</v>
      </c>
    </row>
    <row r="36" spans="1:9" s="167" customFormat="1" ht="21" customHeight="1">
      <c r="A36" s="159" t="s">
        <v>459</v>
      </c>
      <c r="B36" s="2">
        <v>0</v>
      </c>
      <c r="C36" s="2">
        <v>0</v>
      </c>
      <c r="D36" s="2">
        <v>0</v>
      </c>
      <c r="E36" s="2">
        <v>0</v>
      </c>
      <c r="F36" s="2">
        <v>0</v>
      </c>
      <c r="G36" s="2">
        <v>4.6644693877551022</v>
      </c>
      <c r="H36" s="2">
        <v>0</v>
      </c>
      <c r="I36" s="2">
        <v>0</v>
      </c>
    </row>
    <row r="37" spans="1:9" s="167" customFormat="1" ht="21" customHeight="1">
      <c r="A37" s="159" t="s">
        <v>460</v>
      </c>
      <c r="B37" s="2">
        <v>88.407750358680062</v>
      </c>
      <c r="C37" s="2">
        <v>0</v>
      </c>
      <c r="D37" s="2">
        <v>352.51199999999994</v>
      </c>
      <c r="E37" s="2">
        <v>4000.6933294460641</v>
      </c>
      <c r="F37" s="2">
        <v>4159.9189489795917</v>
      </c>
      <c r="G37" s="2">
        <v>209.52869096209912</v>
      </c>
      <c r="H37" s="2">
        <v>1570.3158892128281</v>
      </c>
      <c r="I37" s="2">
        <v>3095.8396793002912</v>
      </c>
    </row>
    <row r="38" spans="1:9" s="167" customFormat="1" ht="21" customHeight="1">
      <c r="A38" s="159" t="s">
        <v>461</v>
      </c>
      <c r="B38" s="2">
        <v>848.32423242467723</v>
      </c>
      <c r="C38" s="2">
        <v>590.32958789625366</v>
      </c>
      <c r="D38" s="2">
        <v>613.56373177842568</v>
      </c>
      <c r="E38" s="2">
        <v>399.52170262390666</v>
      </c>
      <c r="F38" s="2">
        <v>465.89410641399417</v>
      </c>
      <c r="G38" s="2">
        <v>659.16408017492699</v>
      </c>
      <c r="H38" s="2">
        <v>506.93705393586004</v>
      </c>
      <c r="I38" s="2">
        <v>562.59213556851307</v>
      </c>
    </row>
    <row r="39" spans="1:9" s="167" customFormat="1" ht="21" customHeight="1">
      <c r="A39" s="159" t="s">
        <v>128</v>
      </c>
      <c r="B39" s="2">
        <v>125.02029985652797</v>
      </c>
      <c r="C39" s="2">
        <v>257.39734005763688</v>
      </c>
      <c r="D39" s="2">
        <v>370.75377696793004</v>
      </c>
      <c r="E39" s="2">
        <v>389.03672011661803</v>
      </c>
      <c r="F39" s="2">
        <v>532.3350685131195</v>
      </c>
      <c r="G39" s="2">
        <v>553.58297376093299</v>
      </c>
      <c r="H39" s="2">
        <v>534.65056851311954</v>
      </c>
      <c r="I39" s="2">
        <v>524.21286297376093</v>
      </c>
    </row>
    <row r="40" spans="1:9" s="167" customFormat="1" ht="21" customHeight="1">
      <c r="A40" s="159" t="s">
        <v>134</v>
      </c>
      <c r="B40" s="2">
        <v>0</v>
      </c>
      <c r="C40" s="2">
        <v>0</v>
      </c>
      <c r="D40" s="2">
        <v>0</v>
      </c>
      <c r="E40" s="2">
        <v>0</v>
      </c>
      <c r="F40" s="2">
        <v>0</v>
      </c>
      <c r="G40" s="2">
        <v>0</v>
      </c>
      <c r="H40" s="2">
        <v>0</v>
      </c>
      <c r="I40" s="2">
        <v>0</v>
      </c>
    </row>
    <row r="41" spans="1:9" s="167" customFormat="1" ht="21" customHeight="1">
      <c r="A41" s="159" t="s">
        <v>462</v>
      </c>
      <c r="B41" s="2">
        <v>0</v>
      </c>
      <c r="C41" s="2">
        <v>0</v>
      </c>
      <c r="D41" s="2">
        <v>0</v>
      </c>
      <c r="E41" s="2">
        <v>0</v>
      </c>
      <c r="F41" s="2">
        <v>0</v>
      </c>
      <c r="G41" s="2">
        <v>0</v>
      </c>
      <c r="H41" s="2">
        <v>0</v>
      </c>
      <c r="I41" s="2">
        <v>0</v>
      </c>
    </row>
    <row r="42" spans="1:9" s="168" customFormat="1" ht="43.5" customHeight="1" thickBot="1">
      <c r="A42" s="161" t="s">
        <v>109</v>
      </c>
      <c r="B42" s="3">
        <v>0</v>
      </c>
      <c r="C42" s="3">
        <v>0</v>
      </c>
      <c r="D42" s="3">
        <v>0</v>
      </c>
      <c r="E42" s="3">
        <v>0</v>
      </c>
      <c r="F42" s="3">
        <v>0</v>
      </c>
      <c r="G42" s="3">
        <v>0</v>
      </c>
      <c r="H42" s="3">
        <v>0</v>
      </c>
      <c r="I42" s="3">
        <v>0</v>
      </c>
    </row>
    <row r="43" spans="1:9" ht="24" customHeight="1" thickTop="1" thickBot="1">
      <c r="A43" s="77" t="s">
        <v>463</v>
      </c>
      <c r="B43" s="1">
        <v>12851.647753228121</v>
      </c>
      <c r="C43" s="1">
        <v>13016.476210374642</v>
      </c>
      <c r="D43" s="1">
        <v>13394.206760932944</v>
      </c>
      <c r="E43" s="1">
        <v>13682.875001457727</v>
      </c>
      <c r="F43" s="1">
        <v>13875.191708454809</v>
      </c>
      <c r="G43" s="1">
        <v>13985.625750728865</v>
      </c>
      <c r="H43" s="1">
        <v>14075.302822157433</v>
      </c>
      <c r="I43" s="1">
        <v>14223.602135568513</v>
      </c>
    </row>
    <row r="44" spans="1:9" s="167" customFormat="1" ht="21" customHeight="1" thickTop="1">
      <c r="A44" s="159" t="s">
        <v>149</v>
      </c>
      <c r="B44" s="2">
        <v>13700.145846484935</v>
      </c>
      <c r="C44" s="2">
        <v>13759.368378962536</v>
      </c>
      <c r="D44" s="2">
        <v>13919.82748542274</v>
      </c>
      <c r="E44" s="2">
        <v>13919.82748542274</v>
      </c>
      <c r="F44" s="2">
        <v>13919.82748542274</v>
      </c>
      <c r="G44" s="2">
        <v>13919.82748542274</v>
      </c>
      <c r="H44" s="2">
        <v>13919.82748542274</v>
      </c>
      <c r="I44" s="2">
        <v>13919.82748542274</v>
      </c>
    </row>
    <row r="45" spans="1:9" s="167" customFormat="1" ht="21" customHeight="1">
      <c r="A45" s="159" t="s">
        <v>153</v>
      </c>
      <c r="B45" s="2">
        <v>0</v>
      </c>
      <c r="C45" s="2">
        <v>0</v>
      </c>
      <c r="D45" s="2">
        <v>0</v>
      </c>
      <c r="E45" s="2">
        <v>0</v>
      </c>
      <c r="F45" s="2">
        <v>0</v>
      </c>
      <c r="G45" s="2">
        <v>0</v>
      </c>
      <c r="H45" s="2">
        <v>0</v>
      </c>
      <c r="I45" s="2">
        <v>0</v>
      </c>
    </row>
    <row r="46" spans="1:9" s="167" customFormat="1" ht="21" customHeight="1">
      <c r="A46" s="159" t="s">
        <v>157</v>
      </c>
      <c r="B46" s="2">
        <v>0</v>
      </c>
      <c r="C46" s="2">
        <v>0</v>
      </c>
      <c r="D46" s="2">
        <v>0</v>
      </c>
      <c r="E46" s="2">
        <v>0</v>
      </c>
      <c r="F46" s="2">
        <v>0</v>
      </c>
      <c r="G46" s="2">
        <v>0</v>
      </c>
      <c r="H46" s="2">
        <v>0</v>
      </c>
      <c r="I46" s="2">
        <v>0</v>
      </c>
    </row>
    <row r="47" spans="1:9" s="167" customFormat="1" ht="21" customHeight="1">
      <c r="A47" s="159" t="s">
        <v>464</v>
      </c>
      <c r="B47" s="2">
        <v>1570.0388479196556</v>
      </c>
      <c r="C47" s="2">
        <v>1611.7300749279541</v>
      </c>
      <c r="D47" s="2">
        <v>1641.5805728862974</v>
      </c>
      <c r="E47" s="2">
        <v>1664.1740641399417</v>
      </c>
      <c r="F47" s="2">
        <v>1693.0408877551022</v>
      </c>
      <c r="G47" s="2">
        <v>1712.2725583090378</v>
      </c>
      <c r="H47" s="2">
        <v>1712.2725583090378</v>
      </c>
      <c r="I47" s="2">
        <v>1732.283670553936</v>
      </c>
    </row>
    <row r="48" spans="1:9" s="167" customFormat="1" ht="21" customHeight="1">
      <c r="A48" s="159" t="s">
        <v>165</v>
      </c>
      <c r="B48" s="2">
        <v>-2418.5369411764705</v>
      </c>
      <c r="C48" s="2">
        <v>-2354.6222435158502</v>
      </c>
      <c r="D48" s="2">
        <v>-2167.2012973760934</v>
      </c>
      <c r="E48" s="2">
        <v>-1901.1265481049563</v>
      </c>
      <c r="F48" s="2">
        <v>-1737.676664723032</v>
      </c>
      <c r="G48" s="2">
        <v>-1646.4742930029154</v>
      </c>
      <c r="H48" s="2">
        <v>-1556.7972215743439</v>
      </c>
      <c r="I48" s="2">
        <v>-1428.5090204081635</v>
      </c>
    </row>
    <row r="49" spans="1:9" s="167" customFormat="1" ht="21" customHeight="1">
      <c r="A49" s="160" t="s">
        <v>465</v>
      </c>
      <c r="B49" s="2">
        <v>-2766.0777546628406</v>
      </c>
      <c r="C49" s="2">
        <v>-2463.8960288184439</v>
      </c>
      <c r="D49" s="2">
        <v>-2393.1362069970846</v>
      </c>
      <c r="E49" s="2">
        <v>-2189.7947886297375</v>
      </c>
      <c r="F49" s="2">
        <v>-1929.9933717201166</v>
      </c>
      <c r="G49" s="2">
        <v>-1756.908335276968</v>
      </c>
      <c r="H49" s="2">
        <v>-1756.908335276968</v>
      </c>
      <c r="I49" s="2">
        <v>-1576.8083279883383</v>
      </c>
    </row>
    <row r="50" spans="1:9" s="168" customFormat="1" ht="40.5" customHeight="1" thickBot="1">
      <c r="A50" s="162" t="s">
        <v>466</v>
      </c>
      <c r="B50" s="3">
        <v>347.54081348637021</v>
      </c>
      <c r="C50" s="3">
        <v>109.27378530259365</v>
      </c>
      <c r="D50" s="3">
        <v>225.93490962099125</v>
      </c>
      <c r="E50" s="3">
        <v>288.66824052478131</v>
      </c>
      <c r="F50" s="3">
        <v>192.31670699708457</v>
      </c>
      <c r="G50" s="3">
        <v>110.43404227405249</v>
      </c>
      <c r="H50" s="3">
        <v>200.1111137026239</v>
      </c>
      <c r="I50" s="3">
        <v>148.29930758017494</v>
      </c>
    </row>
    <row r="51" spans="1:9" ht="24" customHeight="1" thickTop="1" thickBot="1">
      <c r="A51" s="77" t="s">
        <v>467</v>
      </c>
      <c r="B51" s="1">
        <v>21258.090654232426</v>
      </c>
      <c r="C51" s="1">
        <v>23718.996243515849</v>
      </c>
      <c r="D51" s="1">
        <v>23701.89173760933</v>
      </c>
      <c r="E51" s="1">
        <v>27120.748443148688</v>
      </c>
      <c r="F51" s="1">
        <v>27729.269307580173</v>
      </c>
      <c r="G51" s="1">
        <v>24358.61087026239</v>
      </c>
      <c r="H51" s="1">
        <v>25775.026658892129</v>
      </c>
      <c r="I51" s="1">
        <v>28108.124677842563</v>
      </c>
    </row>
    <row r="52" spans="1:9" s="167" customFormat="1" ht="24" customHeight="1" thickTop="1">
      <c r="A52" s="163" t="s">
        <v>468</v>
      </c>
      <c r="B52" s="2">
        <v>2148.907619799139</v>
      </c>
      <c r="C52" s="2">
        <v>8702.2808688760797</v>
      </c>
      <c r="D52" s="2">
        <v>7538.8595655976678</v>
      </c>
      <c r="E52" s="2">
        <v>3045.274976676385</v>
      </c>
      <c r="F52" s="2">
        <v>5521.5648833819241</v>
      </c>
      <c r="G52" s="2">
        <v>9500.3652973760927</v>
      </c>
      <c r="H52" s="2">
        <v>9116.4271953352782</v>
      </c>
      <c r="I52" s="2">
        <v>13211.986610787173</v>
      </c>
    </row>
    <row r="53" spans="1:9" s="168" customFormat="1" ht="21" customHeight="1">
      <c r="A53" s="162" t="s">
        <v>469</v>
      </c>
      <c r="B53" s="3">
        <v>628.30389956958379</v>
      </c>
      <c r="C53" s="3">
        <v>13.649789625360231</v>
      </c>
      <c r="D53" s="3">
        <v>136.51948979591836</v>
      </c>
      <c r="E53" s="3">
        <v>0</v>
      </c>
      <c r="F53" s="3">
        <v>0</v>
      </c>
      <c r="G53" s="3">
        <v>2420</v>
      </c>
      <c r="H53" s="3">
        <v>177.21454956268221</v>
      </c>
      <c r="I53" s="3">
        <v>167.3206005830904</v>
      </c>
    </row>
    <row r="54" spans="1:9" s="168" customFormat="1" ht="21" customHeight="1">
      <c r="A54" s="162" t="s">
        <v>470</v>
      </c>
      <c r="B54" s="3">
        <v>1520.6037202295552</v>
      </c>
      <c r="C54" s="3">
        <v>8688.6310792507193</v>
      </c>
      <c r="D54" s="3">
        <v>7402.3400758017497</v>
      </c>
      <c r="E54" s="3">
        <v>3045.274976676385</v>
      </c>
      <c r="F54" s="3">
        <v>5521.5648833819241</v>
      </c>
      <c r="G54" s="3">
        <v>7080.3652973760927</v>
      </c>
      <c r="H54" s="3">
        <v>8939.2126457725954</v>
      </c>
      <c r="I54" s="3">
        <v>13044.666010204082</v>
      </c>
    </row>
    <row r="55" spans="1:9" s="168" customFormat="1" ht="21" customHeight="1">
      <c r="A55" s="162" t="s">
        <v>471</v>
      </c>
      <c r="B55" s="3">
        <v>0</v>
      </c>
      <c r="C55" s="3">
        <v>0</v>
      </c>
      <c r="D55" s="3">
        <v>0</v>
      </c>
      <c r="E55" s="3">
        <v>0</v>
      </c>
      <c r="F55" s="3">
        <v>0</v>
      </c>
      <c r="G55" s="3">
        <v>0</v>
      </c>
      <c r="H55" s="3">
        <v>0</v>
      </c>
      <c r="I55" s="3">
        <v>0</v>
      </c>
    </row>
    <row r="56" spans="1:9" s="168" customFormat="1" ht="21" customHeight="1">
      <c r="A56" s="162" t="s">
        <v>472</v>
      </c>
      <c r="B56" s="3">
        <v>0</v>
      </c>
      <c r="C56" s="3">
        <v>0</v>
      </c>
      <c r="D56" s="3">
        <v>0</v>
      </c>
      <c r="E56" s="3">
        <v>0</v>
      </c>
      <c r="F56" s="3">
        <v>0</v>
      </c>
      <c r="G56" s="3">
        <v>0</v>
      </c>
      <c r="H56" s="3">
        <v>0</v>
      </c>
      <c r="I56" s="3">
        <v>0</v>
      </c>
    </row>
    <row r="57" spans="1:9" s="168" customFormat="1" ht="21" customHeight="1">
      <c r="A57" s="162" t="s">
        <v>473</v>
      </c>
      <c r="B57" s="3">
        <v>0</v>
      </c>
      <c r="C57" s="3">
        <v>0</v>
      </c>
      <c r="D57" s="3">
        <v>0</v>
      </c>
      <c r="E57" s="3">
        <v>0</v>
      </c>
      <c r="F57" s="3">
        <v>0</v>
      </c>
      <c r="G57" s="3">
        <v>0</v>
      </c>
      <c r="H57" s="3">
        <v>0</v>
      </c>
      <c r="I57" s="3">
        <v>0</v>
      </c>
    </row>
    <row r="58" spans="1:9" s="168" customFormat="1" ht="61.5" customHeight="1" thickBot="1">
      <c r="A58" s="161" t="s">
        <v>474</v>
      </c>
      <c r="B58" s="3">
        <v>111549.74199569585</v>
      </c>
      <c r="C58" s="3">
        <v>123363.39188760809</v>
      </c>
      <c r="D58" s="3">
        <v>140756.93740524782</v>
      </c>
      <c r="E58" s="3">
        <v>154474.44374635568</v>
      </c>
      <c r="F58" s="3">
        <v>153188.30656851313</v>
      </c>
      <c r="G58" s="3">
        <v>157470.06291982511</v>
      </c>
      <c r="H58" s="3">
        <v>146316.4476122449</v>
      </c>
      <c r="I58" s="3">
        <v>154119.09738483964</v>
      </c>
    </row>
    <row r="59" spans="1:9" ht="31.5" customHeight="1" thickTop="1" thickBot="1">
      <c r="A59" s="164" t="s">
        <v>475</v>
      </c>
      <c r="B59" s="1"/>
      <c r="C59" s="1"/>
      <c r="D59" s="1"/>
      <c r="E59" s="1"/>
      <c r="F59" s="1"/>
      <c r="G59" s="1"/>
      <c r="H59" s="1"/>
      <c r="I59" s="1"/>
    </row>
    <row r="60" spans="1:9" ht="30" customHeight="1" thickTop="1">
      <c r="A60" s="82" t="s">
        <v>476</v>
      </c>
      <c r="B60" s="4">
        <v>859.30376901004297</v>
      </c>
      <c r="C60" s="4">
        <v>848.57280115273784</v>
      </c>
      <c r="D60" s="4">
        <v>956.4180597667638</v>
      </c>
      <c r="E60" s="4">
        <v>1133.3622186588923</v>
      </c>
      <c r="F60" s="4">
        <v>1291.0184067055393</v>
      </c>
      <c r="G60" s="4">
        <v>953.35036151603515</v>
      </c>
      <c r="H60" s="4">
        <v>1257.5262653061225</v>
      </c>
      <c r="I60" s="4">
        <v>1123.6584183673469</v>
      </c>
    </row>
    <row r="61" spans="1:9" ht="21" customHeight="1">
      <c r="A61" s="80" t="s">
        <v>477</v>
      </c>
      <c r="B61" s="4">
        <v>-116.82796987087518</v>
      </c>
      <c r="C61" s="4">
        <v>-60.001105187319887</v>
      </c>
      <c r="D61" s="4">
        <v>-22.437205539358601</v>
      </c>
      <c r="E61" s="4">
        <v>-27.393205539358604</v>
      </c>
      <c r="F61" s="4">
        <v>-81.972951895043721</v>
      </c>
      <c r="G61" s="4">
        <v>-42.386320699708449</v>
      </c>
      <c r="H61" s="4">
        <v>-51.925295918367347</v>
      </c>
      <c r="I61" s="4">
        <v>-67.275580174927114</v>
      </c>
    </row>
    <row r="62" spans="1:9" ht="21.75" customHeight="1">
      <c r="A62" s="79" t="s">
        <v>478</v>
      </c>
      <c r="B62" s="4">
        <v>742.47579913916798</v>
      </c>
      <c r="C62" s="4">
        <v>788.57169596541792</v>
      </c>
      <c r="D62" s="4">
        <v>933.98085422740519</v>
      </c>
      <c r="E62" s="4">
        <v>1105.9690131195334</v>
      </c>
      <c r="F62" s="4">
        <v>1209.0454548104958</v>
      </c>
      <c r="G62" s="4">
        <v>910.96404081632659</v>
      </c>
      <c r="H62" s="4">
        <v>1205.6009693877552</v>
      </c>
      <c r="I62" s="4">
        <v>1056.3828381924197</v>
      </c>
    </row>
    <row r="63" spans="1:9">
      <c r="A63" s="82" t="s">
        <v>479</v>
      </c>
      <c r="B63" s="4">
        <v>694.32134289813484</v>
      </c>
      <c r="C63" s="4">
        <v>541.02470749279541</v>
      </c>
      <c r="D63" s="4">
        <v>759.59154810495613</v>
      </c>
      <c r="E63" s="4">
        <v>861.9403760932945</v>
      </c>
      <c r="F63" s="4">
        <v>1133.3390860058309</v>
      </c>
      <c r="G63" s="4">
        <v>712.52725801749273</v>
      </c>
      <c r="H63" s="4">
        <v>865.46482215743436</v>
      </c>
      <c r="I63" s="4">
        <v>657.74719825072884</v>
      </c>
    </row>
    <row r="64" spans="1:9">
      <c r="A64" s="80" t="s">
        <v>480</v>
      </c>
      <c r="B64" s="4">
        <v>-130.18176040172165</v>
      </c>
      <c r="C64" s="4">
        <v>-79.823047550432278</v>
      </c>
      <c r="D64" s="4">
        <v>-101.10794460641399</v>
      </c>
      <c r="E64" s="4">
        <v>-87.032164723032068</v>
      </c>
      <c r="F64" s="4">
        <v>-200.72611078717205</v>
      </c>
      <c r="G64" s="4">
        <v>-103.41325510204082</v>
      </c>
      <c r="H64" s="4">
        <v>-117.80217638483965</v>
      </c>
      <c r="I64" s="4">
        <v>-97.795485422740526</v>
      </c>
    </row>
    <row r="65" spans="1:9">
      <c r="A65" s="83" t="s">
        <v>481</v>
      </c>
      <c r="B65" s="4">
        <v>1306.6153816355811</v>
      </c>
      <c r="C65" s="4">
        <v>1249.7733559077808</v>
      </c>
      <c r="D65" s="4">
        <v>1592.4644577259476</v>
      </c>
      <c r="E65" s="4">
        <v>1880.8772244897959</v>
      </c>
      <c r="F65" s="4">
        <v>2141.6584300291547</v>
      </c>
      <c r="G65" s="4">
        <v>1520.0780437317785</v>
      </c>
      <c r="H65" s="4">
        <v>1953.2636151603499</v>
      </c>
      <c r="I65" s="4">
        <v>1616.3345510204081</v>
      </c>
    </row>
    <row r="66" spans="1:9">
      <c r="A66" s="82" t="s">
        <v>482</v>
      </c>
      <c r="B66" s="4">
        <v>0</v>
      </c>
      <c r="C66" s="4">
        <v>119.38682708933717</v>
      </c>
      <c r="D66" s="4">
        <v>248.92103206997083</v>
      </c>
      <c r="E66" s="4">
        <v>106.95136297376092</v>
      </c>
      <c r="F66" s="4">
        <v>68.249810495626832</v>
      </c>
      <c r="G66" s="4">
        <v>187.93335714285718</v>
      </c>
      <c r="H66" s="4">
        <v>214.60968658892128</v>
      </c>
      <c r="I66" s="4">
        <v>132.7259081632653</v>
      </c>
    </row>
    <row r="67" spans="1:9">
      <c r="A67" s="82" t="s">
        <v>483</v>
      </c>
      <c r="B67" s="4">
        <v>0</v>
      </c>
      <c r="C67" s="4">
        <v>-152.2925288184438</v>
      </c>
      <c r="D67" s="4">
        <v>-331.73449271137031</v>
      </c>
      <c r="E67" s="4">
        <v>-196.98597521865892</v>
      </c>
      <c r="F67" s="4">
        <v>-149.92470262390668</v>
      </c>
      <c r="G67" s="4">
        <v>-76.645534985422742</v>
      </c>
      <c r="H67" s="4">
        <v>-91.634037900874645</v>
      </c>
      <c r="I67" s="4">
        <v>-211.97241107871722</v>
      </c>
    </row>
    <row r="68" spans="1:9">
      <c r="A68" s="79" t="s">
        <v>484</v>
      </c>
      <c r="B68" s="4">
        <v>1306.6153816355811</v>
      </c>
      <c r="C68" s="4">
        <v>1216.8676541786742</v>
      </c>
      <c r="D68" s="4">
        <v>1509.6509970845482</v>
      </c>
      <c r="E68" s="4">
        <v>1790.842612244898</v>
      </c>
      <c r="F68" s="4">
        <v>2059.9835379008746</v>
      </c>
      <c r="G68" s="4">
        <v>1631.365865889213</v>
      </c>
      <c r="H68" s="4">
        <v>2076.2392638483966</v>
      </c>
      <c r="I68" s="4">
        <v>1537.0880481049564</v>
      </c>
    </row>
    <row r="69" spans="1:9">
      <c r="A69" s="80" t="s">
        <v>485</v>
      </c>
      <c r="B69" s="4">
        <v>-1062.51562553802</v>
      </c>
      <c r="C69" s="4">
        <v>-1153.7293962536023</v>
      </c>
      <c r="D69" s="4">
        <v>-1284.2456034985423</v>
      </c>
      <c r="E69" s="4">
        <v>-1541.8849373177841</v>
      </c>
      <c r="F69" s="4">
        <v>-2054.7879781341107</v>
      </c>
      <c r="G69" s="4">
        <v>-1521.4842769679301</v>
      </c>
      <c r="H69" s="4">
        <v>-1876.6660218658892</v>
      </c>
      <c r="I69" s="4">
        <v>-1570.1648804664724</v>
      </c>
    </row>
    <row r="70" spans="1:9">
      <c r="A70" s="83" t="s">
        <v>486</v>
      </c>
      <c r="B70" s="4">
        <v>244.099756097561</v>
      </c>
      <c r="C70" s="4">
        <v>63.138257925072047</v>
      </c>
      <c r="D70" s="4">
        <v>225.40539358600583</v>
      </c>
      <c r="E70" s="4">
        <v>248.95767492711369</v>
      </c>
      <c r="F70" s="4">
        <v>5.1955597667638482</v>
      </c>
      <c r="G70" s="4">
        <v>109.8815889212828</v>
      </c>
      <c r="H70" s="4">
        <v>199.57324198250728</v>
      </c>
      <c r="I70" s="4">
        <v>-33.076832361516033</v>
      </c>
    </row>
    <row r="71" spans="1:9">
      <c r="A71" s="83" t="s">
        <v>487</v>
      </c>
      <c r="B71" s="4">
        <v>107.27734720229556</v>
      </c>
      <c r="C71" s="4">
        <v>-2.6637348703170027</v>
      </c>
      <c r="D71" s="4">
        <v>-158.17554081632653</v>
      </c>
      <c r="E71" s="4">
        <v>45.57742857142857</v>
      </c>
      <c r="F71" s="4">
        <v>-1.9106137026239067</v>
      </c>
      <c r="G71" s="4">
        <v>-0.72469387755102044</v>
      </c>
      <c r="H71" s="4">
        <v>-0.77327551020408158</v>
      </c>
      <c r="I71" s="4">
        <v>1.2485291545189503</v>
      </c>
    </row>
    <row r="72" spans="1:9">
      <c r="A72" s="84" t="s">
        <v>488</v>
      </c>
      <c r="B72" s="4">
        <v>70.042527977044472</v>
      </c>
      <c r="C72" s="4">
        <v>-2.6637348703170027</v>
      </c>
      <c r="D72" s="4">
        <v>-158.17554081632653</v>
      </c>
      <c r="E72" s="4">
        <v>45.57742857142857</v>
      </c>
      <c r="F72" s="4">
        <v>-1.9106137026239067</v>
      </c>
      <c r="G72" s="4">
        <v>-0.72469387755102044</v>
      </c>
      <c r="H72" s="4">
        <v>-0.77327551020408158</v>
      </c>
      <c r="I72" s="4">
        <v>1.2485291545189503</v>
      </c>
    </row>
    <row r="73" spans="1:9">
      <c r="A73" s="84" t="s">
        <v>489</v>
      </c>
      <c r="B73" s="4">
        <v>37.23481922525108</v>
      </c>
      <c r="C73" s="4">
        <v>0</v>
      </c>
      <c r="D73" s="4">
        <v>0</v>
      </c>
      <c r="E73" s="4">
        <v>0</v>
      </c>
      <c r="F73" s="4">
        <v>0</v>
      </c>
      <c r="G73" s="4">
        <v>0</v>
      </c>
      <c r="H73" s="4">
        <v>0</v>
      </c>
      <c r="I73" s="4">
        <v>0</v>
      </c>
    </row>
    <row r="74" spans="1:9">
      <c r="A74" s="79" t="s">
        <v>490</v>
      </c>
      <c r="B74" s="4">
        <v>0</v>
      </c>
      <c r="C74" s="4">
        <v>29.078413544668589</v>
      </c>
      <c r="D74" s="4">
        <v>124.78928134110787</v>
      </c>
      <c r="E74" s="4">
        <v>-21.782329446064143</v>
      </c>
      <c r="F74" s="4">
        <v>-7.4488790087463554</v>
      </c>
      <c r="G74" s="4">
        <v>-0.27491399416909623</v>
      </c>
      <c r="H74" s="4">
        <v>-0.27491399416909623</v>
      </c>
      <c r="I74" s="4">
        <v>-2.5091428571428573</v>
      </c>
    </row>
    <row r="75" spans="1:9">
      <c r="A75" s="79" t="s">
        <v>491</v>
      </c>
      <c r="B75" s="4">
        <v>0</v>
      </c>
      <c r="C75" s="4">
        <v>29.078413544668589</v>
      </c>
      <c r="D75" s="4">
        <v>124.78928134110787</v>
      </c>
      <c r="E75" s="4">
        <v>-21.782329446064143</v>
      </c>
      <c r="F75" s="4">
        <v>-7.4488790087463554</v>
      </c>
      <c r="G75" s="4">
        <v>-0.27491399416909623</v>
      </c>
      <c r="H75" s="4">
        <v>-0.27491399416909623</v>
      </c>
      <c r="I75" s="4">
        <v>-2.5091428571428573</v>
      </c>
    </row>
    <row r="76" spans="1:9">
      <c r="A76" s="80" t="s">
        <v>492</v>
      </c>
      <c r="B76" s="4">
        <v>0</v>
      </c>
      <c r="C76" s="4">
        <v>0</v>
      </c>
      <c r="D76" s="4">
        <v>0</v>
      </c>
      <c r="E76" s="4">
        <v>0</v>
      </c>
      <c r="F76" s="4">
        <v>0</v>
      </c>
      <c r="G76" s="4">
        <v>0</v>
      </c>
      <c r="H76" s="4">
        <v>0</v>
      </c>
      <c r="I76" s="4">
        <v>0</v>
      </c>
    </row>
    <row r="77" spans="1:9">
      <c r="A77" s="79" t="s">
        <v>493</v>
      </c>
      <c r="B77" s="4">
        <v>351.37710329985703</v>
      </c>
      <c r="C77" s="4">
        <v>89.552936599423631</v>
      </c>
      <c r="D77" s="4">
        <v>192.01913411078718</v>
      </c>
      <c r="E77" s="4">
        <v>272.75277405247812</v>
      </c>
      <c r="F77" s="4">
        <v>-4.1639329446064144</v>
      </c>
      <c r="G77" s="4">
        <v>108.88198104956268</v>
      </c>
      <c r="H77" s="4">
        <v>198.52505247813414</v>
      </c>
      <c r="I77" s="4">
        <v>-34.337446064139939</v>
      </c>
    </row>
    <row r="78" spans="1:9">
      <c r="A78" s="85" t="s">
        <v>494</v>
      </c>
      <c r="B78" s="4">
        <v>0</v>
      </c>
      <c r="C78" s="4">
        <v>0</v>
      </c>
      <c r="D78" s="4">
        <v>3.6428571428571428</v>
      </c>
      <c r="E78" s="4">
        <v>0.47132507288629732</v>
      </c>
      <c r="F78" s="4">
        <v>0</v>
      </c>
      <c r="G78" s="4">
        <v>0</v>
      </c>
      <c r="H78" s="4">
        <v>0</v>
      </c>
      <c r="I78" s="4">
        <v>0</v>
      </c>
    </row>
    <row r="79" spans="1:9">
      <c r="A79" s="83" t="s">
        <v>495</v>
      </c>
      <c r="B79" s="4">
        <v>351.37710329985651</v>
      </c>
      <c r="C79" s="4">
        <v>89.552936599423631</v>
      </c>
      <c r="D79" s="4">
        <v>195.66199125364432</v>
      </c>
      <c r="E79" s="4">
        <v>273.22409912536443</v>
      </c>
      <c r="F79" s="4">
        <v>-4.1639329446064144</v>
      </c>
      <c r="G79" s="4">
        <v>108.88198104956268</v>
      </c>
      <c r="H79" s="4">
        <v>198.52505247813414</v>
      </c>
      <c r="I79" s="4">
        <v>-34.337446064139939</v>
      </c>
    </row>
    <row r="80" spans="1:9">
      <c r="A80" s="82" t="s">
        <v>496</v>
      </c>
      <c r="B80" s="4">
        <v>-3.8362898134863701</v>
      </c>
      <c r="C80" s="4">
        <v>19.720848703170031</v>
      </c>
      <c r="D80" s="4">
        <v>30.272918367346939</v>
      </c>
      <c r="E80" s="4">
        <v>15.44414139941691</v>
      </c>
      <c r="F80" s="4">
        <v>196.48063994169095</v>
      </c>
      <c r="G80" s="4">
        <v>1.552061224489796</v>
      </c>
      <c r="H80" s="4">
        <v>1.5860612244897958</v>
      </c>
      <c r="I80" s="4">
        <v>182.63675364431484</v>
      </c>
    </row>
    <row r="81" spans="1:9" ht="21" customHeight="1">
      <c r="A81" s="79" t="s">
        <v>497</v>
      </c>
      <c r="B81" s="4">
        <v>347.54081348637021</v>
      </c>
      <c r="C81" s="4">
        <v>109.27378530259365</v>
      </c>
      <c r="D81" s="4">
        <v>225.93490962099125</v>
      </c>
      <c r="E81" s="4">
        <v>288.66824052478131</v>
      </c>
      <c r="F81" s="4">
        <v>192.31670699708457</v>
      </c>
      <c r="G81" s="4">
        <v>110.43404227405249</v>
      </c>
      <c r="H81" s="4">
        <v>200.1111137026239</v>
      </c>
      <c r="I81" s="4">
        <v>148.29930758017494</v>
      </c>
    </row>
    <row r="82" spans="1:9" ht="21" customHeight="1">
      <c r="A82" s="82" t="s">
        <v>498</v>
      </c>
      <c r="B82" s="4">
        <v>0</v>
      </c>
      <c r="C82" s="4">
        <v>0</v>
      </c>
      <c r="D82" s="4">
        <v>0</v>
      </c>
      <c r="E82" s="4">
        <v>0</v>
      </c>
      <c r="F82" s="4">
        <v>0</v>
      </c>
      <c r="G82" s="4">
        <v>0</v>
      </c>
      <c r="H82" s="4">
        <v>0</v>
      </c>
      <c r="I82" s="4">
        <v>0</v>
      </c>
    </row>
    <row r="83" spans="1:9" ht="21" customHeight="1">
      <c r="A83" s="79" t="s">
        <v>499</v>
      </c>
      <c r="B83" s="4">
        <v>347.54081348637021</v>
      </c>
      <c r="C83" s="4">
        <v>109.27378530259365</v>
      </c>
      <c r="D83" s="4">
        <v>225.93490962099125</v>
      </c>
      <c r="E83" s="4">
        <v>288.66824052478131</v>
      </c>
      <c r="F83" s="4">
        <v>192.31670699708457</v>
      </c>
      <c r="G83" s="4">
        <v>110.43404227405249</v>
      </c>
      <c r="H83" s="4">
        <v>200.1111137026239</v>
      </c>
      <c r="I83" s="4">
        <v>148.29930758017494</v>
      </c>
    </row>
    <row r="84" spans="1:9" ht="18" customHeight="1" thickBot="1">
      <c r="A84" s="82" t="s">
        <v>500</v>
      </c>
      <c r="B84" s="4">
        <v>0</v>
      </c>
      <c r="C84" s="4">
        <v>0</v>
      </c>
      <c r="D84" s="4">
        <v>0</v>
      </c>
      <c r="E84" s="4">
        <v>0</v>
      </c>
      <c r="F84" s="4">
        <v>0</v>
      </c>
      <c r="G84" s="4">
        <v>0</v>
      </c>
      <c r="H84" s="4">
        <v>0</v>
      </c>
      <c r="I84" s="4">
        <v>0</v>
      </c>
    </row>
    <row r="85" spans="1:9" ht="24" customHeight="1" thickTop="1" thickBot="1">
      <c r="A85" s="77" t="s">
        <v>501</v>
      </c>
      <c r="B85" s="1">
        <v>347.54081348637021</v>
      </c>
      <c r="C85" s="1">
        <v>109.27378530259365</v>
      </c>
      <c r="D85" s="1">
        <v>225.93490962099125</v>
      </c>
      <c r="E85" s="1">
        <v>288.66824052478131</v>
      </c>
      <c r="F85" s="1">
        <v>192.31670699708457</v>
      </c>
      <c r="G85" s="1">
        <v>110.43404227405249</v>
      </c>
      <c r="H85" s="1">
        <v>200.1111137026239</v>
      </c>
      <c r="I85" s="1">
        <v>148.29930758017494</v>
      </c>
    </row>
    <row r="86" spans="1:9" ht="15" customHeight="1" thickTop="1" thickBot="1">
      <c r="A86" s="165"/>
      <c r="B86" s="5"/>
      <c r="C86" s="5"/>
      <c r="D86" s="5"/>
      <c r="E86" s="5"/>
      <c r="F86" s="5"/>
      <c r="G86" s="5"/>
      <c r="H86" s="5"/>
      <c r="I86" s="5"/>
    </row>
    <row r="87" spans="1:9" ht="28.5" customHeight="1" thickTop="1">
      <c r="A87" s="166"/>
      <c r="B87" s="86"/>
      <c r="C87" s="86"/>
      <c r="D87" s="86"/>
      <c r="E87" s="86"/>
      <c r="F87" s="86"/>
      <c r="G87" s="86"/>
      <c r="H87" s="86"/>
    </row>
    <row r="88" spans="1:9">
      <c r="A88" s="166"/>
      <c r="B88" s="86"/>
      <c r="C88" s="86"/>
      <c r="D88" s="86"/>
      <c r="E88" s="86"/>
      <c r="F88" s="86"/>
      <c r="G88" s="86"/>
      <c r="H88" s="86"/>
    </row>
    <row r="89" spans="1:9" ht="19.5">
      <c r="A89" s="169"/>
      <c r="B89" s="86"/>
      <c r="C89" s="86"/>
      <c r="D89" s="86"/>
      <c r="E89" s="86"/>
      <c r="F89" s="86"/>
      <c r="G89" s="86"/>
      <c r="H89" s="86"/>
    </row>
    <row r="90" spans="1:9" ht="19.5">
      <c r="A90" s="169"/>
      <c r="B90" s="86"/>
      <c r="C90" s="86"/>
      <c r="D90" s="86"/>
      <c r="E90" s="86"/>
      <c r="F90" s="86"/>
      <c r="G90" s="86"/>
      <c r="H90" s="86"/>
    </row>
    <row r="91" spans="1:9" ht="19.5">
      <c r="A91" s="169"/>
      <c r="B91" s="86"/>
      <c r="C91" s="86"/>
      <c r="D91" s="86"/>
      <c r="E91" s="86"/>
      <c r="F91" s="86"/>
      <c r="G91" s="86"/>
      <c r="H91" s="86"/>
    </row>
    <row r="92" spans="1:9" ht="19.5">
      <c r="A92" s="170"/>
      <c r="B92" s="86"/>
      <c r="C92" s="86"/>
      <c r="D92" s="86"/>
      <c r="E92" s="86"/>
      <c r="F92" s="86"/>
      <c r="G92" s="86"/>
      <c r="H92" s="86"/>
    </row>
    <row r="93" spans="1:9" ht="19.5">
      <c r="A93" s="170"/>
      <c r="B93" s="86"/>
      <c r="C93" s="86"/>
      <c r="D93" s="86"/>
      <c r="E93" s="86"/>
      <c r="F93" s="86"/>
      <c r="G93" s="86"/>
      <c r="H93" s="86"/>
    </row>
    <row r="94" spans="1:9" ht="19.5">
      <c r="A94" s="171"/>
      <c r="B94" s="86"/>
      <c r="C94" s="86"/>
      <c r="D94" s="86"/>
      <c r="E94" s="86"/>
      <c r="F94" s="86"/>
      <c r="G94" s="86"/>
      <c r="H94" s="86"/>
    </row>
    <row r="95" spans="1:9" ht="19.5">
      <c r="A95" s="169"/>
      <c r="B95" s="86"/>
      <c r="C95" s="86"/>
      <c r="D95" s="86"/>
      <c r="E95" s="86"/>
      <c r="F95" s="86"/>
      <c r="G95" s="86"/>
      <c r="H95" s="86"/>
    </row>
    <row r="96" spans="1:9" ht="19.5">
      <c r="A96" s="169"/>
      <c r="B96" s="86"/>
      <c r="C96" s="86"/>
      <c r="D96" s="86"/>
      <c r="E96" s="86"/>
      <c r="F96" s="86"/>
      <c r="G96" s="86"/>
      <c r="H96" s="86"/>
    </row>
    <row r="97" spans="1:8" ht="19.5">
      <c r="A97" s="169"/>
      <c r="B97" s="86"/>
      <c r="C97" s="86"/>
      <c r="D97" s="86"/>
      <c r="E97" s="86"/>
      <c r="F97" s="86"/>
      <c r="G97" s="86"/>
      <c r="H97" s="86"/>
    </row>
    <row r="98" spans="1:8" ht="19.5">
      <c r="A98" s="169"/>
      <c r="B98" s="86"/>
      <c r="C98" s="86"/>
      <c r="D98" s="86"/>
      <c r="E98" s="86"/>
      <c r="F98" s="86"/>
      <c r="G98" s="86"/>
      <c r="H98" s="86"/>
    </row>
    <row r="99" spans="1:8" ht="19.5">
      <c r="A99" s="169"/>
      <c r="B99" s="86"/>
      <c r="C99" s="86"/>
      <c r="D99" s="86"/>
      <c r="E99" s="86"/>
      <c r="F99" s="86"/>
      <c r="G99" s="86"/>
      <c r="H99" s="86"/>
    </row>
    <row r="100" spans="1:8" ht="19.5">
      <c r="A100" s="172"/>
      <c r="B100" s="86"/>
      <c r="C100" s="86"/>
      <c r="D100" s="86"/>
      <c r="E100" s="86"/>
      <c r="F100" s="86"/>
      <c r="G100" s="86"/>
      <c r="H100" s="86"/>
    </row>
    <row r="101" spans="1:8">
      <c r="A101" s="173"/>
      <c r="B101" s="86"/>
      <c r="C101" s="86"/>
      <c r="D101" s="86"/>
      <c r="E101" s="86"/>
      <c r="F101" s="86"/>
      <c r="G101" s="86"/>
      <c r="H101" s="86"/>
    </row>
    <row r="102" spans="1:8">
      <c r="A102" s="173"/>
      <c r="B102" s="86"/>
      <c r="C102" s="86"/>
      <c r="D102" s="86"/>
      <c r="E102" s="86"/>
      <c r="F102" s="86"/>
      <c r="G102" s="86"/>
      <c r="H102" s="86"/>
    </row>
    <row r="103" spans="1:8">
      <c r="A103" s="173"/>
      <c r="B103" s="86"/>
      <c r="C103" s="86"/>
      <c r="D103" s="86"/>
      <c r="E103" s="86"/>
      <c r="F103" s="86"/>
      <c r="G103" s="86"/>
      <c r="H103" s="86"/>
    </row>
    <row r="104" spans="1:8">
      <c r="A104" s="173"/>
      <c r="B104" s="86"/>
      <c r="C104" s="86"/>
      <c r="D104" s="86"/>
      <c r="E104" s="86"/>
      <c r="F104" s="86"/>
      <c r="G104" s="86"/>
      <c r="H104" s="86"/>
    </row>
    <row r="105" spans="1:8">
      <c r="A105" s="173"/>
      <c r="B105" s="86"/>
      <c r="C105" s="86"/>
      <c r="D105" s="86"/>
      <c r="E105" s="86"/>
      <c r="F105" s="86"/>
      <c r="G105" s="86"/>
      <c r="H105" s="86"/>
    </row>
    <row r="106" spans="1:8">
      <c r="A106" s="173"/>
      <c r="B106" s="86"/>
      <c r="C106" s="86"/>
      <c r="D106" s="86"/>
      <c r="E106" s="86"/>
      <c r="F106" s="86"/>
      <c r="G106" s="86"/>
      <c r="H106" s="86"/>
    </row>
    <row r="107" spans="1:8">
      <c r="A107" s="174"/>
      <c r="B107" s="86"/>
      <c r="C107" s="86"/>
      <c r="D107" s="86"/>
      <c r="E107" s="86"/>
      <c r="F107" s="86"/>
      <c r="G107" s="86"/>
      <c r="H107" s="86"/>
    </row>
    <row r="108" spans="1:8">
      <c r="A108" s="174"/>
      <c r="B108" s="86"/>
      <c r="C108" s="86"/>
      <c r="D108" s="86"/>
      <c r="E108" s="86"/>
      <c r="F108" s="86"/>
      <c r="G108" s="86"/>
      <c r="H108" s="86"/>
    </row>
    <row r="109" spans="1:8" ht="19.5">
      <c r="A109" s="169"/>
      <c r="B109" s="86"/>
      <c r="C109" s="86"/>
      <c r="D109" s="86"/>
      <c r="E109" s="86"/>
      <c r="F109" s="86"/>
      <c r="G109" s="86"/>
      <c r="H109" s="86"/>
    </row>
    <row r="110" spans="1:8" ht="19.5">
      <c r="A110" s="169"/>
      <c r="B110" s="86"/>
      <c r="C110" s="86"/>
      <c r="D110" s="86"/>
      <c r="E110" s="86"/>
      <c r="F110" s="86"/>
      <c r="G110" s="86"/>
      <c r="H110" s="86"/>
    </row>
    <row r="111" spans="1:8" ht="19.5">
      <c r="A111" s="171"/>
      <c r="B111" s="86"/>
      <c r="C111" s="86"/>
      <c r="D111" s="86"/>
      <c r="E111" s="86"/>
      <c r="F111" s="86"/>
      <c r="G111" s="86"/>
      <c r="H111" s="86"/>
    </row>
    <row r="112" spans="1:8" ht="19.5">
      <c r="A112" s="171"/>
      <c r="B112" s="86"/>
      <c r="C112" s="86"/>
      <c r="D112" s="86"/>
      <c r="E112" s="86"/>
      <c r="F112" s="86"/>
      <c r="G112" s="86"/>
      <c r="H112" s="86"/>
    </row>
    <row r="113" spans="1:8" ht="19.5">
      <c r="A113" s="171"/>
      <c r="B113" s="86"/>
      <c r="C113" s="86"/>
      <c r="D113" s="86"/>
      <c r="E113" s="86"/>
      <c r="F113" s="86"/>
      <c r="G113" s="86"/>
      <c r="H113" s="86"/>
    </row>
    <row r="114" spans="1:8" ht="19.5">
      <c r="A114" s="169"/>
      <c r="B114" s="86"/>
      <c r="C114" s="86"/>
      <c r="D114" s="86"/>
      <c r="E114" s="86"/>
      <c r="F114" s="86"/>
      <c r="G114" s="86"/>
      <c r="H114" s="86"/>
    </row>
    <row r="115" spans="1:8" ht="19.5">
      <c r="A115" s="169"/>
      <c r="B115" s="86"/>
      <c r="C115" s="86"/>
      <c r="D115" s="86"/>
      <c r="E115" s="86"/>
      <c r="F115" s="86"/>
      <c r="G115" s="86"/>
      <c r="H115" s="86"/>
    </row>
    <row r="116" spans="1:8" ht="19.5">
      <c r="A116" s="169"/>
      <c r="B116" s="86"/>
      <c r="C116" s="86"/>
      <c r="D116" s="86"/>
      <c r="E116" s="86"/>
      <c r="F116" s="86"/>
      <c r="G116" s="86"/>
      <c r="H116" s="86"/>
    </row>
    <row r="117" spans="1:8" ht="19.5">
      <c r="A117" s="169"/>
      <c r="B117" s="86"/>
      <c r="C117" s="86"/>
      <c r="D117" s="86"/>
      <c r="E117" s="86"/>
      <c r="F117" s="86"/>
      <c r="G117" s="86"/>
      <c r="H117" s="86"/>
    </row>
    <row r="118" spans="1:8" ht="19.5">
      <c r="A118" s="169"/>
      <c r="B118" s="86"/>
      <c r="C118" s="86"/>
      <c r="D118" s="86"/>
      <c r="E118" s="86"/>
      <c r="F118" s="86"/>
      <c r="G118" s="86"/>
      <c r="H118" s="86"/>
    </row>
    <row r="119" spans="1:8" ht="19.5">
      <c r="A119" s="169"/>
      <c r="B119" s="86"/>
      <c r="C119" s="86"/>
      <c r="D119" s="86"/>
      <c r="E119" s="86"/>
      <c r="F119" s="86"/>
      <c r="G119" s="86"/>
      <c r="H119" s="86"/>
    </row>
    <row r="120" spans="1:8" ht="19.5">
      <c r="A120" s="169"/>
      <c r="B120" s="86"/>
      <c r="C120" s="86"/>
      <c r="D120" s="86"/>
      <c r="E120" s="86"/>
      <c r="F120" s="86"/>
      <c r="G120" s="86"/>
      <c r="H120" s="86"/>
    </row>
    <row r="121" spans="1:8" ht="19.5">
      <c r="A121" s="171"/>
      <c r="B121" s="86"/>
      <c r="C121" s="86"/>
      <c r="D121" s="86"/>
      <c r="E121" s="86"/>
      <c r="F121" s="86"/>
      <c r="G121" s="86"/>
      <c r="H121" s="86"/>
    </row>
    <row r="122" spans="1:8" ht="19.5">
      <c r="A122" s="169"/>
      <c r="B122" s="86"/>
      <c r="C122" s="86"/>
      <c r="D122" s="86"/>
      <c r="E122" s="86"/>
      <c r="F122" s="86"/>
      <c r="G122" s="86"/>
      <c r="H122" s="86"/>
    </row>
    <row r="123" spans="1:8" ht="19.5">
      <c r="A123" s="169"/>
      <c r="B123" s="86"/>
      <c r="C123" s="86"/>
      <c r="D123" s="86"/>
      <c r="E123" s="86"/>
      <c r="F123" s="86"/>
      <c r="G123" s="86"/>
      <c r="H123" s="86"/>
    </row>
    <row r="124" spans="1:8" ht="19.5">
      <c r="A124" s="169"/>
      <c r="B124" s="86"/>
      <c r="C124" s="86"/>
      <c r="D124" s="86"/>
      <c r="E124" s="86"/>
      <c r="F124" s="86"/>
      <c r="G124" s="86"/>
      <c r="H124" s="86"/>
    </row>
    <row r="125" spans="1:8" ht="19.5">
      <c r="A125" s="169"/>
      <c r="B125" s="86"/>
      <c r="C125" s="86"/>
      <c r="D125" s="86"/>
      <c r="E125" s="86"/>
      <c r="F125" s="86"/>
      <c r="G125" s="86"/>
      <c r="H125" s="86"/>
    </row>
    <row r="126" spans="1:8" ht="19.5">
      <c r="A126" s="169"/>
      <c r="B126" s="86"/>
      <c r="C126" s="86"/>
      <c r="D126" s="86"/>
      <c r="E126" s="86"/>
      <c r="F126" s="86"/>
      <c r="G126" s="86"/>
      <c r="H126" s="86"/>
    </row>
    <row r="127" spans="1:8" ht="19.5">
      <c r="A127" s="171"/>
      <c r="B127" s="86"/>
      <c r="C127" s="86"/>
      <c r="D127" s="86"/>
      <c r="E127" s="86"/>
      <c r="F127" s="86"/>
      <c r="G127" s="86"/>
      <c r="H127" s="86"/>
    </row>
    <row r="128" spans="1:8" ht="19.5">
      <c r="A128" s="169"/>
      <c r="B128" s="86"/>
      <c r="C128" s="86"/>
      <c r="D128" s="86"/>
      <c r="E128" s="86"/>
      <c r="F128" s="86"/>
      <c r="G128" s="86"/>
      <c r="H128" s="86"/>
    </row>
    <row r="129" spans="1:8" ht="19.5">
      <c r="A129" s="169"/>
      <c r="B129" s="86"/>
      <c r="C129" s="86"/>
      <c r="D129" s="86"/>
      <c r="E129" s="86"/>
      <c r="F129" s="86"/>
      <c r="G129" s="86"/>
      <c r="H129" s="86"/>
    </row>
    <row r="130" spans="1:8" ht="19.5">
      <c r="A130" s="169"/>
      <c r="B130" s="86"/>
      <c r="C130" s="86"/>
      <c r="D130" s="86"/>
      <c r="E130" s="86"/>
      <c r="F130" s="86"/>
      <c r="G130" s="86"/>
      <c r="H130" s="86"/>
    </row>
    <row r="131" spans="1:8" ht="19.5">
      <c r="A131" s="171"/>
      <c r="B131" s="86"/>
      <c r="C131" s="86"/>
      <c r="D131" s="86"/>
      <c r="E131" s="86"/>
      <c r="F131" s="86"/>
      <c r="G131" s="86"/>
      <c r="H131" s="86"/>
    </row>
    <row r="132" spans="1:8" ht="19.5">
      <c r="A132" s="169"/>
      <c r="B132" s="86"/>
      <c r="C132" s="86"/>
      <c r="D132" s="86"/>
      <c r="E132" s="86"/>
      <c r="F132" s="86"/>
      <c r="G132" s="86"/>
      <c r="H132" s="86"/>
    </row>
    <row r="133" spans="1:8" ht="19.5">
      <c r="A133" s="169"/>
      <c r="B133" s="86"/>
      <c r="C133" s="86"/>
      <c r="D133" s="86"/>
      <c r="E133" s="86"/>
      <c r="F133" s="86"/>
      <c r="G133" s="86"/>
      <c r="H133" s="86"/>
    </row>
    <row r="134" spans="1:8" ht="19.5">
      <c r="A134" s="169"/>
      <c r="B134" s="86"/>
      <c r="C134" s="86"/>
      <c r="D134" s="86"/>
      <c r="E134" s="86"/>
      <c r="F134" s="86"/>
      <c r="G134" s="86"/>
      <c r="H134" s="86"/>
    </row>
    <row r="135" spans="1:8" ht="19.5">
      <c r="A135" s="169"/>
      <c r="B135" s="86"/>
      <c r="C135" s="86"/>
      <c r="D135" s="86"/>
      <c r="E135" s="86"/>
      <c r="F135" s="86"/>
      <c r="G135" s="86"/>
      <c r="H135" s="86"/>
    </row>
    <row r="136" spans="1:8" ht="19.5">
      <c r="A136" s="171"/>
      <c r="B136" s="86"/>
      <c r="C136" s="86"/>
      <c r="D136" s="86"/>
      <c r="E136" s="86"/>
      <c r="F136" s="86"/>
      <c r="G136" s="86"/>
      <c r="H136" s="86"/>
    </row>
    <row r="137" spans="1:8" ht="19.5">
      <c r="A137" s="169"/>
      <c r="B137" s="86"/>
      <c r="C137" s="86"/>
      <c r="D137" s="86"/>
      <c r="E137" s="86"/>
      <c r="F137" s="86"/>
      <c r="G137" s="86"/>
      <c r="H137" s="86"/>
    </row>
    <row r="138" spans="1:8" ht="19.5">
      <c r="A138" s="169"/>
      <c r="B138" s="86"/>
      <c r="C138" s="86"/>
      <c r="D138" s="86"/>
      <c r="E138" s="86"/>
      <c r="F138" s="86"/>
      <c r="G138" s="86"/>
      <c r="H138" s="86"/>
    </row>
    <row r="139" spans="1:8" ht="19.5">
      <c r="A139" s="169"/>
      <c r="B139" s="86"/>
      <c r="C139" s="86"/>
      <c r="D139" s="86"/>
      <c r="E139" s="86"/>
      <c r="F139" s="86"/>
      <c r="G139" s="86"/>
      <c r="H139" s="86"/>
    </row>
    <row r="140" spans="1:8" ht="19.5">
      <c r="A140" s="169"/>
      <c r="B140" s="86"/>
      <c r="C140" s="86"/>
      <c r="D140" s="86"/>
      <c r="E140" s="86"/>
      <c r="F140" s="86"/>
      <c r="G140" s="86"/>
      <c r="H140" s="86"/>
    </row>
    <row r="141" spans="1:8" ht="19.5">
      <c r="A141" s="170"/>
      <c r="B141" s="86"/>
      <c r="C141" s="86"/>
      <c r="D141" s="86"/>
      <c r="E141" s="86"/>
      <c r="F141" s="86"/>
      <c r="G141" s="86"/>
      <c r="H141" s="86"/>
    </row>
    <row r="142" spans="1:8" ht="19.5">
      <c r="A142" s="170"/>
      <c r="B142" s="86"/>
      <c r="C142" s="86"/>
      <c r="D142" s="86"/>
      <c r="E142" s="86"/>
      <c r="F142" s="86"/>
      <c r="G142" s="86"/>
      <c r="H142" s="86"/>
    </row>
    <row r="143" spans="1:8" ht="19.5">
      <c r="A143" s="171"/>
      <c r="B143" s="86"/>
      <c r="C143" s="86"/>
      <c r="D143" s="86"/>
      <c r="E143" s="86"/>
      <c r="F143" s="86"/>
      <c r="G143" s="86"/>
      <c r="H143" s="86"/>
    </row>
    <row r="144" spans="1:8" ht="19.5">
      <c r="A144" s="169"/>
      <c r="B144" s="86"/>
      <c r="C144" s="86"/>
      <c r="D144" s="86"/>
      <c r="E144" s="86"/>
      <c r="F144" s="86"/>
      <c r="G144" s="86"/>
      <c r="H144" s="86"/>
    </row>
    <row r="145" spans="1:8" ht="19.5">
      <c r="A145" s="169"/>
      <c r="B145" s="86"/>
      <c r="C145" s="86"/>
      <c r="D145" s="86"/>
      <c r="E145" s="86"/>
      <c r="F145" s="86"/>
      <c r="G145" s="86"/>
      <c r="H145" s="86"/>
    </row>
    <row r="146" spans="1:8" ht="19.5">
      <c r="A146" s="175"/>
      <c r="B146" s="86"/>
      <c r="C146" s="86"/>
      <c r="D146" s="86"/>
      <c r="E146" s="86"/>
      <c r="F146" s="86"/>
      <c r="G146" s="86"/>
      <c r="H146" s="86"/>
    </row>
    <row r="147" spans="1:8" ht="19.5">
      <c r="A147" s="171"/>
      <c r="B147" s="86"/>
      <c r="C147" s="86"/>
      <c r="D147" s="86"/>
      <c r="E147" s="86"/>
      <c r="F147" s="86"/>
      <c r="G147" s="86"/>
      <c r="H147" s="86"/>
    </row>
    <row r="148" spans="1:8" ht="19.5">
      <c r="A148" s="169"/>
      <c r="B148" s="86"/>
      <c r="C148" s="86"/>
      <c r="D148" s="86"/>
      <c r="E148" s="86"/>
      <c r="F148" s="86"/>
      <c r="G148" s="86"/>
      <c r="H148" s="86"/>
    </row>
    <row r="149" spans="1:8" ht="19.5">
      <c r="A149" s="169"/>
      <c r="B149" s="86"/>
      <c r="C149" s="86"/>
      <c r="D149" s="86"/>
      <c r="E149" s="86"/>
      <c r="F149" s="86"/>
      <c r="G149" s="86"/>
      <c r="H149" s="86"/>
    </row>
    <row r="150" spans="1:8" ht="19.5">
      <c r="A150" s="169"/>
      <c r="B150" s="86"/>
      <c r="C150" s="86"/>
      <c r="D150" s="86"/>
      <c r="E150" s="86"/>
      <c r="F150" s="86"/>
      <c r="G150" s="86"/>
      <c r="H150" s="86"/>
    </row>
    <row r="151" spans="1:8" ht="19.5">
      <c r="A151" s="171"/>
      <c r="B151" s="86"/>
      <c r="C151" s="86"/>
      <c r="D151" s="86"/>
      <c r="E151" s="86"/>
      <c r="F151" s="86"/>
      <c r="G151" s="86"/>
      <c r="H151" s="86"/>
    </row>
    <row r="152" spans="1:8" ht="19.5">
      <c r="A152" s="169"/>
      <c r="B152" s="86"/>
      <c r="C152" s="86"/>
      <c r="D152" s="86"/>
      <c r="E152" s="86"/>
      <c r="F152" s="86"/>
      <c r="G152" s="86"/>
      <c r="H152" s="86"/>
    </row>
    <row r="153" spans="1:8" ht="19.5">
      <c r="A153" s="169"/>
      <c r="B153" s="86"/>
      <c r="C153" s="86"/>
      <c r="D153" s="86"/>
      <c r="E153" s="86"/>
      <c r="F153" s="86"/>
      <c r="G153" s="86"/>
      <c r="H153" s="86"/>
    </row>
    <row r="154" spans="1:8" ht="19.5">
      <c r="A154" s="169"/>
      <c r="B154" s="86"/>
      <c r="C154" s="86"/>
      <c r="D154" s="86"/>
      <c r="E154" s="86"/>
      <c r="F154" s="86"/>
      <c r="G154" s="86"/>
      <c r="H154" s="86"/>
    </row>
    <row r="155" spans="1:8" ht="19.5">
      <c r="A155" s="171"/>
      <c r="B155" s="86"/>
      <c r="C155" s="86"/>
      <c r="D155" s="86"/>
      <c r="E155" s="86"/>
      <c r="F155" s="86"/>
      <c r="G155" s="86"/>
      <c r="H155" s="86"/>
    </row>
    <row r="156" spans="1:8" ht="19.5">
      <c r="A156" s="169"/>
      <c r="B156" s="86"/>
      <c r="C156" s="86"/>
      <c r="D156" s="86"/>
      <c r="E156" s="86"/>
      <c r="F156" s="86"/>
      <c r="G156" s="86"/>
      <c r="H156" s="86"/>
    </row>
    <row r="157" spans="1:8" ht="19.5">
      <c r="A157" s="169"/>
      <c r="B157" s="86"/>
      <c r="C157" s="86"/>
      <c r="D157" s="86"/>
      <c r="E157" s="86"/>
      <c r="F157" s="86"/>
      <c r="G157" s="86"/>
      <c r="H157" s="86"/>
    </row>
    <row r="158" spans="1:8" ht="19.5">
      <c r="A158" s="169"/>
      <c r="B158" s="86"/>
      <c r="C158" s="86"/>
      <c r="D158" s="86"/>
      <c r="E158" s="86"/>
      <c r="F158" s="86"/>
      <c r="G158" s="86"/>
      <c r="H158" s="86"/>
    </row>
    <row r="159" spans="1:8" ht="19.5">
      <c r="A159" s="171"/>
      <c r="B159" s="86"/>
      <c r="C159" s="86"/>
      <c r="D159" s="86"/>
      <c r="E159" s="86"/>
      <c r="F159" s="86"/>
      <c r="G159" s="86"/>
      <c r="H159" s="86"/>
    </row>
    <row r="160" spans="1:8" ht="19.5">
      <c r="A160" s="169"/>
      <c r="B160" s="86"/>
      <c r="C160" s="86"/>
      <c r="D160" s="86"/>
      <c r="E160" s="86"/>
      <c r="F160" s="86"/>
      <c r="G160" s="86"/>
      <c r="H160" s="86"/>
    </row>
    <row r="161" spans="1:8" ht="19.5">
      <c r="A161" s="169"/>
      <c r="B161" s="86"/>
      <c r="C161" s="86"/>
      <c r="D161" s="86"/>
      <c r="E161" s="86"/>
      <c r="F161" s="86"/>
      <c r="G161" s="86"/>
      <c r="H161" s="86"/>
    </row>
    <row r="162" spans="1:8" ht="19.5">
      <c r="A162" s="169"/>
      <c r="B162" s="86"/>
      <c r="C162" s="86"/>
      <c r="D162" s="86"/>
      <c r="E162" s="86"/>
      <c r="F162" s="86"/>
      <c r="G162" s="86"/>
      <c r="H162" s="86"/>
    </row>
    <row r="163" spans="1:8" ht="19.5">
      <c r="A163" s="176"/>
      <c r="B163" s="86"/>
      <c r="C163" s="86"/>
      <c r="D163" s="86"/>
      <c r="E163" s="86"/>
      <c r="F163" s="86"/>
      <c r="G163" s="86"/>
      <c r="H163" s="86"/>
    </row>
    <row r="164" spans="1:8" ht="19.5">
      <c r="A164" s="176"/>
      <c r="B164" s="86"/>
      <c r="C164" s="86"/>
      <c r="D164" s="86"/>
      <c r="E164" s="86"/>
      <c r="F164" s="86"/>
      <c r="G164" s="86"/>
      <c r="H164" s="86"/>
    </row>
    <row r="165" spans="1:8" ht="19.5">
      <c r="A165" s="176"/>
      <c r="B165" s="86"/>
      <c r="C165" s="86"/>
      <c r="D165" s="86"/>
      <c r="E165" s="86"/>
      <c r="F165" s="86"/>
      <c r="G165" s="86"/>
      <c r="H165" s="86"/>
    </row>
    <row r="166" spans="1:8" ht="19.5">
      <c r="A166" s="172"/>
      <c r="B166" s="86"/>
      <c r="C166" s="86"/>
      <c r="D166" s="86"/>
      <c r="E166" s="86"/>
      <c r="F166" s="86"/>
      <c r="G166" s="86"/>
      <c r="H166" s="86"/>
    </row>
    <row r="167" spans="1:8" ht="19.5">
      <c r="A167" s="172"/>
      <c r="B167" s="86"/>
      <c r="C167" s="86"/>
      <c r="D167" s="86"/>
      <c r="E167" s="86"/>
      <c r="F167" s="86"/>
      <c r="G167" s="86"/>
      <c r="H167" s="86"/>
    </row>
    <row r="168" spans="1:8" ht="19.5">
      <c r="A168" s="171"/>
      <c r="B168" s="86"/>
      <c r="C168" s="86"/>
      <c r="D168" s="86"/>
      <c r="E168" s="86"/>
      <c r="F168" s="86"/>
      <c r="G168" s="86"/>
      <c r="H168" s="86"/>
    </row>
    <row r="169" spans="1:8" ht="19.5">
      <c r="A169" s="169"/>
      <c r="B169" s="86"/>
      <c r="C169" s="86"/>
      <c r="D169" s="86"/>
      <c r="E169" s="86"/>
      <c r="F169" s="86"/>
      <c r="G169" s="86"/>
      <c r="H169" s="86"/>
    </row>
    <row r="170" spans="1:8" ht="19.5">
      <c r="A170" s="169"/>
      <c r="B170" s="86"/>
      <c r="C170" s="86"/>
      <c r="D170" s="86"/>
      <c r="E170" s="86"/>
      <c r="F170" s="86"/>
      <c r="G170" s="86"/>
      <c r="H170" s="86"/>
    </row>
    <row r="171" spans="1:8" ht="19.5">
      <c r="A171" s="169"/>
      <c r="B171" s="86"/>
      <c r="C171" s="86"/>
      <c r="D171" s="86"/>
      <c r="E171" s="86"/>
      <c r="F171" s="86"/>
      <c r="G171" s="86"/>
      <c r="H171" s="86"/>
    </row>
    <row r="172" spans="1:8" ht="19.5">
      <c r="A172" s="169"/>
      <c r="B172" s="86"/>
      <c r="C172" s="86"/>
      <c r="D172" s="86"/>
      <c r="E172" s="86"/>
      <c r="F172" s="86"/>
      <c r="G172" s="86"/>
      <c r="H172" s="86"/>
    </row>
    <row r="173" spans="1:8" ht="19.5">
      <c r="A173" s="169"/>
      <c r="B173" s="86"/>
      <c r="C173" s="86"/>
      <c r="D173" s="86"/>
      <c r="E173" s="86"/>
      <c r="F173" s="86"/>
      <c r="G173" s="86"/>
      <c r="H173" s="86"/>
    </row>
    <row r="174" spans="1:8" ht="19.5">
      <c r="A174" s="171"/>
      <c r="B174" s="86"/>
      <c r="C174" s="86"/>
      <c r="D174" s="86"/>
      <c r="E174" s="86"/>
      <c r="F174" s="86"/>
      <c r="G174" s="86"/>
      <c r="H174" s="86"/>
    </row>
    <row r="175" spans="1:8" ht="19.5">
      <c r="A175" s="169"/>
      <c r="B175" s="86"/>
      <c r="C175" s="86"/>
      <c r="D175" s="86"/>
      <c r="E175" s="86"/>
      <c r="F175" s="86"/>
      <c r="G175" s="86"/>
      <c r="H175" s="86"/>
    </row>
    <row r="176" spans="1:8" ht="19.5">
      <c r="A176" s="169"/>
      <c r="B176" s="86"/>
      <c r="C176" s="86"/>
      <c r="D176" s="86"/>
      <c r="E176" s="86"/>
      <c r="F176" s="86"/>
      <c r="G176" s="86"/>
      <c r="H176" s="86"/>
    </row>
    <row r="177" spans="1:8" ht="19.5">
      <c r="A177" s="169"/>
      <c r="B177" s="86"/>
      <c r="C177" s="86"/>
      <c r="D177" s="86"/>
      <c r="E177" s="86"/>
      <c r="F177" s="86"/>
      <c r="G177" s="86"/>
      <c r="H177" s="86"/>
    </row>
    <row r="178" spans="1:8" ht="19.5">
      <c r="A178" s="169"/>
      <c r="B178" s="86"/>
      <c r="C178" s="86"/>
      <c r="D178" s="86"/>
      <c r="E178" s="86"/>
      <c r="F178" s="86"/>
      <c r="G178" s="86"/>
      <c r="H178" s="86"/>
    </row>
    <row r="179" spans="1:8" ht="19.5">
      <c r="A179" s="171"/>
      <c r="B179" s="86"/>
      <c r="C179" s="86"/>
      <c r="D179" s="86"/>
      <c r="E179" s="86"/>
      <c r="F179" s="86"/>
      <c r="G179" s="86"/>
      <c r="H179" s="86"/>
    </row>
    <row r="180" spans="1:8" ht="19.5">
      <c r="A180" s="171"/>
      <c r="B180" s="86"/>
      <c r="C180" s="86"/>
      <c r="D180" s="86"/>
      <c r="E180" s="86"/>
      <c r="F180" s="86"/>
      <c r="G180" s="86"/>
      <c r="H180" s="86"/>
    </row>
    <row r="181" spans="1:8" ht="19.5">
      <c r="A181" s="169"/>
      <c r="B181" s="86"/>
      <c r="C181" s="86"/>
      <c r="D181" s="86"/>
      <c r="E181" s="86"/>
      <c r="F181" s="86"/>
      <c r="G181" s="86"/>
      <c r="H181" s="86"/>
    </row>
    <row r="182" spans="1:8" ht="19.5">
      <c r="A182" s="169"/>
      <c r="B182" s="86"/>
      <c r="C182" s="86"/>
      <c r="D182" s="86"/>
      <c r="E182" s="86"/>
      <c r="F182" s="86"/>
      <c r="G182" s="86"/>
      <c r="H182" s="86"/>
    </row>
    <row r="183" spans="1:8" ht="19.5">
      <c r="A183" s="169"/>
      <c r="B183" s="86"/>
      <c r="C183" s="86"/>
      <c r="D183" s="86"/>
      <c r="E183" s="86"/>
      <c r="F183" s="86"/>
      <c r="G183" s="86"/>
      <c r="H183" s="86"/>
    </row>
    <row r="184" spans="1:8" ht="19.5">
      <c r="A184" s="171"/>
      <c r="B184" s="86"/>
      <c r="C184" s="86"/>
      <c r="D184" s="86"/>
      <c r="E184" s="86"/>
      <c r="F184" s="86"/>
      <c r="G184" s="86"/>
      <c r="H184" s="86"/>
    </row>
    <row r="185" spans="1:8" ht="19.5">
      <c r="A185" s="171"/>
      <c r="B185" s="86"/>
      <c r="C185" s="86"/>
      <c r="D185" s="86"/>
      <c r="E185" s="86"/>
      <c r="F185" s="86"/>
      <c r="G185" s="86"/>
      <c r="H185" s="86"/>
    </row>
    <row r="186" spans="1:8" ht="19.5">
      <c r="A186" s="171"/>
      <c r="B186" s="86"/>
      <c r="C186" s="86"/>
      <c r="D186" s="86"/>
      <c r="E186" s="86"/>
      <c r="F186" s="86"/>
      <c r="G186" s="86"/>
      <c r="H186" s="86"/>
    </row>
    <row r="187" spans="1:8" ht="19.5">
      <c r="A187" s="171"/>
      <c r="B187" s="86"/>
      <c r="C187" s="86"/>
      <c r="D187" s="86"/>
      <c r="E187" s="86"/>
      <c r="F187" s="86"/>
      <c r="G187" s="86"/>
      <c r="H187" s="86"/>
    </row>
    <row r="188" spans="1:8" ht="19.5">
      <c r="A188" s="171"/>
      <c r="B188" s="86"/>
      <c r="C188" s="86"/>
      <c r="D188" s="86"/>
      <c r="E188" s="86"/>
      <c r="F188" s="86"/>
      <c r="G188" s="86"/>
      <c r="H188" s="86"/>
    </row>
    <row r="189" spans="1:8" ht="19.5">
      <c r="A189" s="171"/>
      <c r="B189" s="86"/>
      <c r="C189" s="86"/>
      <c r="D189" s="86"/>
      <c r="E189" s="86"/>
      <c r="F189" s="86"/>
      <c r="G189" s="86"/>
      <c r="H189" s="86"/>
    </row>
    <row r="190" spans="1:8" ht="19.5">
      <c r="A190" s="169"/>
      <c r="B190" s="86"/>
      <c r="C190" s="86"/>
      <c r="D190" s="86"/>
      <c r="E190" s="86"/>
      <c r="F190" s="86"/>
      <c r="G190" s="86"/>
      <c r="H190" s="86"/>
    </row>
    <row r="191" spans="1:8" ht="19.5">
      <c r="A191" s="169"/>
      <c r="B191" s="86"/>
      <c r="C191" s="86"/>
      <c r="D191" s="86"/>
      <c r="E191" s="86"/>
      <c r="F191" s="86"/>
      <c r="G191" s="86"/>
      <c r="H191" s="86"/>
    </row>
    <row r="192" spans="1:8" ht="19.5">
      <c r="A192" s="169"/>
      <c r="B192" s="86"/>
      <c r="C192" s="86"/>
      <c r="D192" s="86"/>
      <c r="E192" s="86"/>
      <c r="F192" s="86"/>
      <c r="G192" s="86"/>
      <c r="H192" s="86"/>
    </row>
    <row r="193" spans="1:8" ht="19.5">
      <c r="A193" s="171"/>
      <c r="B193" s="86"/>
      <c r="C193" s="86"/>
      <c r="D193" s="86"/>
      <c r="E193" s="86"/>
      <c r="F193" s="86"/>
      <c r="G193" s="86"/>
      <c r="H193" s="86"/>
    </row>
    <row r="194" spans="1:8" ht="19.5">
      <c r="A194" s="169"/>
      <c r="B194" s="86"/>
      <c r="C194" s="86"/>
      <c r="D194" s="86"/>
      <c r="E194" s="86"/>
      <c r="F194" s="86"/>
      <c r="G194" s="86"/>
      <c r="H194" s="86"/>
    </row>
    <row r="195" spans="1:8" ht="19.5">
      <c r="A195" s="169"/>
      <c r="B195" s="86"/>
      <c r="C195" s="86"/>
      <c r="D195" s="86"/>
      <c r="E195" s="86"/>
      <c r="F195" s="86"/>
      <c r="G195" s="86"/>
      <c r="H195" s="86"/>
    </row>
    <row r="196" spans="1:8" ht="19.5">
      <c r="A196" s="177"/>
      <c r="B196" s="86"/>
      <c r="C196" s="86"/>
      <c r="D196" s="86"/>
      <c r="E196" s="86"/>
      <c r="F196" s="86"/>
      <c r="G196" s="86"/>
      <c r="H196" s="86"/>
    </row>
    <row r="197" spans="1:8" ht="19.5">
      <c r="A197" s="169"/>
      <c r="B197" s="86"/>
      <c r="C197" s="86"/>
      <c r="D197" s="86"/>
      <c r="E197" s="86"/>
      <c r="F197" s="86"/>
      <c r="G197" s="86"/>
      <c r="H197" s="86"/>
    </row>
    <row r="198" spans="1:8" ht="19.5">
      <c r="A198" s="171"/>
      <c r="B198" s="86"/>
      <c r="C198" s="86"/>
      <c r="D198" s="86"/>
      <c r="E198" s="86"/>
      <c r="F198" s="86"/>
      <c r="G198" s="86"/>
      <c r="H198" s="86"/>
    </row>
    <row r="199" spans="1:8" ht="19.5">
      <c r="A199" s="169"/>
      <c r="B199" s="86"/>
      <c r="C199" s="86"/>
      <c r="D199" s="86"/>
      <c r="E199" s="86"/>
      <c r="F199" s="86"/>
      <c r="G199" s="86"/>
      <c r="H199" s="86"/>
    </row>
    <row r="200" spans="1:8" ht="19.5">
      <c r="A200" s="169"/>
      <c r="B200" s="86"/>
      <c r="C200" s="86"/>
      <c r="D200" s="86"/>
      <c r="E200" s="86"/>
      <c r="F200" s="86"/>
      <c r="G200" s="86"/>
      <c r="H200" s="86"/>
    </row>
    <row r="201" spans="1:8" ht="19.5">
      <c r="A201" s="171"/>
      <c r="B201" s="86"/>
      <c r="C201" s="86"/>
      <c r="D201" s="86"/>
      <c r="E201" s="86"/>
      <c r="F201" s="86"/>
      <c r="G201" s="86"/>
      <c r="H201" s="86"/>
    </row>
    <row r="202" spans="1:8" ht="19.5">
      <c r="A202" s="169"/>
      <c r="B202" s="86"/>
      <c r="C202" s="86"/>
      <c r="D202" s="86"/>
      <c r="E202" s="86"/>
      <c r="F202" s="86"/>
      <c r="G202" s="86"/>
      <c r="H202" s="86"/>
    </row>
    <row r="203" spans="1:8" ht="19.5">
      <c r="A203" s="169"/>
      <c r="B203" s="86"/>
      <c r="C203" s="86"/>
      <c r="D203" s="86"/>
      <c r="E203" s="86"/>
      <c r="F203" s="86"/>
      <c r="G203" s="86"/>
      <c r="H203" s="86"/>
    </row>
    <row r="204" spans="1:8" ht="19.5">
      <c r="A204" s="171"/>
      <c r="B204" s="86"/>
      <c r="C204" s="86"/>
      <c r="D204" s="86"/>
      <c r="E204" s="86"/>
      <c r="F204" s="86"/>
      <c r="G204" s="86"/>
      <c r="H204" s="86"/>
    </row>
    <row r="205" spans="1:8" ht="19.5">
      <c r="A205" s="169"/>
      <c r="B205" s="86"/>
      <c r="C205" s="86"/>
      <c r="D205" s="86"/>
      <c r="E205" s="86"/>
      <c r="F205" s="86"/>
      <c r="G205" s="86"/>
      <c r="H205" s="86"/>
    </row>
    <row r="206" spans="1:8" ht="19.5">
      <c r="A206" s="169"/>
      <c r="B206" s="86"/>
      <c r="C206" s="86"/>
      <c r="D206" s="86"/>
      <c r="E206" s="86"/>
      <c r="F206" s="86"/>
      <c r="G206" s="86"/>
      <c r="H206" s="86"/>
    </row>
    <row r="207" spans="1:8" ht="19.5">
      <c r="A207" s="169"/>
      <c r="B207" s="86"/>
      <c r="C207" s="86"/>
      <c r="D207" s="86"/>
      <c r="E207" s="86"/>
      <c r="F207" s="86"/>
      <c r="G207" s="86"/>
      <c r="H207" s="86"/>
    </row>
    <row r="208" spans="1:8" ht="19.5">
      <c r="A208" s="169"/>
      <c r="B208" s="86"/>
      <c r="C208" s="86"/>
      <c r="D208" s="86"/>
      <c r="E208" s="86"/>
      <c r="F208" s="86"/>
      <c r="G208" s="86"/>
      <c r="H208" s="86"/>
    </row>
    <row r="209" spans="1:8" ht="19.5">
      <c r="A209" s="169"/>
      <c r="B209" s="86"/>
      <c r="C209" s="86"/>
      <c r="D209" s="86"/>
      <c r="E209" s="86"/>
      <c r="F209" s="86"/>
      <c r="G209" s="86"/>
      <c r="H209" s="86"/>
    </row>
    <row r="210" spans="1:8" ht="19.5">
      <c r="A210" s="169"/>
      <c r="B210" s="86"/>
      <c r="C210" s="86"/>
      <c r="D210" s="86"/>
      <c r="E210" s="86"/>
      <c r="F210" s="86"/>
      <c r="G210" s="86"/>
      <c r="H210" s="86"/>
    </row>
    <row r="211" spans="1:8" ht="19.5">
      <c r="A211" s="169"/>
      <c r="B211" s="86"/>
      <c r="C211" s="86"/>
      <c r="D211" s="86"/>
      <c r="E211" s="86"/>
      <c r="F211" s="86"/>
      <c r="G211" s="86"/>
      <c r="H211" s="86"/>
    </row>
    <row r="212" spans="1:8" ht="19.5">
      <c r="A212" s="169"/>
      <c r="B212" s="86"/>
      <c r="C212" s="86"/>
      <c r="D212" s="86"/>
      <c r="E212" s="86"/>
      <c r="F212" s="86"/>
      <c r="G212" s="86"/>
      <c r="H212" s="86"/>
    </row>
    <row r="213" spans="1:8" ht="19.5">
      <c r="A213" s="171"/>
      <c r="B213" s="86"/>
      <c r="C213" s="86"/>
      <c r="D213" s="86"/>
      <c r="E213" s="86"/>
      <c r="F213" s="86"/>
      <c r="G213" s="86"/>
      <c r="H213" s="86"/>
    </row>
    <row r="214" spans="1:8" ht="19.5">
      <c r="A214" s="169"/>
      <c r="B214" s="86"/>
      <c r="C214" s="86"/>
      <c r="D214" s="86"/>
      <c r="E214" s="86"/>
      <c r="F214" s="86"/>
      <c r="G214" s="86"/>
      <c r="H214" s="86"/>
    </row>
    <row r="215" spans="1:8" ht="19.5">
      <c r="A215" s="169"/>
      <c r="B215" s="86"/>
      <c r="C215" s="86"/>
      <c r="D215" s="86"/>
      <c r="E215" s="86"/>
      <c r="F215" s="86"/>
      <c r="G215" s="86"/>
      <c r="H215" s="86"/>
    </row>
    <row r="216" spans="1:8" ht="19.5">
      <c r="A216" s="169"/>
      <c r="B216" s="86"/>
      <c r="C216" s="86"/>
      <c r="D216" s="86"/>
      <c r="E216" s="86"/>
      <c r="F216" s="86"/>
      <c r="G216" s="86"/>
      <c r="H216" s="86"/>
    </row>
    <row r="217" spans="1:8" ht="19.5">
      <c r="A217" s="169"/>
      <c r="B217" s="86"/>
      <c r="C217" s="86"/>
      <c r="D217" s="86"/>
      <c r="E217" s="86"/>
      <c r="F217" s="86"/>
      <c r="G217" s="86"/>
      <c r="H217" s="86"/>
    </row>
    <row r="218" spans="1:8" ht="19.5">
      <c r="A218" s="169"/>
      <c r="B218" s="86"/>
      <c r="C218" s="86"/>
      <c r="D218" s="86"/>
      <c r="E218" s="86"/>
      <c r="F218" s="86"/>
      <c r="G218" s="86"/>
      <c r="H218" s="86"/>
    </row>
    <row r="219" spans="1:8" ht="19.5">
      <c r="A219" s="171"/>
      <c r="B219" s="86"/>
      <c r="C219" s="86"/>
      <c r="D219" s="86"/>
      <c r="E219" s="86"/>
      <c r="F219" s="86"/>
      <c r="G219" s="86"/>
      <c r="H219" s="86"/>
    </row>
    <row r="220" spans="1:8" ht="19.5">
      <c r="A220" s="169"/>
      <c r="B220" s="86"/>
      <c r="C220" s="86"/>
      <c r="D220" s="86"/>
      <c r="E220" s="86"/>
      <c r="F220" s="86"/>
      <c r="G220" s="86"/>
      <c r="H220" s="86"/>
    </row>
    <row r="221" spans="1:8" ht="19.5">
      <c r="A221" s="169"/>
      <c r="B221" s="86"/>
      <c r="C221" s="86"/>
      <c r="D221" s="86"/>
      <c r="E221" s="86"/>
      <c r="F221" s="86"/>
      <c r="G221" s="86"/>
      <c r="H221" s="86"/>
    </row>
    <row r="222" spans="1:8" ht="19.5">
      <c r="A222" s="171"/>
      <c r="B222" s="86"/>
      <c r="C222" s="86"/>
      <c r="D222" s="86"/>
      <c r="E222" s="86"/>
      <c r="F222" s="86"/>
      <c r="G222" s="86"/>
      <c r="H222" s="86"/>
    </row>
    <row r="223" spans="1:8" ht="19.5">
      <c r="A223" s="169"/>
      <c r="B223" s="86"/>
      <c r="C223" s="86"/>
      <c r="D223" s="86"/>
      <c r="E223" s="86"/>
      <c r="F223" s="86"/>
      <c r="G223" s="86"/>
      <c r="H223" s="86"/>
    </row>
    <row r="224" spans="1:8" ht="19.5">
      <c r="A224" s="169"/>
      <c r="B224" s="86"/>
      <c r="C224" s="86"/>
      <c r="D224" s="86"/>
      <c r="E224" s="86"/>
      <c r="F224" s="86"/>
      <c r="G224" s="86"/>
      <c r="H224" s="86"/>
    </row>
    <row r="225" spans="1:8" ht="19.5">
      <c r="A225" s="169"/>
      <c r="B225" s="86"/>
      <c r="C225" s="86"/>
      <c r="D225" s="86"/>
      <c r="E225" s="86"/>
      <c r="F225" s="86"/>
      <c r="G225" s="86"/>
      <c r="H225" s="86"/>
    </row>
    <row r="226" spans="1:8" ht="19.5">
      <c r="A226" s="178"/>
      <c r="B226" s="86"/>
      <c r="C226" s="86"/>
      <c r="D226" s="86"/>
      <c r="E226" s="86"/>
      <c r="F226" s="86"/>
      <c r="G226" s="86"/>
      <c r="H226" s="8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E13" sqref="E13"/>
    </sheetView>
  </sheetViews>
  <sheetFormatPr defaultRowHeight="18"/>
  <cols>
    <col min="1" max="1" width="132.28515625" style="73" customWidth="1"/>
    <col min="2" max="8" width="16" style="73" customWidth="1"/>
    <col min="9" max="9" width="16" style="86"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30" t="s">
        <v>1176</v>
      </c>
      <c r="B1" s="1030"/>
      <c r="C1" s="1030"/>
      <c r="D1" s="1030"/>
      <c r="E1" s="1030"/>
      <c r="F1" s="1030"/>
      <c r="G1" s="1030"/>
      <c r="H1" s="1030"/>
      <c r="I1" s="1030"/>
    </row>
    <row r="2" spans="1:9" ht="43.5" customHeight="1">
      <c r="A2" s="1030" t="s">
        <v>432</v>
      </c>
      <c r="B2" s="1030"/>
      <c r="C2" s="1030"/>
      <c r="D2" s="1030"/>
      <c r="E2" s="1030"/>
      <c r="F2" s="1030"/>
      <c r="G2" s="1030"/>
      <c r="H2" s="1030"/>
      <c r="I2" s="1030"/>
    </row>
    <row r="3" spans="1:9" ht="43.5" customHeight="1">
      <c r="A3" s="1030" t="s">
        <v>507</v>
      </c>
      <c r="B3" s="1030"/>
      <c r="C3" s="1030"/>
      <c r="D3" s="1030"/>
      <c r="E3" s="1030"/>
      <c r="F3" s="1030"/>
      <c r="G3" s="1030"/>
      <c r="H3" s="1030"/>
      <c r="I3" s="1030"/>
    </row>
    <row r="4" spans="1:9" ht="43.5" customHeight="1">
      <c r="A4" s="1031" t="s">
        <v>1395</v>
      </c>
      <c r="B4" s="1031"/>
      <c r="C4" s="1031"/>
      <c r="D4" s="1031"/>
      <c r="E4" s="1031"/>
      <c r="F4" s="1031"/>
      <c r="G4" s="1031"/>
      <c r="H4" s="1031"/>
      <c r="I4" s="1031"/>
    </row>
    <row r="5" spans="1:9" ht="19.5" customHeight="1" thickBot="1">
      <c r="A5" s="1030"/>
      <c r="B5" s="1030"/>
      <c r="C5" s="1030"/>
      <c r="D5" s="1030"/>
      <c r="E5" s="1030"/>
      <c r="F5" s="1030"/>
      <c r="G5" s="1030"/>
      <c r="H5" s="1030"/>
      <c r="I5" s="1030"/>
    </row>
    <row r="6" spans="1:9" s="74" customFormat="1" ht="70.5" customHeight="1" thickTop="1" thickBot="1">
      <c r="A6" s="675" t="s">
        <v>305</v>
      </c>
      <c r="B6" s="158" t="s">
        <v>433</v>
      </c>
      <c r="C6" s="158" t="s">
        <v>434</v>
      </c>
      <c r="D6" s="158" t="s">
        <v>435</v>
      </c>
      <c r="E6" s="158" t="s">
        <v>436</v>
      </c>
      <c r="F6" s="158" t="s">
        <v>437</v>
      </c>
      <c r="G6" s="158" t="s">
        <v>1502</v>
      </c>
      <c r="H6" s="158" t="s">
        <v>1350</v>
      </c>
      <c r="I6" s="158" t="s">
        <v>1503</v>
      </c>
    </row>
    <row r="7" spans="1:9" ht="15" customHeight="1" thickTop="1" thickBot="1">
      <c r="A7" s="75"/>
      <c r="B7" s="76"/>
      <c r="C7" s="76"/>
      <c r="D7" s="76"/>
      <c r="E7" s="76"/>
      <c r="F7" s="76"/>
      <c r="G7" s="76"/>
      <c r="H7" s="76"/>
      <c r="I7" s="76"/>
    </row>
    <row r="8" spans="1:9" ht="24" customHeight="1" thickTop="1" thickBot="1">
      <c r="A8" s="77" t="s">
        <v>438</v>
      </c>
      <c r="B8" s="1">
        <v>20434.968437589669</v>
      </c>
      <c r="C8" s="1">
        <v>37012.399557636891</v>
      </c>
      <c r="D8" s="1">
        <v>67592.078017492706</v>
      </c>
      <c r="E8" s="1">
        <v>67759.998106414001</v>
      </c>
      <c r="F8" s="1">
        <v>65487.364313411083</v>
      </c>
      <c r="G8" s="1">
        <v>78557.991858600581</v>
      </c>
      <c r="H8" s="1">
        <v>67591.256195335285</v>
      </c>
      <c r="I8" s="1">
        <v>63522.940685131201</v>
      </c>
    </row>
    <row r="9" spans="1:9" s="167" customFormat="1" ht="21" customHeight="1" thickTop="1">
      <c r="A9" s="159" t="s">
        <v>8</v>
      </c>
      <c r="B9" s="2">
        <v>12744.36899856528</v>
      </c>
      <c r="C9" s="2">
        <v>25129.052404899136</v>
      </c>
      <c r="D9" s="2">
        <v>40256.20053790087</v>
      </c>
      <c r="E9" s="2">
        <v>38491.936236151603</v>
      </c>
      <c r="F9" s="2">
        <v>35524.087600583087</v>
      </c>
      <c r="G9" s="2">
        <v>38994.161443148689</v>
      </c>
      <c r="H9" s="2">
        <v>29477.900362973764</v>
      </c>
      <c r="I9" s="2">
        <v>20236.154153061223</v>
      </c>
    </row>
    <row r="10" spans="1:9" s="167" customFormat="1" ht="21" customHeight="1">
      <c r="A10" s="159" t="s">
        <v>17</v>
      </c>
      <c r="B10" s="2">
        <v>711.11623385939743</v>
      </c>
      <c r="C10" s="2">
        <v>390.94477809798269</v>
      </c>
      <c r="D10" s="2">
        <v>9981.3031953352784</v>
      </c>
      <c r="E10" s="2">
        <v>3094.5723717201163</v>
      </c>
      <c r="F10" s="2">
        <v>7202.4729810495628</v>
      </c>
      <c r="G10" s="2">
        <v>6792.2432813411069</v>
      </c>
      <c r="H10" s="2">
        <v>8006.3742084548103</v>
      </c>
      <c r="I10" s="2">
        <v>7812.6915131195337</v>
      </c>
    </row>
    <row r="11" spans="1:9" s="167" customFormat="1" ht="21" customHeight="1">
      <c r="A11" s="159" t="s">
        <v>26</v>
      </c>
      <c r="B11" s="2">
        <v>3201.1046814921087</v>
      </c>
      <c r="C11" s="2">
        <v>3772.2237017291063</v>
      </c>
      <c r="D11" s="2">
        <v>16689.636892128281</v>
      </c>
      <c r="E11" s="2">
        <v>22808.519712827987</v>
      </c>
      <c r="F11" s="2">
        <v>19886.649992711369</v>
      </c>
      <c r="G11" s="2">
        <v>30074.252483965014</v>
      </c>
      <c r="H11" s="2">
        <v>27321.548377551022</v>
      </c>
      <c r="I11" s="2">
        <v>33851.083370262386</v>
      </c>
    </row>
    <row r="12" spans="1:9" s="167" customFormat="1" ht="21" customHeight="1">
      <c r="A12" s="160" t="s">
        <v>439</v>
      </c>
      <c r="B12" s="2">
        <v>3223.9203199426111</v>
      </c>
      <c r="C12" s="2">
        <v>3765.7180590778094</v>
      </c>
      <c r="D12" s="2">
        <v>16797.372861516036</v>
      </c>
      <c r="E12" s="2">
        <v>22839.19097084548</v>
      </c>
      <c r="F12" s="2">
        <v>19878.302476676385</v>
      </c>
      <c r="G12" s="2">
        <v>29986.086193877552</v>
      </c>
      <c r="H12" s="2">
        <v>27197.878896501457</v>
      </c>
      <c r="I12" s="2">
        <v>33735.469855685129</v>
      </c>
    </row>
    <row r="13" spans="1:9" s="167" customFormat="1" ht="21" customHeight="1">
      <c r="A13" s="160" t="s">
        <v>440</v>
      </c>
      <c r="B13" s="2">
        <v>3223.9203199426111</v>
      </c>
      <c r="C13" s="2">
        <v>3765.7180590778094</v>
      </c>
      <c r="D13" s="2">
        <v>16797.372861516036</v>
      </c>
      <c r="E13" s="2">
        <v>22839.19097084548</v>
      </c>
      <c r="F13" s="2">
        <v>19878.302476676385</v>
      </c>
      <c r="G13" s="2">
        <v>29986.086193877552</v>
      </c>
      <c r="H13" s="2">
        <v>27197.878896501457</v>
      </c>
      <c r="I13" s="2">
        <v>33735.469855685129</v>
      </c>
    </row>
    <row r="14" spans="1:9" s="167" customFormat="1" ht="21" customHeight="1">
      <c r="A14" s="160" t="s">
        <v>441</v>
      </c>
      <c r="B14" s="2">
        <v>0</v>
      </c>
      <c r="C14" s="2">
        <v>0</v>
      </c>
      <c r="D14" s="2">
        <v>0</v>
      </c>
      <c r="E14" s="2">
        <v>0</v>
      </c>
      <c r="F14" s="2">
        <v>0</v>
      </c>
      <c r="G14" s="2">
        <v>0</v>
      </c>
      <c r="H14" s="2">
        <v>0</v>
      </c>
      <c r="I14" s="2">
        <v>0</v>
      </c>
    </row>
    <row r="15" spans="1:9" s="167" customFormat="1" ht="21" customHeight="1">
      <c r="A15" s="160" t="s">
        <v>442</v>
      </c>
      <c r="B15" s="2">
        <v>0</v>
      </c>
      <c r="C15" s="2">
        <v>0</v>
      </c>
      <c r="D15" s="2">
        <v>0</v>
      </c>
      <c r="E15" s="2">
        <v>0</v>
      </c>
      <c r="F15" s="2">
        <v>0</v>
      </c>
      <c r="G15" s="2">
        <v>0</v>
      </c>
      <c r="H15" s="2">
        <v>0</v>
      </c>
      <c r="I15" s="2">
        <v>0</v>
      </c>
    </row>
    <row r="16" spans="1:9" s="167" customFormat="1" ht="21" customHeight="1">
      <c r="A16" s="160" t="s">
        <v>443</v>
      </c>
      <c r="B16" s="2">
        <v>0</v>
      </c>
      <c r="C16" s="2">
        <v>0</v>
      </c>
      <c r="D16" s="2">
        <v>0</v>
      </c>
      <c r="E16" s="2">
        <v>0</v>
      </c>
      <c r="F16" s="2">
        <v>0</v>
      </c>
      <c r="G16" s="2">
        <v>0</v>
      </c>
      <c r="H16" s="2">
        <v>0</v>
      </c>
      <c r="I16" s="2">
        <v>0</v>
      </c>
    </row>
    <row r="17" spans="1:9" s="167" customFormat="1" ht="21" customHeight="1">
      <c r="A17" s="160" t="s">
        <v>444</v>
      </c>
      <c r="B17" s="2">
        <v>0</v>
      </c>
      <c r="C17" s="2">
        <v>0</v>
      </c>
      <c r="D17" s="2">
        <v>0</v>
      </c>
      <c r="E17" s="2">
        <v>0</v>
      </c>
      <c r="F17" s="2">
        <v>0</v>
      </c>
      <c r="G17" s="2">
        <v>0</v>
      </c>
      <c r="H17" s="2">
        <v>0</v>
      </c>
      <c r="I17" s="2">
        <v>0</v>
      </c>
    </row>
    <row r="18" spans="1:9" s="167" customFormat="1" ht="21" customHeight="1">
      <c r="A18" s="160" t="s">
        <v>445</v>
      </c>
      <c r="B18" s="2">
        <v>0</v>
      </c>
      <c r="C18" s="2">
        <v>0</v>
      </c>
      <c r="D18" s="2">
        <v>0</v>
      </c>
      <c r="E18" s="2">
        <v>0</v>
      </c>
      <c r="F18" s="2">
        <v>0</v>
      </c>
      <c r="G18" s="2">
        <v>0</v>
      </c>
      <c r="H18" s="2">
        <v>0</v>
      </c>
      <c r="I18" s="2">
        <v>0</v>
      </c>
    </row>
    <row r="19" spans="1:9" s="167" customFormat="1" ht="21" customHeight="1">
      <c r="A19" s="160" t="s">
        <v>446</v>
      </c>
      <c r="B19" s="2">
        <v>0</v>
      </c>
      <c r="C19" s="2">
        <v>0</v>
      </c>
      <c r="D19" s="2">
        <v>0</v>
      </c>
      <c r="E19" s="2">
        <v>0</v>
      </c>
      <c r="F19" s="2">
        <v>0</v>
      </c>
      <c r="G19" s="2">
        <v>0</v>
      </c>
      <c r="H19" s="2">
        <v>0</v>
      </c>
      <c r="I19" s="2">
        <v>0</v>
      </c>
    </row>
    <row r="20" spans="1:9" s="167" customFormat="1" ht="21" customHeight="1">
      <c r="A20" s="160" t="s">
        <v>447</v>
      </c>
      <c r="B20" s="2">
        <v>0</v>
      </c>
      <c r="C20" s="2">
        <v>0</v>
      </c>
      <c r="D20" s="2">
        <v>0</v>
      </c>
      <c r="E20" s="2">
        <v>0</v>
      </c>
      <c r="F20" s="2">
        <v>0</v>
      </c>
      <c r="G20" s="2">
        <v>0</v>
      </c>
      <c r="H20" s="2">
        <v>0</v>
      </c>
      <c r="I20" s="2">
        <v>0</v>
      </c>
    </row>
    <row r="21" spans="1:9" s="167" customFormat="1" ht="21" customHeight="1">
      <c r="A21" s="160" t="s">
        <v>39</v>
      </c>
      <c r="B21" s="2">
        <v>14.361220946915353</v>
      </c>
      <c r="C21" s="2">
        <v>6.539324207492796</v>
      </c>
      <c r="D21" s="2">
        <v>82.392986880466481</v>
      </c>
      <c r="E21" s="2">
        <v>131.43754373177842</v>
      </c>
      <c r="F21" s="2">
        <v>236.83202623906706</v>
      </c>
      <c r="G21" s="2">
        <v>277.20327405247815</v>
      </c>
      <c r="H21" s="2">
        <v>310.73097521865895</v>
      </c>
      <c r="I21" s="2">
        <v>270.36683819241983</v>
      </c>
    </row>
    <row r="22" spans="1:9" s="167" customFormat="1" ht="21" customHeight="1">
      <c r="A22" s="160" t="s">
        <v>448</v>
      </c>
      <c r="B22" s="2">
        <v>-37.176859397417502</v>
      </c>
      <c r="C22" s="2">
        <v>-3.3681556195965419E-2</v>
      </c>
      <c r="D22" s="2">
        <v>-190.12895626822154</v>
      </c>
      <c r="E22" s="2">
        <v>-162.10880174927112</v>
      </c>
      <c r="F22" s="2">
        <v>-228.48451020408163</v>
      </c>
      <c r="G22" s="2">
        <v>-189.03698396501457</v>
      </c>
      <c r="H22" s="2">
        <v>-187.06149416909622</v>
      </c>
      <c r="I22" s="2">
        <v>-154.75332361516035</v>
      </c>
    </row>
    <row r="23" spans="1:9" s="167" customFormat="1" ht="21" customHeight="1">
      <c r="A23" s="159" t="s">
        <v>57</v>
      </c>
      <c r="B23" s="2">
        <v>172.94314490674319</v>
      </c>
      <c r="C23" s="2">
        <v>25.183523054755042</v>
      </c>
      <c r="D23" s="2">
        <v>365.27861224489794</v>
      </c>
      <c r="E23" s="2">
        <v>939.04681778425663</v>
      </c>
      <c r="F23" s="2">
        <v>741.42476967930031</v>
      </c>
      <c r="G23" s="2">
        <v>330.51076822157438</v>
      </c>
      <c r="H23" s="2">
        <v>446.02076676384837</v>
      </c>
      <c r="I23" s="2">
        <v>317.64340087463557</v>
      </c>
    </row>
    <row r="24" spans="1:9" s="167" customFormat="1" ht="21" customHeight="1">
      <c r="A24" s="159" t="s">
        <v>63</v>
      </c>
      <c r="B24" s="2">
        <v>1.2478106169296985</v>
      </c>
      <c r="C24" s="2">
        <v>1.9763804034582133</v>
      </c>
      <c r="D24" s="2">
        <v>1.3687623906705537</v>
      </c>
      <c r="E24" s="2">
        <v>0.12939212827988339</v>
      </c>
      <c r="F24" s="2">
        <v>0.40357580174927116</v>
      </c>
      <c r="G24" s="2">
        <v>0.82091107871720115</v>
      </c>
      <c r="H24" s="2">
        <v>0.75123906705539356</v>
      </c>
      <c r="I24" s="2">
        <v>3.3119533527696788E-3</v>
      </c>
    </row>
    <row r="25" spans="1:9" s="167" customFormat="1" ht="21" customHeight="1">
      <c r="A25" s="159" t="s">
        <v>449</v>
      </c>
      <c r="B25" s="2">
        <v>3519.5003515064564</v>
      </c>
      <c r="C25" s="2">
        <v>7321.3430677233428</v>
      </c>
      <c r="D25" s="2">
        <v>1.3890000000000002</v>
      </c>
      <c r="E25" s="2">
        <v>1979.5767084548106</v>
      </c>
      <c r="F25" s="2">
        <v>1206.9328090379011</v>
      </c>
      <c r="G25" s="2">
        <v>1622.1296895043733</v>
      </c>
      <c r="H25" s="2">
        <v>1621.3546107871721</v>
      </c>
      <c r="I25" s="2">
        <v>704.02327988338186</v>
      </c>
    </row>
    <row r="26" spans="1:9" s="167" customFormat="1" ht="21" customHeight="1">
      <c r="A26" s="159" t="s">
        <v>74</v>
      </c>
      <c r="B26" s="2">
        <v>81.723153515064553</v>
      </c>
      <c r="C26" s="2">
        <v>143.24428386167148</v>
      </c>
      <c r="D26" s="2">
        <v>137.55018367346938</v>
      </c>
      <c r="E26" s="2">
        <v>120.83696064139941</v>
      </c>
      <c r="F26" s="2">
        <v>738.8715043731778</v>
      </c>
      <c r="G26" s="2">
        <v>636.31641690962101</v>
      </c>
      <c r="H26" s="2">
        <v>617.71691690962098</v>
      </c>
      <c r="I26" s="2">
        <v>541.58770116618075</v>
      </c>
    </row>
    <row r="27" spans="1:9" s="168" customFormat="1" ht="43.5" customHeight="1" thickBot="1">
      <c r="A27" s="161" t="s">
        <v>450</v>
      </c>
      <c r="B27" s="3">
        <v>2.9640631276901006</v>
      </c>
      <c r="C27" s="3">
        <v>228.43141786743516</v>
      </c>
      <c r="D27" s="3">
        <v>159.35083381924198</v>
      </c>
      <c r="E27" s="3">
        <v>325.37990962099127</v>
      </c>
      <c r="F27" s="3">
        <v>186.52108017492714</v>
      </c>
      <c r="G27" s="3">
        <v>107.55686443148687</v>
      </c>
      <c r="H27" s="3">
        <v>99.589712827988336</v>
      </c>
      <c r="I27" s="3">
        <v>59.753954810495628</v>
      </c>
    </row>
    <row r="28" spans="1:9" ht="24" customHeight="1" thickTop="1" thickBot="1">
      <c r="A28" s="77" t="s">
        <v>451</v>
      </c>
      <c r="B28" s="1">
        <v>4902.9562553802007</v>
      </c>
      <c r="C28" s="1">
        <v>18831.965207492798</v>
      </c>
      <c r="D28" s="1">
        <v>46298.762553935856</v>
      </c>
      <c r="E28" s="1">
        <v>43622.195603498541</v>
      </c>
      <c r="F28" s="1">
        <v>38600.789769679293</v>
      </c>
      <c r="G28" s="1">
        <v>50402.195023323613</v>
      </c>
      <c r="H28" s="1">
        <v>39126.753151603501</v>
      </c>
      <c r="I28" s="1">
        <v>35410.630600583085</v>
      </c>
    </row>
    <row r="29" spans="1:9" s="167" customFormat="1" ht="21" customHeight="1" thickTop="1">
      <c r="A29" s="159" t="s">
        <v>452</v>
      </c>
      <c r="B29" s="2">
        <v>4201.7585796269732</v>
      </c>
      <c r="C29" s="2">
        <v>18151.445521613834</v>
      </c>
      <c r="D29" s="2">
        <v>43768.02222740525</v>
      </c>
      <c r="E29" s="2">
        <v>40305.362543731775</v>
      </c>
      <c r="F29" s="2">
        <v>18208.404864431486</v>
      </c>
      <c r="G29" s="2">
        <v>35581.878224489796</v>
      </c>
      <c r="H29" s="2">
        <v>23822.811065597671</v>
      </c>
      <c r="I29" s="2">
        <v>12505.827838192419</v>
      </c>
    </row>
    <row r="30" spans="1:9" s="167" customFormat="1" ht="21" customHeight="1">
      <c r="A30" s="160" t="s">
        <v>453</v>
      </c>
      <c r="B30" s="2">
        <v>2382.7804390243905</v>
      </c>
      <c r="C30" s="2">
        <v>17331.847479827091</v>
      </c>
      <c r="D30" s="2">
        <v>40043.301413994166</v>
      </c>
      <c r="E30" s="2">
        <v>34528.554629737606</v>
      </c>
      <c r="F30" s="2">
        <v>14741.174896501459</v>
      </c>
      <c r="G30" s="2">
        <v>31273.726182215745</v>
      </c>
      <c r="H30" s="2">
        <v>17017.234475218658</v>
      </c>
      <c r="I30" s="2">
        <v>9267.4134985422752</v>
      </c>
    </row>
    <row r="31" spans="1:9" s="167" customFormat="1" ht="21" customHeight="1">
      <c r="A31" s="160" t="s">
        <v>454</v>
      </c>
      <c r="B31" s="2">
        <v>1634.9295279770445</v>
      </c>
      <c r="C31" s="2">
        <v>682.73909798270881</v>
      </c>
      <c r="D31" s="2">
        <v>897.08925218658885</v>
      </c>
      <c r="E31" s="2">
        <v>1295.6222827988336</v>
      </c>
      <c r="F31" s="2">
        <v>2211.2958323615162</v>
      </c>
      <c r="G31" s="2">
        <v>888.54112099125371</v>
      </c>
      <c r="H31" s="2">
        <v>1396.1449431486883</v>
      </c>
      <c r="I31" s="2">
        <v>1863.8859985422739</v>
      </c>
    </row>
    <row r="32" spans="1:9" s="167" customFormat="1" ht="21" customHeight="1">
      <c r="A32" s="160" t="s">
        <v>455</v>
      </c>
      <c r="B32" s="2">
        <v>166.35220086083214</v>
      </c>
      <c r="C32" s="2">
        <v>126.74262103746398</v>
      </c>
      <c r="D32" s="2">
        <v>121.07647959183673</v>
      </c>
      <c r="E32" s="2">
        <v>64.287150145772586</v>
      </c>
      <c r="F32" s="2">
        <v>64.485960641399416</v>
      </c>
      <c r="G32" s="2">
        <v>55.44154081632653</v>
      </c>
      <c r="H32" s="2">
        <v>55.455379008746355</v>
      </c>
      <c r="I32" s="2">
        <v>55.525580174927107</v>
      </c>
    </row>
    <row r="33" spans="1:9" s="167" customFormat="1" ht="21" customHeight="1">
      <c r="A33" s="160" t="s">
        <v>456</v>
      </c>
      <c r="B33" s="2">
        <v>15.965292682926828</v>
      </c>
      <c r="C33" s="2">
        <v>9.3623328530259347</v>
      </c>
      <c r="D33" s="2">
        <v>2704.9049912536443</v>
      </c>
      <c r="E33" s="2">
        <v>4414.9060379008752</v>
      </c>
      <c r="F33" s="2">
        <v>1191.3213352769678</v>
      </c>
      <c r="G33" s="2">
        <v>3347.5169008746357</v>
      </c>
      <c r="H33" s="2">
        <v>272.68113411078718</v>
      </c>
      <c r="I33" s="2">
        <v>1301.3550655976676</v>
      </c>
    </row>
    <row r="34" spans="1:9" s="167" customFormat="1" ht="21" customHeight="1">
      <c r="A34" s="160" t="s">
        <v>457</v>
      </c>
      <c r="B34" s="2">
        <v>0</v>
      </c>
      <c r="C34" s="2">
        <v>0</v>
      </c>
      <c r="D34" s="2">
        <v>0</v>
      </c>
      <c r="E34" s="2">
        <v>0</v>
      </c>
      <c r="F34" s="2">
        <v>0</v>
      </c>
      <c r="G34" s="2">
        <v>0</v>
      </c>
      <c r="H34" s="2">
        <v>5075.4899708454814</v>
      </c>
      <c r="I34" s="2">
        <v>17.404227405247813</v>
      </c>
    </row>
    <row r="35" spans="1:9" s="167" customFormat="1" ht="21" customHeight="1">
      <c r="A35" s="160" t="s">
        <v>458</v>
      </c>
      <c r="B35" s="2">
        <v>1.7311190817790529</v>
      </c>
      <c r="C35" s="2">
        <v>0.7539899135446686</v>
      </c>
      <c r="D35" s="2">
        <v>1.6500903790087464</v>
      </c>
      <c r="E35" s="2">
        <v>1.9924431486880467</v>
      </c>
      <c r="F35" s="2">
        <v>0.12683965014577259</v>
      </c>
      <c r="G35" s="2">
        <v>16.652479591836734</v>
      </c>
      <c r="H35" s="2">
        <v>5.8051632653061223</v>
      </c>
      <c r="I35" s="2">
        <v>0.24346793002915454</v>
      </c>
    </row>
    <row r="36" spans="1:9" s="167" customFormat="1" ht="21" customHeight="1">
      <c r="A36" s="159" t="s">
        <v>459</v>
      </c>
      <c r="B36" s="2">
        <v>0</v>
      </c>
      <c r="C36" s="2">
        <v>0</v>
      </c>
      <c r="D36" s="2">
        <v>0</v>
      </c>
      <c r="E36" s="2">
        <v>0</v>
      </c>
      <c r="F36" s="2">
        <v>0</v>
      </c>
      <c r="G36" s="2">
        <v>0</v>
      </c>
      <c r="H36" s="2">
        <v>0</v>
      </c>
      <c r="I36" s="2">
        <v>0</v>
      </c>
    </row>
    <row r="37" spans="1:9" s="167" customFormat="1" ht="21" customHeight="1">
      <c r="A37" s="159" t="s">
        <v>460</v>
      </c>
      <c r="B37" s="2">
        <v>1.4907245337159254</v>
      </c>
      <c r="C37" s="2">
        <v>1.490808357348703</v>
      </c>
      <c r="D37" s="2">
        <v>1124.5282827988337</v>
      </c>
      <c r="E37" s="2">
        <v>95.852717201166186</v>
      </c>
      <c r="F37" s="2">
        <v>16468.404619533525</v>
      </c>
      <c r="G37" s="2">
        <v>11127.035004373176</v>
      </c>
      <c r="H37" s="2">
        <v>11923.546329446062</v>
      </c>
      <c r="I37" s="2">
        <v>20976.264107871721</v>
      </c>
    </row>
    <row r="38" spans="1:9" s="167" customFormat="1" ht="21" customHeight="1">
      <c r="A38" s="159" t="s">
        <v>461</v>
      </c>
      <c r="B38" s="2">
        <v>527.55061692969866</v>
      </c>
      <c r="C38" s="2">
        <v>472.83985734870316</v>
      </c>
      <c r="D38" s="2">
        <v>867.23241690962095</v>
      </c>
      <c r="E38" s="2">
        <v>2414.908527696793</v>
      </c>
      <c r="F38" s="2">
        <v>2988.0858483965017</v>
      </c>
      <c r="G38" s="2">
        <v>2673.8249810495627</v>
      </c>
      <c r="H38" s="2">
        <v>2390.172476676385</v>
      </c>
      <c r="I38" s="2">
        <v>924.55795189504363</v>
      </c>
    </row>
    <row r="39" spans="1:9" s="167" customFormat="1" ht="21" customHeight="1">
      <c r="A39" s="159" t="s">
        <v>128</v>
      </c>
      <c r="B39" s="2">
        <v>172.15633428981346</v>
      </c>
      <c r="C39" s="2">
        <v>206.18902017291066</v>
      </c>
      <c r="D39" s="2">
        <v>538.97962682215746</v>
      </c>
      <c r="E39" s="2">
        <v>806.07181486880461</v>
      </c>
      <c r="F39" s="2">
        <v>935.89443731778431</v>
      </c>
      <c r="G39" s="2">
        <v>1019.4568134110788</v>
      </c>
      <c r="H39" s="2">
        <v>990.22327988338191</v>
      </c>
      <c r="I39" s="2">
        <v>1003.9807026239067</v>
      </c>
    </row>
    <row r="40" spans="1:9" s="167" customFormat="1" ht="21" customHeight="1">
      <c r="A40" s="159" t="s">
        <v>134</v>
      </c>
      <c r="B40" s="2">
        <v>0</v>
      </c>
      <c r="C40" s="2">
        <v>0</v>
      </c>
      <c r="D40" s="2">
        <v>0</v>
      </c>
      <c r="E40" s="2">
        <v>0</v>
      </c>
      <c r="F40" s="2">
        <v>0</v>
      </c>
      <c r="G40" s="2">
        <v>0</v>
      </c>
      <c r="H40" s="2">
        <v>0</v>
      </c>
      <c r="I40" s="2">
        <v>0</v>
      </c>
    </row>
    <row r="41" spans="1:9" s="167" customFormat="1" ht="21" customHeight="1">
      <c r="A41" s="159" t="s">
        <v>462</v>
      </c>
      <c r="B41" s="2">
        <v>0</v>
      </c>
      <c r="C41" s="2">
        <v>0</v>
      </c>
      <c r="D41" s="2">
        <v>0</v>
      </c>
      <c r="E41" s="2">
        <v>0</v>
      </c>
      <c r="F41" s="2">
        <v>0</v>
      </c>
      <c r="G41" s="2">
        <v>0</v>
      </c>
      <c r="H41" s="2">
        <v>0</v>
      </c>
      <c r="I41" s="2">
        <v>0</v>
      </c>
    </row>
    <row r="42" spans="1:9" s="168" customFormat="1" ht="43.5" customHeight="1" thickBot="1">
      <c r="A42" s="161" t="s">
        <v>109</v>
      </c>
      <c r="B42" s="3">
        <v>0</v>
      </c>
      <c r="C42" s="3">
        <v>0</v>
      </c>
      <c r="D42" s="3">
        <v>0</v>
      </c>
      <c r="E42" s="3">
        <v>0</v>
      </c>
      <c r="F42" s="3">
        <v>0</v>
      </c>
      <c r="G42" s="3">
        <v>0</v>
      </c>
      <c r="H42" s="3">
        <v>0</v>
      </c>
      <c r="I42" s="3">
        <v>0</v>
      </c>
    </row>
    <row r="43" spans="1:9" ht="24" customHeight="1" thickTop="1" thickBot="1">
      <c r="A43" s="77" t="s">
        <v>463</v>
      </c>
      <c r="B43" s="1">
        <v>15532.012202295553</v>
      </c>
      <c r="C43" s="1">
        <v>18180.434337175793</v>
      </c>
      <c r="D43" s="1">
        <v>21293.315516034985</v>
      </c>
      <c r="E43" s="1">
        <v>24137.802502915452</v>
      </c>
      <c r="F43" s="1">
        <v>26886.574551020407</v>
      </c>
      <c r="G43" s="1">
        <v>28155.796922740523</v>
      </c>
      <c r="H43" s="1">
        <v>28464.50305685131</v>
      </c>
      <c r="I43" s="1">
        <v>28112.31009766764</v>
      </c>
    </row>
    <row r="44" spans="1:9" s="167" customFormat="1" ht="21" customHeight="1" thickTop="1">
      <c r="A44" s="159" t="s">
        <v>149</v>
      </c>
      <c r="B44" s="2">
        <v>10875.24105738881</v>
      </c>
      <c r="C44" s="2">
        <v>10922.252185878964</v>
      </c>
      <c r="D44" s="2">
        <v>11049.62538921283</v>
      </c>
      <c r="E44" s="2">
        <v>11049.62538921283</v>
      </c>
      <c r="F44" s="2">
        <v>11049.62538921283</v>
      </c>
      <c r="G44" s="2">
        <v>11049.62538921283</v>
      </c>
      <c r="H44" s="2">
        <v>11049.62538921283</v>
      </c>
      <c r="I44" s="2">
        <v>22130.561816326532</v>
      </c>
    </row>
    <row r="45" spans="1:9" s="167" customFormat="1" ht="21" customHeight="1">
      <c r="A45" s="159" t="s">
        <v>153</v>
      </c>
      <c r="B45" s="2">
        <v>2370.754817790531</v>
      </c>
      <c r="C45" s="2">
        <v>3518.8391613832855</v>
      </c>
      <c r="D45" s="2">
        <v>5910.1201311953355</v>
      </c>
      <c r="E45" s="2">
        <v>8520.8981384839644</v>
      </c>
      <c r="F45" s="2">
        <v>11080.936427113702</v>
      </c>
      <c r="G45" s="2">
        <v>12317.883848396501</v>
      </c>
      <c r="H45" s="2">
        <v>12317.883848396501</v>
      </c>
      <c r="I45" s="2">
        <v>1236.9474212827988</v>
      </c>
    </row>
    <row r="46" spans="1:9" s="167" customFormat="1" ht="21" customHeight="1">
      <c r="A46" s="159" t="s">
        <v>157</v>
      </c>
      <c r="B46" s="2">
        <v>0</v>
      </c>
      <c r="C46" s="2">
        <v>0</v>
      </c>
      <c r="D46" s="2">
        <v>0</v>
      </c>
      <c r="E46" s="2">
        <v>0</v>
      </c>
      <c r="F46" s="2">
        <v>0</v>
      </c>
      <c r="G46" s="2">
        <v>0</v>
      </c>
      <c r="H46" s="2">
        <v>0</v>
      </c>
      <c r="I46" s="2">
        <v>0</v>
      </c>
    </row>
    <row r="47" spans="1:9" s="167" customFormat="1" ht="21" customHeight="1">
      <c r="A47" s="159" t="s">
        <v>464</v>
      </c>
      <c r="B47" s="2">
        <v>1014.9163586800572</v>
      </c>
      <c r="C47" s="2">
        <v>1158.0621181556196</v>
      </c>
      <c r="D47" s="2">
        <v>1432.7055437317783</v>
      </c>
      <c r="E47" s="2">
        <v>1722.7919883381924</v>
      </c>
      <c r="F47" s="2">
        <v>2007.2406865889211</v>
      </c>
      <c r="G47" s="2">
        <v>2282.1178906705541</v>
      </c>
      <c r="H47" s="2">
        <v>2282.1178906705541</v>
      </c>
      <c r="I47" s="2">
        <v>4944.9905189504379</v>
      </c>
    </row>
    <row r="48" spans="1:9" s="167" customFormat="1" ht="21" customHeight="1">
      <c r="A48" s="159" t="s">
        <v>165</v>
      </c>
      <c r="B48" s="2">
        <v>1271.0999684361548</v>
      </c>
      <c r="C48" s="2">
        <v>2581.2808717579251</v>
      </c>
      <c r="D48" s="2">
        <v>2900.8644518950437</v>
      </c>
      <c r="E48" s="2">
        <v>2844.4869868804667</v>
      </c>
      <c r="F48" s="2">
        <v>2748.772048104956</v>
      </c>
      <c r="G48" s="2">
        <v>2506.1697944606412</v>
      </c>
      <c r="H48" s="2">
        <v>2814.8759285714291</v>
      </c>
      <c r="I48" s="2">
        <v>-200.18965889212828</v>
      </c>
    </row>
    <row r="49" spans="1:9" s="167" customFormat="1" ht="21" customHeight="1">
      <c r="A49" s="160" t="s">
        <v>465</v>
      </c>
      <c r="B49" s="2">
        <v>-110.51277618364421</v>
      </c>
      <c r="C49" s="2">
        <v>0</v>
      </c>
      <c r="D49" s="2">
        <v>0</v>
      </c>
      <c r="E49" s="2">
        <v>0</v>
      </c>
      <c r="F49" s="2">
        <v>0</v>
      </c>
      <c r="G49" s="2">
        <v>0</v>
      </c>
      <c r="H49" s="2">
        <v>0</v>
      </c>
      <c r="I49" s="2">
        <v>0</v>
      </c>
    </row>
    <row r="50" spans="1:9" s="168" customFormat="1" ht="40.5" customHeight="1" thickBot="1">
      <c r="A50" s="162" t="s">
        <v>466</v>
      </c>
      <c r="B50" s="3">
        <v>1381.6127446197991</v>
      </c>
      <c r="C50" s="3">
        <v>2581.2808717579251</v>
      </c>
      <c r="D50" s="3">
        <v>2900.8644518950437</v>
      </c>
      <c r="E50" s="3">
        <v>2844.4869868804667</v>
      </c>
      <c r="F50" s="3">
        <v>2748.772048104956</v>
      </c>
      <c r="G50" s="3">
        <v>2506.1697944606412</v>
      </c>
      <c r="H50" s="3">
        <v>2814.8759285714291</v>
      </c>
      <c r="I50" s="3">
        <v>-200.18965889212828</v>
      </c>
    </row>
    <row r="51" spans="1:9" ht="24" customHeight="1" thickTop="1" thickBot="1">
      <c r="A51" s="77" t="s">
        <v>467</v>
      </c>
      <c r="B51" s="1">
        <v>20434.968457675757</v>
      </c>
      <c r="C51" s="1">
        <v>37012.399544668588</v>
      </c>
      <c r="D51" s="1">
        <v>67592.078069970841</v>
      </c>
      <c r="E51" s="1">
        <v>67759.998106414001</v>
      </c>
      <c r="F51" s="1">
        <v>65487.364320699708</v>
      </c>
      <c r="G51" s="1">
        <v>78557.991946064139</v>
      </c>
      <c r="H51" s="1">
        <v>67591.256208454797</v>
      </c>
      <c r="I51" s="1">
        <v>63522.940698250728</v>
      </c>
    </row>
    <row r="52" spans="1:9" s="167" customFormat="1" ht="24" customHeight="1" thickTop="1">
      <c r="A52" s="163" t="s">
        <v>468</v>
      </c>
      <c r="B52" s="2">
        <v>3035.8108880918226</v>
      </c>
      <c r="C52" s="2">
        <v>2312.8723112391931</v>
      </c>
      <c r="D52" s="2">
        <v>22182.235551020407</v>
      </c>
      <c r="E52" s="2">
        <v>22566.816978134109</v>
      </c>
      <c r="F52" s="2">
        <v>20732.378658892128</v>
      </c>
      <c r="G52" s="2">
        <v>23491.438510204083</v>
      </c>
      <c r="H52" s="2">
        <v>21391.666189504373</v>
      </c>
      <c r="I52" s="2">
        <v>25938.522287172011</v>
      </c>
    </row>
    <row r="53" spans="1:9" s="168" customFormat="1" ht="21" customHeight="1">
      <c r="A53" s="162" t="s">
        <v>469</v>
      </c>
      <c r="B53" s="3">
        <v>1534.4601004304161</v>
      </c>
      <c r="C53" s="3">
        <v>1084.6435201729107</v>
      </c>
      <c r="D53" s="3">
        <v>1147.274639941691</v>
      </c>
      <c r="E53" s="3">
        <v>8870.80291399417</v>
      </c>
      <c r="F53" s="3">
        <v>6226.5561822157433</v>
      </c>
      <c r="G53" s="3">
        <v>4266.1471545189506</v>
      </c>
      <c r="H53" s="3">
        <v>2818.5220641399414</v>
      </c>
      <c r="I53" s="3">
        <v>2248.2011632653061</v>
      </c>
    </row>
    <row r="54" spans="1:9" s="168" customFormat="1" ht="21" customHeight="1">
      <c r="A54" s="162" t="s">
        <v>470</v>
      </c>
      <c r="B54" s="3">
        <v>1501.3507876614062</v>
      </c>
      <c r="C54" s="3">
        <v>1228.2287910662826</v>
      </c>
      <c r="D54" s="3">
        <v>21034.960911078717</v>
      </c>
      <c r="E54" s="3">
        <v>13696.014064139943</v>
      </c>
      <c r="F54" s="3">
        <v>14505.822476676385</v>
      </c>
      <c r="G54" s="3">
        <v>19225.291355685131</v>
      </c>
      <c r="H54" s="3">
        <v>18573.14412536443</v>
      </c>
      <c r="I54" s="3">
        <v>23590.321123906702</v>
      </c>
    </row>
    <row r="55" spans="1:9" s="168" customFormat="1" ht="21" customHeight="1">
      <c r="A55" s="162" t="s">
        <v>471</v>
      </c>
      <c r="B55" s="3">
        <v>0</v>
      </c>
      <c r="C55" s="3">
        <v>0</v>
      </c>
      <c r="D55" s="3">
        <v>0</v>
      </c>
      <c r="E55" s="3">
        <v>0</v>
      </c>
      <c r="F55" s="3">
        <v>0</v>
      </c>
      <c r="G55" s="3">
        <v>0</v>
      </c>
      <c r="H55" s="3">
        <v>0</v>
      </c>
      <c r="I55" s="3">
        <v>0</v>
      </c>
    </row>
    <row r="56" spans="1:9" s="168" customFormat="1" ht="21" customHeight="1">
      <c r="A56" s="162" t="s">
        <v>472</v>
      </c>
      <c r="B56" s="3">
        <v>0</v>
      </c>
      <c r="C56" s="3">
        <v>0</v>
      </c>
      <c r="D56" s="3">
        <v>0</v>
      </c>
      <c r="E56" s="3">
        <v>0</v>
      </c>
      <c r="F56" s="3">
        <v>0</v>
      </c>
      <c r="G56" s="3">
        <v>0</v>
      </c>
      <c r="H56" s="3">
        <v>0</v>
      </c>
      <c r="I56" s="3">
        <v>100</v>
      </c>
    </row>
    <row r="57" spans="1:9" s="168" customFormat="1" ht="21" customHeight="1">
      <c r="A57" s="162" t="s">
        <v>473</v>
      </c>
      <c r="B57" s="3">
        <v>0</v>
      </c>
      <c r="C57" s="3">
        <v>0</v>
      </c>
      <c r="D57" s="3">
        <v>0</v>
      </c>
      <c r="E57" s="3">
        <v>0</v>
      </c>
      <c r="F57" s="3">
        <v>0</v>
      </c>
      <c r="G57" s="3">
        <v>0</v>
      </c>
      <c r="H57" s="3">
        <v>0</v>
      </c>
      <c r="I57" s="3">
        <v>0</v>
      </c>
    </row>
    <row r="58" spans="1:9" s="168" customFormat="1" ht="61.5" customHeight="1" thickBot="1">
      <c r="A58" s="161" t="s">
        <v>474</v>
      </c>
      <c r="B58" s="3">
        <v>57137.235450502143</v>
      </c>
      <c r="C58" s="3">
        <v>60039.675971181554</v>
      </c>
      <c r="D58" s="3">
        <v>73633.053252186597</v>
      </c>
      <c r="E58" s="3">
        <v>99488.006927113704</v>
      </c>
      <c r="F58" s="3">
        <v>93499.951976676384</v>
      </c>
      <c r="G58" s="3">
        <v>102183.06920553937</v>
      </c>
      <c r="H58" s="3">
        <v>99993.54987317785</v>
      </c>
      <c r="I58" s="3">
        <v>124702.49876093295</v>
      </c>
    </row>
    <row r="59" spans="1:9" ht="31.5" customHeight="1" thickTop="1" thickBot="1">
      <c r="A59" s="164" t="s">
        <v>475</v>
      </c>
      <c r="B59" s="1"/>
      <c r="C59" s="1"/>
      <c r="D59" s="1"/>
      <c r="E59" s="1"/>
      <c r="F59" s="1"/>
      <c r="G59" s="1"/>
      <c r="H59" s="1"/>
      <c r="I59" s="1"/>
    </row>
    <row r="60" spans="1:9" ht="30" customHeight="1" thickTop="1">
      <c r="A60" s="82" t="s">
        <v>476</v>
      </c>
      <c r="B60" s="4">
        <v>735.23158536585368</v>
      </c>
      <c r="C60" s="4">
        <v>503.12181412103746</v>
      </c>
      <c r="D60" s="4">
        <v>663.65174052478142</v>
      </c>
      <c r="E60" s="4">
        <v>1280.1172040816325</v>
      </c>
      <c r="F60" s="4">
        <v>1786.8422930029158</v>
      </c>
      <c r="G60" s="4">
        <v>1815.2565728862974</v>
      </c>
      <c r="H60" s="4">
        <v>2171.8368586005831</v>
      </c>
      <c r="I60" s="4">
        <v>2043.8912740524784</v>
      </c>
    </row>
    <row r="61" spans="1:9" ht="21" customHeight="1">
      <c r="A61" s="80" t="s">
        <v>477</v>
      </c>
      <c r="B61" s="4">
        <v>-14.987713055954089</v>
      </c>
      <c r="C61" s="4">
        <v>-5.0216325648414983</v>
      </c>
      <c r="D61" s="4">
        <v>-6.0746734693877551</v>
      </c>
      <c r="E61" s="4">
        <v>-36.719325072886299</v>
      </c>
      <c r="F61" s="4">
        <v>-111.09240524781342</v>
      </c>
      <c r="G61" s="4">
        <v>-101.88781195335277</v>
      </c>
      <c r="H61" s="4">
        <v>-137.8618221574344</v>
      </c>
      <c r="I61" s="4">
        <v>-164.63704518950436</v>
      </c>
    </row>
    <row r="62" spans="1:9" ht="21.75" customHeight="1">
      <c r="A62" s="79" t="s">
        <v>478</v>
      </c>
      <c r="B62" s="4">
        <v>720.24387230989964</v>
      </c>
      <c r="C62" s="4">
        <v>498.10018155619593</v>
      </c>
      <c r="D62" s="4">
        <v>657.57706705539351</v>
      </c>
      <c r="E62" s="4">
        <v>1243.397879008746</v>
      </c>
      <c r="F62" s="4">
        <v>1675.749887755102</v>
      </c>
      <c r="G62" s="4">
        <v>1713.3687609329445</v>
      </c>
      <c r="H62" s="4">
        <v>2033.9750364431488</v>
      </c>
      <c r="I62" s="4">
        <v>1879.2542288629736</v>
      </c>
    </row>
    <row r="63" spans="1:9">
      <c r="A63" s="82" t="s">
        <v>479</v>
      </c>
      <c r="B63" s="4">
        <v>2691.8403486370162</v>
      </c>
      <c r="C63" s="4">
        <v>4523.5307319884723</v>
      </c>
      <c r="D63" s="4">
        <v>5938.3888906705542</v>
      </c>
      <c r="E63" s="4">
        <v>7049.8674723032063</v>
      </c>
      <c r="F63" s="4">
        <v>8021.1835160349865</v>
      </c>
      <c r="G63" s="4">
        <v>6888.1092099125362</v>
      </c>
      <c r="H63" s="4">
        <v>7454.7247930029143</v>
      </c>
      <c r="I63" s="4">
        <v>1748.7308892128281</v>
      </c>
    </row>
    <row r="64" spans="1:9">
      <c r="A64" s="80" t="s">
        <v>480</v>
      </c>
      <c r="B64" s="4">
        <v>-321.17018938307035</v>
      </c>
      <c r="C64" s="4">
        <v>-451.15637896253605</v>
      </c>
      <c r="D64" s="4">
        <v>-319.05156851311949</v>
      </c>
      <c r="E64" s="4">
        <v>-1032.259444606414</v>
      </c>
      <c r="F64" s="4">
        <v>-826.41806705539364</v>
      </c>
      <c r="G64" s="4">
        <v>-634.40362390670555</v>
      </c>
      <c r="H64" s="4">
        <v>-811.94544314868801</v>
      </c>
      <c r="I64" s="4">
        <v>-767.00499854227417</v>
      </c>
    </row>
    <row r="65" spans="1:9">
      <c r="A65" s="83" t="s">
        <v>481</v>
      </c>
      <c r="B65" s="4">
        <v>3090.9140315638451</v>
      </c>
      <c r="C65" s="4">
        <v>4570.4745345821329</v>
      </c>
      <c r="D65" s="4">
        <v>6276.9143892128277</v>
      </c>
      <c r="E65" s="4">
        <v>7261.0059067055399</v>
      </c>
      <c r="F65" s="4">
        <v>8870.5153367346938</v>
      </c>
      <c r="G65" s="4">
        <v>7967.0743469387762</v>
      </c>
      <c r="H65" s="4">
        <v>8676.7543862973762</v>
      </c>
      <c r="I65" s="4">
        <v>2860.9801195335281</v>
      </c>
    </row>
    <row r="66" spans="1:9">
      <c r="A66" s="82" t="s">
        <v>482</v>
      </c>
      <c r="B66" s="4">
        <v>112.21899569583933</v>
      </c>
      <c r="C66" s="4">
        <v>108.88473775216139</v>
      </c>
      <c r="D66" s="4">
        <v>113.25134985422741</v>
      </c>
      <c r="E66" s="4">
        <v>924.04949708454808</v>
      </c>
      <c r="F66" s="4">
        <v>1100.2922507288629</v>
      </c>
      <c r="G66" s="4">
        <v>1961.9904839650146</v>
      </c>
      <c r="H66" s="4">
        <v>2112.2935976676386</v>
      </c>
      <c r="I66" s="4">
        <v>979.93140816326525</v>
      </c>
    </row>
    <row r="67" spans="1:9">
      <c r="A67" s="82" t="s">
        <v>483</v>
      </c>
      <c r="B67" s="4">
        <v>-121.96708177905309</v>
      </c>
      <c r="C67" s="4">
        <v>-75.602056195965417</v>
      </c>
      <c r="D67" s="4">
        <v>-633.52771574344013</v>
      </c>
      <c r="E67" s="4">
        <v>-1163.121532069971</v>
      </c>
      <c r="F67" s="4">
        <v>-1296.4905801749271</v>
      </c>
      <c r="G67" s="4">
        <v>-2006.1053338192419</v>
      </c>
      <c r="H67" s="4">
        <v>-2125.1994256559769</v>
      </c>
      <c r="I67" s="4">
        <v>-961.38066180758005</v>
      </c>
    </row>
    <row r="68" spans="1:9">
      <c r="A68" s="79" t="s">
        <v>484</v>
      </c>
      <c r="B68" s="4">
        <v>3081.1659454806313</v>
      </c>
      <c r="C68" s="4">
        <v>4603.7572161383287</v>
      </c>
      <c r="D68" s="4">
        <v>5756.638023323615</v>
      </c>
      <c r="E68" s="4">
        <v>7021.9338717201163</v>
      </c>
      <c r="F68" s="4">
        <v>8674.3170072886296</v>
      </c>
      <c r="G68" s="4">
        <v>7922.9594970845483</v>
      </c>
      <c r="H68" s="4">
        <v>8663.8485583090369</v>
      </c>
      <c r="I68" s="4">
        <v>2879.5308658892127</v>
      </c>
    </row>
    <row r="69" spans="1:9">
      <c r="A69" s="80" t="s">
        <v>485</v>
      </c>
      <c r="B69" s="4">
        <v>-1666.4460774748925</v>
      </c>
      <c r="C69" s="4">
        <v>-1944.4160547550432</v>
      </c>
      <c r="D69" s="4">
        <v>-2714.9551122448979</v>
      </c>
      <c r="E69" s="4">
        <v>-3136.7595685131196</v>
      </c>
      <c r="F69" s="4">
        <v>-4318.019402332362</v>
      </c>
      <c r="G69" s="4">
        <v>-3961.7911501457725</v>
      </c>
      <c r="H69" s="4">
        <v>-4622.7304912536447</v>
      </c>
      <c r="I69" s="4">
        <v>-3085.0032069970844</v>
      </c>
    </row>
    <row r="70" spans="1:9">
      <c r="A70" s="83" t="s">
        <v>486</v>
      </c>
      <c r="B70" s="4">
        <v>1414.719868005739</v>
      </c>
      <c r="C70" s="4">
        <v>2659.341161383285</v>
      </c>
      <c r="D70" s="4">
        <v>3041.6829110787171</v>
      </c>
      <c r="E70" s="4">
        <v>3885.1743032069967</v>
      </c>
      <c r="F70" s="4">
        <v>4356.2976049562685</v>
      </c>
      <c r="G70" s="4">
        <v>3961.1683469387754</v>
      </c>
      <c r="H70" s="4">
        <v>4041.1180670553936</v>
      </c>
      <c r="I70" s="4">
        <v>-205.47234110787173</v>
      </c>
    </row>
    <row r="71" spans="1:9">
      <c r="A71" s="83" t="s">
        <v>487</v>
      </c>
      <c r="B71" s="4">
        <v>-26.933502152080347</v>
      </c>
      <c r="C71" s="4">
        <v>-82.85940057636887</v>
      </c>
      <c r="D71" s="4">
        <v>-249.38686297376091</v>
      </c>
      <c r="E71" s="4">
        <v>-27.154214285714286</v>
      </c>
      <c r="F71" s="4">
        <v>-8.7534081632653056</v>
      </c>
      <c r="G71" s="4">
        <v>-44.271457725947521</v>
      </c>
      <c r="H71" s="4">
        <v>-36.836053935860058</v>
      </c>
      <c r="I71" s="4">
        <v>-11.12478717201166</v>
      </c>
    </row>
    <row r="72" spans="1:9">
      <c r="A72" s="84" t="s">
        <v>488</v>
      </c>
      <c r="B72" s="4">
        <v>-26.933502152080347</v>
      </c>
      <c r="C72" s="4">
        <v>-82.85940057636887</v>
      </c>
      <c r="D72" s="4">
        <v>-249.38686297376091</v>
      </c>
      <c r="E72" s="4">
        <v>-27.154214285714286</v>
      </c>
      <c r="F72" s="4">
        <v>-8.7534081632653056</v>
      </c>
      <c r="G72" s="4">
        <v>-44.271457725947521</v>
      </c>
      <c r="H72" s="4">
        <v>-36.836053935860058</v>
      </c>
      <c r="I72" s="4">
        <v>-11.12478717201166</v>
      </c>
    </row>
    <row r="73" spans="1:9">
      <c r="A73" s="84" t="s">
        <v>489</v>
      </c>
      <c r="B73" s="4">
        <v>0</v>
      </c>
      <c r="C73" s="4">
        <v>0</v>
      </c>
      <c r="D73" s="4">
        <v>0</v>
      </c>
      <c r="E73" s="4">
        <v>0</v>
      </c>
      <c r="F73" s="4">
        <v>0</v>
      </c>
      <c r="G73" s="4">
        <v>0</v>
      </c>
      <c r="H73" s="4">
        <v>0</v>
      </c>
      <c r="I73" s="4">
        <v>0</v>
      </c>
    </row>
    <row r="74" spans="1:9">
      <c r="A74" s="79" t="s">
        <v>490</v>
      </c>
      <c r="B74" s="4">
        <v>1.6776197991391679</v>
      </c>
      <c r="C74" s="4">
        <v>19.195711815561957</v>
      </c>
      <c r="D74" s="4">
        <v>113.80916034985422</v>
      </c>
      <c r="E74" s="4">
        <v>-5.9715437317784259</v>
      </c>
      <c r="F74" s="4">
        <v>-0.1999198250728863</v>
      </c>
      <c r="G74" s="4">
        <v>4.6075816326530612</v>
      </c>
      <c r="H74" s="4">
        <v>-12.551672011661809</v>
      </c>
      <c r="I74" s="4">
        <v>5.2631137026239063</v>
      </c>
    </row>
    <row r="75" spans="1:9">
      <c r="A75" s="79" t="s">
        <v>491</v>
      </c>
      <c r="B75" s="4">
        <v>1.6776197991391679</v>
      </c>
      <c r="C75" s="4">
        <v>19.195711815561957</v>
      </c>
      <c r="D75" s="4">
        <v>113.80916034985422</v>
      </c>
      <c r="E75" s="4">
        <v>-5.9715437317784259</v>
      </c>
      <c r="F75" s="4">
        <v>-0.1999198250728863</v>
      </c>
      <c r="G75" s="4">
        <v>4.6075816326530612</v>
      </c>
      <c r="H75" s="4">
        <v>-12.551672011661809</v>
      </c>
      <c r="I75" s="4">
        <v>5.2631137026239063</v>
      </c>
    </row>
    <row r="76" spans="1:9">
      <c r="A76" s="80" t="s">
        <v>492</v>
      </c>
      <c r="B76" s="4">
        <v>0</v>
      </c>
      <c r="C76" s="4">
        <v>0</v>
      </c>
      <c r="D76" s="4">
        <v>0</v>
      </c>
      <c r="E76" s="4">
        <v>0</v>
      </c>
      <c r="F76" s="4">
        <v>0</v>
      </c>
      <c r="G76" s="4">
        <v>0</v>
      </c>
      <c r="H76" s="4">
        <v>0</v>
      </c>
      <c r="I76" s="4">
        <v>0</v>
      </c>
    </row>
    <row r="77" spans="1:9">
      <c r="A77" s="79" t="s">
        <v>493</v>
      </c>
      <c r="B77" s="4">
        <v>1389.4639856527979</v>
      </c>
      <c r="C77" s="4">
        <v>2595.6774726224785</v>
      </c>
      <c r="D77" s="4">
        <v>2906.1052084548105</v>
      </c>
      <c r="E77" s="4">
        <v>3852.0485451895042</v>
      </c>
      <c r="F77" s="4">
        <v>4347.3442769679295</v>
      </c>
      <c r="G77" s="4">
        <v>3921.5044708454811</v>
      </c>
      <c r="H77" s="4">
        <v>3991.7303411078719</v>
      </c>
      <c r="I77" s="4">
        <v>-211.33401457725947</v>
      </c>
    </row>
    <row r="78" spans="1:9">
      <c r="A78" s="85" t="s">
        <v>494</v>
      </c>
      <c r="B78" s="4">
        <v>0</v>
      </c>
      <c r="C78" s="4">
        <v>7.8069164265129679E-2</v>
      </c>
      <c r="D78" s="4">
        <v>1.4564373177842567</v>
      </c>
      <c r="E78" s="4">
        <v>0.43552769679300291</v>
      </c>
      <c r="F78" s="4">
        <v>1.3819402332361517</v>
      </c>
      <c r="G78" s="4">
        <v>5.4320699708454809E-2</v>
      </c>
      <c r="H78" s="4">
        <v>3.5984300291545193</v>
      </c>
      <c r="I78" s="4">
        <v>5.7594752186588924E-2</v>
      </c>
    </row>
    <row r="79" spans="1:9">
      <c r="A79" s="83" t="s">
        <v>495</v>
      </c>
      <c r="B79" s="4">
        <v>1389.4639856527979</v>
      </c>
      <c r="C79" s="4">
        <v>2595.7555417867438</v>
      </c>
      <c r="D79" s="4">
        <v>2907.5616457725951</v>
      </c>
      <c r="E79" s="4">
        <v>3852.4840728862969</v>
      </c>
      <c r="F79" s="4">
        <v>4348.7262172011669</v>
      </c>
      <c r="G79" s="4">
        <v>3921.5587915451893</v>
      </c>
      <c r="H79" s="4">
        <v>3995.3287711370263</v>
      </c>
      <c r="I79" s="4">
        <v>-211.27641982507291</v>
      </c>
    </row>
    <row r="80" spans="1:9">
      <c r="A80" s="82" t="s">
        <v>496</v>
      </c>
      <c r="B80" s="4">
        <v>-7.8512410329985656</v>
      </c>
      <c r="C80" s="4">
        <v>-14.474670028818444</v>
      </c>
      <c r="D80" s="4">
        <v>-6.6971938775510198</v>
      </c>
      <c r="E80" s="4">
        <v>-50.523265306122447</v>
      </c>
      <c r="F80" s="4">
        <v>-249.31816326530614</v>
      </c>
      <c r="G80" s="4">
        <v>-66.455469387755102</v>
      </c>
      <c r="H80" s="4">
        <v>-92.635787172011661</v>
      </c>
      <c r="I80" s="4">
        <v>11.086760932944605</v>
      </c>
    </row>
    <row r="81" spans="1:9" ht="21" customHeight="1">
      <c r="A81" s="79" t="s">
        <v>497</v>
      </c>
      <c r="B81" s="4">
        <v>1381.6127446197991</v>
      </c>
      <c r="C81" s="4">
        <v>2581.2808717579251</v>
      </c>
      <c r="D81" s="4">
        <v>2900.8644518950437</v>
      </c>
      <c r="E81" s="4">
        <v>3801.9608075801752</v>
      </c>
      <c r="F81" s="4">
        <v>4099.4080539358602</v>
      </c>
      <c r="G81" s="4">
        <v>3855.1033221574344</v>
      </c>
      <c r="H81" s="4">
        <v>3902.6929839650147</v>
      </c>
      <c r="I81" s="4">
        <v>-200.18965889212828</v>
      </c>
    </row>
    <row r="82" spans="1:9" ht="21" customHeight="1">
      <c r="A82" s="82" t="s">
        <v>498</v>
      </c>
      <c r="B82" s="4">
        <v>0</v>
      </c>
      <c r="C82" s="4">
        <v>0</v>
      </c>
      <c r="D82" s="4">
        <v>0</v>
      </c>
      <c r="E82" s="4">
        <v>0</v>
      </c>
      <c r="F82" s="4">
        <v>0</v>
      </c>
      <c r="G82" s="4">
        <v>0</v>
      </c>
      <c r="H82" s="4">
        <v>0</v>
      </c>
      <c r="I82" s="4">
        <v>0</v>
      </c>
    </row>
    <row r="83" spans="1:9" ht="21" customHeight="1">
      <c r="A83" s="79" t="s">
        <v>499</v>
      </c>
      <c r="B83" s="4">
        <v>1381.6127446197991</v>
      </c>
      <c r="C83" s="4">
        <v>2581.2808717579251</v>
      </c>
      <c r="D83" s="4">
        <v>2900.8644518950437</v>
      </c>
      <c r="E83" s="4">
        <v>3801.9608075801752</v>
      </c>
      <c r="F83" s="4">
        <v>4099.4080539358602</v>
      </c>
      <c r="G83" s="4">
        <v>3855.1033221574344</v>
      </c>
      <c r="H83" s="4">
        <v>3902.6929839650147</v>
      </c>
      <c r="I83" s="4">
        <v>-200.18965889212828</v>
      </c>
    </row>
    <row r="84" spans="1:9" ht="18" customHeight="1" thickBot="1">
      <c r="A84" s="82" t="s">
        <v>500</v>
      </c>
      <c r="B84" s="4">
        <v>0</v>
      </c>
      <c r="C84" s="4">
        <v>0</v>
      </c>
      <c r="D84" s="4">
        <v>0</v>
      </c>
      <c r="E84" s="4">
        <v>-957.47382069970843</v>
      </c>
      <c r="F84" s="4">
        <v>-1350.6360058309037</v>
      </c>
      <c r="G84" s="4">
        <v>-1348.9335276967929</v>
      </c>
      <c r="H84" s="4">
        <v>-1087.8170553935861</v>
      </c>
      <c r="I84" s="4">
        <v>0</v>
      </c>
    </row>
    <row r="85" spans="1:9" ht="24" customHeight="1" thickTop="1" thickBot="1">
      <c r="A85" s="77" t="s">
        <v>501</v>
      </c>
      <c r="B85" s="1">
        <v>1381.6127446197991</v>
      </c>
      <c r="C85" s="1">
        <v>2581.2808717579251</v>
      </c>
      <c r="D85" s="1">
        <v>2900.8644518950437</v>
      </c>
      <c r="E85" s="1">
        <v>2844.4869868804667</v>
      </c>
      <c r="F85" s="1">
        <v>2748.772048104956</v>
      </c>
      <c r="G85" s="1">
        <v>2506.1697944606412</v>
      </c>
      <c r="H85" s="1">
        <v>2814.8759285714291</v>
      </c>
      <c r="I85" s="1">
        <v>-200.18965889212828</v>
      </c>
    </row>
    <row r="86" spans="1:9" ht="15" customHeight="1" thickTop="1" thickBot="1">
      <c r="A86" s="165"/>
      <c r="B86" s="5"/>
      <c r="C86" s="5"/>
      <c r="D86" s="5"/>
      <c r="E86" s="5"/>
      <c r="F86" s="5"/>
      <c r="G86" s="5"/>
      <c r="H86" s="5"/>
      <c r="I86" s="5"/>
    </row>
    <row r="87" spans="1:9" ht="28.5" customHeight="1" thickTop="1">
      <c r="A87" s="166"/>
      <c r="B87" s="86"/>
      <c r="C87" s="86"/>
      <c r="D87" s="86"/>
      <c r="E87" s="86"/>
      <c r="F87" s="86"/>
      <c r="G87" s="86"/>
      <c r="H87" s="86"/>
    </row>
    <row r="88" spans="1:9">
      <c r="A88" s="166"/>
      <c r="B88" s="86"/>
      <c r="C88" s="86"/>
      <c r="D88" s="86"/>
      <c r="E88" s="86"/>
      <c r="F88" s="86"/>
      <c r="G88" s="86"/>
      <c r="H88" s="86"/>
    </row>
    <row r="89" spans="1:9" ht="19.5">
      <c r="A89" s="169"/>
      <c r="B89" s="86"/>
      <c r="C89" s="86"/>
      <c r="D89" s="86"/>
      <c r="E89" s="86"/>
      <c r="F89" s="86"/>
      <c r="G89" s="86"/>
      <c r="H89" s="86"/>
    </row>
    <row r="90" spans="1:9" ht="19.5">
      <c r="A90" s="169"/>
      <c r="B90" s="86"/>
      <c r="C90" s="86"/>
      <c r="D90" s="86"/>
      <c r="E90" s="86"/>
      <c r="F90" s="86"/>
      <c r="G90" s="86"/>
      <c r="H90" s="86"/>
    </row>
    <row r="91" spans="1:9" ht="19.5">
      <c r="A91" s="169"/>
      <c r="B91" s="86"/>
      <c r="C91" s="86"/>
      <c r="D91" s="86"/>
      <c r="E91" s="86"/>
      <c r="F91" s="86"/>
      <c r="G91" s="86"/>
      <c r="H91" s="86"/>
    </row>
    <row r="92" spans="1:9" ht="19.5">
      <c r="A92" s="170"/>
      <c r="B92" s="86"/>
      <c r="C92" s="86"/>
      <c r="D92" s="86"/>
      <c r="E92" s="86"/>
      <c r="F92" s="86"/>
      <c r="G92" s="86"/>
      <c r="H92" s="86"/>
    </row>
    <row r="93" spans="1:9" ht="19.5">
      <c r="A93" s="170"/>
      <c r="B93" s="86"/>
      <c r="C93" s="86"/>
      <c r="D93" s="86"/>
      <c r="E93" s="86"/>
      <c r="F93" s="86"/>
      <c r="G93" s="86"/>
      <c r="H93" s="86"/>
    </row>
    <row r="94" spans="1:9" ht="19.5">
      <c r="A94" s="171"/>
      <c r="B94" s="86"/>
      <c r="C94" s="86"/>
      <c r="D94" s="86"/>
      <c r="E94" s="86"/>
      <c r="F94" s="86"/>
      <c r="G94" s="86"/>
      <c r="H94" s="86"/>
    </row>
    <row r="95" spans="1:9" ht="19.5">
      <c r="A95" s="169"/>
      <c r="B95" s="86"/>
      <c r="C95" s="86"/>
      <c r="D95" s="86"/>
      <c r="E95" s="86"/>
      <c r="F95" s="86"/>
      <c r="G95" s="86"/>
      <c r="H95" s="86"/>
    </row>
    <row r="96" spans="1:9" ht="19.5">
      <c r="A96" s="169"/>
      <c r="B96" s="86"/>
      <c r="C96" s="86"/>
      <c r="D96" s="86"/>
      <c r="E96" s="86"/>
      <c r="F96" s="86"/>
      <c r="G96" s="86"/>
      <c r="H96" s="86"/>
    </row>
    <row r="97" spans="1:8" ht="19.5">
      <c r="A97" s="169"/>
      <c r="B97" s="86"/>
      <c r="C97" s="86"/>
      <c r="D97" s="86"/>
      <c r="E97" s="86"/>
      <c r="F97" s="86"/>
      <c r="G97" s="86"/>
      <c r="H97" s="86"/>
    </row>
    <row r="98" spans="1:8" ht="19.5">
      <c r="A98" s="169"/>
      <c r="B98" s="86"/>
      <c r="C98" s="86"/>
      <c r="D98" s="86"/>
      <c r="E98" s="86"/>
      <c r="F98" s="86"/>
      <c r="G98" s="86"/>
      <c r="H98" s="86"/>
    </row>
    <row r="99" spans="1:8" ht="19.5">
      <c r="A99" s="169"/>
      <c r="B99" s="86"/>
      <c r="C99" s="86"/>
      <c r="D99" s="86"/>
      <c r="E99" s="86"/>
      <c r="F99" s="86"/>
      <c r="G99" s="86"/>
      <c r="H99" s="86"/>
    </row>
    <row r="100" spans="1:8" ht="19.5">
      <c r="A100" s="172"/>
      <c r="B100" s="86"/>
      <c r="C100" s="86"/>
      <c r="D100" s="86"/>
      <c r="E100" s="86"/>
      <c r="F100" s="86"/>
      <c r="G100" s="86"/>
      <c r="H100" s="86"/>
    </row>
    <row r="101" spans="1:8">
      <c r="A101" s="173"/>
      <c r="B101" s="86"/>
      <c r="C101" s="86"/>
      <c r="D101" s="86"/>
      <c r="E101" s="86"/>
      <c r="F101" s="86"/>
      <c r="G101" s="86"/>
      <c r="H101" s="86"/>
    </row>
    <row r="102" spans="1:8">
      <c r="A102" s="173"/>
      <c r="B102" s="86"/>
      <c r="C102" s="86"/>
      <c r="D102" s="86"/>
      <c r="E102" s="86"/>
      <c r="F102" s="86"/>
      <c r="G102" s="86"/>
      <c r="H102" s="86"/>
    </row>
    <row r="103" spans="1:8">
      <c r="A103" s="173"/>
      <c r="B103" s="86"/>
      <c r="C103" s="86"/>
      <c r="D103" s="86"/>
      <c r="E103" s="86"/>
      <c r="F103" s="86"/>
      <c r="G103" s="86"/>
      <c r="H103" s="86"/>
    </row>
    <row r="104" spans="1:8">
      <c r="A104" s="173"/>
      <c r="B104" s="86"/>
      <c r="C104" s="86"/>
      <c r="D104" s="86"/>
      <c r="E104" s="86"/>
      <c r="F104" s="86"/>
      <c r="G104" s="86"/>
      <c r="H104" s="86"/>
    </row>
    <row r="105" spans="1:8">
      <c r="A105" s="173"/>
      <c r="B105" s="86"/>
      <c r="C105" s="86"/>
      <c r="D105" s="86"/>
      <c r="E105" s="86"/>
      <c r="F105" s="86"/>
      <c r="G105" s="86"/>
      <c r="H105" s="86"/>
    </row>
    <row r="106" spans="1:8">
      <c r="A106" s="173"/>
      <c r="B106" s="86"/>
      <c r="C106" s="86"/>
      <c r="D106" s="86"/>
      <c r="E106" s="86"/>
      <c r="F106" s="86"/>
      <c r="G106" s="86"/>
      <c r="H106" s="86"/>
    </row>
    <row r="107" spans="1:8">
      <c r="A107" s="174"/>
      <c r="B107" s="86"/>
      <c r="C107" s="86"/>
      <c r="D107" s="86"/>
      <c r="E107" s="86"/>
      <c r="F107" s="86"/>
      <c r="G107" s="86"/>
      <c r="H107" s="86"/>
    </row>
    <row r="108" spans="1:8">
      <c r="A108" s="174"/>
      <c r="B108" s="86"/>
      <c r="C108" s="86"/>
      <c r="D108" s="86"/>
      <c r="E108" s="86"/>
      <c r="F108" s="86"/>
      <c r="G108" s="86"/>
      <c r="H108" s="86"/>
    </row>
    <row r="109" spans="1:8" ht="19.5">
      <c r="A109" s="169"/>
      <c r="B109" s="86"/>
      <c r="C109" s="86"/>
      <c r="D109" s="86"/>
      <c r="E109" s="86"/>
      <c r="F109" s="86"/>
      <c r="G109" s="86"/>
      <c r="H109" s="86"/>
    </row>
    <row r="110" spans="1:8" ht="19.5">
      <c r="A110" s="169"/>
      <c r="B110" s="86"/>
      <c r="C110" s="86"/>
      <c r="D110" s="86"/>
      <c r="E110" s="86"/>
      <c r="F110" s="86"/>
      <c r="G110" s="86"/>
      <c r="H110" s="86"/>
    </row>
    <row r="111" spans="1:8" ht="19.5">
      <c r="A111" s="171"/>
      <c r="B111" s="86"/>
      <c r="C111" s="86"/>
      <c r="D111" s="86"/>
      <c r="E111" s="86"/>
      <c r="F111" s="86"/>
      <c r="G111" s="86"/>
      <c r="H111" s="86"/>
    </row>
    <row r="112" spans="1:8" ht="19.5">
      <c r="A112" s="171"/>
      <c r="B112" s="86"/>
      <c r="C112" s="86"/>
      <c r="D112" s="86"/>
      <c r="E112" s="86"/>
      <c r="F112" s="86"/>
      <c r="G112" s="86"/>
      <c r="H112" s="86"/>
    </row>
    <row r="113" spans="1:8" ht="19.5">
      <c r="A113" s="171"/>
      <c r="B113" s="86"/>
      <c r="C113" s="86"/>
      <c r="D113" s="86"/>
      <c r="E113" s="86"/>
      <c r="F113" s="86"/>
      <c r="G113" s="86"/>
      <c r="H113" s="86"/>
    </row>
    <row r="114" spans="1:8" ht="19.5">
      <c r="A114" s="169"/>
      <c r="B114" s="86"/>
      <c r="C114" s="86"/>
      <c r="D114" s="86"/>
      <c r="E114" s="86"/>
      <c r="F114" s="86"/>
      <c r="G114" s="86"/>
      <c r="H114" s="86"/>
    </row>
    <row r="115" spans="1:8" ht="19.5">
      <c r="A115" s="169"/>
      <c r="B115" s="86"/>
      <c r="C115" s="86"/>
      <c r="D115" s="86"/>
      <c r="E115" s="86"/>
      <c r="F115" s="86"/>
      <c r="G115" s="86"/>
      <c r="H115" s="86"/>
    </row>
    <row r="116" spans="1:8" ht="19.5">
      <c r="A116" s="169"/>
      <c r="B116" s="86"/>
      <c r="C116" s="86"/>
      <c r="D116" s="86"/>
      <c r="E116" s="86"/>
      <c r="F116" s="86"/>
      <c r="G116" s="86"/>
      <c r="H116" s="86"/>
    </row>
    <row r="117" spans="1:8" ht="19.5">
      <c r="A117" s="169"/>
      <c r="B117" s="86"/>
      <c r="C117" s="86"/>
      <c r="D117" s="86"/>
      <c r="E117" s="86"/>
      <c r="F117" s="86"/>
      <c r="G117" s="86"/>
      <c r="H117" s="86"/>
    </row>
    <row r="118" spans="1:8" ht="19.5">
      <c r="A118" s="169"/>
      <c r="B118" s="86"/>
      <c r="C118" s="86"/>
      <c r="D118" s="86"/>
      <c r="E118" s="86"/>
      <c r="F118" s="86"/>
      <c r="G118" s="86"/>
      <c r="H118" s="86"/>
    </row>
    <row r="119" spans="1:8" ht="19.5">
      <c r="A119" s="169"/>
      <c r="B119" s="86"/>
      <c r="C119" s="86"/>
      <c r="D119" s="86"/>
      <c r="E119" s="86"/>
      <c r="F119" s="86"/>
      <c r="G119" s="86"/>
      <c r="H119" s="86"/>
    </row>
    <row r="120" spans="1:8" ht="19.5">
      <c r="A120" s="169"/>
      <c r="B120" s="86"/>
      <c r="C120" s="86"/>
      <c r="D120" s="86"/>
      <c r="E120" s="86"/>
      <c r="F120" s="86"/>
      <c r="G120" s="86"/>
      <c r="H120" s="86"/>
    </row>
    <row r="121" spans="1:8" ht="19.5">
      <c r="A121" s="171"/>
      <c r="B121" s="86"/>
      <c r="C121" s="86"/>
      <c r="D121" s="86"/>
      <c r="E121" s="86"/>
      <c r="F121" s="86"/>
      <c r="G121" s="86"/>
      <c r="H121" s="86"/>
    </row>
    <row r="122" spans="1:8" ht="19.5">
      <c r="A122" s="169"/>
      <c r="B122" s="86"/>
      <c r="C122" s="86"/>
      <c r="D122" s="86"/>
      <c r="E122" s="86"/>
      <c r="F122" s="86"/>
      <c r="G122" s="86"/>
      <c r="H122" s="86"/>
    </row>
    <row r="123" spans="1:8" ht="19.5">
      <c r="A123" s="169"/>
      <c r="B123" s="86"/>
      <c r="C123" s="86"/>
      <c r="D123" s="86"/>
      <c r="E123" s="86"/>
      <c r="F123" s="86"/>
      <c r="G123" s="86"/>
      <c r="H123" s="86"/>
    </row>
    <row r="124" spans="1:8" ht="19.5">
      <c r="A124" s="169"/>
      <c r="B124" s="86"/>
      <c r="C124" s="86"/>
      <c r="D124" s="86"/>
      <c r="E124" s="86"/>
      <c r="F124" s="86"/>
      <c r="G124" s="86"/>
      <c r="H124" s="86"/>
    </row>
    <row r="125" spans="1:8" ht="19.5">
      <c r="A125" s="169"/>
      <c r="B125" s="86"/>
      <c r="C125" s="86"/>
      <c r="D125" s="86"/>
      <c r="E125" s="86"/>
      <c r="F125" s="86"/>
      <c r="G125" s="86"/>
      <c r="H125" s="86"/>
    </row>
    <row r="126" spans="1:8" ht="19.5">
      <c r="A126" s="169"/>
      <c r="B126" s="86"/>
      <c r="C126" s="86"/>
      <c r="D126" s="86"/>
      <c r="E126" s="86"/>
      <c r="F126" s="86"/>
      <c r="G126" s="86"/>
      <c r="H126" s="86"/>
    </row>
    <row r="127" spans="1:8" ht="19.5">
      <c r="A127" s="171"/>
      <c r="B127" s="86"/>
      <c r="C127" s="86"/>
      <c r="D127" s="86"/>
      <c r="E127" s="86"/>
      <c r="F127" s="86"/>
      <c r="G127" s="86"/>
      <c r="H127" s="86"/>
    </row>
    <row r="128" spans="1:8" ht="19.5">
      <c r="A128" s="169"/>
      <c r="B128" s="86"/>
      <c r="C128" s="86"/>
      <c r="D128" s="86"/>
      <c r="E128" s="86"/>
      <c r="F128" s="86"/>
      <c r="G128" s="86"/>
      <c r="H128" s="86"/>
    </row>
    <row r="129" spans="1:8" ht="19.5">
      <c r="A129" s="169"/>
      <c r="B129" s="86"/>
      <c r="C129" s="86"/>
      <c r="D129" s="86"/>
      <c r="E129" s="86"/>
      <c r="F129" s="86"/>
      <c r="G129" s="86"/>
      <c r="H129" s="86"/>
    </row>
    <row r="130" spans="1:8" ht="19.5">
      <c r="A130" s="169"/>
      <c r="B130" s="86"/>
      <c r="C130" s="86"/>
      <c r="D130" s="86"/>
      <c r="E130" s="86"/>
      <c r="F130" s="86"/>
      <c r="G130" s="86"/>
      <c r="H130" s="86"/>
    </row>
    <row r="131" spans="1:8" ht="19.5">
      <c r="A131" s="171"/>
      <c r="B131" s="86"/>
      <c r="C131" s="86"/>
      <c r="D131" s="86"/>
      <c r="E131" s="86"/>
      <c r="F131" s="86"/>
      <c r="G131" s="86"/>
      <c r="H131" s="86"/>
    </row>
    <row r="132" spans="1:8" ht="19.5">
      <c r="A132" s="169"/>
      <c r="B132" s="86"/>
      <c r="C132" s="86"/>
      <c r="D132" s="86"/>
      <c r="E132" s="86"/>
      <c r="F132" s="86"/>
      <c r="G132" s="86"/>
      <c r="H132" s="86"/>
    </row>
    <row r="133" spans="1:8" ht="19.5">
      <c r="A133" s="169"/>
      <c r="B133" s="86"/>
      <c r="C133" s="86"/>
      <c r="D133" s="86"/>
      <c r="E133" s="86"/>
      <c r="F133" s="86"/>
      <c r="G133" s="86"/>
      <c r="H133" s="86"/>
    </row>
    <row r="134" spans="1:8" ht="19.5">
      <c r="A134" s="169"/>
      <c r="B134" s="86"/>
      <c r="C134" s="86"/>
      <c r="D134" s="86"/>
      <c r="E134" s="86"/>
      <c r="F134" s="86"/>
      <c r="G134" s="86"/>
      <c r="H134" s="86"/>
    </row>
    <row r="135" spans="1:8" ht="19.5">
      <c r="A135" s="169"/>
      <c r="B135" s="86"/>
      <c r="C135" s="86"/>
      <c r="D135" s="86"/>
      <c r="E135" s="86"/>
      <c r="F135" s="86"/>
      <c r="G135" s="86"/>
      <c r="H135" s="86"/>
    </row>
    <row r="136" spans="1:8" ht="19.5">
      <c r="A136" s="171"/>
      <c r="B136" s="86"/>
      <c r="C136" s="86"/>
      <c r="D136" s="86"/>
      <c r="E136" s="86"/>
      <c r="F136" s="86"/>
      <c r="G136" s="86"/>
      <c r="H136" s="86"/>
    </row>
    <row r="137" spans="1:8" ht="19.5">
      <c r="A137" s="169"/>
      <c r="B137" s="86"/>
      <c r="C137" s="86"/>
      <c r="D137" s="86"/>
      <c r="E137" s="86"/>
      <c r="F137" s="86"/>
      <c r="G137" s="86"/>
      <c r="H137" s="86"/>
    </row>
    <row r="138" spans="1:8" ht="19.5">
      <c r="A138" s="169"/>
      <c r="B138" s="86"/>
      <c r="C138" s="86"/>
      <c r="D138" s="86"/>
      <c r="E138" s="86"/>
      <c r="F138" s="86"/>
      <c r="G138" s="86"/>
      <c r="H138" s="86"/>
    </row>
    <row r="139" spans="1:8" ht="19.5">
      <c r="A139" s="169"/>
      <c r="B139" s="86"/>
      <c r="C139" s="86"/>
      <c r="D139" s="86"/>
      <c r="E139" s="86"/>
      <c r="F139" s="86"/>
      <c r="G139" s="86"/>
      <c r="H139" s="86"/>
    </row>
    <row r="140" spans="1:8" ht="19.5">
      <c r="A140" s="169"/>
      <c r="B140" s="86"/>
      <c r="C140" s="86"/>
      <c r="D140" s="86"/>
      <c r="E140" s="86"/>
      <c r="F140" s="86"/>
      <c r="G140" s="86"/>
      <c r="H140" s="86"/>
    </row>
    <row r="141" spans="1:8" ht="19.5">
      <c r="A141" s="170"/>
      <c r="B141" s="86"/>
      <c r="C141" s="86"/>
      <c r="D141" s="86"/>
      <c r="E141" s="86"/>
      <c r="F141" s="86"/>
      <c r="G141" s="86"/>
      <c r="H141" s="86"/>
    </row>
    <row r="142" spans="1:8" ht="19.5">
      <c r="A142" s="170"/>
      <c r="B142" s="86"/>
      <c r="C142" s="86"/>
      <c r="D142" s="86"/>
      <c r="E142" s="86"/>
      <c r="F142" s="86"/>
      <c r="G142" s="86"/>
      <c r="H142" s="86"/>
    </row>
    <row r="143" spans="1:8" ht="19.5">
      <c r="A143" s="171"/>
      <c r="B143" s="86"/>
      <c r="C143" s="86"/>
      <c r="D143" s="86"/>
      <c r="E143" s="86"/>
      <c r="F143" s="86"/>
      <c r="G143" s="86"/>
      <c r="H143" s="86"/>
    </row>
    <row r="144" spans="1:8" ht="19.5">
      <c r="A144" s="169"/>
      <c r="B144" s="86"/>
      <c r="C144" s="86"/>
      <c r="D144" s="86"/>
      <c r="E144" s="86"/>
      <c r="F144" s="86"/>
      <c r="G144" s="86"/>
      <c r="H144" s="86"/>
    </row>
    <row r="145" spans="1:8" ht="19.5">
      <c r="A145" s="169"/>
      <c r="B145" s="86"/>
      <c r="C145" s="86"/>
      <c r="D145" s="86"/>
      <c r="E145" s="86"/>
      <c r="F145" s="86"/>
      <c r="G145" s="86"/>
      <c r="H145" s="86"/>
    </row>
    <row r="146" spans="1:8" ht="19.5">
      <c r="A146" s="175"/>
      <c r="B146" s="86"/>
      <c r="C146" s="86"/>
      <c r="D146" s="86"/>
      <c r="E146" s="86"/>
      <c r="F146" s="86"/>
      <c r="G146" s="86"/>
      <c r="H146" s="86"/>
    </row>
    <row r="147" spans="1:8" ht="19.5">
      <c r="A147" s="171"/>
      <c r="B147" s="86"/>
      <c r="C147" s="86"/>
      <c r="D147" s="86"/>
      <c r="E147" s="86"/>
      <c r="F147" s="86"/>
      <c r="G147" s="86"/>
      <c r="H147" s="86"/>
    </row>
    <row r="148" spans="1:8" ht="19.5">
      <c r="A148" s="169"/>
      <c r="B148" s="86"/>
      <c r="C148" s="86"/>
      <c r="D148" s="86"/>
      <c r="E148" s="86"/>
      <c r="F148" s="86"/>
      <c r="G148" s="86"/>
      <c r="H148" s="86"/>
    </row>
    <row r="149" spans="1:8" ht="19.5">
      <c r="A149" s="169"/>
      <c r="B149" s="86"/>
      <c r="C149" s="86"/>
      <c r="D149" s="86"/>
      <c r="E149" s="86"/>
      <c r="F149" s="86"/>
      <c r="G149" s="86"/>
      <c r="H149" s="86"/>
    </row>
    <row r="150" spans="1:8" ht="19.5">
      <c r="A150" s="169"/>
      <c r="B150" s="86"/>
      <c r="C150" s="86"/>
      <c r="D150" s="86"/>
      <c r="E150" s="86"/>
      <c r="F150" s="86"/>
      <c r="G150" s="86"/>
      <c r="H150" s="86"/>
    </row>
    <row r="151" spans="1:8" ht="19.5">
      <c r="A151" s="171"/>
      <c r="B151" s="86"/>
      <c r="C151" s="86"/>
      <c r="D151" s="86"/>
      <c r="E151" s="86"/>
      <c r="F151" s="86"/>
      <c r="G151" s="86"/>
      <c r="H151" s="86"/>
    </row>
    <row r="152" spans="1:8" ht="19.5">
      <c r="A152" s="169"/>
      <c r="B152" s="86"/>
      <c r="C152" s="86"/>
      <c r="D152" s="86"/>
      <c r="E152" s="86"/>
      <c r="F152" s="86"/>
      <c r="G152" s="86"/>
      <c r="H152" s="86"/>
    </row>
    <row r="153" spans="1:8" ht="19.5">
      <c r="A153" s="169"/>
      <c r="B153" s="86"/>
      <c r="C153" s="86"/>
      <c r="D153" s="86"/>
      <c r="E153" s="86"/>
      <c r="F153" s="86"/>
      <c r="G153" s="86"/>
      <c r="H153" s="86"/>
    </row>
    <row r="154" spans="1:8" ht="19.5">
      <c r="A154" s="169"/>
      <c r="B154" s="86"/>
      <c r="C154" s="86"/>
      <c r="D154" s="86"/>
      <c r="E154" s="86"/>
      <c r="F154" s="86"/>
      <c r="G154" s="86"/>
      <c r="H154" s="86"/>
    </row>
    <row r="155" spans="1:8" ht="19.5">
      <c r="A155" s="171"/>
      <c r="B155" s="86"/>
      <c r="C155" s="86"/>
      <c r="D155" s="86"/>
      <c r="E155" s="86"/>
      <c r="F155" s="86"/>
      <c r="G155" s="86"/>
      <c r="H155" s="86"/>
    </row>
    <row r="156" spans="1:8" ht="19.5">
      <c r="A156" s="169"/>
      <c r="B156" s="86"/>
      <c r="C156" s="86"/>
      <c r="D156" s="86"/>
      <c r="E156" s="86"/>
      <c r="F156" s="86"/>
      <c r="G156" s="86"/>
      <c r="H156" s="86"/>
    </row>
    <row r="157" spans="1:8" ht="19.5">
      <c r="A157" s="169"/>
      <c r="B157" s="86"/>
      <c r="C157" s="86"/>
      <c r="D157" s="86"/>
      <c r="E157" s="86"/>
      <c r="F157" s="86"/>
      <c r="G157" s="86"/>
      <c r="H157" s="86"/>
    </row>
    <row r="158" spans="1:8" ht="19.5">
      <c r="A158" s="169"/>
      <c r="B158" s="86"/>
      <c r="C158" s="86"/>
      <c r="D158" s="86"/>
      <c r="E158" s="86"/>
      <c r="F158" s="86"/>
      <c r="G158" s="86"/>
      <c r="H158" s="86"/>
    </row>
    <row r="159" spans="1:8" ht="19.5">
      <c r="A159" s="171"/>
      <c r="B159" s="86"/>
      <c r="C159" s="86"/>
      <c r="D159" s="86"/>
      <c r="E159" s="86"/>
      <c r="F159" s="86"/>
      <c r="G159" s="86"/>
      <c r="H159" s="86"/>
    </row>
    <row r="160" spans="1:8" ht="19.5">
      <c r="A160" s="169"/>
      <c r="B160" s="86"/>
      <c r="C160" s="86"/>
      <c r="D160" s="86"/>
      <c r="E160" s="86"/>
      <c r="F160" s="86"/>
      <c r="G160" s="86"/>
      <c r="H160" s="86"/>
    </row>
    <row r="161" spans="1:8" ht="19.5">
      <c r="A161" s="169"/>
      <c r="B161" s="86"/>
      <c r="C161" s="86"/>
      <c r="D161" s="86"/>
      <c r="E161" s="86"/>
      <c r="F161" s="86"/>
      <c r="G161" s="86"/>
      <c r="H161" s="86"/>
    </row>
    <row r="162" spans="1:8" ht="19.5">
      <c r="A162" s="169"/>
      <c r="B162" s="86"/>
      <c r="C162" s="86"/>
      <c r="D162" s="86"/>
      <c r="E162" s="86"/>
      <c r="F162" s="86"/>
      <c r="G162" s="86"/>
      <c r="H162" s="86"/>
    </row>
    <row r="163" spans="1:8" ht="19.5">
      <c r="A163" s="176"/>
      <c r="B163" s="86"/>
      <c r="C163" s="86"/>
      <c r="D163" s="86"/>
      <c r="E163" s="86"/>
      <c r="F163" s="86"/>
      <c r="G163" s="86"/>
      <c r="H163" s="86"/>
    </row>
    <row r="164" spans="1:8" ht="19.5">
      <c r="A164" s="176"/>
      <c r="B164" s="86"/>
      <c r="C164" s="86"/>
      <c r="D164" s="86"/>
      <c r="E164" s="86"/>
      <c r="F164" s="86"/>
      <c r="G164" s="86"/>
      <c r="H164" s="86"/>
    </row>
    <row r="165" spans="1:8" ht="19.5">
      <c r="A165" s="176"/>
      <c r="B165" s="86"/>
      <c r="C165" s="86"/>
      <c r="D165" s="86"/>
      <c r="E165" s="86"/>
      <c r="F165" s="86"/>
      <c r="G165" s="86"/>
      <c r="H165" s="86"/>
    </row>
    <row r="166" spans="1:8" ht="19.5">
      <c r="A166" s="172"/>
      <c r="B166" s="86"/>
      <c r="C166" s="86"/>
      <c r="D166" s="86"/>
      <c r="E166" s="86"/>
      <c r="F166" s="86"/>
      <c r="G166" s="86"/>
      <c r="H166" s="86"/>
    </row>
    <row r="167" spans="1:8" ht="19.5">
      <c r="A167" s="172"/>
      <c r="B167" s="86"/>
      <c r="C167" s="86"/>
      <c r="D167" s="86"/>
      <c r="E167" s="86"/>
      <c r="F167" s="86"/>
      <c r="G167" s="86"/>
      <c r="H167" s="86"/>
    </row>
    <row r="168" spans="1:8" ht="19.5">
      <c r="A168" s="171"/>
      <c r="B168" s="86"/>
      <c r="C168" s="86"/>
      <c r="D168" s="86"/>
      <c r="E168" s="86"/>
      <c r="F168" s="86"/>
      <c r="G168" s="86"/>
      <c r="H168" s="86"/>
    </row>
    <row r="169" spans="1:8" ht="19.5">
      <c r="A169" s="169"/>
      <c r="B169" s="86"/>
      <c r="C169" s="86"/>
      <c r="D169" s="86"/>
      <c r="E169" s="86"/>
      <c r="F169" s="86"/>
      <c r="G169" s="86"/>
      <c r="H169" s="86"/>
    </row>
    <row r="170" spans="1:8" ht="19.5">
      <c r="A170" s="169"/>
      <c r="B170" s="86"/>
      <c r="C170" s="86"/>
      <c r="D170" s="86"/>
      <c r="E170" s="86"/>
      <c r="F170" s="86"/>
      <c r="G170" s="86"/>
      <c r="H170" s="86"/>
    </row>
    <row r="171" spans="1:8" ht="19.5">
      <c r="A171" s="169"/>
      <c r="B171" s="86"/>
      <c r="C171" s="86"/>
      <c r="D171" s="86"/>
      <c r="E171" s="86"/>
      <c r="F171" s="86"/>
      <c r="G171" s="86"/>
      <c r="H171" s="86"/>
    </row>
    <row r="172" spans="1:8" ht="19.5">
      <c r="A172" s="169"/>
      <c r="B172" s="86"/>
      <c r="C172" s="86"/>
      <c r="D172" s="86"/>
      <c r="E172" s="86"/>
      <c r="F172" s="86"/>
      <c r="G172" s="86"/>
      <c r="H172" s="86"/>
    </row>
    <row r="173" spans="1:8" ht="19.5">
      <c r="A173" s="169"/>
      <c r="B173" s="86"/>
      <c r="C173" s="86"/>
      <c r="D173" s="86"/>
      <c r="E173" s="86"/>
      <c r="F173" s="86"/>
      <c r="G173" s="86"/>
      <c r="H173" s="86"/>
    </row>
    <row r="174" spans="1:8" ht="19.5">
      <c r="A174" s="171"/>
      <c r="B174" s="86"/>
      <c r="C174" s="86"/>
      <c r="D174" s="86"/>
      <c r="E174" s="86"/>
      <c r="F174" s="86"/>
      <c r="G174" s="86"/>
      <c r="H174" s="86"/>
    </row>
    <row r="175" spans="1:8" ht="19.5">
      <c r="A175" s="169"/>
      <c r="B175" s="86"/>
      <c r="C175" s="86"/>
      <c r="D175" s="86"/>
      <c r="E175" s="86"/>
      <c r="F175" s="86"/>
      <c r="G175" s="86"/>
      <c r="H175" s="86"/>
    </row>
    <row r="176" spans="1:8" ht="19.5">
      <c r="A176" s="169"/>
      <c r="B176" s="86"/>
      <c r="C176" s="86"/>
      <c r="D176" s="86"/>
      <c r="E176" s="86"/>
      <c r="F176" s="86"/>
      <c r="G176" s="86"/>
      <c r="H176" s="86"/>
    </row>
    <row r="177" spans="1:8" ht="19.5">
      <c r="A177" s="169"/>
      <c r="B177" s="86"/>
      <c r="C177" s="86"/>
      <c r="D177" s="86"/>
      <c r="E177" s="86"/>
      <c r="F177" s="86"/>
      <c r="G177" s="86"/>
      <c r="H177" s="86"/>
    </row>
    <row r="178" spans="1:8" ht="19.5">
      <c r="A178" s="169"/>
      <c r="B178" s="86"/>
      <c r="C178" s="86"/>
      <c r="D178" s="86"/>
      <c r="E178" s="86"/>
      <c r="F178" s="86"/>
      <c r="G178" s="86"/>
      <c r="H178" s="86"/>
    </row>
    <row r="179" spans="1:8" ht="19.5">
      <c r="A179" s="171"/>
      <c r="B179" s="86"/>
      <c r="C179" s="86"/>
      <c r="D179" s="86"/>
      <c r="E179" s="86"/>
      <c r="F179" s="86"/>
      <c r="G179" s="86"/>
      <c r="H179" s="86"/>
    </row>
    <row r="180" spans="1:8" ht="19.5">
      <c r="A180" s="171"/>
      <c r="B180" s="86"/>
      <c r="C180" s="86"/>
      <c r="D180" s="86"/>
      <c r="E180" s="86"/>
      <c r="F180" s="86"/>
      <c r="G180" s="86"/>
      <c r="H180" s="86"/>
    </row>
    <row r="181" spans="1:8" ht="19.5">
      <c r="A181" s="169"/>
      <c r="B181" s="86"/>
      <c r="C181" s="86"/>
      <c r="D181" s="86"/>
      <c r="E181" s="86"/>
      <c r="F181" s="86"/>
      <c r="G181" s="86"/>
      <c r="H181" s="86"/>
    </row>
    <row r="182" spans="1:8" ht="19.5">
      <c r="A182" s="169"/>
      <c r="B182" s="86"/>
      <c r="C182" s="86"/>
      <c r="D182" s="86"/>
      <c r="E182" s="86"/>
      <c r="F182" s="86"/>
      <c r="G182" s="86"/>
      <c r="H182" s="86"/>
    </row>
    <row r="183" spans="1:8" ht="19.5">
      <c r="A183" s="169"/>
      <c r="B183" s="86"/>
      <c r="C183" s="86"/>
      <c r="D183" s="86"/>
      <c r="E183" s="86"/>
      <c r="F183" s="86"/>
      <c r="G183" s="86"/>
      <c r="H183" s="86"/>
    </row>
    <row r="184" spans="1:8" ht="19.5">
      <c r="A184" s="171"/>
      <c r="B184" s="86"/>
      <c r="C184" s="86"/>
      <c r="D184" s="86"/>
      <c r="E184" s="86"/>
      <c r="F184" s="86"/>
      <c r="G184" s="86"/>
      <c r="H184" s="86"/>
    </row>
    <row r="185" spans="1:8" ht="19.5">
      <c r="A185" s="171"/>
      <c r="B185" s="86"/>
      <c r="C185" s="86"/>
      <c r="D185" s="86"/>
      <c r="E185" s="86"/>
      <c r="F185" s="86"/>
      <c r="G185" s="86"/>
      <c r="H185" s="86"/>
    </row>
    <row r="186" spans="1:8" ht="19.5">
      <c r="A186" s="171"/>
      <c r="B186" s="86"/>
      <c r="C186" s="86"/>
      <c r="D186" s="86"/>
      <c r="E186" s="86"/>
      <c r="F186" s="86"/>
      <c r="G186" s="86"/>
      <c r="H186" s="86"/>
    </row>
    <row r="187" spans="1:8" ht="19.5">
      <c r="A187" s="171"/>
      <c r="B187" s="86"/>
      <c r="C187" s="86"/>
      <c r="D187" s="86"/>
      <c r="E187" s="86"/>
      <c r="F187" s="86"/>
      <c r="G187" s="86"/>
      <c r="H187" s="86"/>
    </row>
    <row r="188" spans="1:8" ht="19.5">
      <c r="A188" s="171"/>
      <c r="B188" s="86"/>
      <c r="C188" s="86"/>
      <c r="D188" s="86"/>
      <c r="E188" s="86"/>
      <c r="F188" s="86"/>
      <c r="G188" s="86"/>
      <c r="H188" s="86"/>
    </row>
    <row r="189" spans="1:8" ht="19.5">
      <c r="A189" s="171"/>
      <c r="B189" s="86"/>
      <c r="C189" s="86"/>
      <c r="D189" s="86"/>
      <c r="E189" s="86"/>
      <c r="F189" s="86"/>
      <c r="G189" s="86"/>
      <c r="H189" s="86"/>
    </row>
    <row r="190" spans="1:8" ht="19.5">
      <c r="A190" s="169"/>
      <c r="B190" s="86"/>
      <c r="C190" s="86"/>
      <c r="D190" s="86"/>
      <c r="E190" s="86"/>
      <c r="F190" s="86"/>
      <c r="G190" s="86"/>
      <c r="H190" s="86"/>
    </row>
    <row r="191" spans="1:8" ht="19.5">
      <c r="A191" s="169"/>
      <c r="B191" s="86"/>
      <c r="C191" s="86"/>
      <c r="D191" s="86"/>
      <c r="E191" s="86"/>
      <c r="F191" s="86"/>
      <c r="G191" s="86"/>
      <c r="H191" s="86"/>
    </row>
    <row r="192" spans="1:8" ht="19.5">
      <c r="A192" s="169"/>
      <c r="B192" s="86"/>
      <c r="C192" s="86"/>
      <c r="D192" s="86"/>
      <c r="E192" s="86"/>
      <c r="F192" s="86"/>
      <c r="G192" s="86"/>
      <c r="H192" s="86"/>
    </row>
    <row r="193" spans="1:8" ht="19.5">
      <c r="A193" s="171"/>
      <c r="B193" s="86"/>
      <c r="C193" s="86"/>
      <c r="D193" s="86"/>
      <c r="E193" s="86"/>
      <c r="F193" s="86"/>
      <c r="G193" s="86"/>
      <c r="H193" s="86"/>
    </row>
    <row r="194" spans="1:8" ht="19.5">
      <c r="A194" s="169"/>
      <c r="B194" s="86"/>
      <c r="C194" s="86"/>
      <c r="D194" s="86"/>
      <c r="E194" s="86"/>
      <c r="F194" s="86"/>
      <c r="G194" s="86"/>
      <c r="H194" s="86"/>
    </row>
    <row r="195" spans="1:8" ht="19.5">
      <c r="A195" s="169"/>
      <c r="B195" s="86"/>
      <c r="C195" s="86"/>
      <c r="D195" s="86"/>
      <c r="E195" s="86"/>
      <c r="F195" s="86"/>
      <c r="G195" s="86"/>
      <c r="H195" s="86"/>
    </row>
    <row r="196" spans="1:8" ht="19.5">
      <c r="A196" s="177"/>
      <c r="B196" s="86"/>
      <c r="C196" s="86"/>
      <c r="D196" s="86"/>
      <c r="E196" s="86"/>
      <c r="F196" s="86"/>
      <c r="G196" s="86"/>
      <c r="H196" s="86"/>
    </row>
    <row r="197" spans="1:8" ht="19.5">
      <c r="A197" s="169"/>
      <c r="B197" s="86"/>
      <c r="C197" s="86"/>
      <c r="D197" s="86"/>
      <c r="E197" s="86"/>
      <c r="F197" s="86"/>
      <c r="G197" s="86"/>
      <c r="H197" s="86"/>
    </row>
    <row r="198" spans="1:8" ht="19.5">
      <c r="A198" s="171"/>
      <c r="B198" s="86"/>
      <c r="C198" s="86"/>
      <c r="D198" s="86"/>
      <c r="E198" s="86"/>
      <c r="F198" s="86"/>
      <c r="G198" s="86"/>
      <c r="H198" s="86"/>
    </row>
    <row r="199" spans="1:8" ht="19.5">
      <c r="A199" s="169"/>
      <c r="B199" s="86"/>
      <c r="C199" s="86"/>
      <c r="D199" s="86"/>
      <c r="E199" s="86"/>
      <c r="F199" s="86"/>
      <c r="G199" s="86"/>
      <c r="H199" s="86"/>
    </row>
    <row r="200" spans="1:8" ht="19.5">
      <c r="A200" s="169"/>
      <c r="B200" s="86"/>
      <c r="C200" s="86"/>
      <c r="D200" s="86"/>
      <c r="E200" s="86"/>
      <c r="F200" s="86"/>
      <c r="G200" s="86"/>
      <c r="H200" s="86"/>
    </row>
    <row r="201" spans="1:8" ht="19.5">
      <c r="A201" s="171"/>
      <c r="B201" s="86"/>
      <c r="C201" s="86"/>
      <c r="D201" s="86"/>
      <c r="E201" s="86"/>
      <c r="F201" s="86"/>
      <c r="G201" s="86"/>
      <c r="H201" s="86"/>
    </row>
    <row r="202" spans="1:8" ht="19.5">
      <c r="A202" s="169"/>
      <c r="B202" s="86"/>
      <c r="C202" s="86"/>
      <c r="D202" s="86"/>
      <c r="E202" s="86"/>
      <c r="F202" s="86"/>
      <c r="G202" s="86"/>
      <c r="H202" s="86"/>
    </row>
    <row r="203" spans="1:8" ht="19.5">
      <c r="A203" s="169"/>
      <c r="B203" s="86"/>
      <c r="C203" s="86"/>
      <c r="D203" s="86"/>
      <c r="E203" s="86"/>
      <c r="F203" s="86"/>
      <c r="G203" s="86"/>
      <c r="H203" s="86"/>
    </row>
    <row r="204" spans="1:8" ht="19.5">
      <c r="A204" s="171"/>
      <c r="B204" s="86"/>
      <c r="C204" s="86"/>
      <c r="D204" s="86"/>
      <c r="E204" s="86"/>
      <c r="F204" s="86"/>
      <c r="G204" s="86"/>
      <c r="H204" s="86"/>
    </row>
    <row r="205" spans="1:8" ht="19.5">
      <c r="A205" s="169"/>
      <c r="B205" s="86"/>
      <c r="C205" s="86"/>
      <c r="D205" s="86"/>
      <c r="E205" s="86"/>
      <c r="F205" s="86"/>
      <c r="G205" s="86"/>
      <c r="H205" s="86"/>
    </row>
    <row r="206" spans="1:8" ht="19.5">
      <c r="A206" s="169"/>
      <c r="B206" s="86"/>
      <c r="C206" s="86"/>
      <c r="D206" s="86"/>
      <c r="E206" s="86"/>
      <c r="F206" s="86"/>
      <c r="G206" s="86"/>
      <c r="H206" s="86"/>
    </row>
    <row r="207" spans="1:8" ht="19.5">
      <c r="A207" s="169"/>
      <c r="B207" s="86"/>
      <c r="C207" s="86"/>
      <c r="D207" s="86"/>
      <c r="E207" s="86"/>
      <c r="F207" s="86"/>
      <c r="G207" s="86"/>
      <c r="H207" s="86"/>
    </row>
    <row r="208" spans="1:8" ht="19.5">
      <c r="A208" s="169"/>
      <c r="B208" s="86"/>
      <c r="C208" s="86"/>
      <c r="D208" s="86"/>
      <c r="E208" s="86"/>
      <c r="F208" s="86"/>
      <c r="G208" s="86"/>
      <c r="H208" s="86"/>
    </row>
    <row r="209" spans="1:8" ht="19.5">
      <c r="A209" s="169"/>
      <c r="B209" s="86"/>
      <c r="C209" s="86"/>
      <c r="D209" s="86"/>
      <c r="E209" s="86"/>
      <c r="F209" s="86"/>
      <c r="G209" s="86"/>
      <c r="H209" s="86"/>
    </row>
    <row r="210" spans="1:8" ht="19.5">
      <c r="A210" s="169"/>
      <c r="B210" s="86"/>
      <c r="C210" s="86"/>
      <c r="D210" s="86"/>
      <c r="E210" s="86"/>
      <c r="F210" s="86"/>
      <c r="G210" s="86"/>
      <c r="H210" s="86"/>
    </row>
    <row r="211" spans="1:8" ht="19.5">
      <c r="A211" s="169"/>
      <c r="B211" s="86"/>
      <c r="C211" s="86"/>
      <c r="D211" s="86"/>
      <c r="E211" s="86"/>
      <c r="F211" s="86"/>
      <c r="G211" s="86"/>
      <c r="H211" s="86"/>
    </row>
    <row r="212" spans="1:8" ht="19.5">
      <c r="A212" s="169"/>
      <c r="B212" s="86"/>
      <c r="C212" s="86"/>
      <c r="D212" s="86"/>
      <c r="E212" s="86"/>
      <c r="F212" s="86"/>
      <c r="G212" s="86"/>
      <c r="H212" s="86"/>
    </row>
    <row r="213" spans="1:8" ht="19.5">
      <c r="A213" s="171"/>
      <c r="B213" s="86"/>
      <c r="C213" s="86"/>
      <c r="D213" s="86"/>
      <c r="E213" s="86"/>
      <c r="F213" s="86"/>
      <c r="G213" s="86"/>
      <c r="H213" s="86"/>
    </row>
    <row r="214" spans="1:8" ht="19.5">
      <c r="A214" s="169"/>
      <c r="B214" s="86"/>
      <c r="C214" s="86"/>
      <c r="D214" s="86"/>
      <c r="E214" s="86"/>
      <c r="F214" s="86"/>
      <c r="G214" s="86"/>
      <c r="H214" s="86"/>
    </row>
    <row r="215" spans="1:8" ht="19.5">
      <c r="A215" s="169"/>
      <c r="B215" s="86"/>
      <c r="C215" s="86"/>
      <c r="D215" s="86"/>
      <c r="E215" s="86"/>
      <c r="F215" s="86"/>
      <c r="G215" s="86"/>
      <c r="H215" s="86"/>
    </row>
    <row r="216" spans="1:8" ht="19.5">
      <c r="A216" s="169"/>
      <c r="B216" s="86"/>
      <c r="C216" s="86"/>
      <c r="D216" s="86"/>
      <c r="E216" s="86"/>
      <c r="F216" s="86"/>
      <c r="G216" s="86"/>
      <c r="H216" s="86"/>
    </row>
    <row r="217" spans="1:8" ht="19.5">
      <c r="A217" s="169"/>
      <c r="B217" s="86"/>
      <c r="C217" s="86"/>
      <c r="D217" s="86"/>
      <c r="E217" s="86"/>
      <c r="F217" s="86"/>
      <c r="G217" s="86"/>
      <c r="H217" s="86"/>
    </row>
    <row r="218" spans="1:8" ht="19.5">
      <c r="A218" s="169"/>
      <c r="B218" s="86"/>
      <c r="C218" s="86"/>
      <c r="D218" s="86"/>
      <c r="E218" s="86"/>
      <c r="F218" s="86"/>
      <c r="G218" s="86"/>
      <c r="H218" s="86"/>
    </row>
    <row r="219" spans="1:8" ht="19.5">
      <c r="A219" s="171"/>
      <c r="B219" s="86"/>
      <c r="C219" s="86"/>
      <c r="D219" s="86"/>
      <c r="E219" s="86"/>
      <c r="F219" s="86"/>
      <c r="G219" s="86"/>
      <c r="H219" s="86"/>
    </row>
    <row r="220" spans="1:8" ht="19.5">
      <c r="A220" s="169"/>
      <c r="B220" s="86"/>
      <c r="C220" s="86"/>
      <c r="D220" s="86"/>
      <c r="E220" s="86"/>
      <c r="F220" s="86"/>
      <c r="G220" s="86"/>
      <c r="H220" s="86"/>
    </row>
    <row r="221" spans="1:8" ht="19.5">
      <c r="A221" s="169"/>
      <c r="B221" s="86"/>
      <c r="C221" s="86"/>
      <c r="D221" s="86"/>
      <c r="E221" s="86"/>
      <c r="F221" s="86"/>
      <c r="G221" s="86"/>
      <c r="H221" s="86"/>
    </row>
    <row r="222" spans="1:8" ht="19.5">
      <c r="A222" s="171"/>
      <c r="B222" s="86"/>
      <c r="C222" s="86"/>
      <c r="D222" s="86"/>
      <c r="E222" s="86"/>
      <c r="F222" s="86"/>
      <c r="G222" s="86"/>
      <c r="H222" s="86"/>
    </row>
    <row r="223" spans="1:8" ht="19.5">
      <c r="A223" s="169"/>
      <c r="B223" s="86"/>
      <c r="C223" s="86"/>
      <c r="D223" s="86"/>
      <c r="E223" s="86"/>
      <c r="F223" s="86"/>
      <c r="G223" s="86"/>
      <c r="H223" s="86"/>
    </row>
    <row r="224" spans="1:8" ht="19.5">
      <c r="A224" s="169"/>
      <c r="B224" s="86"/>
      <c r="C224" s="86"/>
      <c r="D224" s="86"/>
      <c r="E224" s="86"/>
      <c r="F224" s="86"/>
      <c r="G224" s="86"/>
      <c r="H224" s="86"/>
    </row>
    <row r="225" spans="1:8" ht="19.5">
      <c r="A225" s="169"/>
      <c r="B225" s="86"/>
      <c r="C225" s="86"/>
      <c r="D225" s="86"/>
      <c r="E225" s="86"/>
      <c r="F225" s="86"/>
      <c r="G225" s="86"/>
      <c r="H225" s="86"/>
    </row>
    <row r="226" spans="1:8" ht="19.5">
      <c r="A226" s="178"/>
      <c r="B226" s="86"/>
      <c r="C226" s="86"/>
      <c r="D226" s="86"/>
      <c r="E226" s="86"/>
      <c r="F226" s="86"/>
      <c r="G226" s="86"/>
      <c r="H226" s="8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6"/>
  <sheetViews>
    <sheetView zoomScale="50" workbookViewId="0">
      <selection activeCell="A4" sqref="A4:I4"/>
    </sheetView>
  </sheetViews>
  <sheetFormatPr defaultRowHeight="18"/>
  <cols>
    <col min="1" max="1" width="132.28515625" style="73" customWidth="1"/>
    <col min="2" max="2" width="26.5703125" style="73" customWidth="1"/>
    <col min="3" max="8" width="16" style="73" customWidth="1"/>
    <col min="9" max="9" width="16" style="86" customWidth="1"/>
    <col min="10" max="256" width="9.140625" style="73"/>
    <col min="257" max="257" width="132.28515625" style="73" customWidth="1"/>
    <col min="258" max="258" width="26.5703125" style="73" customWidth="1"/>
    <col min="259" max="265" width="16" style="73" customWidth="1"/>
    <col min="266" max="512" width="9.140625" style="73"/>
    <col min="513" max="513" width="132.28515625" style="73" customWidth="1"/>
    <col min="514" max="514" width="26.5703125" style="73" customWidth="1"/>
    <col min="515" max="521" width="16" style="73" customWidth="1"/>
    <col min="522" max="768" width="9.140625" style="73"/>
    <col min="769" max="769" width="132.28515625" style="73" customWidth="1"/>
    <col min="770" max="770" width="26.5703125" style="73" customWidth="1"/>
    <col min="771" max="777" width="16" style="73" customWidth="1"/>
    <col min="778" max="1024" width="9.140625" style="73"/>
    <col min="1025" max="1025" width="132.28515625" style="73" customWidth="1"/>
    <col min="1026" max="1026" width="26.5703125" style="73" customWidth="1"/>
    <col min="1027" max="1033" width="16" style="73" customWidth="1"/>
    <col min="1034" max="1280" width="9.140625" style="73"/>
    <col min="1281" max="1281" width="132.28515625" style="73" customWidth="1"/>
    <col min="1282" max="1282" width="26.5703125" style="73" customWidth="1"/>
    <col min="1283" max="1289" width="16" style="73" customWidth="1"/>
    <col min="1290" max="1536" width="9.140625" style="73"/>
    <col min="1537" max="1537" width="132.28515625" style="73" customWidth="1"/>
    <col min="1538" max="1538" width="26.5703125" style="73" customWidth="1"/>
    <col min="1539" max="1545" width="16" style="73" customWidth="1"/>
    <col min="1546" max="1792" width="9.140625" style="73"/>
    <col min="1793" max="1793" width="132.28515625" style="73" customWidth="1"/>
    <col min="1794" max="1794" width="26.5703125" style="73" customWidth="1"/>
    <col min="1795" max="1801" width="16" style="73" customWidth="1"/>
    <col min="1802" max="2048" width="9.140625" style="73"/>
    <col min="2049" max="2049" width="132.28515625" style="73" customWidth="1"/>
    <col min="2050" max="2050" width="26.5703125" style="73" customWidth="1"/>
    <col min="2051" max="2057" width="16" style="73" customWidth="1"/>
    <col min="2058" max="2304" width="9.140625" style="73"/>
    <col min="2305" max="2305" width="132.28515625" style="73" customWidth="1"/>
    <col min="2306" max="2306" width="26.5703125" style="73" customWidth="1"/>
    <col min="2307" max="2313" width="16" style="73" customWidth="1"/>
    <col min="2314" max="2560" width="9.140625" style="73"/>
    <col min="2561" max="2561" width="132.28515625" style="73" customWidth="1"/>
    <col min="2562" max="2562" width="26.5703125" style="73" customWidth="1"/>
    <col min="2563" max="2569" width="16" style="73" customWidth="1"/>
    <col min="2570" max="2816" width="9.140625" style="73"/>
    <col min="2817" max="2817" width="132.28515625" style="73" customWidth="1"/>
    <col min="2818" max="2818" width="26.5703125" style="73" customWidth="1"/>
    <col min="2819" max="2825" width="16" style="73" customWidth="1"/>
    <col min="2826" max="3072" width="9.140625" style="73"/>
    <col min="3073" max="3073" width="132.28515625" style="73" customWidth="1"/>
    <col min="3074" max="3074" width="26.5703125" style="73" customWidth="1"/>
    <col min="3075" max="3081" width="16" style="73" customWidth="1"/>
    <col min="3082" max="3328" width="9.140625" style="73"/>
    <col min="3329" max="3329" width="132.28515625" style="73" customWidth="1"/>
    <col min="3330" max="3330" width="26.5703125" style="73" customWidth="1"/>
    <col min="3331" max="3337" width="16" style="73" customWidth="1"/>
    <col min="3338" max="3584" width="9.140625" style="73"/>
    <col min="3585" max="3585" width="132.28515625" style="73" customWidth="1"/>
    <col min="3586" max="3586" width="26.5703125" style="73" customWidth="1"/>
    <col min="3587" max="3593" width="16" style="73" customWidth="1"/>
    <col min="3594" max="3840" width="9.140625" style="73"/>
    <col min="3841" max="3841" width="132.28515625" style="73" customWidth="1"/>
    <col min="3842" max="3842" width="26.5703125" style="73" customWidth="1"/>
    <col min="3843" max="3849" width="16" style="73" customWidth="1"/>
    <col min="3850" max="4096" width="9.140625" style="73"/>
    <col min="4097" max="4097" width="132.28515625" style="73" customWidth="1"/>
    <col min="4098" max="4098" width="26.5703125" style="73" customWidth="1"/>
    <col min="4099" max="4105" width="16" style="73" customWidth="1"/>
    <col min="4106" max="4352" width="9.140625" style="73"/>
    <col min="4353" max="4353" width="132.28515625" style="73" customWidth="1"/>
    <col min="4354" max="4354" width="26.5703125" style="73" customWidth="1"/>
    <col min="4355" max="4361" width="16" style="73" customWidth="1"/>
    <col min="4362" max="4608" width="9.140625" style="73"/>
    <col min="4609" max="4609" width="132.28515625" style="73" customWidth="1"/>
    <col min="4610" max="4610" width="26.5703125" style="73" customWidth="1"/>
    <col min="4611" max="4617" width="16" style="73" customWidth="1"/>
    <col min="4618" max="4864" width="9.140625" style="73"/>
    <col min="4865" max="4865" width="132.28515625" style="73" customWidth="1"/>
    <col min="4866" max="4866" width="26.5703125" style="73" customWidth="1"/>
    <col min="4867" max="4873" width="16" style="73" customWidth="1"/>
    <col min="4874" max="5120" width="9.140625" style="73"/>
    <col min="5121" max="5121" width="132.28515625" style="73" customWidth="1"/>
    <col min="5122" max="5122" width="26.5703125" style="73" customWidth="1"/>
    <col min="5123" max="5129" width="16" style="73" customWidth="1"/>
    <col min="5130" max="5376" width="9.140625" style="73"/>
    <col min="5377" max="5377" width="132.28515625" style="73" customWidth="1"/>
    <col min="5378" max="5378" width="26.5703125" style="73" customWidth="1"/>
    <col min="5379" max="5385" width="16" style="73" customWidth="1"/>
    <col min="5386" max="5632" width="9.140625" style="73"/>
    <col min="5633" max="5633" width="132.28515625" style="73" customWidth="1"/>
    <col min="5634" max="5634" width="26.5703125" style="73" customWidth="1"/>
    <col min="5635" max="5641" width="16" style="73" customWidth="1"/>
    <col min="5642" max="5888" width="9.140625" style="73"/>
    <col min="5889" max="5889" width="132.28515625" style="73" customWidth="1"/>
    <col min="5890" max="5890" width="26.5703125" style="73" customWidth="1"/>
    <col min="5891" max="5897" width="16" style="73" customWidth="1"/>
    <col min="5898" max="6144" width="9.140625" style="73"/>
    <col min="6145" max="6145" width="132.28515625" style="73" customWidth="1"/>
    <col min="6146" max="6146" width="26.5703125" style="73" customWidth="1"/>
    <col min="6147" max="6153" width="16" style="73" customWidth="1"/>
    <col min="6154" max="6400" width="9.140625" style="73"/>
    <col min="6401" max="6401" width="132.28515625" style="73" customWidth="1"/>
    <col min="6402" max="6402" width="26.5703125" style="73" customWidth="1"/>
    <col min="6403" max="6409" width="16" style="73" customWidth="1"/>
    <col min="6410" max="6656" width="9.140625" style="73"/>
    <col min="6657" max="6657" width="132.28515625" style="73" customWidth="1"/>
    <col min="6658" max="6658" width="26.5703125" style="73" customWidth="1"/>
    <col min="6659" max="6665" width="16" style="73" customWidth="1"/>
    <col min="6666" max="6912" width="9.140625" style="73"/>
    <col min="6913" max="6913" width="132.28515625" style="73" customWidth="1"/>
    <col min="6914" max="6914" width="26.5703125" style="73" customWidth="1"/>
    <col min="6915" max="6921" width="16" style="73" customWidth="1"/>
    <col min="6922" max="7168" width="9.140625" style="73"/>
    <col min="7169" max="7169" width="132.28515625" style="73" customWidth="1"/>
    <col min="7170" max="7170" width="26.5703125" style="73" customWidth="1"/>
    <col min="7171" max="7177" width="16" style="73" customWidth="1"/>
    <col min="7178" max="7424" width="9.140625" style="73"/>
    <col min="7425" max="7425" width="132.28515625" style="73" customWidth="1"/>
    <col min="7426" max="7426" width="26.5703125" style="73" customWidth="1"/>
    <col min="7427" max="7433" width="16" style="73" customWidth="1"/>
    <col min="7434" max="7680" width="9.140625" style="73"/>
    <col min="7681" max="7681" width="132.28515625" style="73" customWidth="1"/>
    <col min="7682" max="7682" width="26.5703125" style="73" customWidth="1"/>
    <col min="7683" max="7689" width="16" style="73" customWidth="1"/>
    <col min="7690" max="7936" width="9.140625" style="73"/>
    <col min="7937" max="7937" width="132.28515625" style="73" customWidth="1"/>
    <col min="7938" max="7938" width="26.5703125" style="73" customWidth="1"/>
    <col min="7939" max="7945" width="16" style="73" customWidth="1"/>
    <col min="7946" max="8192" width="9.140625" style="73"/>
    <col min="8193" max="8193" width="132.28515625" style="73" customWidth="1"/>
    <col min="8194" max="8194" width="26.5703125" style="73" customWidth="1"/>
    <col min="8195" max="8201" width="16" style="73" customWidth="1"/>
    <col min="8202" max="8448" width="9.140625" style="73"/>
    <col min="8449" max="8449" width="132.28515625" style="73" customWidth="1"/>
    <col min="8450" max="8450" width="26.5703125" style="73" customWidth="1"/>
    <col min="8451" max="8457" width="16" style="73" customWidth="1"/>
    <col min="8458" max="8704" width="9.140625" style="73"/>
    <col min="8705" max="8705" width="132.28515625" style="73" customWidth="1"/>
    <col min="8706" max="8706" width="26.5703125" style="73" customWidth="1"/>
    <col min="8707" max="8713" width="16" style="73" customWidth="1"/>
    <col min="8714" max="8960" width="9.140625" style="73"/>
    <col min="8961" max="8961" width="132.28515625" style="73" customWidth="1"/>
    <col min="8962" max="8962" width="26.5703125" style="73" customWidth="1"/>
    <col min="8963" max="8969" width="16" style="73" customWidth="1"/>
    <col min="8970" max="9216" width="9.140625" style="73"/>
    <col min="9217" max="9217" width="132.28515625" style="73" customWidth="1"/>
    <col min="9218" max="9218" width="26.5703125" style="73" customWidth="1"/>
    <col min="9219" max="9225" width="16" style="73" customWidth="1"/>
    <col min="9226" max="9472" width="9.140625" style="73"/>
    <col min="9473" max="9473" width="132.28515625" style="73" customWidth="1"/>
    <col min="9474" max="9474" width="26.5703125" style="73" customWidth="1"/>
    <col min="9475" max="9481" width="16" style="73" customWidth="1"/>
    <col min="9482" max="9728" width="9.140625" style="73"/>
    <col min="9729" max="9729" width="132.28515625" style="73" customWidth="1"/>
    <col min="9730" max="9730" width="26.5703125" style="73" customWidth="1"/>
    <col min="9731" max="9737" width="16" style="73" customWidth="1"/>
    <col min="9738" max="9984" width="9.140625" style="73"/>
    <col min="9985" max="9985" width="132.28515625" style="73" customWidth="1"/>
    <col min="9986" max="9986" width="26.5703125" style="73" customWidth="1"/>
    <col min="9987" max="9993" width="16" style="73" customWidth="1"/>
    <col min="9994" max="10240" width="9.140625" style="73"/>
    <col min="10241" max="10241" width="132.28515625" style="73" customWidth="1"/>
    <col min="10242" max="10242" width="26.5703125" style="73" customWidth="1"/>
    <col min="10243" max="10249" width="16" style="73" customWidth="1"/>
    <col min="10250" max="10496" width="9.140625" style="73"/>
    <col min="10497" max="10497" width="132.28515625" style="73" customWidth="1"/>
    <col min="10498" max="10498" width="26.5703125" style="73" customWidth="1"/>
    <col min="10499" max="10505" width="16" style="73" customWidth="1"/>
    <col min="10506" max="10752" width="9.140625" style="73"/>
    <col min="10753" max="10753" width="132.28515625" style="73" customWidth="1"/>
    <col min="10754" max="10754" width="26.5703125" style="73" customWidth="1"/>
    <col min="10755" max="10761" width="16" style="73" customWidth="1"/>
    <col min="10762" max="11008" width="9.140625" style="73"/>
    <col min="11009" max="11009" width="132.28515625" style="73" customWidth="1"/>
    <col min="11010" max="11010" width="26.5703125" style="73" customWidth="1"/>
    <col min="11011" max="11017" width="16" style="73" customWidth="1"/>
    <col min="11018" max="11264" width="9.140625" style="73"/>
    <col min="11265" max="11265" width="132.28515625" style="73" customWidth="1"/>
    <col min="11266" max="11266" width="26.5703125" style="73" customWidth="1"/>
    <col min="11267" max="11273" width="16" style="73" customWidth="1"/>
    <col min="11274" max="11520" width="9.140625" style="73"/>
    <col min="11521" max="11521" width="132.28515625" style="73" customWidth="1"/>
    <col min="11522" max="11522" width="26.5703125" style="73" customWidth="1"/>
    <col min="11523" max="11529" width="16" style="73" customWidth="1"/>
    <col min="11530" max="11776" width="9.140625" style="73"/>
    <col min="11777" max="11777" width="132.28515625" style="73" customWidth="1"/>
    <col min="11778" max="11778" width="26.5703125" style="73" customWidth="1"/>
    <col min="11779" max="11785" width="16" style="73" customWidth="1"/>
    <col min="11786" max="12032" width="9.140625" style="73"/>
    <col min="12033" max="12033" width="132.28515625" style="73" customWidth="1"/>
    <col min="12034" max="12034" width="26.5703125" style="73" customWidth="1"/>
    <col min="12035" max="12041" width="16" style="73" customWidth="1"/>
    <col min="12042" max="12288" width="9.140625" style="73"/>
    <col min="12289" max="12289" width="132.28515625" style="73" customWidth="1"/>
    <col min="12290" max="12290" width="26.5703125" style="73" customWidth="1"/>
    <col min="12291" max="12297" width="16" style="73" customWidth="1"/>
    <col min="12298" max="12544" width="9.140625" style="73"/>
    <col min="12545" max="12545" width="132.28515625" style="73" customWidth="1"/>
    <col min="12546" max="12546" width="26.5703125" style="73" customWidth="1"/>
    <col min="12547" max="12553" width="16" style="73" customWidth="1"/>
    <col min="12554" max="12800" width="9.140625" style="73"/>
    <col min="12801" max="12801" width="132.28515625" style="73" customWidth="1"/>
    <col min="12802" max="12802" width="26.5703125" style="73" customWidth="1"/>
    <col min="12803" max="12809" width="16" style="73" customWidth="1"/>
    <col min="12810" max="13056" width="9.140625" style="73"/>
    <col min="13057" max="13057" width="132.28515625" style="73" customWidth="1"/>
    <col min="13058" max="13058" width="26.5703125" style="73" customWidth="1"/>
    <col min="13059" max="13065" width="16" style="73" customWidth="1"/>
    <col min="13066" max="13312" width="9.140625" style="73"/>
    <col min="13313" max="13313" width="132.28515625" style="73" customWidth="1"/>
    <col min="13314" max="13314" width="26.5703125" style="73" customWidth="1"/>
    <col min="13315" max="13321" width="16" style="73" customWidth="1"/>
    <col min="13322" max="13568" width="9.140625" style="73"/>
    <col min="13569" max="13569" width="132.28515625" style="73" customWidth="1"/>
    <col min="13570" max="13570" width="26.5703125" style="73" customWidth="1"/>
    <col min="13571" max="13577" width="16" style="73" customWidth="1"/>
    <col min="13578" max="13824" width="9.140625" style="73"/>
    <col min="13825" max="13825" width="132.28515625" style="73" customWidth="1"/>
    <col min="13826" max="13826" width="26.5703125" style="73" customWidth="1"/>
    <col min="13827" max="13833" width="16" style="73" customWidth="1"/>
    <col min="13834" max="14080" width="9.140625" style="73"/>
    <col min="14081" max="14081" width="132.28515625" style="73" customWidth="1"/>
    <col min="14082" max="14082" width="26.5703125" style="73" customWidth="1"/>
    <col min="14083" max="14089" width="16" style="73" customWidth="1"/>
    <col min="14090" max="14336" width="9.140625" style="73"/>
    <col min="14337" max="14337" width="132.28515625" style="73" customWidth="1"/>
    <col min="14338" max="14338" width="26.5703125" style="73" customWidth="1"/>
    <col min="14339" max="14345" width="16" style="73" customWidth="1"/>
    <col min="14346" max="14592" width="9.140625" style="73"/>
    <col min="14593" max="14593" width="132.28515625" style="73" customWidth="1"/>
    <col min="14594" max="14594" width="26.5703125" style="73" customWidth="1"/>
    <col min="14595" max="14601" width="16" style="73" customWidth="1"/>
    <col min="14602" max="14848" width="9.140625" style="73"/>
    <col min="14849" max="14849" width="132.28515625" style="73" customWidth="1"/>
    <col min="14850" max="14850" width="26.5703125" style="73" customWidth="1"/>
    <col min="14851" max="14857" width="16" style="73" customWidth="1"/>
    <col min="14858" max="15104" width="9.140625" style="73"/>
    <col min="15105" max="15105" width="132.28515625" style="73" customWidth="1"/>
    <col min="15106" max="15106" width="26.5703125" style="73" customWidth="1"/>
    <col min="15107" max="15113" width="16" style="73" customWidth="1"/>
    <col min="15114" max="15360" width="9.140625" style="73"/>
    <col min="15361" max="15361" width="132.28515625" style="73" customWidth="1"/>
    <col min="15362" max="15362" width="26.5703125" style="73" customWidth="1"/>
    <col min="15363" max="15369" width="16" style="73" customWidth="1"/>
    <col min="15370" max="15616" width="9.140625" style="73"/>
    <col min="15617" max="15617" width="132.28515625" style="73" customWidth="1"/>
    <col min="15618" max="15618" width="26.5703125" style="73" customWidth="1"/>
    <col min="15619" max="15625" width="16" style="73" customWidth="1"/>
    <col min="15626" max="15872" width="9.140625" style="73"/>
    <col min="15873" max="15873" width="132.28515625" style="73" customWidth="1"/>
    <col min="15874" max="15874" width="26.5703125" style="73" customWidth="1"/>
    <col min="15875" max="15881" width="16" style="73" customWidth="1"/>
    <col min="15882" max="16128" width="9.140625" style="73"/>
    <col min="16129" max="16129" width="132.28515625" style="73" customWidth="1"/>
    <col min="16130" max="16130" width="26.5703125" style="73" customWidth="1"/>
    <col min="16131" max="16137" width="16" style="73" customWidth="1"/>
    <col min="16138" max="16384" width="9.140625" style="73"/>
  </cols>
  <sheetData>
    <row r="1" spans="1:9" ht="43.5" customHeight="1">
      <c r="A1" s="1030" t="s">
        <v>1176</v>
      </c>
      <c r="B1" s="1030"/>
      <c r="C1" s="1030"/>
      <c r="D1" s="1030"/>
      <c r="E1" s="1030"/>
      <c r="F1" s="1030"/>
      <c r="G1" s="1030"/>
      <c r="H1" s="1030"/>
      <c r="I1" s="1030"/>
    </row>
    <row r="2" spans="1:9" ht="43.5" customHeight="1">
      <c r="A2" s="1030" t="s">
        <v>432</v>
      </c>
      <c r="B2" s="1030"/>
      <c r="C2" s="1030"/>
      <c r="D2" s="1030"/>
      <c r="E2" s="1030"/>
      <c r="F2" s="1030"/>
      <c r="G2" s="1030"/>
      <c r="H2" s="1030"/>
      <c r="I2" s="1030"/>
    </row>
    <row r="3" spans="1:9" ht="43.5" customHeight="1">
      <c r="A3" s="1030" t="s">
        <v>1487</v>
      </c>
      <c r="B3" s="1030"/>
      <c r="C3" s="1030"/>
      <c r="D3" s="1030"/>
      <c r="E3" s="1030"/>
      <c r="F3" s="1030"/>
      <c r="G3" s="1030"/>
      <c r="H3" s="1030"/>
      <c r="I3" s="1030"/>
    </row>
    <row r="4" spans="1:9" ht="43.5" customHeight="1" thickBot="1">
      <c r="A4" s="1031" t="s">
        <v>1395</v>
      </c>
      <c r="B4" s="1031"/>
      <c r="C4" s="1031"/>
      <c r="D4" s="1031"/>
      <c r="E4" s="1031"/>
      <c r="F4" s="1031"/>
      <c r="G4" s="1031"/>
      <c r="H4" s="1031"/>
      <c r="I4" s="1031"/>
    </row>
    <row r="5" spans="1:9" ht="57" customHeight="1" thickTop="1" thickBot="1">
      <c r="A5" s="881"/>
      <c r="B5" s="882" t="s">
        <v>1214</v>
      </c>
      <c r="C5" s="1032" t="s">
        <v>508</v>
      </c>
      <c r="D5" s="1032"/>
      <c r="E5" s="1032"/>
      <c r="F5" s="1032"/>
      <c r="G5" s="1032"/>
      <c r="H5" s="1032"/>
      <c r="I5" s="1032"/>
    </row>
    <row r="6" spans="1:9" s="74" customFormat="1" ht="52.5" customHeight="1" thickTop="1" thickBot="1">
      <c r="A6" s="675" t="s">
        <v>305</v>
      </c>
      <c r="B6" s="158" t="s">
        <v>433</v>
      </c>
      <c r="C6" s="158" t="s">
        <v>434</v>
      </c>
      <c r="D6" s="158" t="s">
        <v>435</v>
      </c>
      <c r="E6" s="158" t="s">
        <v>436</v>
      </c>
      <c r="F6" s="158" t="s">
        <v>437</v>
      </c>
      <c r="G6" s="158" t="s">
        <v>1502</v>
      </c>
      <c r="H6" s="158" t="s">
        <v>1350</v>
      </c>
      <c r="I6" s="158" t="s">
        <v>1503</v>
      </c>
    </row>
    <row r="7" spans="1:9" ht="15" customHeight="1" thickTop="1" thickBot="1">
      <c r="A7" s="75"/>
      <c r="B7" s="76"/>
      <c r="C7" s="76"/>
      <c r="D7" s="76"/>
      <c r="E7" s="76"/>
      <c r="F7" s="76"/>
      <c r="G7" s="76"/>
      <c r="H7" s="76"/>
      <c r="I7" s="76"/>
    </row>
    <row r="8" spans="1:9" ht="24" customHeight="1" thickTop="1" thickBot="1">
      <c r="A8" s="77" t="s">
        <v>438</v>
      </c>
      <c r="B8" s="1">
        <v>398562.7785121951</v>
      </c>
      <c r="C8" s="1">
        <v>520928.9400951009</v>
      </c>
      <c r="D8" s="1">
        <v>728763.82568221574</v>
      </c>
      <c r="E8" s="1">
        <v>967263.20895481051</v>
      </c>
      <c r="F8" s="1">
        <v>1153239.95646793</v>
      </c>
      <c r="G8" s="1">
        <v>1212163.3786895045</v>
      </c>
      <c r="H8" s="1">
        <v>1227695.4119679302</v>
      </c>
      <c r="I8" s="1">
        <v>1431127.6734402331</v>
      </c>
    </row>
    <row r="9" spans="1:9" s="167" customFormat="1" ht="21" customHeight="1" thickTop="1">
      <c r="A9" s="159" t="s">
        <v>8</v>
      </c>
      <c r="B9" s="2">
        <v>42618.647974175037</v>
      </c>
      <c r="C9" s="2">
        <v>65607.023914985592</v>
      </c>
      <c r="D9" s="2">
        <v>107171.6248542274</v>
      </c>
      <c r="E9" s="2">
        <v>120620.57905247813</v>
      </c>
      <c r="F9" s="2">
        <v>126642.85525218658</v>
      </c>
      <c r="G9" s="2">
        <v>121094.88782361516</v>
      </c>
      <c r="H9" s="2">
        <v>110451.37535714287</v>
      </c>
      <c r="I9" s="2">
        <v>152993.02917492713</v>
      </c>
    </row>
    <row r="10" spans="1:9" s="167" customFormat="1" ht="21" customHeight="1">
      <c r="A10" s="159" t="s">
        <v>17</v>
      </c>
      <c r="B10" s="2">
        <v>39202.522450502154</v>
      </c>
      <c r="C10" s="2">
        <v>36352.300855907779</v>
      </c>
      <c r="D10" s="2">
        <v>41985.221032069967</v>
      </c>
      <c r="E10" s="2">
        <v>78069.998209912548</v>
      </c>
      <c r="F10" s="2">
        <v>50781.96954956268</v>
      </c>
      <c r="G10" s="2">
        <v>89068.477390670552</v>
      </c>
      <c r="H10" s="2">
        <v>83352.084078717191</v>
      </c>
      <c r="I10" s="2">
        <v>123541.130090379</v>
      </c>
    </row>
    <row r="11" spans="1:9" s="167" customFormat="1" ht="21" customHeight="1">
      <c r="A11" s="159" t="s">
        <v>26</v>
      </c>
      <c r="B11" s="2">
        <v>306157.79355667141</v>
      </c>
      <c r="C11" s="2">
        <v>408720.2688717579</v>
      </c>
      <c r="D11" s="2">
        <v>567406.1784008746</v>
      </c>
      <c r="E11" s="2">
        <v>748468.1436195334</v>
      </c>
      <c r="F11" s="2">
        <v>904362.28282944602</v>
      </c>
      <c r="G11" s="2">
        <v>981658.80592565588</v>
      </c>
      <c r="H11" s="2">
        <v>1005098.3627026239</v>
      </c>
      <c r="I11" s="2">
        <v>1109627.6042594751</v>
      </c>
    </row>
    <row r="12" spans="1:9" s="167" customFormat="1" ht="21" customHeight="1">
      <c r="A12" s="160" t="s">
        <v>439</v>
      </c>
      <c r="B12" s="2">
        <v>310663.7179110474</v>
      </c>
      <c r="C12" s="2">
        <v>415533.53408933716</v>
      </c>
      <c r="D12" s="2">
        <v>578477.08296209911</v>
      </c>
      <c r="E12" s="2">
        <v>759595.39945189492</v>
      </c>
      <c r="F12" s="2">
        <v>922678.68521137035</v>
      </c>
      <c r="G12" s="2">
        <v>1005288.9058673469</v>
      </c>
      <c r="H12" s="2">
        <v>1028306.9681107872</v>
      </c>
      <c r="I12" s="2">
        <v>1133045.7761880467</v>
      </c>
    </row>
    <row r="13" spans="1:9" s="167" customFormat="1" ht="21" customHeight="1">
      <c r="A13" s="160" t="s">
        <v>440</v>
      </c>
      <c r="B13" s="2">
        <v>309528.86817503581</v>
      </c>
      <c r="C13" s="2">
        <v>414326.43278674351</v>
      </c>
      <c r="D13" s="2">
        <v>576707.86520116625</v>
      </c>
      <c r="E13" s="2">
        <v>757797.80280758021</v>
      </c>
      <c r="F13" s="2">
        <v>920671.60112390679</v>
      </c>
      <c r="G13" s="2">
        <v>1000543.730451895</v>
      </c>
      <c r="H13" s="2">
        <v>1021975.1273061223</v>
      </c>
      <c r="I13" s="2">
        <v>1127124.8714169096</v>
      </c>
    </row>
    <row r="14" spans="1:9" s="167" customFormat="1" ht="21" customHeight="1">
      <c r="A14" s="160" t="s">
        <v>441</v>
      </c>
      <c r="B14" s="2">
        <v>1134.8497360114777</v>
      </c>
      <c r="C14" s="2">
        <v>1207.10130259366</v>
      </c>
      <c r="D14" s="2">
        <v>1769.2177609329444</v>
      </c>
      <c r="E14" s="2">
        <v>1797.5966443148691</v>
      </c>
      <c r="F14" s="2">
        <v>2007.0840874635569</v>
      </c>
      <c r="G14" s="2">
        <v>4745.1754154518949</v>
      </c>
      <c r="H14" s="2">
        <v>6331.8408046647237</v>
      </c>
      <c r="I14" s="2">
        <v>5920.9047711370258</v>
      </c>
    </row>
    <row r="15" spans="1:9" s="167" customFormat="1" ht="21" customHeight="1">
      <c r="A15" s="160" t="s">
        <v>442</v>
      </c>
      <c r="B15" s="2">
        <v>1886.8512238163557</v>
      </c>
      <c r="C15" s="2">
        <v>2005.0969063400576</v>
      </c>
      <c r="D15" s="2">
        <v>2323.7346413994169</v>
      </c>
      <c r="E15" s="2">
        <v>3635.929833819242</v>
      </c>
      <c r="F15" s="2">
        <v>5235.3031690962098</v>
      </c>
      <c r="G15" s="2">
        <v>7713.084472303206</v>
      </c>
      <c r="H15" s="2">
        <v>7595.9819781341102</v>
      </c>
      <c r="I15" s="2">
        <v>10740.925005830904</v>
      </c>
    </row>
    <row r="16" spans="1:9" s="167" customFormat="1" ht="21" customHeight="1">
      <c r="A16" s="160" t="s">
        <v>443</v>
      </c>
      <c r="B16" s="2">
        <v>1822.2184691535151</v>
      </c>
      <c r="C16" s="2">
        <v>1924.9519423631123</v>
      </c>
      <c r="D16" s="2">
        <v>2220.0393498542271</v>
      </c>
      <c r="E16" s="2">
        <v>3561.491829446064</v>
      </c>
      <c r="F16" s="2">
        <v>5107.8013790087471</v>
      </c>
      <c r="G16" s="2">
        <v>7465.4551895043742</v>
      </c>
      <c r="H16" s="2">
        <v>7366.1039125364432</v>
      </c>
      <c r="I16" s="2">
        <v>10170.819327988338</v>
      </c>
    </row>
    <row r="17" spans="1:9" s="167" customFormat="1" ht="21" customHeight="1">
      <c r="A17" s="160" t="s">
        <v>444</v>
      </c>
      <c r="B17" s="2">
        <v>64.632754662840739</v>
      </c>
      <c r="C17" s="2">
        <v>80.144963976945249</v>
      </c>
      <c r="D17" s="2">
        <v>103.69529154518951</v>
      </c>
      <c r="E17" s="2">
        <v>74.438004373177847</v>
      </c>
      <c r="F17" s="2">
        <v>127.50179008746356</v>
      </c>
      <c r="G17" s="2">
        <v>247.6292827988338</v>
      </c>
      <c r="H17" s="2">
        <v>229.87806559766764</v>
      </c>
      <c r="I17" s="2">
        <v>570.10567784256557</v>
      </c>
    </row>
    <row r="18" spans="1:9" s="167" customFormat="1" ht="21" customHeight="1">
      <c r="A18" s="160" t="s">
        <v>445</v>
      </c>
      <c r="B18" s="2">
        <v>989.07066857962695</v>
      </c>
      <c r="C18" s="2">
        <v>941.40257348703176</v>
      </c>
      <c r="D18" s="2">
        <v>1504.3553804664723</v>
      </c>
      <c r="E18" s="2">
        <v>1962.3084562682216</v>
      </c>
      <c r="F18" s="2">
        <v>3997.3343862973761</v>
      </c>
      <c r="G18" s="2">
        <v>5950.9111647230329</v>
      </c>
      <c r="H18" s="2">
        <v>6005.2475787172016</v>
      </c>
      <c r="I18" s="2">
        <v>7318.2119081632654</v>
      </c>
    </row>
    <row r="19" spans="1:9" s="167" customFormat="1" ht="21" customHeight="1">
      <c r="A19" s="160" t="s">
        <v>446</v>
      </c>
      <c r="B19" s="2">
        <v>943.60403156384496</v>
      </c>
      <c r="C19" s="2">
        <v>816.06794956772342</v>
      </c>
      <c r="D19" s="2">
        <v>1317.5668236151605</v>
      </c>
      <c r="E19" s="2">
        <v>1757.5577303206994</v>
      </c>
      <c r="F19" s="2">
        <v>3693.6339300291547</v>
      </c>
      <c r="G19" s="2">
        <v>5463.8198833819242</v>
      </c>
      <c r="H19" s="2">
        <v>5494.70444606414</v>
      </c>
      <c r="I19" s="2">
        <v>6797.873185131195</v>
      </c>
    </row>
    <row r="20" spans="1:9" s="167" customFormat="1" ht="21" customHeight="1">
      <c r="A20" s="160" t="s">
        <v>447</v>
      </c>
      <c r="B20" s="2">
        <v>45.466637015781927</v>
      </c>
      <c r="C20" s="2">
        <v>125.33462391930837</v>
      </c>
      <c r="D20" s="2">
        <v>186.78855685131197</v>
      </c>
      <c r="E20" s="2">
        <v>204.75072594752186</v>
      </c>
      <c r="F20" s="2">
        <v>303.7004562682215</v>
      </c>
      <c r="G20" s="2">
        <v>487.0912813411079</v>
      </c>
      <c r="H20" s="2">
        <v>510.54313265306121</v>
      </c>
      <c r="I20" s="2">
        <v>520.33872303206999</v>
      </c>
    </row>
    <row r="21" spans="1:9" s="167" customFormat="1" ht="21" customHeight="1">
      <c r="A21" s="160" t="s">
        <v>39</v>
      </c>
      <c r="B21" s="2">
        <v>3600.2223816355809</v>
      </c>
      <c r="C21" s="2">
        <v>4648.4127809798274</v>
      </c>
      <c r="D21" s="2">
        <v>6203.264874635568</v>
      </c>
      <c r="E21" s="2">
        <v>8135.735422740524</v>
      </c>
      <c r="F21" s="2">
        <v>9914.2961020408184</v>
      </c>
      <c r="G21" s="2">
        <v>10607.980275510203</v>
      </c>
      <c r="H21" s="2">
        <v>10799.474418367347</v>
      </c>
      <c r="I21" s="2">
        <v>11029.421335276968</v>
      </c>
    </row>
    <row r="22" spans="1:9" s="167" customFormat="1" ht="21" customHeight="1">
      <c r="A22" s="160" t="s">
        <v>448</v>
      </c>
      <c r="B22" s="2">
        <v>-10982.068628407462</v>
      </c>
      <c r="C22" s="2">
        <v>-14408.177478386167</v>
      </c>
      <c r="D22" s="2">
        <v>-21102.259457725944</v>
      </c>
      <c r="E22" s="2">
        <v>-24861.229545189504</v>
      </c>
      <c r="F22" s="2">
        <v>-37463.336039358597</v>
      </c>
      <c r="G22" s="2">
        <v>-47902.075854227405</v>
      </c>
      <c r="H22" s="2">
        <v>-47609.309383381922</v>
      </c>
      <c r="I22" s="2">
        <v>-52506.730177842561</v>
      </c>
    </row>
    <row r="23" spans="1:9" s="167" customFormat="1" ht="21" customHeight="1">
      <c r="A23" s="159" t="s">
        <v>57</v>
      </c>
      <c r="B23" s="2">
        <v>3795.4311606886658</v>
      </c>
      <c r="C23" s="2">
        <v>3139.1322766570606</v>
      </c>
      <c r="D23" s="2">
        <v>3616.7017696793005</v>
      </c>
      <c r="E23" s="2">
        <v>4798.3724562682219</v>
      </c>
      <c r="F23" s="2">
        <v>6062.4734708454807</v>
      </c>
      <c r="G23" s="2">
        <v>3205.9574110787171</v>
      </c>
      <c r="H23" s="2">
        <v>7537.9121895043727</v>
      </c>
      <c r="I23" s="2">
        <v>5441.6518994169091</v>
      </c>
    </row>
    <row r="24" spans="1:9" s="167" customFormat="1" ht="21" customHeight="1">
      <c r="A24" s="159" t="s">
        <v>63</v>
      </c>
      <c r="B24" s="2">
        <v>0</v>
      </c>
      <c r="C24" s="2">
        <v>0</v>
      </c>
      <c r="D24" s="2">
        <v>0</v>
      </c>
      <c r="E24" s="2">
        <v>0</v>
      </c>
      <c r="F24" s="2">
        <v>0</v>
      </c>
      <c r="G24" s="2">
        <v>1.4577259475218659E-4</v>
      </c>
      <c r="H24" s="2">
        <v>2.9154518950437317E-4</v>
      </c>
      <c r="I24" s="2">
        <v>0</v>
      </c>
    </row>
    <row r="25" spans="1:9" s="167" customFormat="1" ht="21" customHeight="1">
      <c r="A25" s="159" t="s">
        <v>449</v>
      </c>
      <c r="B25" s="2">
        <v>55.968797704447638</v>
      </c>
      <c r="C25" s="2">
        <v>59.516345821325643</v>
      </c>
      <c r="D25" s="2">
        <v>79.721274052478122</v>
      </c>
      <c r="E25" s="2">
        <v>90.737309037900857</v>
      </c>
      <c r="F25" s="2">
        <v>49036.691806122457</v>
      </c>
      <c r="G25" s="2">
        <v>91.637600583090375</v>
      </c>
      <c r="H25" s="2">
        <v>4094.1164897959184</v>
      </c>
      <c r="I25" s="2">
        <v>11560.376540816327</v>
      </c>
    </row>
    <row r="26" spans="1:9" s="167" customFormat="1" ht="21" customHeight="1">
      <c r="A26" s="159" t="s">
        <v>74</v>
      </c>
      <c r="B26" s="2">
        <v>5626.7607704447637</v>
      </c>
      <c r="C26" s="2">
        <v>6655.2095590778099</v>
      </c>
      <c r="D26" s="2">
        <v>8129.5568615160355</v>
      </c>
      <c r="E26" s="2">
        <v>11596.107344023323</v>
      </c>
      <c r="F26" s="2">
        <v>12317.303985422741</v>
      </c>
      <c r="G26" s="2">
        <v>11852.251056851312</v>
      </c>
      <c r="H26" s="2">
        <v>11855.070373177843</v>
      </c>
      <c r="I26" s="2">
        <v>13256.461889212829</v>
      </c>
    </row>
    <row r="27" spans="1:9" s="168" customFormat="1" ht="43.5" customHeight="1" thickBot="1">
      <c r="A27" s="161" t="s">
        <v>450</v>
      </c>
      <c r="B27" s="3">
        <v>1105.6538020086084</v>
      </c>
      <c r="C27" s="3">
        <v>395.48827089337175</v>
      </c>
      <c r="D27" s="3">
        <v>374.82148979591835</v>
      </c>
      <c r="E27" s="3">
        <v>3619.2709635568508</v>
      </c>
      <c r="F27" s="3">
        <v>4036.3795743440232</v>
      </c>
      <c r="G27" s="3">
        <v>5191.361335276968</v>
      </c>
      <c r="H27" s="3">
        <v>5306.4904854227398</v>
      </c>
      <c r="I27" s="3">
        <v>14707.419586005832</v>
      </c>
    </row>
    <row r="28" spans="1:9" ht="24" customHeight="1" thickTop="1" thickBot="1">
      <c r="A28" s="77" t="s">
        <v>451</v>
      </c>
      <c r="B28" s="1">
        <v>360948.09089383075</v>
      </c>
      <c r="C28" s="1">
        <v>475461.36092074926</v>
      </c>
      <c r="D28" s="1">
        <v>667360.30851457722</v>
      </c>
      <c r="E28" s="1">
        <v>891264.23759475211</v>
      </c>
      <c r="F28" s="1">
        <v>1067497.0826690963</v>
      </c>
      <c r="G28" s="1">
        <v>1114406.4864227404</v>
      </c>
      <c r="H28" s="1">
        <v>1127744.7182536442</v>
      </c>
      <c r="I28" s="1">
        <v>1322231.7884708454</v>
      </c>
    </row>
    <row r="29" spans="1:9" s="167" customFormat="1" ht="21" customHeight="1" thickTop="1">
      <c r="A29" s="159" t="s">
        <v>452</v>
      </c>
      <c r="B29" s="2">
        <v>231260.0386241033</v>
      </c>
      <c r="C29" s="2">
        <v>357045.11503746401</v>
      </c>
      <c r="D29" s="2">
        <v>486357.59916034981</v>
      </c>
      <c r="E29" s="2">
        <v>620845.04063265305</v>
      </c>
      <c r="F29" s="2">
        <v>750258.79603644309</v>
      </c>
      <c r="G29" s="2">
        <v>806887.57987317792</v>
      </c>
      <c r="H29" s="2">
        <v>834567.43219096214</v>
      </c>
      <c r="I29" s="2">
        <v>1054805.6521122449</v>
      </c>
    </row>
    <row r="30" spans="1:9" s="167" customFormat="1" ht="21" customHeight="1">
      <c r="A30" s="160" t="s">
        <v>453</v>
      </c>
      <c r="B30" s="2">
        <v>129.1688393113343</v>
      </c>
      <c r="C30" s="2">
        <v>292.39413112391929</v>
      </c>
      <c r="D30" s="2">
        <v>196.04453935860059</v>
      </c>
      <c r="E30" s="2">
        <v>298.61644460641401</v>
      </c>
      <c r="F30" s="2">
        <v>261.82325218658895</v>
      </c>
      <c r="G30" s="2">
        <v>247.13199854227406</v>
      </c>
      <c r="H30" s="2">
        <v>261.15654227405247</v>
      </c>
      <c r="I30" s="2">
        <v>230.71267346938777</v>
      </c>
    </row>
    <row r="31" spans="1:9" s="167" customFormat="1" ht="21" customHeight="1">
      <c r="A31" s="160" t="s">
        <v>454</v>
      </c>
      <c r="B31" s="2">
        <v>102844.78129698709</v>
      </c>
      <c r="C31" s="2">
        <v>131385.9032853026</v>
      </c>
      <c r="D31" s="2">
        <v>176533.65916909624</v>
      </c>
      <c r="E31" s="2">
        <v>227577.96418513116</v>
      </c>
      <c r="F31" s="2">
        <v>294068.70893877553</v>
      </c>
      <c r="G31" s="2">
        <v>330417.83182069968</v>
      </c>
      <c r="H31" s="2">
        <v>344101.80418367346</v>
      </c>
      <c r="I31" s="2">
        <v>389998.13502769679</v>
      </c>
    </row>
    <row r="32" spans="1:9" s="167" customFormat="1" ht="21" customHeight="1">
      <c r="A32" s="160" t="s">
        <v>455</v>
      </c>
      <c r="B32" s="2">
        <v>88978.19223242467</v>
      </c>
      <c r="C32" s="2">
        <v>92675.15498559078</v>
      </c>
      <c r="D32" s="2">
        <v>93677.048435860052</v>
      </c>
      <c r="E32" s="2">
        <v>73900.752269679302</v>
      </c>
      <c r="F32" s="2">
        <v>75732.341511661813</v>
      </c>
      <c r="G32" s="2">
        <v>23145.72143440233</v>
      </c>
      <c r="H32" s="2">
        <v>18191.737069970844</v>
      </c>
      <c r="I32" s="2">
        <v>6623.0446530612244</v>
      </c>
    </row>
    <row r="33" spans="1:9" s="167" customFormat="1" ht="21" customHeight="1">
      <c r="A33" s="160" t="s">
        <v>456</v>
      </c>
      <c r="B33" s="2">
        <v>4588.2974992826403</v>
      </c>
      <c r="C33" s="2">
        <v>5210.3078847262241</v>
      </c>
      <c r="D33" s="2">
        <v>5526.0167725947531</v>
      </c>
      <c r="E33" s="2">
        <v>8139.534574344023</v>
      </c>
      <c r="F33" s="2">
        <v>10752.444188046646</v>
      </c>
      <c r="G33" s="2">
        <v>11357.532861516036</v>
      </c>
      <c r="H33" s="2">
        <v>10686.252064139941</v>
      </c>
      <c r="I33" s="2">
        <v>12201.579185131195</v>
      </c>
    </row>
    <row r="34" spans="1:9" s="167" customFormat="1" ht="21" customHeight="1">
      <c r="A34" s="160" t="s">
        <v>457</v>
      </c>
      <c r="B34" s="2">
        <v>30668.972685796271</v>
      </c>
      <c r="C34" s="2">
        <v>121393.1976556196</v>
      </c>
      <c r="D34" s="2">
        <v>200484.34080903791</v>
      </c>
      <c r="E34" s="2">
        <v>293895.44298688049</v>
      </c>
      <c r="F34" s="2">
        <v>350986.72167492716</v>
      </c>
      <c r="G34" s="2">
        <v>416715.89220699709</v>
      </c>
      <c r="H34" s="2">
        <v>435134.84686734696</v>
      </c>
      <c r="I34" s="2">
        <v>613139.741696793</v>
      </c>
    </row>
    <row r="35" spans="1:9" s="167" customFormat="1" ht="21" customHeight="1">
      <c r="A35" s="160" t="s">
        <v>458</v>
      </c>
      <c r="B35" s="2">
        <v>4050.6260703012913</v>
      </c>
      <c r="C35" s="2">
        <v>6088.1570951008644</v>
      </c>
      <c r="D35" s="2">
        <v>9940.4894344023323</v>
      </c>
      <c r="E35" s="2">
        <v>17032.730172011663</v>
      </c>
      <c r="F35" s="2">
        <v>18456.756470845481</v>
      </c>
      <c r="G35" s="2">
        <v>25003.469551020411</v>
      </c>
      <c r="H35" s="2">
        <v>26191.635463556853</v>
      </c>
      <c r="I35" s="2">
        <v>32612.438876093296</v>
      </c>
    </row>
    <row r="36" spans="1:9" s="167" customFormat="1" ht="21" customHeight="1">
      <c r="A36" s="159" t="s">
        <v>459</v>
      </c>
      <c r="B36" s="2">
        <v>4315.2130315638442</v>
      </c>
      <c r="C36" s="2">
        <v>4586.8014942363116</v>
      </c>
      <c r="D36" s="2">
        <v>996.31492565597659</v>
      </c>
      <c r="E36" s="2">
        <v>776.00334985422739</v>
      </c>
      <c r="F36" s="2">
        <v>692.99937755102042</v>
      </c>
      <c r="G36" s="2">
        <v>438.99676384839643</v>
      </c>
      <c r="H36" s="2">
        <v>380.32608600583092</v>
      </c>
      <c r="I36" s="2">
        <v>524.25600728862969</v>
      </c>
    </row>
    <row r="37" spans="1:9" s="167" customFormat="1" ht="21" customHeight="1">
      <c r="A37" s="159" t="s">
        <v>460</v>
      </c>
      <c r="B37" s="2">
        <v>100135.8907374462</v>
      </c>
      <c r="C37" s="2">
        <v>76873.577804034576</v>
      </c>
      <c r="D37" s="2">
        <v>89881.329739067049</v>
      </c>
      <c r="E37" s="2">
        <v>89280.895947521873</v>
      </c>
      <c r="F37" s="2">
        <v>89052.085393586007</v>
      </c>
      <c r="G37" s="2">
        <v>72332.049893586009</v>
      </c>
      <c r="H37" s="2">
        <v>68045.650947521863</v>
      </c>
      <c r="I37" s="2">
        <v>66258.844198250721</v>
      </c>
    </row>
    <row r="38" spans="1:9" s="167" customFormat="1" ht="21" customHeight="1">
      <c r="A38" s="159" t="s">
        <v>461</v>
      </c>
      <c r="B38" s="2">
        <v>12179.608995695839</v>
      </c>
      <c r="C38" s="2">
        <v>15158.627897694523</v>
      </c>
      <c r="D38" s="2">
        <v>19842.205944606416</v>
      </c>
      <c r="E38" s="2">
        <v>29864.189106413996</v>
      </c>
      <c r="F38" s="2">
        <v>30505.227151603496</v>
      </c>
      <c r="G38" s="2">
        <v>43292.314689504368</v>
      </c>
      <c r="H38" s="2">
        <v>41099.811485422746</v>
      </c>
      <c r="I38" s="2">
        <v>40676.720988338195</v>
      </c>
    </row>
    <row r="39" spans="1:9" s="167" customFormat="1" ht="21" customHeight="1">
      <c r="A39" s="159" t="s">
        <v>128</v>
      </c>
      <c r="B39" s="2">
        <v>7194.1268307030123</v>
      </c>
      <c r="C39" s="2">
        <v>10417.620674351585</v>
      </c>
      <c r="D39" s="2">
        <v>15756.810865889212</v>
      </c>
      <c r="E39" s="2">
        <v>23392.585007288631</v>
      </c>
      <c r="F39" s="2">
        <v>25999.460810495628</v>
      </c>
      <c r="G39" s="2">
        <v>27922.174881924198</v>
      </c>
      <c r="H39" s="2">
        <v>28253.12381632653</v>
      </c>
      <c r="I39" s="2">
        <v>29214.096868804663</v>
      </c>
    </row>
    <row r="40" spans="1:9" s="167" customFormat="1" ht="21" customHeight="1">
      <c r="A40" s="159" t="s">
        <v>134</v>
      </c>
      <c r="B40" s="2">
        <v>0</v>
      </c>
      <c r="C40" s="2">
        <v>0</v>
      </c>
      <c r="D40" s="2">
        <v>43993.35924927114</v>
      </c>
      <c r="E40" s="2">
        <v>80756.940396501464</v>
      </c>
      <c r="F40" s="2">
        <v>102763.45967055394</v>
      </c>
      <c r="G40" s="2">
        <v>103564.42338921284</v>
      </c>
      <c r="H40" s="2">
        <v>98421.946873177832</v>
      </c>
      <c r="I40" s="2">
        <v>85518.707482507292</v>
      </c>
    </row>
    <row r="41" spans="1:9" s="167" customFormat="1" ht="21" customHeight="1">
      <c r="A41" s="159" t="s">
        <v>462</v>
      </c>
      <c r="B41" s="2">
        <v>5132.1133328550932</v>
      </c>
      <c r="C41" s="2">
        <v>10896.321425072047</v>
      </c>
      <c r="D41" s="2">
        <v>10452.158224489796</v>
      </c>
      <c r="E41" s="2">
        <v>20201.856504373176</v>
      </c>
      <c r="F41" s="2">
        <v>19186.113676384837</v>
      </c>
      <c r="G41" s="2">
        <v>18287.961698250729</v>
      </c>
      <c r="H41" s="2">
        <v>25528.159276967926</v>
      </c>
      <c r="I41" s="2">
        <v>24820.297164723033</v>
      </c>
    </row>
    <row r="42" spans="1:9" s="168" customFormat="1" ht="43.5" customHeight="1" thickBot="1">
      <c r="A42" s="161" t="s">
        <v>109</v>
      </c>
      <c r="B42" s="3">
        <v>731.0993414634147</v>
      </c>
      <c r="C42" s="3">
        <v>483.29658789625353</v>
      </c>
      <c r="D42" s="3">
        <v>80.530405247813405</v>
      </c>
      <c r="E42" s="3">
        <v>26146.726650145771</v>
      </c>
      <c r="F42" s="3">
        <v>49038.940552478132</v>
      </c>
      <c r="G42" s="3">
        <v>41680.985233236148</v>
      </c>
      <c r="H42" s="3">
        <v>31448.267577259478</v>
      </c>
      <c r="I42" s="3">
        <v>20413.213648688044</v>
      </c>
    </row>
    <row r="43" spans="1:9" ht="24" customHeight="1" thickTop="1" thickBot="1">
      <c r="A43" s="77" t="s">
        <v>463</v>
      </c>
      <c r="B43" s="1">
        <v>37614.68761836442</v>
      </c>
      <c r="C43" s="1">
        <v>45467.579174351587</v>
      </c>
      <c r="D43" s="1">
        <v>61403.517167638478</v>
      </c>
      <c r="E43" s="1">
        <v>75998.971360058305</v>
      </c>
      <c r="F43" s="1">
        <v>85742.873798833811</v>
      </c>
      <c r="G43" s="1">
        <v>97756.892266763854</v>
      </c>
      <c r="H43" s="1">
        <v>99950.693714285706</v>
      </c>
      <c r="I43" s="1">
        <v>108895.88496938776</v>
      </c>
    </row>
    <row r="44" spans="1:9" s="167" customFormat="1" ht="21" customHeight="1" thickTop="1">
      <c r="A44" s="159" t="s">
        <v>149</v>
      </c>
      <c r="B44" s="2">
        <v>23603.35724533716</v>
      </c>
      <c r="C44" s="2">
        <v>26676.930835734871</v>
      </c>
      <c r="D44" s="2">
        <v>30773.411078717203</v>
      </c>
      <c r="E44" s="2">
        <v>34185.072886297377</v>
      </c>
      <c r="F44" s="2">
        <v>40596.92419825073</v>
      </c>
      <c r="G44" s="2">
        <v>55664.373177842564</v>
      </c>
      <c r="H44" s="2">
        <v>55664.373177842564</v>
      </c>
      <c r="I44" s="2">
        <v>61797.230320699709</v>
      </c>
    </row>
    <row r="45" spans="1:9" s="167" customFormat="1" ht="21" customHeight="1">
      <c r="A45" s="159" t="s">
        <v>153</v>
      </c>
      <c r="B45" s="2">
        <v>74.174252510760411</v>
      </c>
      <c r="C45" s="2">
        <v>91.210452449567725</v>
      </c>
      <c r="D45" s="2">
        <v>5608.3091166180757</v>
      </c>
      <c r="E45" s="2">
        <v>11004.12544314869</v>
      </c>
      <c r="F45" s="2">
        <v>9947.4206997084548</v>
      </c>
      <c r="G45" s="2">
        <v>16.910495626822158</v>
      </c>
      <c r="H45" s="2">
        <v>16.910495626822158</v>
      </c>
      <c r="I45" s="2">
        <v>16.910495626822158</v>
      </c>
    </row>
    <row r="46" spans="1:9" s="167" customFormat="1" ht="21" customHeight="1">
      <c r="A46" s="159" t="s">
        <v>157</v>
      </c>
      <c r="B46" s="2">
        <v>0</v>
      </c>
      <c r="C46" s="2">
        <v>0</v>
      </c>
      <c r="D46" s="2">
        <v>0</v>
      </c>
      <c r="E46" s="2">
        <v>0</v>
      </c>
      <c r="F46" s="2">
        <v>0</v>
      </c>
      <c r="G46" s="2">
        <v>0</v>
      </c>
      <c r="H46" s="2">
        <v>0</v>
      </c>
      <c r="I46" s="2">
        <v>0</v>
      </c>
    </row>
    <row r="47" spans="1:9" s="167" customFormat="1" ht="21" customHeight="1">
      <c r="A47" s="159" t="s">
        <v>464</v>
      </c>
      <c r="B47" s="2">
        <v>7388.3401893830696</v>
      </c>
      <c r="C47" s="2">
        <v>9841.9789178674346</v>
      </c>
      <c r="D47" s="2">
        <v>13519.19259329446</v>
      </c>
      <c r="E47" s="2">
        <v>18099.100625364434</v>
      </c>
      <c r="F47" s="2">
        <v>23091.341793002914</v>
      </c>
      <c r="G47" s="2">
        <v>27882.296444606414</v>
      </c>
      <c r="H47" s="2">
        <v>27882.296444606414</v>
      </c>
      <c r="I47" s="2">
        <v>34400.29099708455</v>
      </c>
    </row>
    <row r="48" spans="1:9" s="167" customFormat="1" ht="21" customHeight="1">
      <c r="A48" s="159" t="s">
        <v>165</v>
      </c>
      <c r="B48" s="2">
        <v>6548.8159311334293</v>
      </c>
      <c r="C48" s="2">
        <v>8857.4589682997121</v>
      </c>
      <c r="D48" s="2">
        <v>11502.604379008748</v>
      </c>
      <c r="E48" s="2">
        <v>12710.672405247815</v>
      </c>
      <c r="F48" s="2">
        <v>12107.187107871719</v>
      </c>
      <c r="G48" s="2">
        <v>14193.312148688046</v>
      </c>
      <c r="H48" s="2">
        <v>16387.113596209911</v>
      </c>
      <c r="I48" s="2">
        <v>12681.453155976678</v>
      </c>
    </row>
    <row r="49" spans="1:9" s="167" customFormat="1" ht="21" customHeight="1">
      <c r="A49" s="160" t="s">
        <v>465</v>
      </c>
      <c r="B49" s="2">
        <v>0</v>
      </c>
      <c r="C49" s="2">
        <v>0</v>
      </c>
      <c r="D49" s="2">
        <v>0</v>
      </c>
      <c r="E49" s="2">
        <v>0</v>
      </c>
      <c r="F49" s="2">
        <v>0</v>
      </c>
      <c r="G49" s="2">
        <v>0</v>
      </c>
      <c r="H49" s="2">
        <v>0</v>
      </c>
      <c r="I49" s="2">
        <v>0</v>
      </c>
    </row>
    <row r="50" spans="1:9" s="168" customFormat="1" ht="40.5" customHeight="1" thickBot="1">
      <c r="A50" s="162" t="s">
        <v>466</v>
      </c>
      <c r="B50" s="3">
        <v>6548.8159311334293</v>
      </c>
      <c r="C50" s="3">
        <v>8857.4589682997121</v>
      </c>
      <c r="D50" s="3">
        <v>11502.604379008748</v>
      </c>
      <c r="E50" s="3">
        <v>12710.672405247815</v>
      </c>
      <c r="F50" s="3">
        <v>12107.187107871719</v>
      </c>
      <c r="G50" s="3">
        <v>14193.312148688046</v>
      </c>
      <c r="H50" s="3">
        <v>16387.113596209911</v>
      </c>
      <c r="I50" s="3">
        <v>12681.453155976678</v>
      </c>
    </row>
    <row r="51" spans="1:9" ht="24" customHeight="1" thickTop="1" thickBot="1">
      <c r="A51" s="77" t="s">
        <v>467</v>
      </c>
      <c r="B51" s="1">
        <v>398562.7785121951</v>
      </c>
      <c r="C51" s="1">
        <v>520928.9400951009</v>
      </c>
      <c r="D51" s="1">
        <v>728763.82568221574</v>
      </c>
      <c r="E51" s="1">
        <v>967263.20895481051</v>
      </c>
      <c r="F51" s="1">
        <v>1153239.95646793</v>
      </c>
      <c r="G51" s="1">
        <v>1212163.3786895045</v>
      </c>
      <c r="H51" s="1">
        <v>1227695.4119679302</v>
      </c>
      <c r="I51" s="1">
        <v>1431127.6734402331</v>
      </c>
    </row>
    <row r="52" spans="1:9" s="167" customFormat="1" ht="24" customHeight="1" thickTop="1">
      <c r="A52" s="163" t="s">
        <v>468</v>
      </c>
      <c r="B52" s="2">
        <v>0</v>
      </c>
      <c r="C52" s="2">
        <v>1803.0396930835734</v>
      </c>
      <c r="D52" s="2">
        <v>2588.4493075801747</v>
      </c>
      <c r="E52" s="2">
        <v>4638.6525612244895</v>
      </c>
      <c r="F52" s="2">
        <v>6891.9838323615168</v>
      </c>
      <c r="G52" s="2">
        <v>7567.6300335276965</v>
      </c>
      <c r="H52" s="2">
        <v>7955.4379912536433</v>
      </c>
      <c r="I52" s="2">
        <v>7846.556212827988</v>
      </c>
    </row>
    <row r="53" spans="1:9" s="168" customFormat="1" ht="21" customHeight="1">
      <c r="A53" s="162" t="s">
        <v>469</v>
      </c>
      <c r="B53" s="3">
        <v>0</v>
      </c>
      <c r="C53" s="3">
        <v>0</v>
      </c>
      <c r="D53" s="3">
        <v>0</v>
      </c>
      <c r="E53" s="3">
        <v>0</v>
      </c>
      <c r="F53" s="3">
        <v>0</v>
      </c>
      <c r="G53" s="3">
        <v>0</v>
      </c>
      <c r="H53" s="3">
        <v>0</v>
      </c>
      <c r="I53" s="3">
        <v>0</v>
      </c>
    </row>
    <row r="54" spans="1:9" s="168" customFormat="1" ht="21" customHeight="1">
      <c r="A54" s="162" t="s">
        <v>470</v>
      </c>
      <c r="B54" s="3">
        <v>0</v>
      </c>
      <c r="C54" s="3">
        <v>1803.0396930835734</v>
      </c>
      <c r="D54" s="3">
        <v>2588.4493075801747</v>
      </c>
      <c r="E54" s="3">
        <v>4638.6525612244895</v>
      </c>
      <c r="F54" s="3">
        <v>6891.9838323615168</v>
      </c>
      <c r="G54" s="3">
        <v>7567.6300335276965</v>
      </c>
      <c r="H54" s="3">
        <v>7955.4379912536433</v>
      </c>
      <c r="I54" s="3">
        <v>7846.556212827988</v>
      </c>
    </row>
    <row r="55" spans="1:9" s="168" customFormat="1" ht="21" customHeight="1">
      <c r="A55" s="162" t="s">
        <v>471</v>
      </c>
      <c r="B55" s="3">
        <v>0</v>
      </c>
      <c r="C55" s="3">
        <v>0</v>
      </c>
      <c r="D55" s="3">
        <v>0</v>
      </c>
      <c r="E55" s="3">
        <v>0</v>
      </c>
      <c r="F55" s="3">
        <v>0</v>
      </c>
      <c r="G55" s="3">
        <v>0</v>
      </c>
      <c r="H55" s="3">
        <v>0</v>
      </c>
      <c r="I55" s="3">
        <v>0</v>
      </c>
    </row>
    <row r="56" spans="1:9" s="168" customFormat="1" ht="21" customHeight="1">
      <c r="A56" s="162" t="s">
        <v>472</v>
      </c>
      <c r="B56" s="3">
        <v>0</v>
      </c>
      <c r="C56" s="3">
        <v>0</v>
      </c>
      <c r="D56" s="3">
        <v>0</v>
      </c>
      <c r="E56" s="3">
        <v>0</v>
      </c>
      <c r="F56" s="3">
        <v>0</v>
      </c>
      <c r="G56" s="3">
        <v>0</v>
      </c>
      <c r="H56" s="3">
        <v>0</v>
      </c>
      <c r="I56" s="3">
        <v>0</v>
      </c>
    </row>
    <row r="57" spans="1:9" s="168" customFormat="1" ht="21" customHeight="1">
      <c r="A57" s="162" t="s">
        <v>473</v>
      </c>
      <c r="B57" s="3">
        <v>0</v>
      </c>
      <c r="C57" s="3">
        <v>0</v>
      </c>
      <c r="D57" s="3">
        <v>0</v>
      </c>
      <c r="E57" s="3">
        <v>0</v>
      </c>
      <c r="F57" s="3">
        <v>0</v>
      </c>
      <c r="G57" s="3">
        <v>0</v>
      </c>
      <c r="H57" s="3">
        <v>0</v>
      </c>
      <c r="I57" s="3">
        <v>0</v>
      </c>
    </row>
    <row r="58" spans="1:9" s="168" customFormat="1" ht="61.5" customHeight="1" thickBot="1">
      <c r="A58" s="161" t="s">
        <v>474</v>
      </c>
      <c r="B58" s="3">
        <v>539880.31775322813</v>
      </c>
      <c r="C58" s="3">
        <v>860381.43501729111</v>
      </c>
      <c r="D58" s="3">
        <v>1350748.7309241982</v>
      </c>
      <c r="E58" s="3">
        <v>1790158.154833819</v>
      </c>
      <c r="F58" s="3">
        <v>2652564.8737915452</v>
      </c>
      <c r="G58" s="3">
        <v>2409737.688287172</v>
      </c>
      <c r="H58" s="3">
        <v>2404563.7139781341</v>
      </c>
      <c r="I58" s="3">
        <v>2542024.8274839651</v>
      </c>
    </row>
    <row r="59" spans="1:9" ht="31.5" customHeight="1" thickTop="1" thickBot="1">
      <c r="A59" s="164" t="s">
        <v>475</v>
      </c>
      <c r="B59" s="1"/>
      <c r="C59" s="1"/>
      <c r="D59" s="1"/>
      <c r="E59" s="1"/>
      <c r="F59" s="1"/>
      <c r="G59" s="1"/>
      <c r="H59" s="1"/>
      <c r="I59" s="1"/>
    </row>
    <row r="60" spans="1:9" ht="30" customHeight="1" thickTop="1">
      <c r="A60" s="82" t="s">
        <v>476</v>
      </c>
      <c r="B60" s="4">
        <v>54268.044010043042</v>
      </c>
      <c r="C60" s="4">
        <v>67384.064763688759</v>
      </c>
      <c r="D60" s="4">
        <v>87360.780596209908</v>
      </c>
      <c r="E60" s="4">
        <v>112874.63552040815</v>
      </c>
      <c r="F60" s="4">
        <v>137901.03279154521</v>
      </c>
      <c r="G60" s="4">
        <v>131546.2953381924</v>
      </c>
      <c r="H60" s="4">
        <v>159094.31306851312</v>
      </c>
      <c r="I60" s="4">
        <v>135737.89685131196</v>
      </c>
    </row>
    <row r="61" spans="1:9" ht="21" customHeight="1">
      <c r="A61" s="80" t="s">
        <v>477</v>
      </c>
      <c r="B61" s="4">
        <v>-16824.705304160689</v>
      </c>
      <c r="C61" s="4">
        <v>-14610.524236311241</v>
      </c>
      <c r="D61" s="4">
        <v>-15618.799648688047</v>
      </c>
      <c r="E61" s="4">
        <v>-21554.589911078718</v>
      </c>
      <c r="F61" s="4">
        <v>-26942.178625364431</v>
      </c>
      <c r="G61" s="4">
        <v>-25115.828438775508</v>
      </c>
      <c r="H61" s="4">
        <v>-30759.058844023322</v>
      </c>
      <c r="I61" s="4">
        <v>-29478.28464431487</v>
      </c>
    </row>
    <row r="62" spans="1:9" ht="21.75" customHeight="1">
      <c r="A62" s="79" t="s">
        <v>478</v>
      </c>
      <c r="B62" s="4">
        <v>37443.338705882357</v>
      </c>
      <c r="C62" s="4">
        <v>52773.540527377518</v>
      </c>
      <c r="D62" s="4">
        <v>71741.980947521864</v>
      </c>
      <c r="E62" s="4">
        <v>91320.045609329449</v>
      </c>
      <c r="F62" s="4">
        <v>110958.85416618077</v>
      </c>
      <c r="G62" s="4">
        <v>106430.4668994169</v>
      </c>
      <c r="H62" s="4">
        <v>128335.25422448979</v>
      </c>
      <c r="I62" s="4">
        <v>106259.61220699709</v>
      </c>
    </row>
    <row r="63" spans="1:9">
      <c r="A63" s="82" t="s">
        <v>479</v>
      </c>
      <c r="B63" s="4">
        <v>6553.9707604017221</v>
      </c>
      <c r="C63" s="4">
        <v>5131.2788688760802</v>
      </c>
      <c r="D63" s="4">
        <v>5240.1852696793003</v>
      </c>
      <c r="E63" s="4">
        <v>6068.508422740525</v>
      </c>
      <c r="F63" s="4">
        <v>7015.2980437317774</v>
      </c>
      <c r="G63" s="4">
        <v>6993.7099883381925</v>
      </c>
      <c r="H63" s="4">
        <v>8601.2188542274052</v>
      </c>
      <c r="I63" s="4">
        <v>7108.6719737609337</v>
      </c>
    </row>
    <row r="64" spans="1:9">
      <c r="A64" s="80" t="s">
        <v>480</v>
      </c>
      <c r="B64" s="4">
        <v>-386.23096987087513</v>
      </c>
      <c r="C64" s="4">
        <v>-273.84223054755046</v>
      </c>
      <c r="D64" s="4">
        <v>-519.25186734693875</v>
      </c>
      <c r="E64" s="4">
        <v>-1314.4266486880467</v>
      </c>
      <c r="F64" s="4">
        <v>-2214.0485276967929</v>
      </c>
      <c r="G64" s="4">
        <v>-2101.9644781341108</v>
      </c>
      <c r="H64" s="4">
        <v>-2453.2124810495629</v>
      </c>
      <c r="I64" s="4">
        <v>-2696.9321516034984</v>
      </c>
    </row>
    <row r="65" spans="1:9">
      <c r="A65" s="83" t="s">
        <v>481</v>
      </c>
      <c r="B65" s="4">
        <v>43611.078496413196</v>
      </c>
      <c r="C65" s="4">
        <v>57630.977165706048</v>
      </c>
      <c r="D65" s="4">
        <v>76462.91434985424</v>
      </c>
      <c r="E65" s="4">
        <v>96074.127383381929</v>
      </c>
      <c r="F65" s="4">
        <v>115760.10368221575</v>
      </c>
      <c r="G65" s="4">
        <v>111322.212409621</v>
      </c>
      <c r="H65" s="4">
        <v>134483.26059766763</v>
      </c>
      <c r="I65" s="4">
        <v>110671.35202915451</v>
      </c>
    </row>
    <row r="66" spans="1:9">
      <c r="A66" s="82" t="s">
        <v>482</v>
      </c>
      <c r="B66" s="4">
        <v>2743.1796398852225</v>
      </c>
      <c r="C66" s="4">
        <v>21661.525002881845</v>
      </c>
      <c r="D66" s="4">
        <v>22667.033339650148</v>
      </c>
      <c r="E66" s="4">
        <v>23245.049078717206</v>
      </c>
      <c r="F66" s="4">
        <v>35300.181314868802</v>
      </c>
      <c r="G66" s="4">
        <v>39072.210406705541</v>
      </c>
      <c r="H66" s="4">
        <v>49158.085905247819</v>
      </c>
      <c r="I66" s="4">
        <v>38972.964709912536</v>
      </c>
    </row>
    <row r="67" spans="1:9">
      <c r="A67" s="82" t="s">
        <v>483</v>
      </c>
      <c r="B67" s="4">
        <v>-9326.2685710186506</v>
      </c>
      <c r="C67" s="4">
        <v>-30178.559064841498</v>
      </c>
      <c r="D67" s="4">
        <v>-35571.047534985424</v>
      </c>
      <c r="E67" s="4">
        <v>-35740.510268221573</v>
      </c>
      <c r="F67" s="4">
        <v>-51814.119075801747</v>
      </c>
      <c r="G67" s="4">
        <v>-53462.226553935863</v>
      </c>
      <c r="H67" s="4">
        <v>-64482.040259475216</v>
      </c>
      <c r="I67" s="4">
        <v>-47901.882454810497</v>
      </c>
    </row>
    <row r="68" spans="1:9">
      <c r="A68" s="79" t="s">
        <v>484</v>
      </c>
      <c r="B68" s="4">
        <v>37027.989565279771</v>
      </c>
      <c r="C68" s="4">
        <v>49113.943103746395</v>
      </c>
      <c r="D68" s="4">
        <v>63558.900154518946</v>
      </c>
      <c r="E68" s="4">
        <v>83578.666193877551</v>
      </c>
      <c r="F68" s="4">
        <v>99246.165921282809</v>
      </c>
      <c r="G68" s="4">
        <v>96932.196262390673</v>
      </c>
      <c r="H68" s="4">
        <v>119159.30624344024</v>
      </c>
      <c r="I68" s="4">
        <v>101742.43428425657</v>
      </c>
    </row>
    <row r="69" spans="1:9">
      <c r="A69" s="80" t="s">
        <v>485</v>
      </c>
      <c r="B69" s="4">
        <v>-28508.37213199426</v>
      </c>
      <c r="C69" s="4">
        <v>-36940.322259365996</v>
      </c>
      <c r="D69" s="4">
        <v>-49382.878077259476</v>
      </c>
      <c r="E69" s="4">
        <v>-63864.717243440238</v>
      </c>
      <c r="F69" s="4">
        <v>-80852.415567055374</v>
      </c>
      <c r="G69" s="4">
        <v>-79815.493094752193</v>
      </c>
      <c r="H69" s="4">
        <v>-89521.42149708455</v>
      </c>
      <c r="I69" s="4">
        <v>-84975.219316326533</v>
      </c>
    </row>
    <row r="70" spans="1:9">
      <c r="A70" s="83" t="s">
        <v>486</v>
      </c>
      <c r="B70" s="4">
        <v>8519.6174332855098</v>
      </c>
      <c r="C70" s="4">
        <v>12173.620844380403</v>
      </c>
      <c r="D70" s="4">
        <v>14176.022077259477</v>
      </c>
      <c r="E70" s="4">
        <v>19713.94895043732</v>
      </c>
      <c r="F70" s="4">
        <v>18393.750354227406</v>
      </c>
      <c r="G70" s="4">
        <v>17116.703167638483</v>
      </c>
      <c r="H70" s="4">
        <v>29637.884746355685</v>
      </c>
      <c r="I70" s="4">
        <v>16767.214967930031</v>
      </c>
    </row>
    <row r="71" spans="1:9">
      <c r="A71" s="83" t="s">
        <v>487</v>
      </c>
      <c r="B71" s="4">
        <v>171.58702869440461</v>
      </c>
      <c r="C71" s="4">
        <v>-12798.468684438039</v>
      </c>
      <c r="D71" s="4">
        <v>-2195.4325612244897</v>
      </c>
      <c r="E71" s="4">
        <v>46.469749271137019</v>
      </c>
      <c r="F71" s="4">
        <v>54.641581632653065</v>
      </c>
      <c r="G71" s="4">
        <v>55.344110787172006</v>
      </c>
      <c r="H71" s="4">
        <v>62.571154518950436</v>
      </c>
      <c r="I71" s="4">
        <v>36.882246355685126</v>
      </c>
    </row>
    <row r="72" spans="1:9">
      <c r="A72" s="84" t="s">
        <v>488</v>
      </c>
      <c r="B72" s="4">
        <v>0</v>
      </c>
      <c r="C72" s="4">
        <v>-12810.320396253603</v>
      </c>
      <c r="D72" s="4">
        <v>-2283.4021472303207</v>
      </c>
      <c r="E72" s="4">
        <v>0</v>
      </c>
      <c r="F72" s="4">
        <v>0</v>
      </c>
      <c r="G72" s="4">
        <v>0</v>
      </c>
      <c r="H72" s="4">
        <v>0</v>
      </c>
      <c r="I72" s="4">
        <v>0</v>
      </c>
    </row>
    <row r="73" spans="1:9">
      <c r="A73" s="84" t="s">
        <v>489</v>
      </c>
      <c r="B73" s="4">
        <v>171.58702869440461</v>
      </c>
      <c r="C73" s="4">
        <v>11.851711815561961</v>
      </c>
      <c r="D73" s="4">
        <v>87.969586005830905</v>
      </c>
      <c r="E73" s="4">
        <v>46.469749271137019</v>
      </c>
      <c r="F73" s="4">
        <v>54.641581632653065</v>
      </c>
      <c r="G73" s="4">
        <v>55.344110787172006</v>
      </c>
      <c r="H73" s="4">
        <v>62.571154518950436</v>
      </c>
      <c r="I73" s="4">
        <v>36.882246355685126</v>
      </c>
    </row>
    <row r="74" spans="1:9">
      <c r="A74" s="79" t="s">
        <v>490</v>
      </c>
      <c r="B74" s="4">
        <v>-158.69986513629843</v>
      </c>
      <c r="C74" s="4">
        <v>12764.856087896254</v>
      </c>
      <c r="D74" s="4">
        <v>2260.6882478134112</v>
      </c>
      <c r="E74" s="4">
        <v>-13.538131195335279</v>
      </c>
      <c r="F74" s="4">
        <v>-16.67680612244898</v>
      </c>
      <c r="G74" s="4">
        <v>-21.071214285714287</v>
      </c>
      <c r="H74" s="4">
        <v>-24.655870262390668</v>
      </c>
      <c r="I74" s="4">
        <v>-20.202755102040818</v>
      </c>
    </row>
    <row r="75" spans="1:9">
      <c r="A75" s="79" t="s">
        <v>491</v>
      </c>
      <c r="B75" s="4">
        <v>0</v>
      </c>
      <c r="C75" s="4">
        <v>12770.778025936599</v>
      </c>
      <c r="D75" s="4">
        <v>2285.0409285714286</v>
      </c>
      <c r="E75" s="4">
        <v>0</v>
      </c>
      <c r="F75" s="4">
        <v>0</v>
      </c>
      <c r="G75" s="4">
        <v>0</v>
      </c>
      <c r="H75" s="4">
        <v>0</v>
      </c>
      <c r="I75" s="4">
        <v>0</v>
      </c>
    </row>
    <row r="76" spans="1:9">
      <c r="A76" s="80" t="s">
        <v>492</v>
      </c>
      <c r="B76" s="4">
        <v>-158.69986513629843</v>
      </c>
      <c r="C76" s="4">
        <v>-5.9219380403458217</v>
      </c>
      <c r="D76" s="4">
        <v>-24.352680758017495</v>
      </c>
      <c r="E76" s="4">
        <v>-13.538131195335279</v>
      </c>
      <c r="F76" s="4">
        <v>-16.67680612244898</v>
      </c>
      <c r="G76" s="4">
        <v>-21.071214285714287</v>
      </c>
      <c r="H76" s="4">
        <v>-24.655870262390668</v>
      </c>
      <c r="I76" s="4">
        <v>-20.202755102040818</v>
      </c>
    </row>
    <row r="77" spans="1:9">
      <c r="A77" s="79" t="s">
        <v>493</v>
      </c>
      <c r="B77" s="4">
        <v>8532.5045968436152</v>
      </c>
      <c r="C77" s="4">
        <v>12140.008247838618</v>
      </c>
      <c r="D77" s="4">
        <v>14241.277763848395</v>
      </c>
      <c r="E77" s="4">
        <v>19746.880568513116</v>
      </c>
      <c r="F77" s="4">
        <v>18431.715129737611</v>
      </c>
      <c r="G77" s="4">
        <v>17150.976064139941</v>
      </c>
      <c r="H77" s="4">
        <v>29675.800030612245</v>
      </c>
      <c r="I77" s="4">
        <v>16783.894459183673</v>
      </c>
    </row>
    <row r="78" spans="1:9">
      <c r="A78" s="85" t="s">
        <v>494</v>
      </c>
      <c r="B78" s="4">
        <v>0</v>
      </c>
      <c r="C78" s="4">
        <v>0</v>
      </c>
      <c r="D78" s="4">
        <v>26.688276967930026</v>
      </c>
      <c r="E78" s="4">
        <v>464.69606413994171</v>
      </c>
      <c r="F78" s="4">
        <v>634.15667201166184</v>
      </c>
      <c r="G78" s="4">
        <v>542.33608454810496</v>
      </c>
      <c r="H78" s="4">
        <v>729.33955393586007</v>
      </c>
      <c r="I78" s="4">
        <v>592.8565306122448</v>
      </c>
    </row>
    <row r="79" spans="1:9">
      <c r="A79" s="83" t="s">
        <v>495</v>
      </c>
      <c r="B79" s="4">
        <v>8532.5045968436152</v>
      </c>
      <c r="C79" s="4">
        <v>12140.008247838618</v>
      </c>
      <c r="D79" s="4">
        <v>14267.966040816327</v>
      </c>
      <c r="E79" s="4">
        <v>20211.576632653057</v>
      </c>
      <c r="F79" s="4">
        <v>19065.871801749272</v>
      </c>
      <c r="G79" s="4">
        <v>17693.312148688045</v>
      </c>
      <c r="H79" s="4">
        <v>30405.139584548106</v>
      </c>
      <c r="I79" s="4">
        <v>17376.750989795921</v>
      </c>
    </row>
    <row r="80" spans="1:9">
      <c r="A80" s="82" t="s">
        <v>496</v>
      </c>
      <c r="B80" s="4">
        <v>0</v>
      </c>
      <c r="C80" s="4">
        <v>0</v>
      </c>
      <c r="D80" s="4">
        <v>0</v>
      </c>
      <c r="E80" s="4">
        <v>0</v>
      </c>
      <c r="F80" s="4">
        <v>0</v>
      </c>
      <c r="G80" s="4">
        <v>0</v>
      </c>
      <c r="H80" s="4">
        <v>-1689.7426064139943</v>
      </c>
      <c r="I80" s="4">
        <v>-1182.1374737609331</v>
      </c>
    </row>
    <row r="81" spans="1:9" ht="21" customHeight="1">
      <c r="A81" s="79" t="s">
        <v>497</v>
      </c>
      <c r="B81" s="4">
        <v>8532.5045968436152</v>
      </c>
      <c r="C81" s="4">
        <v>12140.008247838618</v>
      </c>
      <c r="D81" s="4">
        <v>14267.966040816327</v>
      </c>
      <c r="E81" s="4">
        <v>20211.576632653057</v>
      </c>
      <c r="F81" s="4">
        <v>19065.871801749272</v>
      </c>
      <c r="G81" s="4">
        <v>17693.312148688045</v>
      </c>
      <c r="H81" s="4">
        <v>28715.396978134111</v>
      </c>
      <c r="I81" s="4">
        <v>16194.613516034984</v>
      </c>
    </row>
    <row r="82" spans="1:9" ht="21" customHeight="1">
      <c r="A82" s="82" t="s">
        <v>498</v>
      </c>
      <c r="B82" s="4">
        <v>0</v>
      </c>
      <c r="C82" s="4">
        <v>0</v>
      </c>
      <c r="D82" s="4">
        <v>0</v>
      </c>
      <c r="E82" s="4">
        <v>0</v>
      </c>
      <c r="F82" s="4">
        <v>0</v>
      </c>
      <c r="G82" s="4">
        <v>0</v>
      </c>
      <c r="H82" s="4">
        <v>0</v>
      </c>
      <c r="I82" s="4">
        <v>0</v>
      </c>
    </row>
    <row r="83" spans="1:9" ht="21" customHeight="1">
      <c r="A83" s="79" t="s">
        <v>499</v>
      </c>
      <c r="B83" s="4">
        <v>8532.5045968436152</v>
      </c>
      <c r="C83" s="4">
        <v>12140.008247838618</v>
      </c>
      <c r="D83" s="4">
        <v>14267.966040816327</v>
      </c>
      <c r="E83" s="4">
        <v>20211.576632653057</v>
      </c>
      <c r="F83" s="4">
        <v>19065.871801749272</v>
      </c>
      <c r="G83" s="4">
        <v>17693.312148688045</v>
      </c>
      <c r="H83" s="4">
        <v>28715.396978134111</v>
      </c>
      <c r="I83" s="4">
        <v>16194.613516034984</v>
      </c>
    </row>
    <row r="84" spans="1:9" ht="18" customHeight="1" thickBot="1">
      <c r="A84" s="82" t="s">
        <v>500</v>
      </c>
      <c r="B84" s="4">
        <v>-1983.6886657101863</v>
      </c>
      <c r="C84" s="4">
        <v>-3282.549279538905</v>
      </c>
      <c r="D84" s="4">
        <v>-2765.3616618075803</v>
      </c>
      <c r="E84" s="4">
        <v>-7500.9042274052481</v>
      </c>
      <c r="F84" s="4">
        <v>-6958.6846938775507</v>
      </c>
      <c r="G84" s="4">
        <v>-3500</v>
      </c>
      <c r="H84" s="4">
        <v>-12328.283381924199</v>
      </c>
      <c r="I84" s="4">
        <v>-3513.1603600583089</v>
      </c>
    </row>
    <row r="85" spans="1:9" ht="24" customHeight="1" thickTop="1" thickBot="1">
      <c r="A85" s="77" t="s">
        <v>501</v>
      </c>
      <c r="B85" s="1">
        <v>6548.8159311334293</v>
      </c>
      <c r="C85" s="1">
        <v>8857.4589682997121</v>
      </c>
      <c r="D85" s="1">
        <v>11502.604379008748</v>
      </c>
      <c r="E85" s="1">
        <v>12710.672405247815</v>
      </c>
      <c r="F85" s="1">
        <v>12107.187107871719</v>
      </c>
      <c r="G85" s="1">
        <v>14193.312148688046</v>
      </c>
      <c r="H85" s="1">
        <v>16387.113596209911</v>
      </c>
      <c r="I85" s="1">
        <v>12681.453155976678</v>
      </c>
    </row>
    <row r="86" spans="1:9" ht="15" customHeight="1" thickTop="1" thickBot="1">
      <c r="A86" s="165"/>
      <c r="B86" s="5"/>
      <c r="C86" s="5"/>
      <c r="D86" s="5"/>
      <c r="E86" s="5"/>
      <c r="F86" s="5"/>
      <c r="G86" s="5"/>
      <c r="H86" s="5"/>
      <c r="I86" s="5"/>
    </row>
    <row r="87" spans="1:9" ht="28.5" customHeight="1" thickTop="1">
      <c r="A87" s="166"/>
      <c r="B87" s="86"/>
      <c r="C87" s="86"/>
      <c r="D87" s="86"/>
      <c r="E87" s="86"/>
      <c r="F87" s="86"/>
      <c r="G87" s="86"/>
      <c r="H87" s="86"/>
    </row>
    <row r="88" spans="1:9">
      <c r="A88" s="166"/>
      <c r="B88" s="86"/>
      <c r="C88" s="86"/>
      <c r="D88" s="86"/>
      <c r="E88" s="86"/>
      <c r="F88" s="86"/>
      <c r="G88" s="86"/>
      <c r="H88" s="86"/>
    </row>
    <row r="89" spans="1:9" ht="19.5">
      <c r="A89" s="169"/>
      <c r="B89" s="86"/>
      <c r="C89" s="86"/>
      <c r="D89" s="86"/>
      <c r="E89" s="86"/>
      <c r="F89" s="86"/>
      <c r="G89" s="86"/>
      <c r="H89" s="86"/>
    </row>
    <row r="90" spans="1:9" ht="19.5">
      <c r="A90" s="169"/>
      <c r="B90" s="86"/>
      <c r="C90" s="86"/>
      <c r="D90" s="86"/>
      <c r="E90" s="86"/>
      <c r="F90" s="86"/>
      <c r="G90" s="86"/>
      <c r="H90" s="86"/>
    </row>
    <row r="91" spans="1:9" ht="19.5">
      <c r="A91" s="169"/>
      <c r="B91" s="86"/>
      <c r="C91" s="86"/>
      <c r="D91" s="86"/>
      <c r="E91" s="86"/>
      <c r="F91" s="86"/>
      <c r="G91" s="86"/>
      <c r="H91" s="86"/>
    </row>
    <row r="92" spans="1:9" ht="19.5">
      <c r="A92" s="170"/>
      <c r="B92" s="86"/>
      <c r="C92" s="86"/>
      <c r="D92" s="86"/>
      <c r="E92" s="86"/>
      <c r="F92" s="86"/>
      <c r="G92" s="86"/>
      <c r="H92" s="86"/>
    </row>
    <row r="93" spans="1:9" ht="19.5">
      <c r="A93" s="170"/>
      <c r="B93" s="86"/>
      <c r="C93" s="86"/>
      <c r="D93" s="86"/>
      <c r="E93" s="86"/>
      <c r="F93" s="86"/>
      <c r="G93" s="86"/>
      <c r="H93" s="86"/>
    </row>
    <row r="94" spans="1:9" ht="19.5">
      <c r="A94" s="171"/>
      <c r="B94" s="86"/>
      <c r="C94" s="86"/>
      <c r="D94" s="86"/>
      <c r="E94" s="86"/>
      <c r="F94" s="86"/>
      <c r="G94" s="86"/>
      <c r="H94" s="86"/>
    </row>
    <row r="95" spans="1:9" ht="19.5">
      <c r="A95" s="169"/>
      <c r="B95" s="86"/>
      <c r="C95" s="86"/>
      <c r="D95" s="86"/>
      <c r="E95" s="86"/>
      <c r="F95" s="86"/>
      <c r="G95" s="86"/>
      <c r="H95" s="86"/>
    </row>
    <row r="96" spans="1:9" ht="19.5">
      <c r="A96" s="169"/>
      <c r="B96" s="86"/>
      <c r="C96" s="86"/>
      <c r="D96" s="86"/>
      <c r="E96" s="86"/>
      <c r="F96" s="86"/>
      <c r="G96" s="86"/>
      <c r="H96" s="86"/>
    </row>
    <row r="97" spans="1:8" ht="19.5">
      <c r="A97" s="169"/>
      <c r="B97" s="86"/>
      <c r="C97" s="86"/>
      <c r="D97" s="86"/>
      <c r="E97" s="86"/>
      <c r="F97" s="86"/>
      <c r="G97" s="86"/>
      <c r="H97" s="86"/>
    </row>
    <row r="98" spans="1:8" ht="19.5">
      <c r="A98" s="169"/>
      <c r="B98" s="86"/>
      <c r="C98" s="86"/>
      <c r="D98" s="86"/>
      <c r="E98" s="86"/>
      <c r="F98" s="86"/>
      <c r="G98" s="86"/>
      <c r="H98" s="86"/>
    </row>
    <row r="99" spans="1:8" ht="19.5">
      <c r="A99" s="169"/>
      <c r="B99" s="86"/>
      <c r="C99" s="86"/>
      <c r="D99" s="86"/>
      <c r="E99" s="86"/>
      <c r="F99" s="86"/>
      <c r="G99" s="86"/>
      <c r="H99" s="86"/>
    </row>
    <row r="100" spans="1:8" ht="19.5">
      <c r="A100" s="172"/>
      <c r="B100" s="86"/>
      <c r="C100" s="86"/>
      <c r="D100" s="86"/>
      <c r="E100" s="86"/>
      <c r="F100" s="86"/>
      <c r="G100" s="86"/>
      <c r="H100" s="86"/>
    </row>
    <row r="101" spans="1:8">
      <c r="A101" s="173"/>
      <c r="B101" s="86"/>
      <c r="C101" s="86"/>
      <c r="D101" s="86"/>
      <c r="E101" s="86"/>
      <c r="F101" s="86"/>
      <c r="G101" s="86"/>
      <c r="H101" s="86"/>
    </row>
    <row r="102" spans="1:8">
      <c r="A102" s="173"/>
      <c r="B102" s="86"/>
      <c r="C102" s="86"/>
      <c r="D102" s="86"/>
      <c r="E102" s="86"/>
      <c r="F102" s="86"/>
      <c r="G102" s="86"/>
      <c r="H102" s="86"/>
    </row>
    <row r="103" spans="1:8">
      <c r="A103" s="173"/>
      <c r="B103" s="86"/>
      <c r="C103" s="86"/>
      <c r="D103" s="86"/>
      <c r="E103" s="86"/>
      <c r="F103" s="86"/>
      <c r="G103" s="86"/>
      <c r="H103" s="86"/>
    </row>
    <row r="104" spans="1:8">
      <c r="A104" s="173"/>
      <c r="B104" s="86"/>
      <c r="C104" s="86"/>
      <c r="D104" s="86"/>
      <c r="E104" s="86"/>
      <c r="F104" s="86"/>
      <c r="G104" s="86"/>
      <c r="H104" s="86"/>
    </row>
    <row r="105" spans="1:8">
      <c r="A105" s="173"/>
      <c r="B105" s="86"/>
      <c r="C105" s="86"/>
      <c r="D105" s="86"/>
      <c r="E105" s="86"/>
      <c r="F105" s="86"/>
      <c r="G105" s="86"/>
      <c r="H105" s="86"/>
    </row>
    <row r="106" spans="1:8">
      <c r="A106" s="173"/>
      <c r="B106" s="86"/>
      <c r="C106" s="86"/>
      <c r="D106" s="86"/>
      <c r="E106" s="86"/>
      <c r="F106" s="86"/>
      <c r="G106" s="86"/>
      <c r="H106" s="86"/>
    </row>
    <row r="107" spans="1:8">
      <c r="A107" s="174"/>
      <c r="B107" s="86"/>
      <c r="C107" s="86"/>
      <c r="D107" s="86"/>
      <c r="E107" s="86"/>
      <c r="F107" s="86"/>
      <c r="G107" s="86"/>
      <c r="H107" s="86"/>
    </row>
    <row r="108" spans="1:8">
      <c r="A108" s="174"/>
      <c r="B108" s="86"/>
      <c r="C108" s="86"/>
      <c r="D108" s="86"/>
      <c r="E108" s="86"/>
      <c r="F108" s="86"/>
      <c r="G108" s="86"/>
      <c r="H108" s="86"/>
    </row>
    <row r="109" spans="1:8" ht="19.5">
      <c r="A109" s="169"/>
      <c r="B109" s="86"/>
      <c r="C109" s="86"/>
      <c r="D109" s="86"/>
      <c r="E109" s="86"/>
      <c r="F109" s="86"/>
      <c r="G109" s="86"/>
      <c r="H109" s="86"/>
    </row>
    <row r="110" spans="1:8" ht="19.5">
      <c r="A110" s="169"/>
      <c r="B110" s="86"/>
      <c r="C110" s="86"/>
      <c r="D110" s="86"/>
      <c r="E110" s="86"/>
      <c r="F110" s="86"/>
      <c r="G110" s="86"/>
      <c r="H110" s="86"/>
    </row>
    <row r="111" spans="1:8" ht="19.5">
      <c r="A111" s="171"/>
      <c r="B111" s="86"/>
      <c r="C111" s="86"/>
      <c r="D111" s="86"/>
      <c r="E111" s="86"/>
      <c r="F111" s="86"/>
      <c r="G111" s="86"/>
      <c r="H111" s="86"/>
    </row>
    <row r="112" spans="1:8" ht="19.5">
      <c r="A112" s="171"/>
      <c r="B112" s="86"/>
      <c r="C112" s="86"/>
      <c r="D112" s="86"/>
      <c r="E112" s="86"/>
      <c r="F112" s="86"/>
      <c r="G112" s="86"/>
      <c r="H112" s="86"/>
    </row>
    <row r="113" spans="1:8" ht="19.5">
      <c r="A113" s="171"/>
      <c r="B113" s="86"/>
      <c r="C113" s="86"/>
      <c r="D113" s="86"/>
      <c r="E113" s="86"/>
      <c r="F113" s="86"/>
      <c r="G113" s="86"/>
      <c r="H113" s="86"/>
    </row>
    <row r="114" spans="1:8" ht="19.5">
      <c r="A114" s="169"/>
      <c r="B114" s="86"/>
      <c r="C114" s="86"/>
      <c r="D114" s="86"/>
      <c r="E114" s="86"/>
      <c r="F114" s="86"/>
      <c r="G114" s="86"/>
      <c r="H114" s="86"/>
    </row>
    <row r="115" spans="1:8" ht="19.5">
      <c r="A115" s="169"/>
      <c r="B115" s="86"/>
      <c r="C115" s="86"/>
      <c r="D115" s="86"/>
      <c r="E115" s="86"/>
      <c r="F115" s="86"/>
      <c r="G115" s="86"/>
      <c r="H115" s="86"/>
    </row>
    <row r="116" spans="1:8" ht="19.5">
      <c r="A116" s="169"/>
      <c r="B116" s="86"/>
      <c r="C116" s="86"/>
      <c r="D116" s="86"/>
      <c r="E116" s="86"/>
      <c r="F116" s="86"/>
      <c r="G116" s="86"/>
      <c r="H116" s="86"/>
    </row>
    <row r="117" spans="1:8" ht="19.5">
      <c r="A117" s="169"/>
      <c r="B117" s="86"/>
      <c r="C117" s="86"/>
      <c r="D117" s="86"/>
      <c r="E117" s="86"/>
      <c r="F117" s="86"/>
      <c r="G117" s="86"/>
      <c r="H117" s="86"/>
    </row>
    <row r="118" spans="1:8" ht="19.5">
      <c r="A118" s="169"/>
      <c r="B118" s="86"/>
      <c r="C118" s="86"/>
      <c r="D118" s="86"/>
      <c r="E118" s="86"/>
      <c r="F118" s="86"/>
      <c r="G118" s="86"/>
      <c r="H118" s="86"/>
    </row>
    <row r="119" spans="1:8" ht="19.5">
      <c r="A119" s="169"/>
      <c r="B119" s="86"/>
      <c r="C119" s="86"/>
      <c r="D119" s="86"/>
      <c r="E119" s="86"/>
      <c r="F119" s="86"/>
      <c r="G119" s="86"/>
      <c r="H119" s="86"/>
    </row>
    <row r="120" spans="1:8" ht="19.5">
      <c r="A120" s="169"/>
      <c r="B120" s="86"/>
      <c r="C120" s="86"/>
      <c r="D120" s="86"/>
      <c r="E120" s="86"/>
      <c r="F120" s="86"/>
      <c r="G120" s="86"/>
      <c r="H120" s="86"/>
    </row>
    <row r="121" spans="1:8" ht="19.5">
      <c r="A121" s="171"/>
      <c r="B121" s="86"/>
      <c r="C121" s="86"/>
      <c r="D121" s="86"/>
      <c r="E121" s="86"/>
      <c r="F121" s="86"/>
      <c r="G121" s="86"/>
      <c r="H121" s="86"/>
    </row>
    <row r="122" spans="1:8" ht="19.5">
      <c r="A122" s="169"/>
      <c r="B122" s="86"/>
      <c r="C122" s="86"/>
      <c r="D122" s="86"/>
      <c r="E122" s="86"/>
      <c r="F122" s="86"/>
      <c r="G122" s="86"/>
      <c r="H122" s="86"/>
    </row>
    <row r="123" spans="1:8" ht="19.5">
      <c r="A123" s="169"/>
      <c r="B123" s="86"/>
      <c r="C123" s="86"/>
      <c r="D123" s="86"/>
      <c r="E123" s="86"/>
      <c r="F123" s="86"/>
      <c r="G123" s="86"/>
      <c r="H123" s="86"/>
    </row>
    <row r="124" spans="1:8" ht="19.5">
      <c r="A124" s="169"/>
      <c r="B124" s="86"/>
      <c r="C124" s="86"/>
      <c r="D124" s="86"/>
      <c r="E124" s="86"/>
      <c r="F124" s="86"/>
      <c r="G124" s="86"/>
      <c r="H124" s="86"/>
    </row>
    <row r="125" spans="1:8" ht="19.5">
      <c r="A125" s="169"/>
      <c r="B125" s="86"/>
      <c r="C125" s="86"/>
      <c r="D125" s="86"/>
      <c r="E125" s="86"/>
      <c r="F125" s="86"/>
      <c r="G125" s="86"/>
      <c r="H125" s="86"/>
    </row>
    <row r="126" spans="1:8" ht="19.5">
      <c r="A126" s="169"/>
      <c r="B126" s="86"/>
      <c r="C126" s="86"/>
      <c r="D126" s="86"/>
      <c r="E126" s="86"/>
      <c r="F126" s="86"/>
      <c r="G126" s="86"/>
      <c r="H126" s="86"/>
    </row>
    <row r="127" spans="1:8" ht="19.5">
      <c r="A127" s="171"/>
      <c r="B127" s="86"/>
      <c r="C127" s="86"/>
      <c r="D127" s="86"/>
      <c r="E127" s="86"/>
      <c r="F127" s="86"/>
      <c r="G127" s="86"/>
      <c r="H127" s="86"/>
    </row>
    <row r="128" spans="1:8" ht="19.5">
      <c r="A128" s="169"/>
      <c r="B128" s="86"/>
      <c r="C128" s="86"/>
      <c r="D128" s="86"/>
      <c r="E128" s="86"/>
      <c r="F128" s="86"/>
      <c r="G128" s="86"/>
      <c r="H128" s="86"/>
    </row>
    <row r="129" spans="1:8" ht="19.5">
      <c r="A129" s="169"/>
      <c r="B129" s="86"/>
      <c r="C129" s="86"/>
      <c r="D129" s="86"/>
      <c r="E129" s="86"/>
      <c r="F129" s="86"/>
      <c r="G129" s="86"/>
      <c r="H129" s="86"/>
    </row>
    <row r="130" spans="1:8" ht="19.5">
      <c r="A130" s="169"/>
      <c r="B130" s="86"/>
      <c r="C130" s="86"/>
      <c r="D130" s="86"/>
      <c r="E130" s="86"/>
      <c r="F130" s="86"/>
      <c r="G130" s="86"/>
      <c r="H130" s="86"/>
    </row>
    <row r="131" spans="1:8" ht="19.5">
      <c r="A131" s="171"/>
      <c r="B131" s="86"/>
      <c r="C131" s="86"/>
      <c r="D131" s="86"/>
      <c r="E131" s="86"/>
      <c r="F131" s="86"/>
      <c r="G131" s="86"/>
      <c r="H131" s="86"/>
    </row>
    <row r="132" spans="1:8" ht="19.5">
      <c r="A132" s="169"/>
      <c r="B132" s="86"/>
      <c r="C132" s="86"/>
      <c r="D132" s="86"/>
      <c r="E132" s="86"/>
      <c r="F132" s="86"/>
      <c r="G132" s="86"/>
      <c r="H132" s="86"/>
    </row>
    <row r="133" spans="1:8" ht="19.5">
      <c r="A133" s="169"/>
      <c r="B133" s="86"/>
      <c r="C133" s="86"/>
      <c r="D133" s="86"/>
      <c r="E133" s="86"/>
      <c r="F133" s="86"/>
      <c r="G133" s="86"/>
      <c r="H133" s="86"/>
    </row>
    <row r="134" spans="1:8" ht="19.5">
      <c r="A134" s="169"/>
      <c r="B134" s="86"/>
      <c r="C134" s="86"/>
      <c r="D134" s="86"/>
      <c r="E134" s="86"/>
      <c r="F134" s="86"/>
      <c r="G134" s="86"/>
      <c r="H134" s="86"/>
    </row>
    <row r="135" spans="1:8" ht="19.5">
      <c r="A135" s="169"/>
      <c r="B135" s="86"/>
      <c r="C135" s="86"/>
      <c r="D135" s="86"/>
      <c r="E135" s="86"/>
      <c r="F135" s="86"/>
      <c r="G135" s="86"/>
      <c r="H135" s="86"/>
    </row>
    <row r="136" spans="1:8" ht="19.5">
      <c r="A136" s="171"/>
      <c r="B136" s="86"/>
      <c r="C136" s="86"/>
      <c r="D136" s="86"/>
      <c r="E136" s="86"/>
      <c r="F136" s="86"/>
      <c r="G136" s="86"/>
      <c r="H136" s="86"/>
    </row>
    <row r="137" spans="1:8" ht="19.5">
      <c r="A137" s="169"/>
      <c r="B137" s="86"/>
      <c r="C137" s="86"/>
      <c r="D137" s="86"/>
      <c r="E137" s="86"/>
      <c r="F137" s="86"/>
      <c r="G137" s="86"/>
      <c r="H137" s="86"/>
    </row>
    <row r="138" spans="1:8" ht="19.5">
      <c r="A138" s="169"/>
      <c r="B138" s="86"/>
      <c r="C138" s="86"/>
      <c r="D138" s="86"/>
      <c r="E138" s="86"/>
      <c r="F138" s="86"/>
      <c r="G138" s="86"/>
      <c r="H138" s="86"/>
    </row>
    <row r="139" spans="1:8" ht="19.5">
      <c r="A139" s="169"/>
      <c r="B139" s="86"/>
      <c r="C139" s="86"/>
      <c r="D139" s="86"/>
      <c r="E139" s="86"/>
      <c r="F139" s="86"/>
      <c r="G139" s="86"/>
      <c r="H139" s="86"/>
    </row>
    <row r="140" spans="1:8" ht="19.5">
      <c r="A140" s="169"/>
      <c r="B140" s="86"/>
      <c r="C140" s="86"/>
      <c r="D140" s="86"/>
      <c r="E140" s="86"/>
      <c r="F140" s="86"/>
      <c r="G140" s="86"/>
      <c r="H140" s="86"/>
    </row>
    <row r="141" spans="1:8" ht="19.5">
      <c r="A141" s="170"/>
      <c r="B141" s="86"/>
      <c r="C141" s="86"/>
      <c r="D141" s="86"/>
      <c r="E141" s="86"/>
      <c r="F141" s="86"/>
      <c r="G141" s="86"/>
      <c r="H141" s="86"/>
    </row>
    <row r="142" spans="1:8" ht="19.5">
      <c r="A142" s="170"/>
      <c r="B142" s="86"/>
      <c r="C142" s="86"/>
      <c r="D142" s="86"/>
      <c r="E142" s="86"/>
      <c r="F142" s="86"/>
      <c r="G142" s="86"/>
      <c r="H142" s="86"/>
    </row>
    <row r="143" spans="1:8" ht="19.5">
      <c r="A143" s="171"/>
      <c r="B143" s="86"/>
      <c r="C143" s="86"/>
      <c r="D143" s="86"/>
      <c r="E143" s="86"/>
      <c r="F143" s="86"/>
      <c r="G143" s="86"/>
      <c r="H143" s="86"/>
    </row>
    <row r="144" spans="1:8" ht="19.5">
      <c r="A144" s="169"/>
      <c r="B144" s="86"/>
      <c r="C144" s="86"/>
      <c r="D144" s="86"/>
      <c r="E144" s="86"/>
      <c r="F144" s="86"/>
      <c r="G144" s="86"/>
      <c r="H144" s="86"/>
    </row>
    <row r="145" spans="1:8" ht="19.5">
      <c r="A145" s="169"/>
      <c r="B145" s="86"/>
      <c r="C145" s="86"/>
      <c r="D145" s="86"/>
      <c r="E145" s="86"/>
      <c r="F145" s="86"/>
      <c r="G145" s="86"/>
      <c r="H145" s="86"/>
    </row>
    <row r="146" spans="1:8" ht="19.5">
      <c r="A146" s="175"/>
      <c r="B146" s="86"/>
      <c r="C146" s="86"/>
      <c r="D146" s="86"/>
      <c r="E146" s="86"/>
      <c r="F146" s="86"/>
      <c r="G146" s="86"/>
      <c r="H146" s="86"/>
    </row>
    <row r="147" spans="1:8" ht="19.5">
      <c r="A147" s="171"/>
      <c r="B147" s="86"/>
      <c r="C147" s="86"/>
      <c r="D147" s="86"/>
      <c r="E147" s="86"/>
      <c r="F147" s="86"/>
      <c r="G147" s="86"/>
      <c r="H147" s="86"/>
    </row>
    <row r="148" spans="1:8" ht="19.5">
      <c r="A148" s="169"/>
      <c r="B148" s="86"/>
      <c r="C148" s="86"/>
      <c r="D148" s="86"/>
      <c r="E148" s="86"/>
      <c r="F148" s="86"/>
      <c r="G148" s="86"/>
      <c r="H148" s="86"/>
    </row>
    <row r="149" spans="1:8" ht="19.5">
      <c r="A149" s="169"/>
      <c r="B149" s="86"/>
      <c r="C149" s="86"/>
      <c r="D149" s="86"/>
      <c r="E149" s="86"/>
      <c r="F149" s="86"/>
      <c r="G149" s="86"/>
      <c r="H149" s="86"/>
    </row>
    <row r="150" spans="1:8" ht="19.5">
      <c r="A150" s="169"/>
      <c r="B150" s="86"/>
      <c r="C150" s="86"/>
      <c r="D150" s="86"/>
      <c r="E150" s="86"/>
      <c r="F150" s="86"/>
      <c r="G150" s="86"/>
      <c r="H150" s="86"/>
    </row>
    <row r="151" spans="1:8" ht="19.5">
      <c r="A151" s="171"/>
      <c r="B151" s="86"/>
      <c r="C151" s="86"/>
      <c r="D151" s="86"/>
      <c r="E151" s="86"/>
      <c r="F151" s="86"/>
      <c r="G151" s="86"/>
      <c r="H151" s="86"/>
    </row>
    <row r="152" spans="1:8" ht="19.5">
      <c r="A152" s="169"/>
      <c r="B152" s="86"/>
      <c r="C152" s="86"/>
      <c r="D152" s="86"/>
      <c r="E152" s="86"/>
      <c r="F152" s="86"/>
      <c r="G152" s="86"/>
      <c r="H152" s="86"/>
    </row>
    <row r="153" spans="1:8" ht="19.5">
      <c r="A153" s="169"/>
      <c r="B153" s="86"/>
      <c r="C153" s="86"/>
      <c r="D153" s="86"/>
      <c r="E153" s="86"/>
      <c r="F153" s="86"/>
      <c r="G153" s="86"/>
      <c r="H153" s="86"/>
    </row>
    <row r="154" spans="1:8" ht="19.5">
      <c r="A154" s="169"/>
      <c r="B154" s="86"/>
      <c r="C154" s="86"/>
      <c r="D154" s="86"/>
      <c r="E154" s="86"/>
      <c r="F154" s="86"/>
      <c r="G154" s="86"/>
      <c r="H154" s="86"/>
    </row>
    <row r="155" spans="1:8" ht="19.5">
      <c r="A155" s="171"/>
      <c r="B155" s="86"/>
      <c r="C155" s="86"/>
      <c r="D155" s="86"/>
      <c r="E155" s="86"/>
      <c r="F155" s="86"/>
      <c r="G155" s="86"/>
      <c r="H155" s="86"/>
    </row>
    <row r="156" spans="1:8" ht="19.5">
      <c r="A156" s="169"/>
      <c r="B156" s="86"/>
      <c r="C156" s="86"/>
      <c r="D156" s="86"/>
      <c r="E156" s="86"/>
      <c r="F156" s="86"/>
      <c r="G156" s="86"/>
      <c r="H156" s="86"/>
    </row>
    <row r="157" spans="1:8" ht="19.5">
      <c r="A157" s="169"/>
      <c r="B157" s="86"/>
      <c r="C157" s="86"/>
      <c r="D157" s="86"/>
      <c r="E157" s="86"/>
      <c r="F157" s="86"/>
      <c r="G157" s="86"/>
      <c r="H157" s="86"/>
    </row>
    <row r="158" spans="1:8" ht="19.5">
      <c r="A158" s="169"/>
      <c r="B158" s="86"/>
      <c r="C158" s="86"/>
      <c r="D158" s="86"/>
      <c r="E158" s="86"/>
      <c r="F158" s="86"/>
      <c r="G158" s="86"/>
      <c r="H158" s="86"/>
    </row>
    <row r="159" spans="1:8" ht="19.5">
      <c r="A159" s="171"/>
      <c r="B159" s="86"/>
      <c r="C159" s="86"/>
      <c r="D159" s="86"/>
      <c r="E159" s="86"/>
      <c r="F159" s="86"/>
      <c r="G159" s="86"/>
      <c r="H159" s="86"/>
    </row>
    <row r="160" spans="1:8" ht="19.5">
      <c r="A160" s="169"/>
      <c r="B160" s="86"/>
      <c r="C160" s="86"/>
      <c r="D160" s="86"/>
      <c r="E160" s="86"/>
      <c r="F160" s="86"/>
      <c r="G160" s="86"/>
      <c r="H160" s="86"/>
    </row>
    <row r="161" spans="1:8" ht="19.5">
      <c r="A161" s="169"/>
      <c r="B161" s="86"/>
      <c r="C161" s="86"/>
      <c r="D161" s="86"/>
      <c r="E161" s="86"/>
      <c r="F161" s="86"/>
      <c r="G161" s="86"/>
      <c r="H161" s="86"/>
    </row>
    <row r="162" spans="1:8" ht="19.5">
      <c r="A162" s="169"/>
      <c r="B162" s="86"/>
      <c r="C162" s="86"/>
      <c r="D162" s="86"/>
      <c r="E162" s="86"/>
      <c r="F162" s="86"/>
      <c r="G162" s="86"/>
      <c r="H162" s="86"/>
    </row>
    <row r="163" spans="1:8" ht="19.5">
      <c r="A163" s="176"/>
      <c r="B163" s="86"/>
      <c r="C163" s="86"/>
      <c r="D163" s="86"/>
      <c r="E163" s="86"/>
      <c r="F163" s="86"/>
      <c r="G163" s="86"/>
      <c r="H163" s="86"/>
    </row>
    <row r="164" spans="1:8" ht="19.5">
      <c r="A164" s="176"/>
      <c r="B164" s="86"/>
      <c r="C164" s="86"/>
      <c r="D164" s="86"/>
      <c r="E164" s="86"/>
      <c r="F164" s="86"/>
      <c r="G164" s="86"/>
      <c r="H164" s="86"/>
    </row>
    <row r="165" spans="1:8" ht="19.5">
      <c r="A165" s="176"/>
      <c r="B165" s="86"/>
      <c r="C165" s="86"/>
      <c r="D165" s="86"/>
      <c r="E165" s="86"/>
      <c r="F165" s="86"/>
      <c r="G165" s="86"/>
      <c r="H165" s="86"/>
    </row>
    <row r="166" spans="1:8" ht="19.5">
      <c r="A166" s="172"/>
      <c r="B166" s="86"/>
      <c r="C166" s="86"/>
      <c r="D166" s="86"/>
      <c r="E166" s="86"/>
      <c r="F166" s="86"/>
      <c r="G166" s="86"/>
      <c r="H166" s="86"/>
    </row>
    <row r="167" spans="1:8" ht="19.5">
      <c r="A167" s="172"/>
      <c r="B167" s="86"/>
      <c r="C167" s="86"/>
      <c r="D167" s="86"/>
      <c r="E167" s="86"/>
      <c r="F167" s="86"/>
      <c r="G167" s="86"/>
      <c r="H167" s="86"/>
    </row>
    <row r="168" spans="1:8" ht="19.5">
      <c r="A168" s="171"/>
      <c r="B168" s="86"/>
      <c r="C168" s="86"/>
      <c r="D168" s="86"/>
      <c r="E168" s="86"/>
      <c r="F168" s="86"/>
      <c r="G168" s="86"/>
      <c r="H168" s="86"/>
    </row>
    <row r="169" spans="1:8" ht="19.5">
      <c r="A169" s="169"/>
      <c r="B169" s="86"/>
      <c r="C169" s="86"/>
      <c r="D169" s="86"/>
      <c r="E169" s="86"/>
      <c r="F169" s="86"/>
      <c r="G169" s="86"/>
      <c r="H169" s="86"/>
    </row>
    <row r="170" spans="1:8" ht="19.5">
      <c r="A170" s="169"/>
      <c r="B170" s="86"/>
      <c r="C170" s="86"/>
      <c r="D170" s="86"/>
      <c r="E170" s="86"/>
      <c r="F170" s="86"/>
      <c r="G170" s="86"/>
      <c r="H170" s="86"/>
    </row>
    <row r="171" spans="1:8" ht="19.5">
      <c r="A171" s="169"/>
      <c r="B171" s="86"/>
      <c r="C171" s="86"/>
      <c r="D171" s="86"/>
      <c r="E171" s="86"/>
      <c r="F171" s="86"/>
      <c r="G171" s="86"/>
      <c r="H171" s="86"/>
    </row>
    <row r="172" spans="1:8" ht="19.5">
      <c r="A172" s="169"/>
      <c r="B172" s="86"/>
      <c r="C172" s="86"/>
      <c r="D172" s="86"/>
      <c r="E172" s="86"/>
      <c r="F172" s="86"/>
      <c r="G172" s="86"/>
      <c r="H172" s="86"/>
    </row>
    <row r="173" spans="1:8" ht="19.5">
      <c r="A173" s="169"/>
      <c r="B173" s="86"/>
      <c r="C173" s="86"/>
      <c r="D173" s="86"/>
      <c r="E173" s="86"/>
      <c r="F173" s="86"/>
      <c r="G173" s="86"/>
      <c r="H173" s="86"/>
    </row>
    <row r="174" spans="1:8" ht="19.5">
      <c r="A174" s="171"/>
      <c r="B174" s="86"/>
      <c r="C174" s="86"/>
      <c r="D174" s="86"/>
      <c r="E174" s="86"/>
      <c r="F174" s="86"/>
      <c r="G174" s="86"/>
      <c r="H174" s="86"/>
    </row>
    <row r="175" spans="1:8" ht="19.5">
      <c r="A175" s="169"/>
      <c r="B175" s="86"/>
      <c r="C175" s="86"/>
      <c r="D175" s="86"/>
      <c r="E175" s="86"/>
      <c r="F175" s="86"/>
      <c r="G175" s="86"/>
      <c r="H175" s="86"/>
    </row>
    <row r="176" spans="1:8" ht="19.5">
      <c r="A176" s="169"/>
      <c r="B176" s="86"/>
      <c r="C176" s="86"/>
      <c r="D176" s="86"/>
      <c r="E176" s="86"/>
      <c r="F176" s="86"/>
      <c r="G176" s="86"/>
      <c r="H176" s="86"/>
    </row>
    <row r="177" spans="1:8" ht="19.5">
      <c r="A177" s="169"/>
      <c r="B177" s="86"/>
      <c r="C177" s="86"/>
      <c r="D177" s="86"/>
      <c r="E177" s="86"/>
      <c r="F177" s="86"/>
      <c r="G177" s="86"/>
      <c r="H177" s="86"/>
    </row>
    <row r="178" spans="1:8" ht="19.5">
      <c r="A178" s="169"/>
      <c r="B178" s="86"/>
      <c r="C178" s="86"/>
      <c r="D178" s="86"/>
      <c r="E178" s="86"/>
      <c r="F178" s="86"/>
      <c r="G178" s="86"/>
      <c r="H178" s="86"/>
    </row>
    <row r="179" spans="1:8" ht="19.5">
      <c r="A179" s="171"/>
      <c r="B179" s="86"/>
      <c r="C179" s="86"/>
      <c r="D179" s="86"/>
      <c r="E179" s="86"/>
      <c r="F179" s="86"/>
      <c r="G179" s="86"/>
      <c r="H179" s="86"/>
    </row>
    <row r="180" spans="1:8" ht="19.5">
      <c r="A180" s="171"/>
      <c r="B180" s="86"/>
      <c r="C180" s="86"/>
      <c r="D180" s="86"/>
      <c r="E180" s="86"/>
      <c r="F180" s="86"/>
      <c r="G180" s="86"/>
      <c r="H180" s="86"/>
    </row>
    <row r="181" spans="1:8" ht="19.5">
      <c r="A181" s="169"/>
      <c r="B181" s="86"/>
      <c r="C181" s="86"/>
      <c r="D181" s="86"/>
      <c r="E181" s="86"/>
      <c r="F181" s="86"/>
      <c r="G181" s="86"/>
      <c r="H181" s="86"/>
    </row>
    <row r="182" spans="1:8" ht="19.5">
      <c r="A182" s="169"/>
      <c r="B182" s="86"/>
      <c r="C182" s="86"/>
      <c r="D182" s="86"/>
      <c r="E182" s="86"/>
      <c r="F182" s="86"/>
      <c r="G182" s="86"/>
      <c r="H182" s="86"/>
    </row>
    <row r="183" spans="1:8" ht="19.5">
      <c r="A183" s="169"/>
      <c r="B183" s="86"/>
      <c r="C183" s="86"/>
      <c r="D183" s="86"/>
      <c r="E183" s="86"/>
      <c r="F183" s="86"/>
      <c r="G183" s="86"/>
      <c r="H183" s="86"/>
    </row>
    <row r="184" spans="1:8" ht="19.5">
      <c r="A184" s="171"/>
      <c r="B184" s="86"/>
      <c r="C184" s="86"/>
      <c r="D184" s="86"/>
      <c r="E184" s="86"/>
      <c r="F184" s="86"/>
      <c r="G184" s="86"/>
      <c r="H184" s="86"/>
    </row>
    <row r="185" spans="1:8" ht="19.5">
      <c r="A185" s="171"/>
      <c r="B185" s="86"/>
      <c r="C185" s="86"/>
      <c r="D185" s="86"/>
      <c r="E185" s="86"/>
      <c r="F185" s="86"/>
      <c r="G185" s="86"/>
      <c r="H185" s="86"/>
    </row>
    <row r="186" spans="1:8" ht="19.5">
      <c r="A186" s="171"/>
      <c r="B186" s="86"/>
      <c r="C186" s="86"/>
      <c r="D186" s="86"/>
      <c r="E186" s="86"/>
      <c r="F186" s="86"/>
      <c r="G186" s="86"/>
      <c r="H186" s="86"/>
    </row>
    <row r="187" spans="1:8" ht="19.5">
      <c r="A187" s="171"/>
      <c r="B187" s="86"/>
      <c r="C187" s="86"/>
      <c r="D187" s="86"/>
      <c r="E187" s="86"/>
      <c r="F187" s="86"/>
      <c r="G187" s="86"/>
      <c r="H187" s="86"/>
    </row>
    <row r="188" spans="1:8" ht="19.5">
      <c r="A188" s="171"/>
      <c r="B188" s="86"/>
      <c r="C188" s="86"/>
      <c r="D188" s="86"/>
      <c r="E188" s="86"/>
      <c r="F188" s="86"/>
      <c r="G188" s="86"/>
      <c r="H188" s="86"/>
    </row>
    <row r="189" spans="1:8" ht="19.5">
      <c r="A189" s="171"/>
      <c r="B189" s="86"/>
      <c r="C189" s="86"/>
      <c r="D189" s="86"/>
      <c r="E189" s="86"/>
      <c r="F189" s="86"/>
      <c r="G189" s="86"/>
      <c r="H189" s="86"/>
    </row>
    <row r="190" spans="1:8" ht="19.5">
      <c r="A190" s="169"/>
      <c r="B190" s="86"/>
      <c r="C190" s="86"/>
      <c r="D190" s="86"/>
      <c r="E190" s="86"/>
      <c r="F190" s="86"/>
      <c r="G190" s="86"/>
      <c r="H190" s="86"/>
    </row>
    <row r="191" spans="1:8" ht="19.5">
      <c r="A191" s="169"/>
      <c r="B191" s="86"/>
      <c r="C191" s="86"/>
      <c r="D191" s="86"/>
      <c r="E191" s="86"/>
      <c r="F191" s="86"/>
      <c r="G191" s="86"/>
      <c r="H191" s="86"/>
    </row>
    <row r="192" spans="1:8" ht="19.5">
      <c r="A192" s="169"/>
      <c r="B192" s="86"/>
      <c r="C192" s="86"/>
      <c r="D192" s="86"/>
      <c r="E192" s="86"/>
      <c r="F192" s="86"/>
      <c r="G192" s="86"/>
      <c r="H192" s="86"/>
    </row>
    <row r="193" spans="1:8" ht="19.5">
      <c r="A193" s="171"/>
      <c r="B193" s="86"/>
      <c r="C193" s="86"/>
      <c r="D193" s="86"/>
      <c r="E193" s="86"/>
      <c r="F193" s="86"/>
      <c r="G193" s="86"/>
      <c r="H193" s="86"/>
    </row>
    <row r="194" spans="1:8" ht="19.5">
      <c r="A194" s="169"/>
      <c r="B194" s="86"/>
      <c r="C194" s="86"/>
      <c r="D194" s="86"/>
      <c r="E194" s="86"/>
      <c r="F194" s="86"/>
      <c r="G194" s="86"/>
      <c r="H194" s="86"/>
    </row>
    <row r="195" spans="1:8" ht="19.5">
      <c r="A195" s="169"/>
      <c r="B195" s="86"/>
      <c r="C195" s="86"/>
      <c r="D195" s="86"/>
      <c r="E195" s="86"/>
      <c r="F195" s="86"/>
      <c r="G195" s="86"/>
      <c r="H195" s="86"/>
    </row>
    <row r="196" spans="1:8" ht="19.5">
      <c r="A196" s="177"/>
      <c r="B196" s="86"/>
      <c r="C196" s="86"/>
      <c r="D196" s="86"/>
      <c r="E196" s="86"/>
      <c r="F196" s="86"/>
      <c r="G196" s="86"/>
      <c r="H196" s="86"/>
    </row>
    <row r="197" spans="1:8" ht="19.5">
      <c r="A197" s="169"/>
      <c r="B197" s="86"/>
      <c r="C197" s="86"/>
      <c r="D197" s="86"/>
      <c r="E197" s="86"/>
      <c r="F197" s="86"/>
      <c r="G197" s="86"/>
      <c r="H197" s="86"/>
    </row>
    <row r="198" spans="1:8" ht="19.5">
      <c r="A198" s="171"/>
      <c r="B198" s="86"/>
      <c r="C198" s="86"/>
      <c r="D198" s="86"/>
      <c r="E198" s="86"/>
      <c r="F198" s="86"/>
      <c r="G198" s="86"/>
      <c r="H198" s="86"/>
    </row>
    <row r="199" spans="1:8" ht="19.5">
      <c r="A199" s="169"/>
      <c r="B199" s="86"/>
      <c r="C199" s="86"/>
      <c r="D199" s="86"/>
      <c r="E199" s="86"/>
      <c r="F199" s="86"/>
      <c r="G199" s="86"/>
      <c r="H199" s="86"/>
    </row>
    <row r="200" spans="1:8" ht="19.5">
      <c r="A200" s="169"/>
      <c r="B200" s="86"/>
      <c r="C200" s="86"/>
      <c r="D200" s="86"/>
      <c r="E200" s="86"/>
      <c r="F200" s="86"/>
      <c r="G200" s="86"/>
      <c r="H200" s="86"/>
    </row>
    <row r="201" spans="1:8" ht="19.5">
      <c r="A201" s="171"/>
      <c r="B201" s="86"/>
      <c r="C201" s="86"/>
      <c r="D201" s="86"/>
      <c r="E201" s="86"/>
      <c r="F201" s="86"/>
      <c r="G201" s="86"/>
      <c r="H201" s="86"/>
    </row>
    <row r="202" spans="1:8" ht="19.5">
      <c r="A202" s="169"/>
      <c r="B202" s="86"/>
      <c r="C202" s="86"/>
      <c r="D202" s="86"/>
      <c r="E202" s="86"/>
      <c r="F202" s="86"/>
      <c r="G202" s="86"/>
      <c r="H202" s="86"/>
    </row>
    <row r="203" spans="1:8" ht="19.5">
      <c r="A203" s="169"/>
      <c r="B203" s="86"/>
      <c r="C203" s="86"/>
      <c r="D203" s="86"/>
      <c r="E203" s="86"/>
      <c r="F203" s="86"/>
      <c r="G203" s="86"/>
      <c r="H203" s="86"/>
    </row>
    <row r="204" spans="1:8" ht="19.5">
      <c r="A204" s="171"/>
      <c r="B204" s="86"/>
      <c r="C204" s="86"/>
      <c r="D204" s="86"/>
      <c r="E204" s="86"/>
      <c r="F204" s="86"/>
      <c r="G204" s="86"/>
      <c r="H204" s="86"/>
    </row>
    <row r="205" spans="1:8" ht="19.5">
      <c r="A205" s="169"/>
      <c r="B205" s="86"/>
      <c r="C205" s="86"/>
      <c r="D205" s="86"/>
      <c r="E205" s="86"/>
      <c r="F205" s="86"/>
      <c r="G205" s="86"/>
      <c r="H205" s="86"/>
    </row>
    <row r="206" spans="1:8" ht="19.5">
      <c r="A206" s="169"/>
      <c r="B206" s="86"/>
      <c r="C206" s="86"/>
      <c r="D206" s="86"/>
      <c r="E206" s="86"/>
      <c r="F206" s="86"/>
      <c r="G206" s="86"/>
      <c r="H206" s="86"/>
    </row>
    <row r="207" spans="1:8" ht="19.5">
      <c r="A207" s="169"/>
      <c r="B207" s="86"/>
      <c r="C207" s="86"/>
      <c r="D207" s="86"/>
      <c r="E207" s="86"/>
      <c r="F207" s="86"/>
      <c r="G207" s="86"/>
      <c r="H207" s="86"/>
    </row>
    <row r="208" spans="1:8" ht="19.5">
      <c r="A208" s="169"/>
      <c r="B208" s="86"/>
      <c r="C208" s="86"/>
      <c r="D208" s="86"/>
      <c r="E208" s="86"/>
      <c r="F208" s="86"/>
      <c r="G208" s="86"/>
      <c r="H208" s="86"/>
    </row>
    <row r="209" spans="1:8" ht="19.5">
      <c r="A209" s="169"/>
      <c r="B209" s="86"/>
      <c r="C209" s="86"/>
      <c r="D209" s="86"/>
      <c r="E209" s="86"/>
      <c r="F209" s="86"/>
      <c r="G209" s="86"/>
      <c r="H209" s="86"/>
    </row>
    <row r="210" spans="1:8" ht="19.5">
      <c r="A210" s="169"/>
      <c r="B210" s="86"/>
      <c r="C210" s="86"/>
      <c r="D210" s="86"/>
      <c r="E210" s="86"/>
      <c r="F210" s="86"/>
      <c r="G210" s="86"/>
      <c r="H210" s="86"/>
    </row>
    <row r="211" spans="1:8" ht="19.5">
      <c r="A211" s="169"/>
      <c r="B211" s="86"/>
      <c r="C211" s="86"/>
      <c r="D211" s="86"/>
      <c r="E211" s="86"/>
      <c r="F211" s="86"/>
      <c r="G211" s="86"/>
      <c r="H211" s="86"/>
    </row>
    <row r="212" spans="1:8" ht="19.5">
      <c r="A212" s="169"/>
      <c r="B212" s="86"/>
      <c r="C212" s="86"/>
      <c r="D212" s="86"/>
      <c r="E212" s="86"/>
      <c r="F212" s="86"/>
      <c r="G212" s="86"/>
      <c r="H212" s="86"/>
    </row>
    <row r="213" spans="1:8" ht="19.5">
      <c r="A213" s="171"/>
      <c r="B213" s="86"/>
      <c r="C213" s="86"/>
      <c r="D213" s="86"/>
      <c r="E213" s="86"/>
      <c r="F213" s="86"/>
      <c r="G213" s="86"/>
      <c r="H213" s="86"/>
    </row>
    <row r="214" spans="1:8" ht="19.5">
      <c r="A214" s="169"/>
      <c r="B214" s="86"/>
      <c r="C214" s="86"/>
      <c r="D214" s="86"/>
      <c r="E214" s="86"/>
      <c r="F214" s="86"/>
      <c r="G214" s="86"/>
      <c r="H214" s="86"/>
    </row>
    <row r="215" spans="1:8" ht="19.5">
      <c r="A215" s="169"/>
      <c r="B215" s="86"/>
      <c r="C215" s="86"/>
      <c r="D215" s="86"/>
      <c r="E215" s="86"/>
      <c r="F215" s="86"/>
      <c r="G215" s="86"/>
      <c r="H215" s="86"/>
    </row>
    <row r="216" spans="1:8" ht="19.5">
      <c r="A216" s="169"/>
      <c r="B216" s="86"/>
      <c r="C216" s="86"/>
      <c r="D216" s="86"/>
      <c r="E216" s="86"/>
      <c r="F216" s="86"/>
      <c r="G216" s="86"/>
      <c r="H216" s="86"/>
    </row>
    <row r="217" spans="1:8" ht="19.5">
      <c r="A217" s="169"/>
      <c r="B217" s="86"/>
      <c r="C217" s="86"/>
      <c r="D217" s="86"/>
      <c r="E217" s="86"/>
      <c r="F217" s="86"/>
      <c r="G217" s="86"/>
      <c r="H217" s="86"/>
    </row>
    <row r="218" spans="1:8" ht="19.5">
      <c r="A218" s="169"/>
      <c r="B218" s="86"/>
      <c r="C218" s="86"/>
      <c r="D218" s="86"/>
      <c r="E218" s="86"/>
      <c r="F218" s="86"/>
      <c r="G218" s="86"/>
      <c r="H218" s="86"/>
    </row>
    <row r="219" spans="1:8" ht="19.5">
      <c r="A219" s="171"/>
      <c r="B219" s="86"/>
      <c r="C219" s="86"/>
      <c r="D219" s="86"/>
      <c r="E219" s="86"/>
      <c r="F219" s="86"/>
      <c r="G219" s="86"/>
      <c r="H219" s="86"/>
    </row>
    <row r="220" spans="1:8" ht="19.5">
      <c r="A220" s="169"/>
      <c r="B220" s="86"/>
      <c r="C220" s="86"/>
      <c r="D220" s="86"/>
      <c r="E220" s="86"/>
      <c r="F220" s="86"/>
      <c r="G220" s="86"/>
      <c r="H220" s="86"/>
    </row>
    <row r="221" spans="1:8" ht="19.5">
      <c r="A221" s="169"/>
      <c r="B221" s="86"/>
      <c r="C221" s="86"/>
      <c r="D221" s="86"/>
      <c r="E221" s="86"/>
      <c r="F221" s="86"/>
      <c r="G221" s="86"/>
      <c r="H221" s="86"/>
    </row>
    <row r="222" spans="1:8" ht="19.5">
      <c r="A222" s="171"/>
      <c r="B222" s="86"/>
      <c r="C222" s="86"/>
      <c r="D222" s="86"/>
      <c r="E222" s="86"/>
      <c r="F222" s="86"/>
      <c r="G222" s="86"/>
      <c r="H222" s="86"/>
    </row>
    <row r="223" spans="1:8" ht="19.5">
      <c r="A223" s="169"/>
      <c r="B223" s="86"/>
      <c r="C223" s="86"/>
      <c r="D223" s="86"/>
      <c r="E223" s="86"/>
      <c r="F223" s="86"/>
      <c r="G223" s="86"/>
      <c r="H223" s="86"/>
    </row>
    <row r="224" spans="1:8" ht="19.5">
      <c r="A224" s="169"/>
      <c r="B224" s="86"/>
      <c r="C224" s="86"/>
      <c r="D224" s="86"/>
      <c r="E224" s="86"/>
      <c r="F224" s="86"/>
      <c r="G224" s="86"/>
      <c r="H224" s="86"/>
    </row>
    <row r="225" spans="1:8" ht="19.5">
      <c r="A225" s="169"/>
      <c r="B225" s="86"/>
      <c r="C225" s="86"/>
      <c r="D225" s="86"/>
      <c r="E225" s="86"/>
      <c r="F225" s="86"/>
      <c r="G225" s="86"/>
      <c r="H225" s="86"/>
    </row>
    <row r="226" spans="1:8" ht="19.5">
      <c r="A226" s="178"/>
      <c r="B226" s="86"/>
      <c r="C226" s="86"/>
      <c r="D226" s="86"/>
      <c r="E226" s="86"/>
      <c r="F226" s="86"/>
      <c r="G226" s="86"/>
      <c r="H226" s="86"/>
    </row>
  </sheetData>
  <mergeCells count="5">
    <mergeCell ref="A1:I1"/>
    <mergeCell ref="A2:I2"/>
    <mergeCell ref="A3:I3"/>
    <mergeCell ref="A4:I4"/>
    <mergeCell ref="C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zoomScale="50" workbookViewId="0">
      <selection activeCell="D13" sqref="D13"/>
    </sheetView>
  </sheetViews>
  <sheetFormatPr defaultRowHeight="18"/>
  <cols>
    <col min="1" max="1" width="132.28515625" style="73" customWidth="1"/>
    <col min="2" max="8" width="16" style="73" customWidth="1"/>
    <col min="9" max="9" width="16" style="86"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30" t="s">
        <v>1176</v>
      </c>
      <c r="B1" s="1030"/>
      <c r="C1" s="1030"/>
      <c r="D1" s="1030"/>
      <c r="E1" s="1030"/>
      <c r="F1" s="1030"/>
      <c r="G1" s="1030"/>
      <c r="H1" s="1030"/>
      <c r="I1" s="1030"/>
    </row>
    <row r="2" spans="1:9" ht="43.5" customHeight="1">
      <c r="A2" s="1030" t="s">
        <v>432</v>
      </c>
      <c r="B2" s="1030"/>
      <c r="C2" s="1030"/>
      <c r="D2" s="1030"/>
      <c r="E2" s="1030"/>
      <c r="F2" s="1030"/>
      <c r="G2" s="1030"/>
      <c r="H2" s="1030"/>
      <c r="I2" s="1030"/>
    </row>
    <row r="3" spans="1:9" ht="43.5" customHeight="1">
      <c r="A3" s="1030" t="s">
        <v>509</v>
      </c>
      <c r="B3" s="1030"/>
      <c r="C3" s="1030"/>
      <c r="D3" s="1030"/>
      <c r="E3" s="1030"/>
      <c r="F3" s="1030"/>
      <c r="G3" s="1030"/>
      <c r="H3" s="1030"/>
      <c r="I3" s="1030"/>
    </row>
    <row r="4" spans="1:9" ht="43.5" customHeight="1" thickBot="1">
      <c r="A4" s="1031" t="s">
        <v>1395</v>
      </c>
      <c r="B4" s="1031"/>
      <c r="C4" s="1031"/>
      <c r="D4" s="1031"/>
      <c r="E4" s="1031"/>
      <c r="F4" s="1031"/>
      <c r="G4" s="1031"/>
      <c r="H4" s="1031"/>
      <c r="I4" s="1031"/>
    </row>
    <row r="5" spans="1:9" ht="51" customHeight="1" thickTop="1" thickBot="1">
      <c r="A5" s="805"/>
      <c r="B5" s="1033" t="s">
        <v>1215</v>
      </c>
      <c r="C5" s="1033"/>
      <c r="D5" s="1033"/>
      <c r="E5" s="1034" t="s">
        <v>509</v>
      </c>
      <c r="F5" s="1034"/>
      <c r="G5" s="1034"/>
      <c r="H5" s="1034"/>
      <c r="I5" s="1034"/>
    </row>
    <row r="6" spans="1:9" s="74" customFormat="1" ht="46.5" customHeight="1" thickTop="1" thickBot="1">
      <c r="A6" s="675" t="s">
        <v>305</v>
      </c>
      <c r="B6" s="158" t="s">
        <v>433</v>
      </c>
      <c r="C6" s="158" t="s">
        <v>434</v>
      </c>
      <c r="D6" s="158" t="s">
        <v>435</v>
      </c>
      <c r="E6" s="158" t="s">
        <v>436</v>
      </c>
      <c r="F6" s="158" t="s">
        <v>437</v>
      </c>
      <c r="G6" s="158" t="s">
        <v>1502</v>
      </c>
      <c r="H6" s="158" t="s">
        <v>1350</v>
      </c>
      <c r="I6" s="158" t="s">
        <v>1503</v>
      </c>
    </row>
    <row r="7" spans="1:9" ht="15" customHeight="1" thickTop="1" thickBot="1">
      <c r="A7" s="75"/>
      <c r="B7" s="76"/>
      <c r="C7" s="76"/>
      <c r="D7" s="76"/>
      <c r="E7" s="76"/>
      <c r="F7" s="76"/>
      <c r="G7" s="76"/>
      <c r="H7" s="76"/>
      <c r="I7" s="76"/>
    </row>
    <row r="8" spans="1:9" ht="24" customHeight="1" thickTop="1" thickBot="1">
      <c r="A8" s="77" t="s">
        <v>438</v>
      </c>
      <c r="B8" s="1">
        <v>70747.38806743185</v>
      </c>
      <c r="C8" s="1">
        <v>93233.510592219027</v>
      </c>
      <c r="D8" s="1">
        <v>123667.54036443148</v>
      </c>
      <c r="E8" s="1">
        <v>178146.26113702625</v>
      </c>
      <c r="F8" s="1">
        <v>236528.05579008747</v>
      </c>
      <c r="G8" s="1">
        <v>277629.42633527698</v>
      </c>
      <c r="H8" s="1">
        <v>281984.5799533528</v>
      </c>
      <c r="I8" s="1">
        <v>326745.81352769682</v>
      </c>
    </row>
    <row r="9" spans="1:9" s="167" customFormat="1" ht="21" customHeight="1" thickTop="1">
      <c r="A9" s="159" t="s">
        <v>8</v>
      </c>
      <c r="B9" s="2">
        <v>5965.7427503586796</v>
      </c>
      <c r="C9" s="2">
        <v>11681.135132564841</v>
      </c>
      <c r="D9" s="2">
        <v>9782.2450145772582</v>
      </c>
      <c r="E9" s="2">
        <v>16651.75140233236</v>
      </c>
      <c r="F9" s="2">
        <v>11594.946552478134</v>
      </c>
      <c r="G9" s="2">
        <v>20591.8604212828</v>
      </c>
      <c r="H9" s="2">
        <v>19050.468976676384</v>
      </c>
      <c r="I9" s="2">
        <v>41688.440712827993</v>
      </c>
    </row>
    <row r="10" spans="1:9" s="167" customFormat="1" ht="21" customHeight="1">
      <c r="A10" s="159" t="s">
        <v>17</v>
      </c>
      <c r="B10" s="2">
        <v>5954.3719842180762</v>
      </c>
      <c r="C10" s="2">
        <v>6445.0074409221907</v>
      </c>
      <c r="D10" s="2">
        <v>13549.752779883382</v>
      </c>
      <c r="E10" s="2">
        <v>21482.217344023324</v>
      </c>
      <c r="F10" s="2">
        <v>24524.021290087469</v>
      </c>
      <c r="G10" s="2">
        <v>31039.164868804666</v>
      </c>
      <c r="H10" s="2">
        <v>34920.448877551025</v>
      </c>
      <c r="I10" s="2">
        <v>26623.183125364434</v>
      </c>
    </row>
    <row r="11" spans="1:9" s="167" customFormat="1" ht="21" customHeight="1">
      <c r="A11" s="159" t="s">
        <v>26</v>
      </c>
      <c r="B11" s="2">
        <v>53955.337604017222</v>
      </c>
      <c r="C11" s="2">
        <v>65893.361759366002</v>
      </c>
      <c r="D11" s="2">
        <v>90909.958816326529</v>
      </c>
      <c r="E11" s="2">
        <v>129289.2061516035</v>
      </c>
      <c r="F11" s="2">
        <v>188823.64643440236</v>
      </c>
      <c r="G11" s="2">
        <v>206582.77464723031</v>
      </c>
      <c r="H11" s="2">
        <v>208870.89608892129</v>
      </c>
      <c r="I11" s="2">
        <v>247573.4590058309</v>
      </c>
    </row>
    <row r="12" spans="1:9" s="167" customFormat="1" ht="21" customHeight="1">
      <c r="A12" s="160" t="s">
        <v>439</v>
      </c>
      <c r="B12" s="2">
        <v>53721.111208034432</v>
      </c>
      <c r="C12" s="2">
        <v>65898.611442363122</v>
      </c>
      <c r="D12" s="2">
        <v>90850.143647230303</v>
      </c>
      <c r="E12" s="2">
        <v>128713.74483527697</v>
      </c>
      <c r="F12" s="2">
        <v>187842.92101603499</v>
      </c>
      <c r="G12" s="2">
        <v>204902.88110204082</v>
      </c>
      <c r="H12" s="2">
        <v>207678.11844023326</v>
      </c>
      <c r="I12" s="2">
        <v>244959.93640233236</v>
      </c>
    </row>
    <row r="13" spans="1:9" s="167" customFormat="1" ht="21" customHeight="1">
      <c r="A13" s="160" t="s">
        <v>440</v>
      </c>
      <c r="B13" s="2">
        <v>53146.937672883781</v>
      </c>
      <c r="C13" s="2">
        <v>65397.664407780983</v>
      </c>
      <c r="D13" s="2">
        <v>90432.874451895041</v>
      </c>
      <c r="E13" s="2">
        <v>128138.13459037901</v>
      </c>
      <c r="F13" s="2">
        <v>187163.74398542274</v>
      </c>
      <c r="G13" s="2">
        <v>203328.12601749273</v>
      </c>
      <c r="H13" s="2">
        <v>205164.76289650149</v>
      </c>
      <c r="I13" s="2">
        <v>240347.64889504373</v>
      </c>
    </row>
    <row r="14" spans="1:9" s="167" customFormat="1" ht="21" customHeight="1">
      <c r="A14" s="160" t="s">
        <v>441</v>
      </c>
      <c r="B14" s="2">
        <v>574.17353515064565</v>
      </c>
      <c r="C14" s="2">
        <v>500.94703458213257</v>
      </c>
      <c r="D14" s="2">
        <v>417.26919533527695</v>
      </c>
      <c r="E14" s="2">
        <v>575.61024489795921</v>
      </c>
      <c r="F14" s="2">
        <v>679.17703061224483</v>
      </c>
      <c r="G14" s="2">
        <v>1574.7550845481051</v>
      </c>
      <c r="H14" s="2">
        <v>2513.3555437317787</v>
      </c>
      <c r="I14" s="2">
        <v>4612.28750728863</v>
      </c>
    </row>
    <row r="15" spans="1:9" s="167" customFormat="1" ht="21" customHeight="1">
      <c r="A15" s="160" t="s">
        <v>442</v>
      </c>
      <c r="B15" s="2">
        <v>388.12861406025826</v>
      </c>
      <c r="C15" s="2">
        <v>299.73215994236307</v>
      </c>
      <c r="D15" s="2">
        <v>251.24199271137027</v>
      </c>
      <c r="E15" s="2">
        <v>448.99081632653065</v>
      </c>
      <c r="F15" s="2">
        <v>649.12534693877558</v>
      </c>
      <c r="G15" s="2">
        <v>1190.3040874635569</v>
      </c>
      <c r="H15" s="2">
        <v>1611.8578411078715</v>
      </c>
      <c r="I15" s="2">
        <v>1435.3503862973762</v>
      </c>
    </row>
    <row r="16" spans="1:9" s="167" customFormat="1" ht="21" customHeight="1">
      <c r="A16" s="160" t="s">
        <v>443</v>
      </c>
      <c r="B16" s="2">
        <v>368.46763271162121</v>
      </c>
      <c r="C16" s="2">
        <v>290.12534005763689</v>
      </c>
      <c r="D16" s="2">
        <v>243.55734402332359</v>
      </c>
      <c r="E16" s="2">
        <v>448.99081632653065</v>
      </c>
      <c r="F16" s="2">
        <v>649.12534256559752</v>
      </c>
      <c r="G16" s="2">
        <v>1166.1252580174926</v>
      </c>
      <c r="H16" s="2">
        <v>1526.0873454810494</v>
      </c>
      <c r="I16" s="2">
        <v>1394.408950437318</v>
      </c>
    </row>
    <row r="17" spans="1:9" s="167" customFormat="1" ht="21" customHeight="1">
      <c r="A17" s="160" t="s">
        <v>444</v>
      </c>
      <c r="B17" s="2">
        <v>19.660981348637019</v>
      </c>
      <c r="C17" s="2">
        <v>9.6068198847262245</v>
      </c>
      <c r="D17" s="2">
        <v>7.6846486880466474</v>
      </c>
      <c r="E17" s="2">
        <v>0</v>
      </c>
      <c r="F17" s="2">
        <v>4.3731778425655976E-6</v>
      </c>
      <c r="G17" s="2">
        <v>24.178829446064139</v>
      </c>
      <c r="H17" s="2">
        <v>85.770495626822154</v>
      </c>
      <c r="I17" s="2">
        <v>40.941435860058306</v>
      </c>
    </row>
    <row r="18" spans="1:9" s="167" customFormat="1" ht="21" customHeight="1">
      <c r="A18" s="160" t="s">
        <v>445</v>
      </c>
      <c r="B18" s="2">
        <v>1152.4703773314204</v>
      </c>
      <c r="C18" s="2">
        <v>1617.2245244956771</v>
      </c>
      <c r="D18" s="2">
        <v>1728.9218163265307</v>
      </c>
      <c r="E18" s="2">
        <v>1955.7339956268222</v>
      </c>
      <c r="F18" s="2">
        <v>2377.4730655976678</v>
      </c>
      <c r="G18" s="2">
        <v>4079.663481049563</v>
      </c>
      <c r="H18" s="2">
        <v>3575.3480830903795</v>
      </c>
      <c r="I18" s="2">
        <v>5302.3767609329443</v>
      </c>
    </row>
    <row r="19" spans="1:9" s="167" customFormat="1" ht="21" customHeight="1">
      <c r="A19" s="160" t="s">
        <v>446</v>
      </c>
      <c r="B19" s="2">
        <v>1021.6026757532283</v>
      </c>
      <c r="C19" s="2">
        <v>1535.7383587896256</v>
      </c>
      <c r="D19" s="2">
        <v>1590.3275860058309</v>
      </c>
      <c r="E19" s="2">
        <v>1862.3134664723034</v>
      </c>
      <c r="F19" s="2">
        <v>2272.6329489795917</v>
      </c>
      <c r="G19" s="2">
        <v>3950.6637507288629</v>
      </c>
      <c r="H19" s="2">
        <v>3473.8260714285716</v>
      </c>
      <c r="I19" s="2">
        <v>5132.3779169096206</v>
      </c>
    </row>
    <row r="20" spans="1:9" s="167" customFormat="1" ht="21" customHeight="1">
      <c r="A20" s="160" t="s">
        <v>447</v>
      </c>
      <c r="B20" s="2">
        <v>130.86770157819225</v>
      </c>
      <c r="C20" s="2">
        <v>81.486165706051878</v>
      </c>
      <c r="D20" s="2">
        <v>138.59423032069972</v>
      </c>
      <c r="E20" s="2">
        <v>93.420529154518945</v>
      </c>
      <c r="F20" s="2">
        <v>104.8401166180758</v>
      </c>
      <c r="G20" s="2">
        <v>128.99973032069971</v>
      </c>
      <c r="H20" s="2">
        <v>101.52201166180758</v>
      </c>
      <c r="I20" s="2">
        <v>169.99884402332361</v>
      </c>
    </row>
    <row r="21" spans="1:9" s="167" customFormat="1" ht="21" customHeight="1">
      <c r="A21" s="160" t="s">
        <v>39</v>
      </c>
      <c r="B21" s="2">
        <v>669.0158708751793</v>
      </c>
      <c r="C21" s="2">
        <v>854.32421757925079</v>
      </c>
      <c r="D21" s="2">
        <v>1162.1637623906706</v>
      </c>
      <c r="E21" s="2">
        <v>1702.9359839650147</v>
      </c>
      <c r="F21" s="2">
        <v>2220.5844081632654</v>
      </c>
      <c r="G21" s="2">
        <v>2688.7629314868805</v>
      </c>
      <c r="H21" s="2">
        <v>2350.7908032069972</v>
      </c>
      <c r="I21" s="2">
        <v>2735.6743571428569</v>
      </c>
    </row>
    <row r="22" spans="1:9" s="167" customFormat="1" ht="21" customHeight="1">
      <c r="A22" s="160" t="s">
        <v>448</v>
      </c>
      <c r="B22" s="2">
        <v>-1975.3884662840746</v>
      </c>
      <c r="C22" s="2">
        <v>-2776.5305850144091</v>
      </c>
      <c r="D22" s="2">
        <v>-3082.512402332361</v>
      </c>
      <c r="E22" s="2">
        <v>-3532.1994795918367</v>
      </c>
      <c r="F22" s="2">
        <v>-4266.4574023323621</v>
      </c>
      <c r="G22" s="2">
        <v>-6278.8369548104947</v>
      </c>
      <c r="H22" s="2">
        <v>-6345.2190787172021</v>
      </c>
      <c r="I22" s="2">
        <v>-6859.8789008746353</v>
      </c>
    </row>
    <row r="23" spans="1:9" s="167" customFormat="1" ht="21" customHeight="1">
      <c r="A23" s="159" t="s">
        <v>57</v>
      </c>
      <c r="B23" s="2">
        <v>476.71800430416067</v>
      </c>
      <c r="C23" s="2">
        <v>671.72574639769448</v>
      </c>
      <c r="D23" s="2">
        <v>1356.2779591836736</v>
      </c>
      <c r="E23" s="2">
        <v>1252.9221836734694</v>
      </c>
      <c r="F23" s="2">
        <v>824.25002915451898</v>
      </c>
      <c r="G23" s="2">
        <v>876.74501749271144</v>
      </c>
      <c r="H23" s="2">
        <v>673.34268950437308</v>
      </c>
      <c r="I23" s="2">
        <v>1088.174112244898</v>
      </c>
    </row>
    <row r="24" spans="1:9" s="167" customFormat="1" ht="21" customHeight="1">
      <c r="A24" s="159" t="s">
        <v>63</v>
      </c>
      <c r="B24" s="2">
        <v>3.2438852223816355</v>
      </c>
      <c r="C24" s="2">
        <v>1.107048991354467</v>
      </c>
      <c r="D24" s="2">
        <v>0.90155102040816326</v>
      </c>
      <c r="E24" s="2">
        <v>3.3527696793002916E-3</v>
      </c>
      <c r="F24" s="2">
        <v>97.364997084548108</v>
      </c>
      <c r="G24" s="2">
        <v>126.51532653061224</v>
      </c>
      <c r="H24" s="2">
        <v>112.71824635568514</v>
      </c>
      <c r="I24" s="2">
        <v>224.25780903790087</v>
      </c>
    </row>
    <row r="25" spans="1:9" s="167" customFormat="1" ht="21" customHeight="1">
      <c r="A25" s="159" t="s">
        <v>449</v>
      </c>
      <c r="B25" s="2">
        <v>1440.195355810617</v>
      </c>
      <c r="C25" s="2">
        <v>5416.6081613832857</v>
      </c>
      <c r="D25" s="2">
        <v>4286.0310116618075</v>
      </c>
      <c r="E25" s="2">
        <v>3899.2783804664723</v>
      </c>
      <c r="F25" s="2">
        <v>4006.7087653061221</v>
      </c>
      <c r="G25" s="2">
        <v>12295.286271137024</v>
      </c>
      <c r="H25" s="2">
        <v>12328.802330903791</v>
      </c>
      <c r="I25" s="2">
        <v>4325.4951545189506</v>
      </c>
    </row>
    <row r="26" spans="1:9" s="167" customFormat="1" ht="21" customHeight="1">
      <c r="A26" s="159" t="s">
        <v>74</v>
      </c>
      <c r="B26" s="2">
        <v>2743.9375839311333</v>
      </c>
      <c r="C26" s="2">
        <v>2884.5617449567726</v>
      </c>
      <c r="D26" s="2">
        <v>3512.8209723032073</v>
      </c>
      <c r="E26" s="2">
        <v>5006.2022638483968</v>
      </c>
      <c r="F26" s="2">
        <v>5336.1626443148689</v>
      </c>
      <c r="G26" s="2">
        <v>4997.9411239067049</v>
      </c>
      <c r="H26" s="2">
        <v>5020.6212215743435</v>
      </c>
      <c r="I26" s="2">
        <v>4431.1651647230319</v>
      </c>
    </row>
    <row r="27" spans="1:9" s="168" customFormat="1" ht="43.5" customHeight="1" thickBot="1">
      <c r="A27" s="161" t="s">
        <v>450</v>
      </c>
      <c r="B27" s="3">
        <v>207.84089956958394</v>
      </c>
      <c r="C27" s="3">
        <v>240.00355763688759</v>
      </c>
      <c r="D27" s="3">
        <v>269.55225947521865</v>
      </c>
      <c r="E27" s="3">
        <v>564.68005830903792</v>
      </c>
      <c r="F27" s="3">
        <v>1320.955077259475</v>
      </c>
      <c r="G27" s="3">
        <v>1119.1386588921284</v>
      </c>
      <c r="H27" s="3">
        <v>1007.2815218658892</v>
      </c>
      <c r="I27" s="3">
        <v>791.63844314868811</v>
      </c>
    </row>
    <row r="28" spans="1:9" ht="24" customHeight="1" thickTop="1" thickBot="1">
      <c r="A28" s="77" t="s">
        <v>451</v>
      </c>
      <c r="B28" s="1">
        <v>62125.935441893824</v>
      </c>
      <c r="C28" s="1">
        <v>81964.153400576382</v>
      </c>
      <c r="D28" s="1">
        <v>108440.51322157435</v>
      </c>
      <c r="E28" s="1">
        <v>155642.30982798836</v>
      </c>
      <c r="F28" s="1">
        <v>209662.31785276969</v>
      </c>
      <c r="G28" s="1">
        <v>247140.8349548105</v>
      </c>
      <c r="H28" s="1">
        <v>251054.35288483967</v>
      </c>
      <c r="I28" s="1">
        <v>294755.23697959183</v>
      </c>
    </row>
    <row r="29" spans="1:9" s="167" customFormat="1" ht="21" customHeight="1" thickTop="1">
      <c r="A29" s="159" t="s">
        <v>452</v>
      </c>
      <c r="B29" s="2">
        <v>52962.680308464849</v>
      </c>
      <c r="C29" s="2">
        <v>72530.099884726224</v>
      </c>
      <c r="D29" s="2">
        <v>98405.983510204082</v>
      </c>
      <c r="E29" s="2">
        <v>141829.30588629737</v>
      </c>
      <c r="F29" s="2">
        <v>198323.84696501459</v>
      </c>
      <c r="G29" s="2">
        <v>233872.1225335277</v>
      </c>
      <c r="H29" s="2">
        <v>239994.79138629738</v>
      </c>
      <c r="I29" s="2">
        <v>281858.40164868807</v>
      </c>
    </row>
    <row r="30" spans="1:9" s="167" customFormat="1" ht="21" customHeight="1">
      <c r="A30" s="160" t="s">
        <v>453</v>
      </c>
      <c r="B30" s="2">
        <v>445.37291535150649</v>
      </c>
      <c r="C30" s="2">
        <v>417.70719308357349</v>
      </c>
      <c r="D30" s="2">
        <v>591.84745481049561</v>
      </c>
      <c r="E30" s="2">
        <v>37.238212827988342</v>
      </c>
      <c r="F30" s="2">
        <v>4611.5425349854222</v>
      </c>
      <c r="G30" s="2">
        <v>9303.6631384839657</v>
      </c>
      <c r="H30" s="2">
        <v>10124.63576239067</v>
      </c>
      <c r="I30" s="2">
        <v>26895.347093294462</v>
      </c>
    </row>
    <row r="31" spans="1:9" s="167" customFormat="1" ht="21" customHeight="1">
      <c r="A31" s="160" t="s">
        <v>454</v>
      </c>
      <c r="B31" s="2">
        <v>22238.26818794835</v>
      </c>
      <c r="C31" s="2">
        <v>19259.311900576369</v>
      </c>
      <c r="D31" s="2">
        <v>25716.009686588921</v>
      </c>
      <c r="E31" s="2">
        <v>32063.04447813411</v>
      </c>
      <c r="F31" s="2">
        <v>45297.151895043731</v>
      </c>
      <c r="G31" s="2">
        <v>48924.471870262387</v>
      </c>
      <c r="H31" s="2">
        <v>49869.348112244901</v>
      </c>
      <c r="I31" s="2">
        <v>75005.629731778419</v>
      </c>
    </row>
    <row r="32" spans="1:9" s="167" customFormat="1" ht="21" customHeight="1">
      <c r="A32" s="160" t="s">
        <v>455</v>
      </c>
      <c r="B32" s="2">
        <v>27852.824971305596</v>
      </c>
      <c r="C32" s="2">
        <v>48760.389891930841</v>
      </c>
      <c r="D32" s="2">
        <v>38703.158310495623</v>
      </c>
      <c r="E32" s="2">
        <v>33410.205577259476</v>
      </c>
      <c r="F32" s="2">
        <v>39419.245886297373</v>
      </c>
      <c r="G32" s="2">
        <v>27264.305966472304</v>
      </c>
      <c r="H32" s="2">
        <v>23204.346591836736</v>
      </c>
      <c r="I32" s="2">
        <v>9060.7931559766766</v>
      </c>
    </row>
    <row r="33" spans="1:9" s="167" customFormat="1" ht="21" customHeight="1">
      <c r="A33" s="160" t="s">
        <v>456</v>
      </c>
      <c r="B33" s="2">
        <v>1790.7390086083215</v>
      </c>
      <c r="C33" s="2">
        <v>3136.4558515850144</v>
      </c>
      <c r="D33" s="2">
        <v>4813.2907521865891</v>
      </c>
      <c r="E33" s="2">
        <v>3764.0376836734695</v>
      </c>
      <c r="F33" s="2">
        <v>6977.0966632653062</v>
      </c>
      <c r="G33" s="2">
        <v>7230.3186107871725</v>
      </c>
      <c r="H33" s="2">
        <v>11194.888195335276</v>
      </c>
      <c r="I33" s="2">
        <v>15729.191058309036</v>
      </c>
    </row>
    <row r="34" spans="1:9" s="167" customFormat="1" ht="21" customHeight="1">
      <c r="A34" s="160" t="s">
        <v>457</v>
      </c>
      <c r="B34" s="2">
        <v>0</v>
      </c>
      <c r="C34" s="2">
        <v>0</v>
      </c>
      <c r="D34" s="2">
        <v>26962.466279883382</v>
      </c>
      <c r="E34" s="2">
        <v>69335.945965014573</v>
      </c>
      <c r="F34" s="2">
        <v>95833.661632653064</v>
      </c>
      <c r="G34" s="2">
        <v>131989.48367784257</v>
      </c>
      <c r="H34" s="2">
        <v>135596.83188921283</v>
      </c>
      <c r="I34" s="2">
        <v>142586.22501603499</v>
      </c>
    </row>
    <row r="35" spans="1:9" s="167" customFormat="1" ht="21" customHeight="1">
      <c r="A35" s="160" t="s">
        <v>458</v>
      </c>
      <c r="B35" s="2">
        <v>635.47522525107615</v>
      </c>
      <c r="C35" s="2">
        <v>956.23504755043234</v>
      </c>
      <c r="D35" s="2">
        <v>1619.2110262390672</v>
      </c>
      <c r="E35" s="2">
        <v>3218.8339693877551</v>
      </c>
      <c r="F35" s="2">
        <v>6185.1483527696801</v>
      </c>
      <c r="G35" s="2">
        <v>9159.8792696793007</v>
      </c>
      <c r="H35" s="2">
        <v>10004.740835276967</v>
      </c>
      <c r="I35" s="2">
        <v>12581.215593294461</v>
      </c>
    </row>
    <row r="36" spans="1:9" s="167" customFormat="1" ht="21" customHeight="1">
      <c r="A36" s="159" t="s">
        <v>459</v>
      </c>
      <c r="B36" s="2">
        <v>52.549329985652804</v>
      </c>
      <c r="C36" s="2">
        <v>83.353681556195966</v>
      </c>
      <c r="D36" s="2">
        <v>21.422730320699706</v>
      </c>
      <c r="E36" s="2">
        <v>1.1179110787172011</v>
      </c>
      <c r="F36" s="2">
        <v>1.5960335276967932</v>
      </c>
      <c r="G36" s="2">
        <v>12.878086005830903</v>
      </c>
      <c r="H36" s="2">
        <v>1.4707172011661809</v>
      </c>
      <c r="I36" s="2">
        <v>1.1585043731778426</v>
      </c>
    </row>
    <row r="37" spans="1:9" s="167" customFormat="1" ht="21" customHeight="1">
      <c r="A37" s="159" t="s">
        <v>460</v>
      </c>
      <c r="B37" s="2">
        <v>6918.1275337159241</v>
      </c>
      <c r="C37" s="2">
        <v>6306.1578083573486</v>
      </c>
      <c r="D37" s="2">
        <v>6047.3462798833807</v>
      </c>
      <c r="E37" s="2">
        <v>8571.3323688046639</v>
      </c>
      <c r="F37" s="2">
        <v>5080.3685495626823</v>
      </c>
      <c r="G37" s="2">
        <v>3882.6854635568516</v>
      </c>
      <c r="H37" s="2">
        <v>3926.9702667638489</v>
      </c>
      <c r="I37" s="2">
        <v>5741.4125481049568</v>
      </c>
    </row>
    <row r="38" spans="1:9" s="167" customFormat="1" ht="21" customHeight="1">
      <c r="A38" s="159" t="s">
        <v>461</v>
      </c>
      <c r="B38" s="2">
        <v>1198.5461893830702</v>
      </c>
      <c r="C38" s="2">
        <v>1781.9923804034581</v>
      </c>
      <c r="D38" s="2">
        <v>2554.469481049563</v>
      </c>
      <c r="E38" s="2">
        <v>3287.7024125364433</v>
      </c>
      <c r="F38" s="2">
        <v>3707.1808163265305</v>
      </c>
      <c r="G38" s="2">
        <v>6928.6426049562688</v>
      </c>
      <c r="H38" s="2">
        <v>4625.3143148688041</v>
      </c>
      <c r="I38" s="2">
        <v>4259.7758848396506</v>
      </c>
    </row>
    <row r="39" spans="1:9" s="167" customFormat="1" ht="21" customHeight="1">
      <c r="A39" s="159" t="s">
        <v>128</v>
      </c>
      <c r="B39" s="2">
        <v>474.98893974175041</v>
      </c>
      <c r="C39" s="2">
        <v>745.28064553314118</v>
      </c>
      <c r="D39" s="2">
        <v>1094.0472201166181</v>
      </c>
      <c r="E39" s="2">
        <v>1636.2822492711371</v>
      </c>
      <c r="F39" s="2">
        <v>2232.7564883381924</v>
      </c>
      <c r="G39" s="2">
        <v>2227.9372667638486</v>
      </c>
      <c r="H39" s="2">
        <v>2289.2371997084547</v>
      </c>
      <c r="I39" s="2">
        <v>2677.9193935860058</v>
      </c>
    </row>
    <row r="40" spans="1:9" s="167" customFormat="1" ht="21" customHeight="1">
      <c r="A40" s="159" t="s">
        <v>134</v>
      </c>
      <c r="B40" s="2">
        <v>0</v>
      </c>
      <c r="C40" s="2">
        <v>0</v>
      </c>
      <c r="D40" s="2">
        <v>0</v>
      </c>
      <c r="E40" s="2">
        <v>0</v>
      </c>
      <c r="F40" s="2">
        <v>0</v>
      </c>
      <c r="G40" s="2">
        <v>0</v>
      </c>
      <c r="H40" s="2">
        <v>0</v>
      </c>
      <c r="I40" s="2">
        <v>0</v>
      </c>
    </row>
    <row r="41" spans="1:9" s="167" customFormat="1" ht="21" customHeight="1">
      <c r="A41" s="159" t="s">
        <v>462</v>
      </c>
      <c r="B41" s="2">
        <v>519.04314060258253</v>
      </c>
      <c r="C41" s="2">
        <v>517.26900000000001</v>
      </c>
      <c r="D41" s="2">
        <v>317.24399999999997</v>
      </c>
      <c r="E41" s="2">
        <v>316.56900000000002</v>
      </c>
      <c r="F41" s="2">
        <v>316.56900000000002</v>
      </c>
      <c r="G41" s="2">
        <v>216.56900000000002</v>
      </c>
      <c r="H41" s="2">
        <v>216.56900000000002</v>
      </c>
      <c r="I41" s="2">
        <v>216.56900000000002</v>
      </c>
    </row>
    <row r="42" spans="1:9" s="168" customFormat="1" ht="43.5" customHeight="1" thickBot="1">
      <c r="A42" s="161" t="s">
        <v>109</v>
      </c>
      <c r="B42" s="3">
        <v>0</v>
      </c>
      <c r="C42" s="3">
        <v>0</v>
      </c>
      <c r="D42" s="3">
        <v>0</v>
      </c>
      <c r="E42" s="3">
        <v>0</v>
      </c>
      <c r="F42" s="3">
        <v>0</v>
      </c>
      <c r="G42" s="3">
        <v>0</v>
      </c>
      <c r="H42" s="3">
        <v>0</v>
      </c>
      <c r="I42" s="3">
        <v>0</v>
      </c>
    </row>
    <row r="43" spans="1:9" ht="24" customHeight="1" thickTop="1" thickBot="1">
      <c r="A43" s="77" t="s">
        <v>463</v>
      </c>
      <c r="B43" s="1">
        <v>8621.4526025824962</v>
      </c>
      <c r="C43" s="1">
        <v>11269.357177233429</v>
      </c>
      <c r="D43" s="1">
        <v>15227.027202623907</v>
      </c>
      <c r="E43" s="1">
        <v>22503.951294460639</v>
      </c>
      <c r="F43" s="1">
        <v>26865.737950437317</v>
      </c>
      <c r="G43" s="1">
        <v>30488.591360058304</v>
      </c>
      <c r="H43" s="1">
        <v>30930.227051020407</v>
      </c>
      <c r="I43" s="1">
        <v>31990.576548104957</v>
      </c>
    </row>
    <row r="44" spans="1:9" s="167" customFormat="1" ht="21" customHeight="1" thickTop="1">
      <c r="A44" s="159" t="s">
        <v>149</v>
      </c>
      <c r="B44" s="2">
        <v>7486.2266857962695</v>
      </c>
      <c r="C44" s="2">
        <v>8331.6570605187317</v>
      </c>
      <c r="D44" s="2">
        <v>10327.609329446062</v>
      </c>
      <c r="E44" s="2">
        <v>10327.609329446062</v>
      </c>
      <c r="F44" s="2">
        <v>24848.498542274054</v>
      </c>
      <c r="G44" s="2">
        <v>25619.037900874635</v>
      </c>
      <c r="H44" s="2">
        <v>25739.66472303207</v>
      </c>
      <c r="I44" s="2">
        <v>28443.673469387755</v>
      </c>
    </row>
    <row r="45" spans="1:9" s="167" customFormat="1" ht="21" customHeight="1">
      <c r="A45" s="159" t="s">
        <v>153</v>
      </c>
      <c r="B45" s="2">
        <v>68.088426111908177</v>
      </c>
      <c r="C45" s="2">
        <v>636.2719466858789</v>
      </c>
      <c r="D45" s="2">
        <v>1486.0403002915452</v>
      </c>
      <c r="E45" s="2">
        <v>6493.3195932944609</v>
      </c>
      <c r="F45" s="2">
        <v>268.87344897959184</v>
      </c>
      <c r="G45" s="2">
        <v>398.42629446064137</v>
      </c>
      <c r="H45" s="2">
        <v>277.79947230320698</v>
      </c>
      <c r="I45" s="2">
        <v>277.79947230320698</v>
      </c>
    </row>
    <row r="46" spans="1:9" s="167" customFormat="1" ht="21" customHeight="1">
      <c r="A46" s="159" t="s">
        <v>157</v>
      </c>
      <c r="B46" s="2">
        <v>0</v>
      </c>
      <c r="C46" s="2">
        <v>0</v>
      </c>
      <c r="D46" s="2">
        <v>0</v>
      </c>
      <c r="E46" s="2">
        <v>0</v>
      </c>
      <c r="F46" s="2">
        <v>0</v>
      </c>
      <c r="G46" s="2">
        <v>0</v>
      </c>
      <c r="H46" s="2">
        <v>0</v>
      </c>
      <c r="I46" s="2">
        <v>0</v>
      </c>
    </row>
    <row r="47" spans="1:9" s="167" customFormat="1" ht="21" customHeight="1">
      <c r="A47" s="159" t="s">
        <v>464</v>
      </c>
      <c r="B47" s="2">
        <v>419.75450932568151</v>
      </c>
      <c r="C47" s="2">
        <v>486.58715706051873</v>
      </c>
      <c r="D47" s="2">
        <v>675.8621763848397</v>
      </c>
      <c r="E47" s="2">
        <v>949.61377988338199</v>
      </c>
      <c r="F47" s="2">
        <v>1176.5782536443148</v>
      </c>
      <c r="G47" s="2">
        <v>1233.7496384839651</v>
      </c>
      <c r="H47" s="2">
        <v>1233.7496384839651</v>
      </c>
      <c r="I47" s="2">
        <v>1601.642973760933</v>
      </c>
    </row>
    <row r="48" spans="1:9" s="167" customFormat="1" ht="21" customHeight="1">
      <c r="A48" s="159" t="s">
        <v>165</v>
      </c>
      <c r="B48" s="2">
        <v>647.38298134863692</v>
      </c>
      <c r="C48" s="2">
        <v>1814.8410129683</v>
      </c>
      <c r="D48" s="2">
        <v>2737.5153965014579</v>
      </c>
      <c r="E48" s="2">
        <v>4733.4085918367355</v>
      </c>
      <c r="F48" s="2">
        <v>571.78770553935863</v>
      </c>
      <c r="G48" s="2">
        <v>3237.3775262390668</v>
      </c>
      <c r="H48" s="2">
        <v>3679.0132172011663</v>
      </c>
      <c r="I48" s="2">
        <v>1667.4606326530613</v>
      </c>
    </row>
    <row r="49" spans="1:9" s="167" customFormat="1" ht="21" customHeight="1">
      <c r="A49" s="160" t="s">
        <v>465</v>
      </c>
      <c r="B49" s="2">
        <v>0</v>
      </c>
      <c r="C49" s="2">
        <v>0</v>
      </c>
      <c r="D49" s="2">
        <v>0</v>
      </c>
      <c r="E49" s="2">
        <v>2463.7638483965011</v>
      </c>
      <c r="F49" s="2">
        <v>7.3855685131195323E-2</v>
      </c>
      <c r="G49" s="2">
        <v>7.9877551020408166E-2</v>
      </c>
      <c r="H49" s="2">
        <v>7.9877551020408166E-2</v>
      </c>
      <c r="I49" s="2">
        <v>8.7145772594752188E-2</v>
      </c>
    </row>
    <row r="50" spans="1:9" s="168" customFormat="1" ht="40.5" customHeight="1" thickBot="1">
      <c r="A50" s="162" t="s">
        <v>466</v>
      </c>
      <c r="B50" s="3">
        <v>647.38298134863692</v>
      </c>
      <c r="C50" s="3">
        <v>1814.8410129683</v>
      </c>
      <c r="D50" s="3">
        <v>2737.5153965014579</v>
      </c>
      <c r="E50" s="3">
        <v>2269.644743440233</v>
      </c>
      <c r="F50" s="3">
        <v>571.71384985422731</v>
      </c>
      <c r="G50" s="3">
        <v>3237.2976486880466</v>
      </c>
      <c r="H50" s="3">
        <v>3678.9333396501456</v>
      </c>
      <c r="I50" s="3">
        <v>1667.3734868804663</v>
      </c>
    </row>
    <row r="51" spans="1:9" ht="24" customHeight="1" thickTop="1" thickBot="1">
      <c r="A51" s="77" t="s">
        <v>467</v>
      </c>
      <c r="B51" s="1">
        <v>70747.388044476334</v>
      </c>
      <c r="C51" s="1">
        <v>93233.510577809793</v>
      </c>
      <c r="D51" s="1">
        <v>123667.54042419825</v>
      </c>
      <c r="E51" s="1">
        <v>178146.26112244898</v>
      </c>
      <c r="F51" s="1">
        <v>236528.05580320698</v>
      </c>
      <c r="G51" s="1">
        <v>277629.42631486879</v>
      </c>
      <c r="H51" s="1">
        <v>281984.57993586001</v>
      </c>
      <c r="I51" s="1">
        <v>326745.81352769682</v>
      </c>
    </row>
    <row r="52" spans="1:9" s="167" customFormat="1" ht="24" customHeight="1" thickTop="1">
      <c r="A52" s="163" t="s">
        <v>468</v>
      </c>
      <c r="B52" s="2">
        <v>6992.6571635581058</v>
      </c>
      <c r="C52" s="2">
        <v>11595.234213256483</v>
      </c>
      <c r="D52" s="2">
        <v>10805.243412536445</v>
      </c>
      <c r="E52" s="2">
        <v>9659.5011107871724</v>
      </c>
      <c r="F52" s="2">
        <v>17546.552511661808</v>
      </c>
      <c r="G52" s="2">
        <v>19302.029231778426</v>
      </c>
      <c r="H52" s="2">
        <v>19203.503064139943</v>
      </c>
      <c r="I52" s="2">
        <v>23923.137459183672</v>
      </c>
    </row>
    <row r="53" spans="1:9" s="168" customFormat="1" ht="21" customHeight="1">
      <c r="A53" s="162" t="s">
        <v>469</v>
      </c>
      <c r="B53" s="3">
        <v>0</v>
      </c>
      <c r="C53" s="3">
        <v>0</v>
      </c>
      <c r="D53" s="3">
        <v>0</v>
      </c>
      <c r="E53" s="3">
        <v>0</v>
      </c>
      <c r="F53" s="3">
        <v>0</v>
      </c>
      <c r="G53" s="3">
        <v>0</v>
      </c>
      <c r="H53" s="3">
        <v>0</v>
      </c>
      <c r="I53" s="3">
        <v>0</v>
      </c>
    </row>
    <row r="54" spans="1:9" s="168" customFormat="1" ht="21" customHeight="1">
      <c r="A54" s="162" t="s">
        <v>470</v>
      </c>
      <c r="B54" s="3">
        <v>6992.6571635581058</v>
      </c>
      <c r="C54" s="3">
        <v>8194.8166599423639</v>
      </c>
      <c r="D54" s="3">
        <v>5577.3452842565594</v>
      </c>
      <c r="E54" s="3">
        <v>4117.315217201166</v>
      </c>
      <c r="F54" s="3">
        <v>12308.740190962097</v>
      </c>
      <c r="G54" s="3">
        <v>14341.110011661809</v>
      </c>
      <c r="H54" s="3">
        <v>14196.155811953353</v>
      </c>
      <c r="I54" s="3">
        <v>22116.130205539361</v>
      </c>
    </row>
    <row r="55" spans="1:9" s="168" customFormat="1" ht="21" customHeight="1">
      <c r="A55" s="162" t="s">
        <v>471</v>
      </c>
      <c r="B55" s="3">
        <v>0</v>
      </c>
      <c r="C55" s="3">
        <v>0</v>
      </c>
      <c r="D55" s="3">
        <v>0</v>
      </c>
      <c r="E55" s="3">
        <v>0</v>
      </c>
      <c r="F55" s="3">
        <v>0</v>
      </c>
      <c r="G55" s="3">
        <v>0</v>
      </c>
      <c r="H55" s="3">
        <v>0</v>
      </c>
      <c r="I55" s="3">
        <v>0</v>
      </c>
    </row>
    <row r="56" spans="1:9" s="168" customFormat="1" ht="21" customHeight="1">
      <c r="A56" s="162" t="s">
        <v>472</v>
      </c>
      <c r="B56" s="3">
        <v>0</v>
      </c>
      <c r="C56" s="3">
        <v>3400.4175533141215</v>
      </c>
      <c r="D56" s="3">
        <v>5227.8981282798832</v>
      </c>
      <c r="E56" s="3">
        <v>5542.1858935860055</v>
      </c>
      <c r="F56" s="3">
        <v>5237.8123206997088</v>
      </c>
      <c r="G56" s="3">
        <v>4960.9192201166188</v>
      </c>
      <c r="H56" s="3">
        <v>5007.3472521865888</v>
      </c>
      <c r="I56" s="3">
        <v>1807.0072536443149</v>
      </c>
    </row>
    <row r="57" spans="1:9" s="168" customFormat="1" ht="21" customHeight="1">
      <c r="A57" s="162" t="s">
        <v>473</v>
      </c>
      <c r="B57" s="3">
        <v>0</v>
      </c>
      <c r="C57" s="3">
        <v>0</v>
      </c>
      <c r="D57" s="3">
        <v>0</v>
      </c>
      <c r="E57" s="3">
        <v>0</v>
      </c>
      <c r="F57" s="3">
        <v>0</v>
      </c>
      <c r="G57" s="3">
        <v>0</v>
      </c>
      <c r="H57" s="3">
        <v>0</v>
      </c>
      <c r="I57" s="3">
        <v>0</v>
      </c>
    </row>
    <row r="58" spans="1:9" s="168" customFormat="1" ht="61.5" customHeight="1" thickBot="1">
      <c r="A58" s="161" t="s">
        <v>474</v>
      </c>
      <c r="B58" s="3">
        <v>103246.37124964132</v>
      </c>
      <c r="C58" s="3">
        <v>101266.15824783861</v>
      </c>
      <c r="D58" s="3">
        <v>113635.54086588923</v>
      </c>
      <c r="E58" s="3">
        <v>128285.28080174926</v>
      </c>
      <c r="F58" s="3">
        <v>281597.60382798832</v>
      </c>
      <c r="G58" s="3">
        <v>370735.09236588923</v>
      </c>
      <c r="H58" s="3">
        <v>399257.62874635565</v>
      </c>
      <c r="I58" s="3">
        <v>514808.99700291548</v>
      </c>
    </row>
    <row r="59" spans="1:9" ht="31.5" customHeight="1" thickTop="1" thickBot="1">
      <c r="A59" s="164" t="s">
        <v>475</v>
      </c>
      <c r="B59" s="1"/>
      <c r="C59" s="1"/>
      <c r="D59" s="1"/>
      <c r="E59" s="1"/>
      <c r="F59" s="1"/>
      <c r="G59" s="1"/>
      <c r="H59" s="1"/>
      <c r="I59" s="1"/>
    </row>
    <row r="60" spans="1:9" ht="30" customHeight="1" thickTop="1">
      <c r="A60" s="82" t="s">
        <v>476</v>
      </c>
      <c r="B60" s="4">
        <v>9734.7125437589693</v>
      </c>
      <c r="C60" s="4">
        <v>11288.6479870317</v>
      </c>
      <c r="D60" s="4">
        <v>15699.720033527699</v>
      </c>
      <c r="E60" s="4">
        <v>21675.120413994166</v>
      </c>
      <c r="F60" s="4">
        <v>28060.678113702626</v>
      </c>
      <c r="G60" s="4">
        <v>30708.842924198252</v>
      </c>
      <c r="H60" s="4">
        <v>32706.573925655979</v>
      </c>
      <c r="I60" s="4">
        <v>27084.547897959186</v>
      </c>
    </row>
    <row r="61" spans="1:9" ht="21" customHeight="1">
      <c r="A61" s="80" t="s">
        <v>477</v>
      </c>
      <c r="B61" s="4">
        <v>-3302.6177302725969</v>
      </c>
      <c r="C61" s="4">
        <v>-1783.6794351585013</v>
      </c>
      <c r="D61" s="4">
        <v>-2243.1005860058308</v>
      </c>
      <c r="E61" s="4">
        <v>-3460.0535174927109</v>
      </c>
      <c r="F61" s="4">
        <v>-5235.9128411078718</v>
      </c>
      <c r="G61" s="4">
        <v>-5348.4066151603502</v>
      </c>
      <c r="H61" s="4">
        <v>-6613.9416078717204</v>
      </c>
      <c r="I61" s="4">
        <v>-6190.1625947521861</v>
      </c>
    </row>
    <row r="62" spans="1:9" ht="21.75" customHeight="1">
      <c r="A62" s="79" t="s">
        <v>478</v>
      </c>
      <c r="B62" s="4">
        <v>6432.0948134863702</v>
      </c>
      <c r="C62" s="4">
        <v>9504.9685518732003</v>
      </c>
      <c r="D62" s="4">
        <v>13456.619447521865</v>
      </c>
      <c r="E62" s="4">
        <v>18215.066896501456</v>
      </c>
      <c r="F62" s="4">
        <v>22824.765272594752</v>
      </c>
      <c r="G62" s="4">
        <v>25360.436309037905</v>
      </c>
      <c r="H62" s="4">
        <v>26092.632317784257</v>
      </c>
      <c r="I62" s="4">
        <v>20894.385303207</v>
      </c>
    </row>
    <row r="63" spans="1:9">
      <c r="A63" s="82" t="s">
        <v>479</v>
      </c>
      <c r="B63" s="4">
        <v>1744.8143644189381</v>
      </c>
      <c r="C63" s="4">
        <v>1392.1721426512968</v>
      </c>
      <c r="D63" s="4">
        <v>936.49308017492706</v>
      </c>
      <c r="E63" s="4">
        <v>1125.8824344023324</v>
      </c>
      <c r="F63" s="4">
        <v>1281.670441690962</v>
      </c>
      <c r="G63" s="4">
        <v>1440.8002463556852</v>
      </c>
      <c r="H63" s="4">
        <v>5446.4148148688046</v>
      </c>
      <c r="I63" s="4">
        <v>2148.4458163265308</v>
      </c>
    </row>
    <row r="64" spans="1:9">
      <c r="A64" s="80" t="s">
        <v>480</v>
      </c>
      <c r="B64" s="4">
        <v>-508.82477761836446</v>
      </c>
      <c r="C64" s="4">
        <v>-605.71340489913541</v>
      </c>
      <c r="D64" s="4">
        <v>-392.80535860058302</v>
      </c>
      <c r="E64" s="4">
        <v>-603.94544897959179</v>
      </c>
      <c r="F64" s="4">
        <v>-790.24612244897969</v>
      </c>
      <c r="G64" s="4">
        <v>-528.0361239067056</v>
      </c>
      <c r="H64" s="4">
        <v>-744.32903061224499</v>
      </c>
      <c r="I64" s="4">
        <v>-876.1417201166181</v>
      </c>
    </row>
    <row r="65" spans="1:9">
      <c r="A65" s="83" t="s">
        <v>481</v>
      </c>
      <c r="B65" s="4">
        <v>7668.0844002869453</v>
      </c>
      <c r="C65" s="4">
        <v>10291.427289625361</v>
      </c>
      <c r="D65" s="4">
        <v>14000.307169096212</v>
      </c>
      <c r="E65" s="4">
        <v>18737.0038819242</v>
      </c>
      <c r="F65" s="4">
        <v>23316.189591836734</v>
      </c>
      <c r="G65" s="4">
        <v>26273.200431486883</v>
      </c>
      <c r="H65" s="4">
        <v>30794.718102040817</v>
      </c>
      <c r="I65" s="4">
        <v>22166.689399416911</v>
      </c>
    </row>
    <row r="66" spans="1:9">
      <c r="A66" s="82" t="s">
        <v>482</v>
      </c>
      <c r="B66" s="4">
        <v>523.66786800573891</v>
      </c>
      <c r="C66" s="4">
        <v>877.44901152737737</v>
      </c>
      <c r="D66" s="4">
        <v>904.11066034985424</v>
      </c>
      <c r="E66" s="4">
        <v>1369.9321209912534</v>
      </c>
      <c r="F66" s="4">
        <v>2052.0031690962101</v>
      </c>
      <c r="G66" s="4">
        <v>4707.8815991253641</v>
      </c>
      <c r="H66" s="4">
        <v>5442.5436166180762</v>
      </c>
      <c r="I66" s="4">
        <v>2253.2774110787173</v>
      </c>
    </row>
    <row r="67" spans="1:9">
      <c r="A67" s="82" t="s">
        <v>483</v>
      </c>
      <c r="B67" s="4">
        <v>-1008.1250387374462</v>
      </c>
      <c r="C67" s="4">
        <v>-1837.8860576368875</v>
      </c>
      <c r="D67" s="4">
        <v>-1868.878804664723</v>
      </c>
      <c r="E67" s="4">
        <v>-2897.9377055393588</v>
      </c>
      <c r="F67" s="4">
        <v>-4059.4554110787176</v>
      </c>
      <c r="G67" s="4">
        <v>-7148.3649489795916</v>
      </c>
      <c r="H67" s="4">
        <v>-8470.0604752186591</v>
      </c>
      <c r="I67" s="4">
        <v>-4688.9685189504371</v>
      </c>
    </row>
    <row r="68" spans="1:9">
      <c r="A68" s="79" t="s">
        <v>484</v>
      </c>
      <c r="B68" s="4">
        <v>7183.6272295552362</v>
      </c>
      <c r="C68" s="4">
        <v>9330.9902435158492</v>
      </c>
      <c r="D68" s="4">
        <v>13035.539024781341</v>
      </c>
      <c r="E68" s="4">
        <v>17208.998297376093</v>
      </c>
      <c r="F68" s="4">
        <v>21308.737349854229</v>
      </c>
      <c r="G68" s="4">
        <v>23832.717081632654</v>
      </c>
      <c r="H68" s="4">
        <v>27767.201243440231</v>
      </c>
      <c r="I68" s="4">
        <v>19730.998291545187</v>
      </c>
    </row>
    <row r="69" spans="1:9">
      <c r="A69" s="80" t="s">
        <v>485</v>
      </c>
      <c r="B69" s="4">
        <v>-6401.3436126255374</v>
      </c>
      <c r="C69" s="4">
        <v>-7195.8751340057634</v>
      </c>
      <c r="D69" s="4">
        <v>-9768.856349854228</v>
      </c>
      <c r="E69" s="4">
        <v>-14333.608320699708</v>
      </c>
      <c r="F69" s="4">
        <v>-20389.03953644315</v>
      </c>
      <c r="G69" s="4">
        <v>-20628.063879008747</v>
      </c>
      <c r="H69" s="4">
        <v>-24016.56198250729</v>
      </c>
      <c r="I69" s="4">
        <v>-18158.53586297376</v>
      </c>
    </row>
    <row r="70" spans="1:9">
      <c r="A70" s="83" t="s">
        <v>486</v>
      </c>
      <c r="B70" s="4">
        <v>782.28361692969861</v>
      </c>
      <c r="C70" s="4">
        <v>2135.1151095100863</v>
      </c>
      <c r="D70" s="4">
        <v>3266.6826749271136</v>
      </c>
      <c r="E70" s="4">
        <v>2875.3899766763843</v>
      </c>
      <c r="F70" s="4">
        <v>919.69781341107876</v>
      </c>
      <c r="G70" s="4">
        <v>3204.6532026239065</v>
      </c>
      <c r="H70" s="4">
        <v>3750.6392609329441</v>
      </c>
      <c r="I70" s="4">
        <v>1572.4624285714285</v>
      </c>
    </row>
    <row r="71" spans="1:9">
      <c r="A71" s="83" t="s">
        <v>487</v>
      </c>
      <c r="B71" s="4">
        <v>106.25944332855092</v>
      </c>
      <c r="C71" s="4">
        <v>-81.785501440922189</v>
      </c>
      <c r="D71" s="4">
        <v>-118.20512244897959</v>
      </c>
      <c r="E71" s="4">
        <v>41.228000000000009</v>
      </c>
      <c r="F71" s="4">
        <v>84.174638483965026</v>
      </c>
      <c r="G71" s="4">
        <v>116.24897521865888</v>
      </c>
      <c r="H71" s="4">
        <v>116.86352623906706</v>
      </c>
      <c r="I71" s="4">
        <v>31.949565597667636</v>
      </c>
    </row>
    <row r="72" spans="1:9">
      <c r="A72" s="84" t="s">
        <v>488</v>
      </c>
      <c r="B72" s="4">
        <v>13.761852223816355</v>
      </c>
      <c r="C72" s="4">
        <v>-85.807579250720465</v>
      </c>
      <c r="D72" s="4">
        <v>-192.67122448979592</v>
      </c>
      <c r="E72" s="4">
        <v>2.598916909620991</v>
      </c>
      <c r="F72" s="4">
        <v>3.2575976676384841</v>
      </c>
      <c r="G72" s="4">
        <v>1.3177842565597667E-3</v>
      </c>
      <c r="H72" s="4">
        <v>2.1603498542274052E-3</v>
      </c>
      <c r="I72" s="4">
        <v>2.9154518950437317E-4</v>
      </c>
    </row>
    <row r="73" spans="1:9">
      <c r="A73" s="84" t="s">
        <v>489</v>
      </c>
      <c r="B73" s="4">
        <v>92.497591104734582</v>
      </c>
      <c r="C73" s="4">
        <v>4.0220778097982715</v>
      </c>
      <c r="D73" s="4">
        <v>74.466102040816324</v>
      </c>
      <c r="E73" s="4">
        <v>38.629083090379012</v>
      </c>
      <c r="F73" s="4">
        <v>80.917040816326534</v>
      </c>
      <c r="G73" s="4">
        <v>116.24765743440233</v>
      </c>
      <c r="H73" s="4">
        <v>116.86136588921282</v>
      </c>
      <c r="I73" s="4">
        <v>31.949274052478135</v>
      </c>
    </row>
    <row r="74" spans="1:9">
      <c r="A74" s="79" t="s">
        <v>490</v>
      </c>
      <c r="B74" s="4">
        <v>-41.673794835007172</v>
      </c>
      <c r="C74" s="4">
        <v>88.299811239193076</v>
      </c>
      <c r="D74" s="4">
        <v>192.49608454810493</v>
      </c>
      <c r="E74" s="4">
        <v>-7.2294198250728865</v>
      </c>
      <c r="F74" s="4">
        <v>-5.2290641399416904</v>
      </c>
      <c r="G74" s="4">
        <v>-4.2188163265306127</v>
      </c>
      <c r="H74" s="4">
        <v>-4.7388075801749272</v>
      </c>
      <c r="I74" s="4">
        <v>-2.4722638483965014</v>
      </c>
    </row>
    <row r="75" spans="1:9">
      <c r="A75" s="79" t="s">
        <v>491</v>
      </c>
      <c r="B75" s="4">
        <v>1.5020086083213773E-2</v>
      </c>
      <c r="C75" s="4">
        <v>91.263886167146964</v>
      </c>
      <c r="D75" s="4">
        <v>208.67315160349855</v>
      </c>
      <c r="E75" s="4">
        <v>-5.2542274052478133E-2</v>
      </c>
      <c r="F75" s="4">
        <v>-1.2317784256559766E-3</v>
      </c>
      <c r="G75" s="4">
        <v>-1.3221574344023323E-3</v>
      </c>
      <c r="H75" s="4">
        <v>-1.791545189504373E-3</v>
      </c>
      <c r="I75" s="4">
        <v>-5.2769679300291542E-4</v>
      </c>
    </row>
    <row r="76" spans="1:9">
      <c r="A76" s="80" t="s">
        <v>492</v>
      </c>
      <c r="B76" s="4">
        <v>-41.688814921090383</v>
      </c>
      <c r="C76" s="4">
        <v>-2.9640749279538903</v>
      </c>
      <c r="D76" s="4">
        <v>-16.177067055393586</v>
      </c>
      <c r="E76" s="4">
        <v>-7.1768775510204081</v>
      </c>
      <c r="F76" s="4">
        <v>-5.2278323615160351</v>
      </c>
      <c r="G76" s="4">
        <v>-4.2174941690962093</v>
      </c>
      <c r="H76" s="4">
        <v>-4.7370160349854231</v>
      </c>
      <c r="I76" s="4">
        <v>-2.4717361516034986</v>
      </c>
    </row>
    <row r="77" spans="1:9">
      <c r="A77" s="79" t="s">
        <v>493</v>
      </c>
      <c r="B77" s="4">
        <v>846.86926542324204</v>
      </c>
      <c r="C77" s="4">
        <v>2141.6294193083572</v>
      </c>
      <c r="D77" s="4">
        <v>3340.9736370262385</v>
      </c>
      <c r="E77" s="4">
        <v>2909.3885568513119</v>
      </c>
      <c r="F77" s="4">
        <v>998.64338775510191</v>
      </c>
      <c r="G77" s="4">
        <v>3316.6833615160349</v>
      </c>
      <c r="H77" s="4">
        <v>3862.7639795918362</v>
      </c>
      <c r="I77" s="4">
        <v>1601.9397303206999</v>
      </c>
    </row>
    <row r="78" spans="1:9">
      <c r="A78" s="85" t="s">
        <v>494</v>
      </c>
      <c r="B78" s="4">
        <v>0</v>
      </c>
      <c r="C78" s="4">
        <v>0</v>
      </c>
      <c r="D78" s="4">
        <v>0</v>
      </c>
      <c r="E78" s="4">
        <v>0</v>
      </c>
      <c r="F78" s="4">
        <v>0</v>
      </c>
      <c r="G78" s="4">
        <v>0</v>
      </c>
      <c r="H78" s="4">
        <v>0</v>
      </c>
      <c r="I78" s="4">
        <v>0</v>
      </c>
    </row>
    <row r="79" spans="1:9">
      <c r="A79" s="83" t="s">
        <v>495</v>
      </c>
      <c r="B79" s="4">
        <v>846.8692654232425</v>
      </c>
      <c r="C79" s="4">
        <v>2141.6294193083572</v>
      </c>
      <c r="D79" s="4">
        <v>3340.9736370262385</v>
      </c>
      <c r="E79" s="4">
        <v>2909.3885568513119</v>
      </c>
      <c r="F79" s="4">
        <v>998.64338775510191</v>
      </c>
      <c r="G79" s="4">
        <v>3316.6833615160349</v>
      </c>
      <c r="H79" s="4">
        <v>3862.7639795918362</v>
      </c>
      <c r="I79" s="4">
        <v>1601.9397303206999</v>
      </c>
    </row>
    <row r="80" spans="1:9">
      <c r="A80" s="82" t="s">
        <v>496</v>
      </c>
      <c r="B80" s="4">
        <v>-23.637406025824966</v>
      </c>
      <c r="C80" s="4">
        <v>-26.113763688760805</v>
      </c>
      <c r="D80" s="4">
        <v>-64.293670553935868</v>
      </c>
      <c r="E80" s="4">
        <v>-3.9506355685131194</v>
      </c>
      <c r="F80" s="4">
        <v>-134.97851895043732</v>
      </c>
      <c r="G80" s="4">
        <v>-79.385698250728879</v>
      </c>
      <c r="H80" s="4">
        <v>-86.055174927113697</v>
      </c>
      <c r="I80" s="4">
        <v>65.433756559766763</v>
      </c>
    </row>
    <row r="81" spans="1:9" ht="21" customHeight="1">
      <c r="A81" s="79" t="s">
        <v>497</v>
      </c>
      <c r="B81" s="4">
        <v>823.23185939741745</v>
      </c>
      <c r="C81" s="4">
        <v>2115.5156556195966</v>
      </c>
      <c r="D81" s="4">
        <v>3276.6799664723035</v>
      </c>
      <c r="E81" s="4">
        <v>2905.4379212827989</v>
      </c>
      <c r="F81" s="4">
        <v>863.66486880466471</v>
      </c>
      <c r="G81" s="4">
        <v>3237.2976632653058</v>
      </c>
      <c r="H81" s="4">
        <v>3776.7088046647227</v>
      </c>
      <c r="I81" s="4">
        <v>1667.3734868804663</v>
      </c>
    </row>
    <row r="82" spans="1:9" ht="21" customHeight="1">
      <c r="A82" s="82" t="s">
        <v>498</v>
      </c>
      <c r="B82" s="4">
        <v>4.591104734576758E-5</v>
      </c>
      <c r="C82" s="4">
        <v>0</v>
      </c>
      <c r="D82" s="4">
        <v>2.9154518950437319E-6</v>
      </c>
      <c r="E82" s="4">
        <v>-5.8309037900874637E-6</v>
      </c>
      <c r="F82" s="4">
        <v>1.4577259475218659E-6</v>
      </c>
      <c r="G82" s="4">
        <v>0</v>
      </c>
      <c r="H82" s="4">
        <v>0</v>
      </c>
      <c r="I82" s="4">
        <v>0</v>
      </c>
    </row>
    <row r="83" spans="1:9" ht="21" customHeight="1">
      <c r="A83" s="79" t="s">
        <v>499</v>
      </c>
      <c r="B83" s="4">
        <v>823.23190530846489</v>
      </c>
      <c r="C83" s="4">
        <v>2115.5156556195966</v>
      </c>
      <c r="D83" s="4">
        <v>3276.6799693877551</v>
      </c>
      <c r="E83" s="4">
        <v>2905.4379154518952</v>
      </c>
      <c r="F83" s="4">
        <v>863.66487026239065</v>
      </c>
      <c r="G83" s="4">
        <v>3237.2976632653058</v>
      </c>
      <c r="H83" s="4">
        <v>3776.7088046647227</v>
      </c>
      <c r="I83" s="4">
        <v>1667.3734868804663</v>
      </c>
    </row>
    <row r="84" spans="1:9" ht="18" customHeight="1" thickBot="1">
      <c r="A84" s="82" t="s">
        <v>500</v>
      </c>
      <c r="B84" s="4">
        <v>-175.84892395982783</v>
      </c>
      <c r="C84" s="4">
        <v>-300.67463976945243</v>
      </c>
      <c r="D84" s="4">
        <v>-539.16457288629738</v>
      </c>
      <c r="E84" s="4">
        <v>-635.7931720116618</v>
      </c>
      <c r="F84" s="4">
        <v>-291.95102040816329</v>
      </c>
      <c r="G84" s="4">
        <v>0</v>
      </c>
      <c r="H84" s="4">
        <v>-97.77545189504373</v>
      </c>
      <c r="I84" s="4">
        <v>0</v>
      </c>
    </row>
    <row r="85" spans="1:9" ht="24" customHeight="1" thickTop="1" thickBot="1">
      <c r="A85" s="77" t="s">
        <v>501</v>
      </c>
      <c r="B85" s="1">
        <v>647.38298134863692</v>
      </c>
      <c r="C85" s="1">
        <v>1814.8410158501442</v>
      </c>
      <c r="D85" s="1">
        <v>2737.5153965014579</v>
      </c>
      <c r="E85" s="1">
        <v>2269.644743440233</v>
      </c>
      <c r="F85" s="1">
        <v>571.71384985422731</v>
      </c>
      <c r="G85" s="1">
        <v>3237.2976632653058</v>
      </c>
      <c r="H85" s="1">
        <v>3678.9333527696795</v>
      </c>
      <c r="I85" s="1">
        <v>1667.3734868804663</v>
      </c>
    </row>
    <row r="86" spans="1:9" ht="15" customHeight="1" thickTop="1" thickBot="1">
      <c r="A86" s="165"/>
      <c r="B86" s="5"/>
      <c r="C86" s="5"/>
      <c r="D86" s="5"/>
      <c r="E86" s="5"/>
      <c r="F86" s="5"/>
      <c r="G86" s="5"/>
      <c r="H86" s="5"/>
      <c r="I86" s="5"/>
    </row>
    <row r="87" spans="1:9" ht="28.5" customHeight="1" thickTop="1">
      <c r="A87" s="166"/>
      <c r="B87" s="86"/>
      <c r="C87" s="86"/>
      <c r="D87" s="86"/>
      <c r="E87" s="86"/>
      <c r="F87" s="86"/>
      <c r="G87" s="86"/>
      <c r="H87" s="86"/>
    </row>
    <row r="88" spans="1:9">
      <c r="A88" s="166"/>
      <c r="B88" s="86"/>
      <c r="C88" s="86"/>
      <c r="D88" s="86"/>
      <c r="E88" s="86"/>
      <c r="F88" s="86"/>
      <c r="G88" s="86"/>
      <c r="H88" s="86"/>
    </row>
    <row r="89" spans="1:9" ht="19.5">
      <c r="A89" s="169"/>
      <c r="B89" s="86"/>
      <c r="C89" s="86"/>
      <c r="D89" s="86"/>
      <c r="E89" s="86"/>
      <c r="F89" s="86"/>
      <c r="G89" s="86"/>
      <c r="H89" s="86"/>
    </row>
    <row r="90" spans="1:9" ht="19.5">
      <c r="A90" s="169"/>
      <c r="B90" s="86"/>
      <c r="C90" s="86"/>
      <c r="D90" s="86"/>
      <c r="E90" s="86"/>
      <c r="F90" s="86"/>
      <c r="G90" s="86"/>
      <c r="H90" s="86"/>
    </row>
    <row r="91" spans="1:9" ht="19.5">
      <c r="A91" s="169"/>
      <c r="B91" s="86"/>
      <c r="C91" s="86"/>
      <c r="D91" s="86"/>
      <c r="E91" s="86"/>
      <c r="F91" s="86"/>
      <c r="G91" s="86"/>
      <c r="H91" s="86"/>
    </row>
    <row r="92" spans="1:9" ht="19.5">
      <c r="A92" s="170"/>
      <c r="B92" s="86"/>
      <c r="C92" s="86"/>
      <c r="D92" s="86"/>
      <c r="E92" s="86"/>
      <c r="F92" s="86"/>
      <c r="G92" s="86"/>
      <c r="H92" s="86"/>
    </row>
    <row r="93" spans="1:9" ht="19.5">
      <c r="A93" s="170"/>
      <c r="B93" s="86"/>
      <c r="C93" s="86"/>
      <c r="D93" s="86"/>
      <c r="E93" s="86"/>
      <c r="F93" s="86"/>
      <c r="G93" s="86"/>
      <c r="H93" s="86"/>
    </row>
    <row r="94" spans="1:9" ht="19.5">
      <c r="A94" s="171"/>
      <c r="B94" s="86"/>
      <c r="C94" s="86"/>
      <c r="D94" s="86"/>
      <c r="E94" s="86"/>
      <c r="F94" s="86"/>
      <c r="G94" s="86"/>
      <c r="H94" s="86"/>
    </row>
    <row r="95" spans="1:9" ht="19.5">
      <c r="A95" s="169"/>
      <c r="B95" s="86"/>
      <c r="C95" s="86"/>
      <c r="D95" s="86"/>
      <c r="E95" s="86"/>
      <c r="F95" s="86"/>
      <c r="G95" s="86"/>
      <c r="H95" s="86"/>
    </row>
    <row r="96" spans="1:9" ht="19.5">
      <c r="A96" s="169"/>
      <c r="B96" s="86"/>
      <c r="C96" s="86"/>
      <c r="D96" s="86"/>
      <c r="E96" s="86"/>
      <c r="F96" s="86"/>
      <c r="G96" s="86"/>
      <c r="H96" s="86"/>
    </row>
    <row r="97" spans="1:8" ht="19.5">
      <c r="A97" s="169"/>
      <c r="B97" s="86"/>
      <c r="C97" s="86"/>
      <c r="D97" s="86"/>
      <c r="E97" s="86"/>
      <c r="F97" s="86"/>
      <c r="G97" s="86"/>
      <c r="H97" s="86"/>
    </row>
    <row r="98" spans="1:8" ht="19.5">
      <c r="A98" s="169"/>
      <c r="B98" s="86"/>
      <c r="C98" s="86"/>
      <c r="D98" s="86"/>
      <c r="E98" s="86"/>
      <c r="F98" s="86"/>
      <c r="G98" s="86"/>
      <c r="H98" s="86"/>
    </row>
    <row r="99" spans="1:8" ht="19.5">
      <c r="A99" s="169"/>
      <c r="B99" s="86"/>
      <c r="C99" s="86"/>
      <c r="D99" s="86"/>
      <c r="E99" s="86"/>
      <c r="F99" s="86"/>
      <c r="G99" s="86"/>
      <c r="H99" s="86"/>
    </row>
    <row r="100" spans="1:8" ht="19.5">
      <c r="A100" s="172"/>
      <c r="B100" s="86"/>
      <c r="C100" s="86"/>
      <c r="D100" s="86"/>
      <c r="E100" s="86"/>
      <c r="F100" s="86"/>
      <c r="G100" s="86"/>
      <c r="H100" s="86"/>
    </row>
    <row r="101" spans="1:8">
      <c r="A101" s="173"/>
      <c r="B101" s="86"/>
      <c r="C101" s="86"/>
      <c r="D101" s="86"/>
      <c r="E101" s="86"/>
      <c r="F101" s="86"/>
      <c r="G101" s="86"/>
      <c r="H101" s="86"/>
    </row>
    <row r="102" spans="1:8">
      <c r="A102" s="173"/>
      <c r="B102" s="86"/>
      <c r="C102" s="86"/>
      <c r="D102" s="86"/>
      <c r="E102" s="86"/>
      <c r="F102" s="86"/>
      <c r="G102" s="86"/>
      <c r="H102" s="86"/>
    </row>
    <row r="103" spans="1:8">
      <c r="A103" s="173"/>
      <c r="B103" s="86"/>
      <c r="C103" s="86"/>
      <c r="D103" s="86"/>
      <c r="E103" s="86"/>
      <c r="F103" s="86"/>
      <c r="G103" s="86"/>
      <c r="H103" s="86"/>
    </row>
    <row r="104" spans="1:8">
      <c r="A104" s="173"/>
      <c r="B104" s="86"/>
      <c r="C104" s="86"/>
      <c r="D104" s="86"/>
      <c r="E104" s="86"/>
      <c r="F104" s="86"/>
      <c r="G104" s="86"/>
      <c r="H104" s="86"/>
    </row>
    <row r="105" spans="1:8">
      <c r="A105" s="173"/>
      <c r="B105" s="86"/>
      <c r="C105" s="86"/>
      <c r="D105" s="86"/>
      <c r="E105" s="86"/>
      <c r="F105" s="86"/>
      <c r="G105" s="86"/>
      <c r="H105" s="86"/>
    </row>
    <row r="106" spans="1:8">
      <c r="A106" s="173"/>
      <c r="B106" s="86"/>
      <c r="C106" s="86"/>
      <c r="D106" s="86"/>
      <c r="E106" s="86"/>
      <c r="F106" s="86"/>
      <c r="G106" s="86"/>
      <c r="H106" s="86"/>
    </row>
    <row r="107" spans="1:8">
      <c r="A107" s="174"/>
      <c r="B107" s="86"/>
      <c r="C107" s="86"/>
      <c r="D107" s="86"/>
      <c r="E107" s="86"/>
      <c r="F107" s="86"/>
      <c r="G107" s="86"/>
      <c r="H107" s="86"/>
    </row>
    <row r="108" spans="1:8">
      <c r="A108" s="174"/>
      <c r="B108" s="86"/>
      <c r="C108" s="86"/>
      <c r="D108" s="86"/>
      <c r="E108" s="86"/>
      <c r="F108" s="86"/>
      <c r="G108" s="86"/>
      <c r="H108" s="86"/>
    </row>
    <row r="109" spans="1:8" ht="19.5">
      <c r="A109" s="169"/>
      <c r="B109" s="86"/>
      <c r="C109" s="86"/>
      <c r="D109" s="86"/>
      <c r="E109" s="86"/>
      <c r="F109" s="86"/>
      <c r="G109" s="86"/>
      <c r="H109" s="86"/>
    </row>
    <row r="110" spans="1:8" ht="19.5">
      <c r="A110" s="169"/>
      <c r="B110" s="86"/>
      <c r="C110" s="86"/>
      <c r="D110" s="86"/>
      <c r="E110" s="86"/>
      <c r="F110" s="86"/>
      <c r="G110" s="86"/>
      <c r="H110" s="86"/>
    </row>
    <row r="111" spans="1:8" ht="19.5">
      <c r="A111" s="171"/>
      <c r="B111" s="86"/>
      <c r="C111" s="86"/>
      <c r="D111" s="86"/>
      <c r="E111" s="86"/>
      <c r="F111" s="86"/>
      <c r="G111" s="86"/>
      <c r="H111" s="86"/>
    </row>
    <row r="112" spans="1:8" ht="19.5">
      <c r="A112" s="171"/>
      <c r="B112" s="86"/>
      <c r="C112" s="86"/>
      <c r="D112" s="86"/>
      <c r="E112" s="86"/>
      <c r="F112" s="86"/>
      <c r="G112" s="86"/>
      <c r="H112" s="86"/>
    </row>
    <row r="113" spans="1:8" ht="19.5">
      <c r="A113" s="171"/>
      <c r="B113" s="86"/>
      <c r="C113" s="86"/>
      <c r="D113" s="86"/>
      <c r="E113" s="86"/>
      <c r="F113" s="86"/>
      <c r="G113" s="86"/>
      <c r="H113" s="86"/>
    </row>
    <row r="114" spans="1:8" ht="19.5">
      <c r="A114" s="169"/>
      <c r="B114" s="86"/>
      <c r="C114" s="86"/>
      <c r="D114" s="86"/>
      <c r="E114" s="86"/>
      <c r="F114" s="86"/>
      <c r="G114" s="86"/>
      <c r="H114" s="86"/>
    </row>
    <row r="115" spans="1:8" ht="19.5">
      <c r="A115" s="169"/>
      <c r="B115" s="86"/>
      <c r="C115" s="86"/>
      <c r="D115" s="86"/>
      <c r="E115" s="86"/>
      <c r="F115" s="86"/>
      <c r="G115" s="86"/>
      <c r="H115" s="86"/>
    </row>
    <row r="116" spans="1:8" ht="19.5">
      <c r="A116" s="169"/>
      <c r="B116" s="86"/>
      <c r="C116" s="86"/>
      <c r="D116" s="86"/>
      <c r="E116" s="86"/>
      <c r="F116" s="86"/>
      <c r="G116" s="86"/>
      <c r="H116" s="86"/>
    </row>
    <row r="117" spans="1:8" ht="19.5">
      <c r="A117" s="169"/>
      <c r="B117" s="86"/>
      <c r="C117" s="86"/>
      <c r="D117" s="86"/>
      <c r="E117" s="86"/>
      <c r="F117" s="86"/>
      <c r="G117" s="86"/>
      <c r="H117" s="86"/>
    </row>
    <row r="118" spans="1:8" ht="19.5">
      <c r="A118" s="169"/>
      <c r="B118" s="86"/>
      <c r="C118" s="86"/>
      <c r="D118" s="86"/>
      <c r="E118" s="86"/>
      <c r="F118" s="86"/>
      <c r="G118" s="86"/>
      <c r="H118" s="86"/>
    </row>
    <row r="119" spans="1:8" ht="19.5">
      <c r="A119" s="169"/>
      <c r="B119" s="86"/>
      <c r="C119" s="86"/>
      <c r="D119" s="86"/>
      <c r="E119" s="86"/>
      <c r="F119" s="86"/>
      <c r="G119" s="86"/>
      <c r="H119" s="86"/>
    </row>
    <row r="120" spans="1:8" ht="19.5">
      <c r="A120" s="169"/>
      <c r="B120" s="86"/>
      <c r="C120" s="86"/>
      <c r="D120" s="86"/>
      <c r="E120" s="86"/>
      <c r="F120" s="86"/>
      <c r="G120" s="86"/>
      <c r="H120" s="86"/>
    </row>
    <row r="121" spans="1:8" ht="19.5">
      <c r="A121" s="171"/>
      <c r="B121" s="86"/>
      <c r="C121" s="86"/>
      <c r="D121" s="86"/>
      <c r="E121" s="86"/>
      <c r="F121" s="86"/>
      <c r="G121" s="86"/>
      <c r="H121" s="86"/>
    </row>
    <row r="122" spans="1:8" ht="19.5">
      <c r="A122" s="169"/>
      <c r="B122" s="86"/>
      <c r="C122" s="86"/>
      <c r="D122" s="86"/>
      <c r="E122" s="86"/>
      <c r="F122" s="86"/>
      <c r="G122" s="86"/>
      <c r="H122" s="86"/>
    </row>
    <row r="123" spans="1:8" ht="19.5">
      <c r="A123" s="169"/>
      <c r="B123" s="86"/>
      <c r="C123" s="86"/>
      <c r="D123" s="86"/>
      <c r="E123" s="86"/>
      <c r="F123" s="86"/>
      <c r="G123" s="86"/>
      <c r="H123" s="86"/>
    </row>
    <row r="124" spans="1:8" ht="19.5">
      <c r="A124" s="169"/>
      <c r="B124" s="86"/>
      <c r="C124" s="86"/>
      <c r="D124" s="86"/>
      <c r="E124" s="86"/>
      <c r="F124" s="86"/>
      <c r="G124" s="86"/>
      <c r="H124" s="86"/>
    </row>
    <row r="125" spans="1:8" ht="19.5">
      <c r="A125" s="169"/>
      <c r="B125" s="86"/>
      <c r="C125" s="86"/>
      <c r="D125" s="86"/>
      <c r="E125" s="86"/>
      <c r="F125" s="86"/>
      <c r="G125" s="86"/>
      <c r="H125" s="86"/>
    </row>
    <row r="126" spans="1:8" ht="19.5">
      <c r="A126" s="169"/>
      <c r="B126" s="86"/>
      <c r="C126" s="86"/>
      <c r="D126" s="86"/>
      <c r="E126" s="86"/>
      <c r="F126" s="86"/>
      <c r="G126" s="86"/>
      <c r="H126" s="86"/>
    </row>
    <row r="127" spans="1:8" ht="19.5">
      <c r="A127" s="171"/>
      <c r="B127" s="86"/>
      <c r="C127" s="86"/>
      <c r="D127" s="86"/>
      <c r="E127" s="86"/>
      <c r="F127" s="86"/>
      <c r="G127" s="86"/>
      <c r="H127" s="86"/>
    </row>
    <row r="128" spans="1:8" ht="19.5">
      <c r="A128" s="169"/>
      <c r="B128" s="86"/>
      <c r="C128" s="86"/>
      <c r="D128" s="86"/>
      <c r="E128" s="86"/>
      <c r="F128" s="86"/>
      <c r="G128" s="86"/>
      <c r="H128" s="86"/>
    </row>
    <row r="129" spans="1:8" ht="19.5">
      <c r="A129" s="169"/>
      <c r="B129" s="86"/>
      <c r="C129" s="86"/>
      <c r="D129" s="86"/>
      <c r="E129" s="86"/>
      <c r="F129" s="86"/>
      <c r="G129" s="86"/>
      <c r="H129" s="86"/>
    </row>
    <row r="130" spans="1:8" ht="19.5">
      <c r="A130" s="169"/>
      <c r="B130" s="86"/>
      <c r="C130" s="86"/>
      <c r="D130" s="86"/>
      <c r="E130" s="86"/>
      <c r="F130" s="86"/>
      <c r="G130" s="86"/>
      <c r="H130" s="86"/>
    </row>
    <row r="131" spans="1:8" ht="19.5">
      <c r="A131" s="171"/>
      <c r="B131" s="86"/>
      <c r="C131" s="86"/>
      <c r="D131" s="86"/>
      <c r="E131" s="86"/>
      <c r="F131" s="86"/>
      <c r="G131" s="86"/>
      <c r="H131" s="86"/>
    </row>
    <row r="132" spans="1:8" ht="19.5">
      <c r="A132" s="169"/>
      <c r="B132" s="86"/>
      <c r="C132" s="86"/>
      <c r="D132" s="86"/>
      <c r="E132" s="86"/>
      <c r="F132" s="86"/>
      <c r="G132" s="86"/>
      <c r="H132" s="86"/>
    </row>
    <row r="133" spans="1:8" ht="19.5">
      <c r="A133" s="169"/>
      <c r="B133" s="86"/>
      <c r="C133" s="86"/>
      <c r="D133" s="86"/>
      <c r="E133" s="86"/>
      <c r="F133" s="86"/>
      <c r="G133" s="86"/>
      <c r="H133" s="86"/>
    </row>
    <row r="134" spans="1:8" ht="19.5">
      <c r="A134" s="169"/>
      <c r="B134" s="86"/>
      <c r="C134" s="86"/>
      <c r="D134" s="86"/>
      <c r="E134" s="86"/>
      <c r="F134" s="86"/>
      <c r="G134" s="86"/>
      <c r="H134" s="86"/>
    </row>
    <row r="135" spans="1:8" ht="19.5">
      <c r="A135" s="169"/>
      <c r="B135" s="86"/>
      <c r="C135" s="86"/>
      <c r="D135" s="86"/>
      <c r="E135" s="86"/>
      <c r="F135" s="86"/>
      <c r="G135" s="86"/>
      <c r="H135" s="86"/>
    </row>
    <row r="136" spans="1:8" ht="19.5">
      <c r="A136" s="171"/>
      <c r="B136" s="86"/>
      <c r="C136" s="86"/>
      <c r="D136" s="86"/>
      <c r="E136" s="86"/>
      <c r="F136" s="86"/>
      <c r="G136" s="86"/>
      <c r="H136" s="86"/>
    </row>
    <row r="137" spans="1:8" ht="19.5">
      <c r="A137" s="169"/>
      <c r="B137" s="86"/>
      <c r="C137" s="86"/>
      <c r="D137" s="86"/>
      <c r="E137" s="86"/>
      <c r="F137" s="86"/>
      <c r="G137" s="86"/>
      <c r="H137" s="86"/>
    </row>
    <row r="138" spans="1:8" ht="19.5">
      <c r="A138" s="169"/>
      <c r="B138" s="86"/>
      <c r="C138" s="86"/>
      <c r="D138" s="86"/>
      <c r="E138" s="86"/>
      <c r="F138" s="86"/>
      <c r="G138" s="86"/>
      <c r="H138" s="86"/>
    </row>
    <row r="139" spans="1:8" ht="19.5">
      <c r="A139" s="169"/>
      <c r="B139" s="86"/>
      <c r="C139" s="86"/>
      <c r="D139" s="86"/>
      <c r="E139" s="86"/>
      <c r="F139" s="86"/>
      <c r="G139" s="86"/>
      <c r="H139" s="86"/>
    </row>
    <row r="140" spans="1:8" ht="19.5">
      <c r="A140" s="169"/>
      <c r="B140" s="86"/>
      <c r="C140" s="86"/>
      <c r="D140" s="86"/>
      <c r="E140" s="86"/>
      <c r="F140" s="86"/>
      <c r="G140" s="86"/>
      <c r="H140" s="86"/>
    </row>
    <row r="141" spans="1:8" ht="19.5">
      <c r="A141" s="170"/>
      <c r="B141" s="86"/>
      <c r="C141" s="86"/>
      <c r="D141" s="86"/>
      <c r="E141" s="86"/>
      <c r="F141" s="86"/>
      <c r="G141" s="86"/>
      <c r="H141" s="86"/>
    </row>
    <row r="142" spans="1:8" ht="19.5">
      <c r="A142" s="170"/>
      <c r="B142" s="86"/>
      <c r="C142" s="86"/>
      <c r="D142" s="86"/>
      <c r="E142" s="86"/>
      <c r="F142" s="86"/>
      <c r="G142" s="86"/>
      <c r="H142" s="86"/>
    </row>
    <row r="143" spans="1:8" ht="19.5">
      <c r="A143" s="171"/>
      <c r="B143" s="86"/>
      <c r="C143" s="86"/>
      <c r="D143" s="86"/>
      <c r="E143" s="86"/>
      <c r="F143" s="86"/>
      <c r="G143" s="86"/>
      <c r="H143" s="86"/>
    </row>
    <row r="144" spans="1:8" ht="19.5">
      <c r="A144" s="169"/>
      <c r="B144" s="86"/>
      <c r="C144" s="86"/>
      <c r="D144" s="86"/>
      <c r="E144" s="86"/>
      <c r="F144" s="86"/>
      <c r="G144" s="86"/>
      <c r="H144" s="86"/>
    </row>
    <row r="145" spans="1:8" ht="19.5">
      <c r="A145" s="169"/>
      <c r="B145" s="86"/>
      <c r="C145" s="86"/>
      <c r="D145" s="86"/>
      <c r="E145" s="86"/>
      <c r="F145" s="86"/>
      <c r="G145" s="86"/>
      <c r="H145" s="86"/>
    </row>
    <row r="146" spans="1:8" ht="19.5">
      <c r="A146" s="175"/>
      <c r="B146" s="86"/>
      <c r="C146" s="86"/>
      <c r="D146" s="86"/>
      <c r="E146" s="86"/>
      <c r="F146" s="86"/>
      <c r="G146" s="86"/>
      <c r="H146" s="86"/>
    </row>
    <row r="147" spans="1:8" ht="19.5">
      <c r="A147" s="171"/>
      <c r="B147" s="86"/>
      <c r="C147" s="86"/>
      <c r="D147" s="86"/>
      <c r="E147" s="86"/>
      <c r="F147" s="86"/>
      <c r="G147" s="86"/>
      <c r="H147" s="86"/>
    </row>
    <row r="148" spans="1:8" ht="19.5">
      <c r="A148" s="169"/>
      <c r="B148" s="86"/>
      <c r="C148" s="86"/>
      <c r="D148" s="86"/>
      <c r="E148" s="86"/>
      <c r="F148" s="86"/>
      <c r="G148" s="86"/>
      <c r="H148" s="86"/>
    </row>
    <row r="149" spans="1:8" ht="19.5">
      <c r="A149" s="169"/>
      <c r="B149" s="86"/>
      <c r="C149" s="86"/>
      <c r="D149" s="86"/>
      <c r="E149" s="86"/>
      <c r="F149" s="86"/>
      <c r="G149" s="86"/>
      <c r="H149" s="86"/>
    </row>
    <row r="150" spans="1:8" ht="19.5">
      <c r="A150" s="169"/>
      <c r="B150" s="86"/>
      <c r="C150" s="86"/>
      <c r="D150" s="86"/>
      <c r="E150" s="86"/>
      <c r="F150" s="86"/>
      <c r="G150" s="86"/>
      <c r="H150" s="86"/>
    </row>
    <row r="151" spans="1:8" ht="19.5">
      <c r="A151" s="171"/>
      <c r="B151" s="86"/>
      <c r="C151" s="86"/>
      <c r="D151" s="86"/>
      <c r="E151" s="86"/>
      <c r="F151" s="86"/>
      <c r="G151" s="86"/>
      <c r="H151" s="86"/>
    </row>
    <row r="152" spans="1:8" ht="19.5">
      <c r="A152" s="169"/>
      <c r="B152" s="86"/>
      <c r="C152" s="86"/>
      <c r="D152" s="86"/>
      <c r="E152" s="86"/>
      <c r="F152" s="86"/>
      <c r="G152" s="86"/>
      <c r="H152" s="86"/>
    </row>
    <row r="153" spans="1:8" ht="19.5">
      <c r="A153" s="169"/>
      <c r="B153" s="86"/>
      <c r="C153" s="86"/>
      <c r="D153" s="86"/>
      <c r="E153" s="86"/>
      <c r="F153" s="86"/>
      <c r="G153" s="86"/>
      <c r="H153" s="86"/>
    </row>
    <row r="154" spans="1:8" ht="19.5">
      <c r="A154" s="169"/>
      <c r="B154" s="86"/>
      <c r="C154" s="86"/>
      <c r="D154" s="86"/>
      <c r="E154" s="86"/>
      <c r="F154" s="86"/>
      <c r="G154" s="86"/>
      <c r="H154" s="86"/>
    </row>
    <row r="155" spans="1:8" ht="19.5">
      <c r="A155" s="171"/>
      <c r="B155" s="86"/>
      <c r="C155" s="86"/>
      <c r="D155" s="86"/>
      <c r="E155" s="86"/>
      <c r="F155" s="86"/>
      <c r="G155" s="86"/>
      <c r="H155" s="86"/>
    </row>
    <row r="156" spans="1:8" ht="19.5">
      <c r="A156" s="169"/>
      <c r="B156" s="86"/>
      <c r="C156" s="86"/>
      <c r="D156" s="86"/>
      <c r="E156" s="86"/>
      <c r="F156" s="86"/>
      <c r="G156" s="86"/>
      <c r="H156" s="86"/>
    </row>
    <row r="157" spans="1:8" ht="19.5">
      <c r="A157" s="169"/>
      <c r="B157" s="86"/>
      <c r="C157" s="86"/>
      <c r="D157" s="86"/>
      <c r="E157" s="86"/>
      <c r="F157" s="86"/>
      <c r="G157" s="86"/>
      <c r="H157" s="86"/>
    </row>
    <row r="158" spans="1:8" ht="19.5">
      <c r="A158" s="169"/>
      <c r="B158" s="86"/>
      <c r="C158" s="86"/>
      <c r="D158" s="86"/>
      <c r="E158" s="86"/>
      <c r="F158" s="86"/>
      <c r="G158" s="86"/>
      <c r="H158" s="86"/>
    </row>
    <row r="159" spans="1:8" ht="19.5">
      <c r="A159" s="171"/>
      <c r="B159" s="86"/>
      <c r="C159" s="86"/>
      <c r="D159" s="86"/>
      <c r="E159" s="86"/>
      <c r="F159" s="86"/>
      <c r="G159" s="86"/>
      <c r="H159" s="86"/>
    </row>
    <row r="160" spans="1:8" ht="19.5">
      <c r="A160" s="169"/>
      <c r="B160" s="86"/>
      <c r="C160" s="86"/>
      <c r="D160" s="86"/>
      <c r="E160" s="86"/>
      <c r="F160" s="86"/>
      <c r="G160" s="86"/>
      <c r="H160" s="86"/>
    </row>
    <row r="161" spans="1:8" ht="19.5">
      <c r="A161" s="169"/>
      <c r="B161" s="86"/>
      <c r="C161" s="86"/>
      <c r="D161" s="86"/>
      <c r="E161" s="86"/>
      <c r="F161" s="86"/>
      <c r="G161" s="86"/>
      <c r="H161" s="86"/>
    </row>
    <row r="162" spans="1:8" ht="19.5">
      <c r="A162" s="169"/>
      <c r="B162" s="86"/>
      <c r="C162" s="86"/>
      <c r="D162" s="86"/>
      <c r="E162" s="86"/>
      <c r="F162" s="86"/>
      <c r="G162" s="86"/>
      <c r="H162" s="86"/>
    </row>
    <row r="163" spans="1:8" ht="19.5">
      <c r="A163" s="176"/>
      <c r="B163" s="86"/>
      <c r="C163" s="86"/>
      <c r="D163" s="86"/>
      <c r="E163" s="86"/>
      <c r="F163" s="86"/>
      <c r="G163" s="86"/>
      <c r="H163" s="86"/>
    </row>
    <row r="164" spans="1:8" ht="19.5">
      <c r="A164" s="176"/>
      <c r="B164" s="86"/>
      <c r="C164" s="86"/>
      <c r="D164" s="86"/>
      <c r="E164" s="86"/>
      <c r="F164" s="86"/>
      <c r="G164" s="86"/>
      <c r="H164" s="86"/>
    </row>
    <row r="165" spans="1:8" ht="19.5">
      <c r="A165" s="176"/>
      <c r="B165" s="86"/>
      <c r="C165" s="86"/>
      <c r="D165" s="86"/>
      <c r="E165" s="86"/>
      <c r="F165" s="86"/>
      <c r="G165" s="86"/>
      <c r="H165" s="86"/>
    </row>
    <row r="166" spans="1:8" ht="19.5">
      <c r="A166" s="172"/>
      <c r="B166" s="86"/>
      <c r="C166" s="86"/>
      <c r="D166" s="86"/>
      <c r="E166" s="86"/>
      <c r="F166" s="86"/>
      <c r="G166" s="86"/>
      <c r="H166" s="86"/>
    </row>
    <row r="167" spans="1:8" ht="19.5">
      <c r="A167" s="172"/>
      <c r="B167" s="86"/>
      <c r="C167" s="86"/>
      <c r="D167" s="86"/>
      <c r="E167" s="86"/>
      <c r="F167" s="86"/>
      <c r="G167" s="86"/>
      <c r="H167" s="86"/>
    </row>
    <row r="168" spans="1:8" ht="19.5">
      <c r="A168" s="171"/>
      <c r="B168" s="86"/>
      <c r="C168" s="86"/>
      <c r="D168" s="86"/>
      <c r="E168" s="86"/>
      <c r="F168" s="86"/>
      <c r="G168" s="86"/>
      <c r="H168" s="86"/>
    </row>
    <row r="169" spans="1:8" ht="19.5">
      <c r="A169" s="169"/>
      <c r="B169" s="86"/>
      <c r="C169" s="86"/>
      <c r="D169" s="86"/>
      <c r="E169" s="86"/>
      <c r="F169" s="86"/>
      <c r="G169" s="86"/>
      <c r="H169" s="86"/>
    </row>
    <row r="170" spans="1:8" ht="19.5">
      <c r="A170" s="169"/>
      <c r="B170" s="86"/>
      <c r="C170" s="86"/>
      <c r="D170" s="86"/>
      <c r="E170" s="86"/>
      <c r="F170" s="86"/>
      <c r="G170" s="86"/>
      <c r="H170" s="86"/>
    </row>
    <row r="171" spans="1:8" ht="19.5">
      <c r="A171" s="169"/>
      <c r="B171" s="86"/>
      <c r="C171" s="86"/>
      <c r="D171" s="86"/>
      <c r="E171" s="86"/>
      <c r="F171" s="86"/>
      <c r="G171" s="86"/>
      <c r="H171" s="86"/>
    </row>
    <row r="172" spans="1:8" ht="19.5">
      <c r="A172" s="169"/>
      <c r="B172" s="86"/>
      <c r="C172" s="86"/>
      <c r="D172" s="86"/>
      <c r="E172" s="86"/>
      <c r="F172" s="86"/>
      <c r="G172" s="86"/>
      <c r="H172" s="86"/>
    </row>
    <row r="173" spans="1:8" ht="19.5">
      <c r="A173" s="169"/>
      <c r="B173" s="86"/>
      <c r="C173" s="86"/>
      <c r="D173" s="86"/>
      <c r="E173" s="86"/>
      <c r="F173" s="86"/>
      <c r="G173" s="86"/>
      <c r="H173" s="86"/>
    </row>
    <row r="174" spans="1:8" ht="19.5">
      <c r="A174" s="171"/>
      <c r="B174" s="86"/>
      <c r="C174" s="86"/>
      <c r="D174" s="86"/>
      <c r="E174" s="86"/>
      <c r="F174" s="86"/>
      <c r="G174" s="86"/>
      <c r="H174" s="86"/>
    </row>
    <row r="175" spans="1:8" ht="19.5">
      <c r="A175" s="169"/>
      <c r="B175" s="86"/>
      <c r="C175" s="86"/>
      <c r="D175" s="86"/>
      <c r="E175" s="86"/>
      <c r="F175" s="86"/>
      <c r="G175" s="86"/>
      <c r="H175" s="86"/>
    </row>
    <row r="176" spans="1:8" ht="19.5">
      <c r="A176" s="169"/>
      <c r="B176" s="86"/>
      <c r="C176" s="86"/>
      <c r="D176" s="86"/>
      <c r="E176" s="86"/>
      <c r="F176" s="86"/>
      <c r="G176" s="86"/>
      <c r="H176" s="86"/>
    </row>
    <row r="177" spans="1:8" ht="19.5">
      <c r="A177" s="169"/>
      <c r="B177" s="86"/>
      <c r="C177" s="86"/>
      <c r="D177" s="86"/>
      <c r="E177" s="86"/>
      <c r="F177" s="86"/>
      <c r="G177" s="86"/>
      <c r="H177" s="86"/>
    </row>
    <row r="178" spans="1:8" ht="19.5">
      <c r="A178" s="169"/>
      <c r="B178" s="86"/>
      <c r="C178" s="86"/>
      <c r="D178" s="86"/>
      <c r="E178" s="86"/>
      <c r="F178" s="86"/>
      <c r="G178" s="86"/>
      <c r="H178" s="86"/>
    </row>
    <row r="179" spans="1:8" ht="19.5">
      <c r="A179" s="171"/>
      <c r="B179" s="86"/>
      <c r="C179" s="86"/>
      <c r="D179" s="86"/>
      <c r="E179" s="86"/>
      <c r="F179" s="86"/>
      <c r="G179" s="86"/>
      <c r="H179" s="86"/>
    </row>
    <row r="180" spans="1:8" ht="19.5">
      <c r="A180" s="171"/>
      <c r="B180" s="86"/>
      <c r="C180" s="86"/>
      <c r="D180" s="86"/>
      <c r="E180" s="86"/>
      <c r="F180" s="86"/>
      <c r="G180" s="86"/>
      <c r="H180" s="86"/>
    </row>
    <row r="181" spans="1:8" ht="19.5">
      <c r="A181" s="169"/>
      <c r="B181" s="86"/>
      <c r="C181" s="86"/>
      <c r="D181" s="86"/>
      <c r="E181" s="86"/>
      <c r="F181" s="86"/>
      <c r="G181" s="86"/>
      <c r="H181" s="86"/>
    </row>
    <row r="182" spans="1:8" ht="19.5">
      <c r="A182" s="169"/>
      <c r="B182" s="86"/>
      <c r="C182" s="86"/>
      <c r="D182" s="86"/>
      <c r="E182" s="86"/>
      <c r="F182" s="86"/>
      <c r="G182" s="86"/>
      <c r="H182" s="86"/>
    </row>
    <row r="183" spans="1:8" ht="19.5">
      <c r="A183" s="169"/>
      <c r="B183" s="86"/>
      <c r="C183" s="86"/>
      <c r="D183" s="86"/>
      <c r="E183" s="86"/>
      <c r="F183" s="86"/>
      <c r="G183" s="86"/>
      <c r="H183" s="86"/>
    </row>
    <row r="184" spans="1:8" ht="19.5">
      <c r="A184" s="171"/>
      <c r="B184" s="86"/>
      <c r="C184" s="86"/>
      <c r="D184" s="86"/>
      <c r="E184" s="86"/>
      <c r="F184" s="86"/>
      <c r="G184" s="86"/>
      <c r="H184" s="86"/>
    </row>
    <row r="185" spans="1:8" ht="19.5">
      <c r="A185" s="171"/>
      <c r="B185" s="86"/>
      <c r="C185" s="86"/>
      <c r="D185" s="86"/>
      <c r="E185" s="86"/>
      <c r="F185" s="86"/>
      <c r="G185" s="86"/>
      <c r="H185" s="86"/>
    </row>
    <row r="186" spans="1:8" ht="19.5">
      <c r="A186" s="171"/>
      <c r="B186" s="86"/>
      <c r="C186" s="86"/>
      <c r="D186" s="86"/>
      <c r="E186" s="86"/>
      <c r="F186" s="86"/>
      <c r="G186" s="86"/>
      <c r="H186" s="86"/>
    </row>
    <row r="187" spans="1:8" ht="19.5">
      <c r="A187" s="171"/>
      <c r="B187" s="86"/>
      <c r="C187" s="86"/>
      <c r="D187" s="86"/>
      <c r="E187" s="86"/>
      <c r="F187" s="86"/>
      <c r="G187" s="86"/>
      <c r="H187" s="86"/>
    </row>
    <row r="188" spans="1:8" ht="19.5">
      <c r="A188" s="171"/>
      <c r="B188" s="86"/>
      <c r="C188" s="86"/>
      <c r="D188" s="86"/>
      <c r="E188" s="86"/>
      <c r="F188" s="86"/>
      <c r="G188" s="86"/>
      <c r="H188" s="86"/>
    </row>
    <row r="189" spans="1:8" ht="19.5">
      <c r="A189" s="171"/>
      <c r="B189" s="86"/>
      <c r="C189" s="86"/>
      <c r="D189" s="86"/>
      <c r="E189" s="86"/>
      <c r="F189" s="86"/>
      <c r="G189" s="86"/>
      <c r="H189" s="86"/>
    </row>
    <row r="190" spans="1:8" ht="19.5">
      <c r="A190" s="169"/>
      <c r="B190" s="86"/>
      <c r="C190" s="86"/>
      <c r="D190" s="86"/>
      <c r="E190" s="86"/>
      <c r="F190" s="86"/>
      <c r="G190" s="86"/>
      <c r="H190" s="86"/>
    </row>
    <row r="191" spans="1:8" ht="19.5">
      <c r="A191" s="169"/>
      <c r="B191" s="86"/>
      <c r="C191" s="86"/>
      <c r="D191" s="86"/>
      <c r="E191" s="86"/>
      <c r="F191" s="86"/>
      <c r="G191" s="86"/>
      <c r="H191" s="86"/>
    </row>
    <row r="192" spans="1:8" ht="19.5">
      <c r="A192" s="169"/>
      <c r="B192" s="86"/>
      <c r="C192" s="86"/>
      <c r="D192" s="86"/>
      <c r="E192" s="86"/>
      <c r="F192" s="86"/>
      <c r="G192" s="86"/>
      <c r="H192" s="86"/>
    </row>
    <row r="193" spans="1:8" ht="19.5">
      <c r="A193" s="171"/>
      <c r="B193" s="86"/>
      <c r="C193" s="86"/>
      <c r="D193" s="86"/>
      <c r="E193" s="86"/>
      <c r="F193" s="86"/>
      <c r="G193" s="86"/>
      <c r="H193" s="86"/>
    </row>
    <row r="194" spans="1:8" ht="19.5">
      <c r="A194" s="169"/>
      <c r="B194" s="86"/>
      <c r="C194" s="86"/>
      <c r="D194" s="86"/>
      <c r="E194" s="86"/>
      <c r="F194" s="86"/>
      <c r="G194" s="86"/>
      <c r="H194" s="86"/>
    </row>
    <row r="195" spans="1:8" ht="19.5">
      <c r="A195" s="169"/>
      <c r="B195" s="86"/>
      <c r="C195" s="86"/>
      <c r="D195" s="86"/>
      <c r="E195" s="86"/>
      <c r="F195" s="86"/>
      <c r="G195" s="86"/>
      <c r="H195" s="86"/>
    </row>
    <row r="196" spans="1:8" ht="19.5">
      <c r="A196" s="177"/>
      <c r="B196" s="86"/>
      <c r="C196" s="86"/>
      <c r="D196" s="86"/>
      <c r="E196" s="86"/>
      <c r="F196" s="86"/>
      <c r="G196" s="86"/>
      <c r="H196" s="86"/>
    </row>
    <row r="197" spans="1:8" ht="19.5">
      <c r="A197" s="169"/>
      <c r="B197" s="86"/>
      <c r="C197" s="86"/>
      <c r="D197" s="86"/>
      <c r="E197" s="86"/>
      <c r="F197" s="86"/>
      <c r="G197" s="86"/>
      <c r="H197" s="86"/>
    </row>
    <row r="198" spans="1:8" ht="19.5">
      <c r="A198" s="171"/>
      <c r="B198" s="86"/>
      <c r="C198" s="86"/>
      <c r="D198" s="86"/>
      <c r="E198" s="86"/>
      <c r="F198" s="86"/>
      <c r="G198" s="86"/>
      <c r="H198" s="86"/>
    </row>
    <row r="199" spans="1:8" ht="19.5">
      <c r="A199" s="169"/>
      <c r="B199" s="86"/>
      <c r="C199" s="86"/>
      <c r="D199" s="86"/>
      <c r="E199" s="86"/>
      <c r="F199" s="86"/>
      <c r="G199" s="86"/>
      <c r="H199" s="86"/>
    </row>
    <row r="200" spans="1:8" ht="19.5">
      <c r="A200" s="169"/>
      <c r="B200" s="86"/>
      <c r="C200" s="86"/>
      <c r="D200" s="86"/>
      <c r="E200" s="86"/>
      <c r="F200" s="86"/>
      <c r="G200" s="86"/>
      <c r="H200" s="86"/>
    </row>
    <row r="201" spans="1:8" ht="19.5">
      <c r="A201" s="171"/>
      <c r="B201" s="86"/>
      <c r="C201" s="86"/>
      <c r="D201" s="86"/>
      <c r="E201" s="86"/>
      <c r="F201" s="86"/>
      <c r="G201" s="86"/>
      <c r="H201" s="86"/>
    </row>
    <row r="202" spans="1:8" ht="19.5">
      <c r="A202" s="169"/>
      <c r="B202" s="86"/>
      <c r="C202" s="86"/>
      <c r="D202" s="86"/>
      <c r="E202" s="86"/>
      <c r="F202" s="86"/>
      <c r="G202" s="86"/>
      <c r="H202" s="86"/>
    </row>
    <row r="203" spans="1:8" ht="19.5">
      <c r="A203" s="169"/>
      <c r="B203" s="86"/>
      <c r="C203" s="86"/>
      <c r="D203" s="86"/>
      <c r="E203" s="86"/>
      <c r="F203" s="86"/>
      <c r="G203" s="86"/>
      <c r="H203" s="86"/>
    </row>
    <row r="204" spans="1:8" ht="19.5">
      <c r="A204" s="171"/>
      <c r="B204" s="86"/>
      <c r="C204" s="86"/>
      <c r="D204" s="86"/>
      <c r="E204" s="86"/>
      <c r="F204" s="86"/>
      <c r="G204" s="86"/>
      <c r="H204" s="86"/>
    </row>
    <row r="205" spans="1:8" ht="19.5">
      <c r="A205" s="169"/>
      <c r="B205" s="86"/>
      <c r="C205" s="86"/>
      <c r="D205" s="86"/>
      <c r="E205" s="86"/>
      <c r="F205" s="86"/>
      <c r="G205" s="86"/>
      <c r="H205" s="86"/>
    </row>
    <row r="206" spans="1:8" ht="19.5">
      <c r="A206" s="169"/>
      <c r="B206" s="86"/>
      <c r="C206" s="86"/>
      <c r="D206" s="86"/>
      <c r="E206" s="86"/>
      <c r="F206" s="86"/>
      <c r="G206" s="86"/>
      <c r="H206" s="86"/>
    </row>
    <row r="207" spans="1:8" ht="19.5">
      <c r="A207" s="169"/>
      <c r="B207" s="86"/>
      <c r="C207" s="86"/>
      <c r="D207" s="86"/>
      <c r="E207" s="86"/>
      <c r="F207" s="86"/>
      <c r="G207" s="86"/>
      <c r="H207" s="86"/>
    </row>
    <row r="208" spans="1:8" ht="19.5">
      <c r="A208" s="169"/>
      <c r="B208" s="86"/>
      <c r="C208" s="86"/>
      <c r="D208" s="86"/>
      <c r="E208" s="86"/>
      <c r="F208" s="86"/>
      <c r="G208" s="86"/>
      <c r="H208" s="86"/>
    </row>
    <row r="209" spans="1:8" ht="19.5">
      <c r="A209" s="169"/>
      <c r="B209" s="86"/>
      <c r="C209" s="86"/>
      <c r="D209" s="86"/>
      <c r="E209" s="86"/>
      <c r="F209" s="86"/>
      <c r="G209" s="86"/>
      <c r="H209" s="86"/>
    </row>
    <row r="210" spans="1:8" ht="19.5">
      <c r="A210" s="169"/>
      <c r="B210" s="86"/>
      <c r="C210" s="86"/>
      <c r="D210" s="86"/>
      <c r="E210" s="86"/>
      <c r="F210" s="86"/>
      <c r="G210" s="86"/>
      <c r="H210" s="86"/>
    </row>
    <row r="211" spans="1:8" ht="19.5">
      <c r="A211" s="169"/>
      <c r="B211" s="86"/>
      <c r="C211" s="86"/>
      <c r="D211" s="86"/>
      <c r="E211" s="86"/>
      <c r="F211" s="86"/>
      <c r="G211" s="86"/>
      <c r="H211" s="86"/>
    </row>
    <row r="212" spans="1:8" ht="19.5">
      <c r="A212" s="169"/>
      <c r="B212" s="86"/>
      <c r="C212" s="86"/>
      <c r="D212" s="86"/>
      <c r="E212" s="86"/>
      <c r="F212" s="86"/>
      <c r="G212" s="86"/>
      <c r="H212" s="86"/>
    </row>
    <row r="213" spans="1:8" ht="19.5">
      <c r="A213" s="171"/>
      <c r="B213" s="86"/>
      <c r="C213" s="86"/>
      <c r="D213" s="86"/>
      <c r="E213" s="86"/>
      <c r="F213" s="86"/>
      <c r="G213" s="86"/>
      <c r="H213" s="86"/>
    </row>
    <row r="214" spans="1:8" ht="19.5">
      <c r="A214" s="169"/>
      <c r="B214" s="86"/>
      <c r="C214" s="86"/>
      <c r="D214" s="86"/>
      <c r="E214" s="86"/>
      <c r="F214" s="86"/>
      <c r="G214" s="86"/>
      <c r="H214" s="86"/>
    </row>
    <row r="215" spans="1:8" ht="19.5">
      <c r="A215" s="169"/>
      <c r="B215" s="86"/>
      <c r="C215" s="86"/>
      <c r="D215" s="86"/>
      <c r="E215" s="86"/>
      <c r="F215" s="86"/>
      <c r="G215" s="86"/>
      <c r="H215" s="86"/>
    </row>
    <row r="216" spans="1:8" ht="19.5">
      <c r="A216" s="169"/>
      <c r="B216" s="86"/>
      <c r="C216" s="86"/>
      <c r="D216" s="86"/>
      <c r="E216" s="86"/>
      <c r="F216" s="86"/>
      <c r="G216" s="86"/>
      <c r="H216" s="86"/>
    </row>
    <row r="217" spans="1:8" ht="19.5">
      <c r="A217" s="169"/>
      <c r="B217" s="86"/>
      <c r="C217" s="86"/>
      <c r="D217" s="86"/>
      <c r="E217" s="86"/>
      <c r="F217" s="86"/>
      <c r="G217" s="86"/>
      <c r="H217" s="86"/>
    </row>
    <row r="218" spans="1:8" ht="19.5">
      <c r="A218" s="169"/>
      <c r="B218" s="86"/>
      <c r="C218" s="86"/>
      <c r="D218" s="86"/>
      <c r="E218" s="86"/>
      <c r="F218" s="86"/>
      <c r="G218" s="86"/>
      <c r="H218" s="86"/>
    </row>
    <row r="219" spans="1:8" ht="19.5">
      <c r="A219" s="171"/>
      <c r="B219" s="86"/>
      <c r="C219" s="86"/>
      <c r="D219" s="86"/>
      <c r="E219" s="86"/>
      <c r="F219" s="86"/>
      <c r="G219" s="86"/>
      <c r="H219" s="86"/>
    </row>
    <row r="220" spans="1:8" ht="19.5">
      <c r="A220" s="169"/>
      <c r="B220" s="86"/>
      <c r="C220" s="86"/>
      <c r="D220" s="86"/>
      <c r="E220" s="86"/>
      <c r="F220" s="86"/>
      <c r="G220" s="86"/>
      <c r="H220" s="86"/>
    </row>
    <row r="221" spans="1:8" ht="19.5">
      <c r="A221" s="169"/>
      <c r="B221" s="86"/>
      <c r="C221" s="86"/>
      <c r="D221" s="86"/>
      <c r="E221" s="86"/>
      <c r="F221" s="86"/>
      <c r="G221" s="86"/>
      <c r="H221" s="86"/>
    </row>
    <row r="222" spans="1:8" ht="19.5">
      <c r="A222" s="171"/>
      <c r="B222" s="86"/>
      <c r="C222" s="86"/>
      <c r="D222" s="86"/>
      <c r="E222" s="86"/>
      <c r="F222" s="86"/>
      <c r="G222" s="86"/>
      <c r="H222" s="86"/>
    </row>
    <row r="223" spans="1:8" ht="19.5">
      <c r="A223" s="169"/>
      <c r="B223" s="86"/>
      <c r="C223" s="86"/>
      <c r="D223" s="86"/>
      <c r="E223" s="86"/>
      <c r="F223" s="86"/>
      <c r="G223" s="86"/>
      <c r="H223" s="86"/>
    </row>
    <row r="224" spans="1:8" ht="19.5">
      <c r="A224" s="169"/>
      <c r="B224" s="86"/>
      <c r="C224" s="86"/>
      <c r="D224" s="86"/>
      <c r="E224" s="86"/>
      <c r="F224" s="86"/>
      <c r="G224" s="86"/>
      <c r="H224" s="86"/>
    </row>
    <row r="225" spans="1:8" ht="19.5">
      <c r="A225" s="169"/>
      <c r="B225" s="86"/>
      <c r="C225" s="86"/>
      <c r="D225" s="86"/>
      <c r="E225" s="86"/>
      <c r="F225" s="86"/>
      <c r="G225" s="86"/>
      <c r="H225" s="86"/>
    </row>
    <row r="226" spans="1:8" ht="19.5">
      <c r="A226" s="178"/>
      <c r="B226" s="86"/>
      <c r="C226" s="86"/>
      <c r="D226" s="86"/>
      <c r="E226" s="86"/>
      <c r="F226" s="86"/>
      <c r="G226" s="86"/>
      <c r="H226" s="86"/>
    </row>
  </sheetData>
  <mergeCells count="6">
    <mergeCell ref="A1:I1"/>
    <mergeCell ref="A2:I2"/>
    <mergeCell ref="A3:I3"/>
    <mergeCell ref="A4:I4"/>
    <mergeCell ref="B5:D5"/>
    <mergeCell ref="E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M16" sqref="M16"/>
    </sheetView>
  </sheetViews>
  <sheetFormatPr defaultRowHeight="18"/>
  <cols>
    <col min="1" max="1" width="132.28515625" style="73" customWidth="1"/>
    <col min="2" max="8" width="16" style="73" customWidth="1"/>
    <col min="9" max="9" width="16" style="86"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30" t="s">
        <v>1176</v>
      </c>
      <c r="B1" s="1030"/>
      <c r="C1" s="1030"/>
      <c r="D1" s="1030"/>
      <c r="E1" s="1030"/>
      <c r="F1" s="1030"/>
      <c r="G1" s="1030"/>
      <c r="H1" s="1030"/>
      <c r="I1" s="1030"/>
    </row>
    <row r="2" spans="1:9" ht="43.5" customHeight="1">
      <c r="A2" s="1030" t="s">
        <v>432</v>
      </c>
      <c r="B2" s="1030"/>
      <c r="C2" s="1030"/>
      <c r="D2" s="1030"/>
      <c r="E2" s="1030"/>
      <c r="F2" s="1030"/>
      <c r="G2" s="1030"/>
      <c r="H2" s="1030"/>
      <c r="I2" s="1030"/>
    </row>
    <row r="3" spans="1:9" ht="43.5" customHeight="1">
      <c r="A3" s="1030" t="s">
        <v>1185</v>
      </c>
      <c r="B3" s="1030"/>
      <c r="C3" s="1030"/>
      <c r="D3" s="1030"/>
      <c r="E3" s="1030"/>
      <c r="F3" s="1030"/>
      <c r="G3" s="1030"/>
      <c r="H3" s="1030"/>
      <c r="I3" s="1030"/>
    </row>
    <row r="4" spans="1:9" ht="43.5" customHeight="1" thickBot="1">
      <c r="A4" s="1031" t="s">
        <v>1395</v>
      </c>
      <c r="B4" s="1031"/>
      <c r="C4" s="1031"/>
      <c r="D4" s="1031"/>
      <c r="E4" s="1031"/>
      <c r="F4" s="1031"/>
      <c r="G4" s="1031"/>
      <c r="H4" s="1031"/>
      <c r="I4" s="1031"/>
    </row>
    <row r="5" spans="1:9" ht="42" customHeight="1" thickTop="1" thickBot="1">
      <c r="A5" s="960"/>
      <c r="B5" s="1034" t="s">
        <v>1216</v>
      </c>
      <c r="C5" s="1034"/>
      <c r="D5" s="1034"/>
      <c r="E5" s="1034"/>
      <c r="F5" s="1034"/>
      <c r="G5" s="1034" t="s">
        <v>1178</v>
      </c>
      <c r="H5" s="1034"/>
      <c r="I5" s="1034"/>
    </row>
    <row r="6" spans="1:9" s="74" customFormat="1" ht="42" customHeight="1" thickTop="1" thickBot="1">
      <c r="A6" s="675" t="s">
        <v>305</v>
      </c>
      <c r="B6" s="158" t="s">
        <v>433</v>
      </c>
      <c r="C6" s="158" t="s">
        <v>434</v>
      </c>
      <c r="D6" s="158" t="s">
        <v>435</v>
      </c>
      <c r="E6" s="158" t="s">
        <v>436</v>
      </c>
      <c r="F6" s="158" t="s">
        <v>437</v>
      </c>
      <c r="G6" s="158" t="s">
        <v>1502</v>
      </c>
      <c r="H6" s="158" t="s">
        <v>1350</v>
      </c>
      <c r="I6" s="158" t="s">
        <v>1503</v>
      </c>
    </row>
    <row r="7" spans="1:9" ht="15" customHeight="1" thickTop="1" thickBot="1">
      <c r="A7" s="75"/>
      <c r="B7" s="76"/>
      <c r="C7" s="76"/>
      <c r="D7" s="76"/>
      <c r="E7" s="76"/>
      <c r="F7" s="76"/>
      <c r="G7" s="76"/>
      <c r="H7" s="76"/>
      <c r="I7" s="76"/>
    </row>
    <row r="8" spans="1:9" ht="24" customHeight="1" thickTop="1" thickBot="1">
      <c r="A8" s="77" t="s">
        <v>438</v>
      </c>
      <c r="B8" s="1">
        <v>87752.164098995694</v>
      </c>
      <c r="C8" s="1">
        <v>164550.05438184441</v>
      </c>
      <c r="D8" s="1">
        <v>292243.80494606413</v>
      </c>
      <c r="E8" s="1">
        <v>499334.1912434402</v>
      </c>
      <c r="F8" s="1">
        <v>723486.36201603501</v>
      </c>
      <c r="G8" s="1">
        <v>1057101.9216297376</v>
      </c>
      <c r="H8" s="1">
        <v>1010028.3519023324</v>
      </c>
      <c r="I8" s="1">
        <v>1478890.3118134113</v>
      </c>
    </row>
    <row r="9" spans="1:9" s="167" customFormat="1" ht="21" customHeight="1" thickTop="1">
      <c r="A9" s="159" t="s">
        <v>8</v>
      </c>
      <c r="B9" s="2">
        <v>31907.959197991397</v>
      </c>
      <c r="C9" s="2">
        <v>42986.154351585014</v>
      </c>
      <c r="D9" s="2">
        <v>84398.105530612258</v>
      </c>
      <c r="E9" s="2">
        <v>132417.32095189503</v>
      </c>
      <c r="F9" s="2">
        <v>83814.983460641393</v>
      </c>
      <c r="G9" s="2">
        <v>44690.795234693876</v>
      </c>
      <c r="H9" s="2">
        <v>36619.190185131192</v>
      </c>
      <c r="I9" s="2">
        <v>235222.74360349853</v>
      </c>
    </row>
    <row r="10" spans="1:9" s="167" customFormat="1" ht="21" customHeight="1">
      <c r="A10" s="159" t="s">
        <v>17</v>
      </c>
      <c r="B10" s="2">
        <v>8377.6534935437594</v>
      </c>
      <c r="C10" s="2">
        <v>16817.928400576369</v>
      </c>
      <c r="D10" s="2">
        <v>18577.752753644316</v>
      </c>
      <c r="E10" s="2">
        <v>30669.630087463556</v>
      </c>
      <c r="F10" s="2">
        <v>167681.61003206996</v>
      </c>
      <c r="G10" s="2">
        <v>349908.20751457731</v>
      </c>
      <c r="H10" s="2">
        <v>241413.30476967929</v>
      </c>
      <c r="I10" s="2">
        <v>142682.12932507286</v>
      </c>
    </row>
    <row r="11" spans="1:9" s="167" customFormat="1" ht="21" customHeight="1">
      <c r="A11" s="159" t="s">
        <v>26</v>
      </c>
      <c r="B11" s="2">
        <v>42961.473763271162</v>
      </c>
      <c r="C11" s="2">
        <v>96566.979708933708</v>
      </c>
      <c r="D11" s="2">
        <v>175161.37340087464</v>
      </c>
      <c r="E11" s="2">
        <v>306714.85530466476</v>
      </c>
      <c r="F11" s="2">
        <v>392562.29421282804</v>
      </c>
      <c r="G11" s="2">
        <v>490038.49602040811</v>
      </c>
      <c r="H11" s="2">
        <v>570316.19635860063</v>
      </c>
      <c r="I11" s="2">
        <v>930411.16183965013</v>
      </c>
    </row>
    <row r="12" spans="1:9" s="167" customFormat="1" ht="21" customHeight="1">
      <c r="A12" s="160" t="s">
        <v>439</v>
      </c>
      <c r="B12" s="2">
        <v>43102.250123385944</v>
      </c>
      <c r="C12" s="2">
        <v>96242.255623919307</v>
      </c>
      <c r="D12" s="2">
        <v>174071.58504227406</v>
      </c>
      <c r="E12" s="2">
        <v>307941.78380174929</v>
      </c>
      <c r="F12" s="2">
        <v>394227.41059329448</v>
      </c>
      <c r="G12" s="2">
        <v>490360.83843440231</v>
      </c>
      <c r="H12" s="2">
        <v>570136.7213542274</v>
      </c>
      <c r="I12" s="2">
        <v>926498.28954664723</v>
      </c>
    </row>
    <row r="13" spans="1:9" s="167" customFormat="1" ht="21" customHeight="1">
      <c r="A13" s="160" t="s">
        <v>440</v>
      </c>
      <c r="B13" s="2">
        <v>42841.570873744618</v>
      </c>
      <c r="C13" s="2">
        <v>95942.670649855907</v>
      </c>
      <c r="D13" s="2">
        <v>173808.89117346937</v>
      </c>
      <c r="E13" s="2">
        <v>307413.70197376097</v>
      </c>
      <c r="F13" s="2">
        <v>393551.30616180762</v>
      </c>
      <c r="G13" s="2">
        <v>489012.8920597668</v>
      </c>
      <c r="H13" s="2">
        <v>568762.76308600581</v>
      </c>
      <c r="I13" s="2">
        <v>923902.85319241986</v>
      </c>
    </row>
    <row r="14" spans="1:9" s="167" customFormat="1" ht="21" customHeight="1">
      <c r="A14" s="160" t="s">
        <v>441</v>
      </c>
      <c r="B14" s="2">
        <v>260.67924964131998</v>
      </c>
      <c r="C14" s="2">
        <v>299.58497406340058</v>
      </c>
      <c r="D14" s="2">
        <v>262.6938688046647</v>
      </c>
      <c r="E14" s="2">
        <v>528.08182798833809</v>
      </c>
      <c r="F14" s="2">
        <v>676.10443148688046</v>
      </c>
      <c r="G14" s="2">
        <v>1347.9463746355686</v>
      </c>
      <c r="H14" s="2">
        <v>1373.9582682215746</v>
      </c>
      <c r="I14" s="2">
        <v>2595.4363542274054</v>
      </c>
    </row>
    <row r="15" spans="1:9" s="167" customFormat="1" ht="21" customHeight="1">
      <c r="A15" s="160" t="s">
        <v>442</v>
      </c>
      <c r="B15" s="2">
        <v>90.378226685796264</v>
      </c>
      <c r="C15" s="2">
        <v>89.20815850144092</v>
      </c>
      <c r="D15" s="2">
        <v>198.10484985422741</v>
      </c>
      <c r="E15" s="2">
        <v>587.99377551020405</v>
      </c>
      <c r="F15" s="2">
        <v>633.37574344023324</v>
      </c>
      <c r="G15" s="2">
        <v>1892.8213483965012</v>
      </c>
      <c r="H15" s="2">
        <v>650.82272303206992</v>
      </c>
      <c r="I15" s="2">
        <v>1231.2112638483964</v>
      </c>
    </row>
    <row r="16" spans="1:9" s="167" customFormat="1" ht="21" customHeight="1">
      <c r="A16" s="160" t="s">
        <v>443</v>
      </c>
      <c r="B16" s="2">
        <v>89.721074605451946</v>
      </c>
      <c r="C16" s="2">
        <v>86.465008645533146</v>
      </c>
      <c r="D16" s="2">
        <v>195.98653644314868</v>
      </c>
      <c r="E16" s="2">
        <v>587.47011224489802</v>
      </c>
      <c r="F16" s="2">
        <v>626.36553061224492</v>
      </c>
      <c r="G16" s="2">
        <v>1887.2397113702625</v>
      </c>
      <c r="H16" s="2">
        <v>646.88073323615163</v>
      </c>
      <c r="I16" s="2">
        <v>1206.5895772594752</v>
      </c>
    </row>
    <row r="17" spans="1:9" s="167" customFormat="1" ht="21" customHeight="1">
      <c r="A17" s="160" t="s">
        <v>444</v>
      </c>
      <c r="B17" s="2">
        <v>0.65715208034433292</v>
      </c>
      <c r="C17" s="2">
        <v>2.7431498559077809</v>
      </c>
      <c r="D17" s="2">
        <v>2.118313411078717</v>
      </c>
      <c r="E17" s="2">
        <v>0.52366326530612251</v>
      </c>
      <c r="F17" s="2">
        <v>7.0102128279883384</v>
      </c>
      <c r="G17" s="2">
        <v>5.5816370262390675</v>
      </c>
      <c r="H17" s="2">
        <v>3.9419897959183672</v>
      </c>
      <c r="I17" s="2">
        <v>24.621686588921282</v>
      </c>
    </row>
    <row r="18" spans="1:9" s="167" customFormat="1" ht="21" customHeight="1">
      <c r="A18" s="160" t="s">
        <v>445</v>
      </c>
      <c r="B18" s="2">
        <v>0</v>
      </c>
      <c r="C18" s="2">
        <v>0</v>
      </c>
      <c r="D18" s="2">
        <v>0</v>
      </c>
      <c r="E18" s="2">
        <v>0</v>
      </c>
      <c r="F18" s="2">
        <v>102.26504518950436</v>
      </c>
      <c r="G18" s="2">
        <v>243.40076530612245</v>
      </c>
      <c r="H18" s="2">
        <v>622.96079446064141</v>
      </c>
      <c r="I18" s="2">
        <v>1079.3349300291545</v>
      </c>
    </row>
    <row r="19" spans="1:9" s="167" customFormat="1" ht="21" customHeight="1">
      <c r="A19" s="160" t="s">
        <v>446</v>
      </c>
      <c r="B19" s="2">
        <v>0</v>
      </c>
      <c r="C19" s="2">
        <v>0</v>
      </c>
      <c r="D19" s="2">
        <v>0</v>
      </c>
      <c r="E19" s="2">
        <v>0</v>
      </c>
      <c r="F19" s="2">
        <v>87.71590524781341</v>
      </c>
      <c r="G19" s="2">
        <v>228.85162536443147</v>
      </c>
      <c r="H19" s="2">
        <v>608.4116545189504</v>
      </c>
      <c r="I19" s="2">
        <v>1079.3349300291545</v>
      </c>
    </row>
    <row r="20" spans="1:9" s="167" customFormat="1" ht="21" customHeight="1">
      <c r="A20" s="160" t="s">
        <v>447</v>
      </c>
      <c r="B20" s="2">
        <v>0</v>
      </c>
      <c r="C20" s="2">
        <v>0</v>
      </c>
      <c r="D20" s="2">
        <v>0</v>
      </c>
      <c r="E20" s="2">
        <v>0</v>
      </c>
      <c r="F20" s="2">
        <v>14.549139941690964</v>
      </c>
      <c r="G20" s="2">
        <v>14.549139941690964</v>
      </c>
      <c r="H20" s="2">
        <v>14.549139941690964</v>
      </c>
      <c r="I20" s="2">
        <v>0</v>
      </c>
    </row>
    <row r="21" spans="1:9" s="167" customFormat="1" ht="21" customHeight="1">
      <c r="A21" s="160" t="s">
        <v>39</v>
      </c>
      <c r="B21" s="2">
        <v>617.6441836441893</v>
      </c>
      <c r="C21" s="2">
        <v>1224.3466138328531</v>
      </c>
      <c r="D21" s="2">
        <v>2293.705672011662</v>
      </c>
      <c r="E21" s="2">
        <v>4244.0535174927109</v>
      </c>
      <c r="F21" s="2">
        <v>5142.8328396501456</v>
      </c>
      <c r="G21" s="2">
        <v>6097.7698819241987</v>
      </c>
      <c r="H21" s="2">
        <v>6705.4184839650143</v>
      </c>
      <c r="I21" s="2">
        <v>10618.125941690962</v>
      </c>
    </row>
    <row r="22" spans="1:9" s="167" customFormat="1" ht="21" customHeight="1">
      <c r="A22" s="160" t="s">
        <v>448</v>
      </c>
      <c r="B22" s="2">
        <v>-848.79877044476325</v>
      </c>
      <c r="C22" s="2">
        <v>-988.83068731988465</v>
      </c>
      <c r="D22" s="2">
        <v>-1402.0221632653058</v>
      </c>
      <c r="E22" s="2">
        <v>-6058.9757900874638</v>
      </c>
      <c r="F22" s="2">
        <v>-7543.5900087463551</v>
      </c>
      <c r="G22" s="2">
        <v>-8556.3344096209912</v>
      </c>
      <c r="H22" s="2">
        <v>-7799.7269970845482</v>
      </c>
      <c r="I22" s="2">
        <v>-9015.7998425655987</v>
      </c>
    </row>
    <row r="23" spans="1:9" s="167" customFormat="1" ht="21" customHeight="1">
      <c r="A23" s="159" t="s">
        <v>57</v>
      </c>
      <c r="B23" s="2">
        <v>1265.3429770444766</v>
      </c>
      <c r="C23" s="2">
        <v>1014.395628242075</v>
      </c>
      <c r="D23" s="2">
        <v>3233.9121763848398</v>
      </c>
      <c r="E23" s="2">
        <v>3917.062371720117</v>
      </c>
      <c r="F23" s="2">
        <v>5145.4502244897958</v>
      </c>
      <c r="G23" s="2">
        <v>5572.1096822157442</v>
      </c>
      <c r="H23" s="2">
        <v>4367.1763615160344</v>
      </c>
      <c r="I23" s="2">
        <v>4940.5952026239065</v>
      </c>
    </row>
    <row r="24" spans="1:9" s="167" customFormat="1" ht="21" customHeight="1">
      <c r="A24" s="159" t="s">
        <v>63</v>
      </c>
      <c r="B24" s="2">
        <v>0</v>
      </c>
      <c r="C24" s="2">
        <v>0</v>
      </c>
      <c r="D24" s="2">
        <v>1.4577259475218659E-4</v>
      </c>
      <c r="E24" s="2">
        <v>0</v>
      </c>
      <c r="F24" s="2">
        <v>0</v>
      </c>
      <c r="G24" s="2">
        <v>0</v>
      </c>
      <c r="H24" s="2">
        <v>0</v>
      </c>
      <c r="I24" s="2">
        <v>0</v>
      </c>
    </row>
    <row r="25" spans="1:9" s="167" customFormat="1" ht="21" customHeight="1">
      <c r="A25" s="159" t="s">
        <v>449</v>
      </c>
      <c r="B25" s="2">
        <v>1029.6024476327116</v>
      </c>
      <c r="C25" s="2">
        <v>1598.6781224783863</v>
      </c>
      <c r="D25" s="2">
        <v>1578.2353134110788</v>
      </c>
      <c r="E25" s="2">
        <v>5773.8150481049561</v>
      </c>
      <c r="F25" s="2">
        <v>38105.748281341112</v>
      </c>
      <c r="G25" s="2">
        <v>134663.13124781341</v>
      </c>
      <c r="H25" s="2">
        <v>123725.29926239068</v>
      </c>
      <c r="I25" s="2">
        <v>123678.32315889212</v>
      </c>
    </row>
    <row r="26" spans="1:9" s="167" customFormat="1" ht="21" customHeight="1">
      <c r="A26" s="159" t="s">
        <v>74</v>
      </c>
      <c r="B26" s="2">
        <v>1530.0371176470589</v>
      </c>
      <c r="C26" s="2">
        <v>3712.1284481268008</v>
      </c>
      <c r="D26" s="2">
        <v>5726.7362696793007</v>
      </c>
      <c r="E26" s="2">
        <v>13855.952973760934</v>
      </c>
      <c r="F26" s="2">
        <v>23885.2253483965</v>
      </c>
      <c r="G26" s="2">
        <v>24506.339521865892</v>
      </c>
      <c r="H26" s="2">
        <v>24730.899717201166</v>
      </c>
      <c r="I26" s="2">
        <v>31421.571505830903</v>
      </c>
    </row>
    <row r="27" spans="1:9" s="168" customFormat="1" ht="43.5" customHeight="1" thickBot="1">
      <c r="A27" s="161" t="s">
        <v>450</v>
      </c>
      <c r="B27" s="3">
        <v>680.09510186513637</v>
      </c>
      <c r="C27" s="3">
        <v>1853.7897219020174</v>
      </c>
      <c r="D27" s="3">
        <v>3567.689355685131</v>
      </c>
      <c r="E27" s="3">
        <v>5985.5545058309026</v>
      </c>
      <c r="F27" s="3">
        <v>12291.050456268222</v>
      </c>
      <c r="G27" s="3">
        <v>7722.8424081632656</v>
      </c>
      <c r="H27" s="3">
        <v>8856.28524781341</v>
      </c>
      <c r="I27" s="3">
        <v>10533.787177842567</v>
      </c>
    </row>
    <row r="28" spans="1:9" ht="24" customHeight="1" thickTop="1" thickBot="1">
      <c r="A28" s="77" t="s">
        <v>451</v>
      </c>
      <c r="B28" s="1">
        <v>81868.250007173585</v>
      </c>
      <c r="C28" s="1">
        <v>152425.73477233431</v>
      </c>
      <c r="D28" s="1">
        <v>272464.95516180759</v>
      </c>
      <c r="E28" s="1">
        <v>463226.09403498541</v>
      </c>
      <c r="F28" s="1">
        <v>673462.94625072891</v>
      </c>
      <c r="G28" s="1">
        <v>972098.69529008749</v>
      </c>
      <c r="H28" s="1">
        <v>906759.04384256562</v>
      </c>
      <c r="I28" s="1">
        <v>1342755.0495714287</v>
      </c>
    </row>
    <row r="29" spans="1:9" s="167" customFormat="1" ht="21" customHeight="1" thickTop="1">
      <c r="A29" s="159" t="s">
        <v>452</v>
      </c>
      <c r="B29" s="2">
        <v>73996.764558106166</v>
      </c>
      <c r="C29" s="2">
        <v>143893.61308069163</v>
      </c>
      <c r="D29" s="2">
        <v>223345.44480758018</v>
      </c>
      <c r="E29" s="2">
        <v>389560.71972740523</v>
      </c>
      <c r="F29" s="2">
        <v>584310.13144897961</v>
      </c>
      <c r="G29" s="2">
        <v>867426.49482215743</v>
      </c>
      <c r="H29" s="2">
        <v>792052.9389912535</v>
      </c>
      <c r="I29" s="2">
        <v>1224348.7749081631</v>
      </c>
    </row>
    <row r="30" spans="1:9" s="167" customFormat="1" ht="21" customHeight="1">
      <c r="A30" s="160" t="s">
        <v>453</v>
      </c>
      <c r="B30" s="2">
        <v>0</v>
      </c>
      <c r="C30" s="2">
        <v>0</v>
      </c>
      <c r="D30" s="2">
        <v>16969.795562682215</v>
      </c>
      <c r="E30" s="2">
        <v>32511.990361516037</v>
      </c>
      <c r="F30" s="2">
        <v>63621.379763848396</v>
      </c>
      <c r="G30" s="2">
        <v>104662.28703352768</v>
      </c>
      <c r="H30" s="2">
        <v>114775.43904664723</v>
      </c>
      <c r="I30" s="2">
        <v>220826.16698104955</v>
      </c>
    </row>
    <row r="31" spans="1:9" s="167" customFormat="1" ht="21" customHeight="1">
      <c r="A31" s="160" t="s">
        <v>454</v>
      </c>
      <c r="B31" s="2">
        <v>19745.637895265423</v>
      </c>
      <c r="C31" s="2">
        <v>47723.826636887607</v>
      </c>
      <c r="D31" s="2">
        <v>76897.489166180749</v>
      </c>
      <c r="E31" s="2">
        <v>93947.108593294455</v>
      </c>
      <c r="F31" s="2">
        <v>115048.87754518952</v>
      </c>
      <c r="G31" s="2">
        <v>159135.76340524782</v>
      </c>
      <c r="H31" s="2">
        <v>164575.72122594752</v>
      </c>
      <c r="I31" s="2">
        <v>341710.98712390673</v>
      </c>
    </row>
    <row r="32" spans="1:9" s="167" customFormat="1" ht="21" customHeight="1">
      <c r="A32" s="160" t="s">
        <v>455</v>
      </c>
      <c r="B32" s="2">
        <v>52588.808055954083</v>
      </c>
      <c r="C32" s="2">
        <v>93249.517402017285</v>
      </c>
      <c r="D32" s="2">
        <v>83214.49957725947</v>
      </c>
      <c r="E32" s="2">
        <v>124807.64119533528</v>
      </c>
      <c r="F32" s="2">
        <v>136902.48899416911</v>
      </c>
      <c r="G32" s="2">
        <v>77054.866405247827</v>
      </c>
      <c r="H32" s="2">
        <v>67584.43916618076</v>
      </c>
      <c r="I32" s="2">
        <v>48588.808258017489</v>
      </c>
    </row>
    <row r="33" spans="1:9" s="167" customFormat="1" ht="21" customHeight="1">
      <c r="A33" s="160" t="s">
        <v>456</v>
      </c>
      <c r="B33" s="2">
        <v>1039.285418938307</v>
      </c>
      <c r="C33" s="2">
        <v>565.73267435158493</v>
      </c>
      <c r="D33" s="2">
        <v>581.70989941690971</v>
      </c>
      <c r="E33" s="2">
        <v>1163.8753192419824</v>
      </c>
      <c r="F33" s="2">
        <v>122103.18921720117</v>
      </c>
      <c r="G33" s="2">
        <v>329013.81626822159</v>
      </c>
      <c r="H33" s="2">
        <v>220232.27989212828</v>
      </c>
      <c r="I33" s="2">
        <v>75259.450819241989</v>
      </c>
    </row>
    <row r="34" spans="1:9" s="167" customFormat="1" ht="21" customHeight="1">
      <c r="A34" s="160" t="s">
        <v>457</v>
      </c>
      <c r="B34" s="2">
        <v>0</v>
      </c>
      <c r="C34" s="2">
        <v>0</v>
      </c>
      <c r="D34" s="2">
        <v>40071.229106414001</v>
      </c>
      <c r="E34" s="2">
        <v>125328.36952332361</v>
      </c>
      <c r="F34" s="2">
        <v>124726.73470991255</v>
      </c>
      <c r="G34" s="2">
        <v>167514.05079737611</v>
      </c>
      <c r="H34" s="2">
        <v>193240.83921574344</v>
      </c>
      <c r="I34" s="2">
        <v>496533.2893119533</v>
      </c>
    </row>
    <row r="35" spans="1:9" s="167" customFormat="1" ht="21" customHeight="1">
      <c r="A35" s="160" t="s">
        <v>458</v>
      </c>
      <c r="B35" s="2">
        <v>623.03318794835013</v>
      </c>
      <c r="C35" s="2">
        <v>2354.5363674351588</v>
      </c>
      <c r="D35" s="2">
        <v>5610.7214956268226</v>
      </c>
      <c r="E35" s="2">
        <v>11801.734734693879</v>
      </c>
      <c r="F35" s="2">
        <v>21907.461218658893</v>
      </c>
      <c r="G35" s="2">
        <v>30045.710912536444</v>
      </c>
      <c r="H35" s="2">
        <v>31644.220444606413</v>
      </c>
      <c r="I35" s="2">
        <v>41430.072413994167</v>
      </c>
    </row>
    <row r="36" spans="1:9" s="167" customFormat="1" ht="21" customHeight="1">
      <c r="A36" s="159" t="s">
        <v>459</v>
      </c>
      <c r="B36" s="2">
        <v>0</v>
      </c>
      <c r="C36" s="2">
        <v>3.4149855907780979E-4</v>
      </c>
      <c r="D36" s="2">
        <v>1.5160349854227408E-4</v>
      </c>
      <c r="E36" s="2">
        <v>6.4419825072886308E-2</v>
      </c>
      <c r="F36" s="2">
        <v>0</v>
      </c>
      <c r="G36" s="2">
        <v>0.62887026239067056</v>
      </c>
      <c r="H36" s="2">
        <v>0.29283090379008747</v>
      </c>
      <c r="I36" s="2">
        <v>0.5004577259475218</v>
      </c>
    </row>
    <row r="37" spans="1:9" s="167" customFormat="1" ht="21" customHeight="1">
      <c r="A37" s="159" t="s">
        <v>460</v>
      </c>
      <c r="B37" s="2">
        <v>4609.0677388809181</v>
      </c>
      <c r="C37" s="2">
        <v>4158.733652737752</v>
      </c>
      <c r="D37" s="2">
        <v>38318.309551020408</v>
      </c>
      <c r="E37" s="2">
        <v>55871.538568513119</v>
      </c>
      <c r="F37" s="2">
        <v>58225.497110787175</v>
      </c>
      <c r="G37" s="2">
        <v>76080.121935860065</v>
      </c>
      <c r="H37" s="2">
        <v>82964.799018950434</v>
      </c>
      <c r="I37" s="2">
        <v>79278.939483965019</v>
      </c>
    </row>
    <row r="38" spans="1:9" s="167" customFormat="1" ht="21" customHeight="1">
      <c r="A38" s="159" t="s">
        <v>461</v>
      </c>
      <c r="B38" s="2">
        <v>985.20216068866569</v>
      </c>
      <c r="C38" s="2">
        <v>1620.2840360230548</v>
      </c>
      <c r="D38" s="2">
        <v>3211.5991574344021</v>
      </c>
      <c r="E38" s="2">
        <v>5491.183604956268</v>
      </c>
      <c r="F38" s="2">
        <v>14564.966206997085</v>
      </c>
      <c r="G38" s="2">
        <v>11039.278043731778</v>
      </c>
      <c r="H38" s="2">
        <v>13571.827481049562</v>
      </c>
      <c r="I38" s="2">
        <v>17563.766249271139</v>
      </c>
    </row>
    <row r="39" spans="1:9" s="167" customFormat="1" ht="21" customHeight="1">
      <c r="A39" s="159" t="s">
        <v>128</v>
      </c>
      <c r="B39" s="2">
        <v>266.54887948350068</v>
      </c>
      <c r="C39" s="2">
        <v>740.21476801152744</v>
      </c>
      <c r="D39" s="2">
        <v>1607.1434446064141</v>
      </c>
      <c r="E39" s="2">
        <v>3293.5271370262394</v>
      </c>
      <c r="F39" s="2">
        <v>4248.706750728863</v>
      </c>
      <c r="G39" s="2">
        <v>5755.1698790087457</v>
      </c>
      <c r="H39" s="2">
        <v>7627.2902623906712</v>
      </c>
      <c r="I39" s="2">
        <v>12177.192530612245</v>
      </c>
    </row>
    <row r="40" spans="1:9" s="167" customFormat="1" ht="21" customHeight="1">
      <c r="A40" s="159" t="s">
        <v>134</v>
      </c>
      <c r="B40" s="2">
        <v>0</v>
      </c>
      <c r="C40" s="2">
        <v>0</v>
      </c>
      <c r="D40" s="2">
        <v>0</v>
      </c>
      <c r="E40" s="2">
        <v>0</v>
      </c>
      <c r="F40" s="2">
        <v>0</v>
      </c>
      <c r="G40" s="2">
        <v>0</v>
      </c>
      <c r="H40" s="2">
        <v>0</v>
      </c>
      <c r="I40" s="2">
        <v>0</v>
      </c>
    </row>
    <row r="41" spans="1:9" s="167" customFormat="1" ht="21" customHeight="1">
      <c r="A41" s="159" t="s">
        <v>462</v>
      </c>
      <c r="B41" s="2">
        <v>2010.6666700143473</v>
      </c>
      <c r="C41" s="2">
        <v>2012.8888933717581</v>
      </c>
      <c r="D41" s="2">
        <v>5982.4580495626824</v>
      </c>
      <c r="E41" s="2">
        <v>9009.0605772594754</v>
      </c>
      <c r="F41" s="2">
        <v>12113.644733236151</v>
      </c>
      <c r="G41" s="2">
        <v>11797.001739067056</v>
      </c>
      <c r="H41" s="2">
        <v>10541.895258017492</v>
      </c>
      <c r="I41" s="2">
        <v>9385.8759416909616</v>
      </c>
    </row>
    <row r="42" spans="1:9" s="168" customFormat="1" ht="43.5" customHeight="1" thickBot="1">
      <c r="A42" s="161" t="s">
        <v>109</v>
      </c>
      <c r="B42" s="3">
        <v>0</v>
      </c>
      <c r="C42" s="3">
        <v>0</v>
      </c>
      <c r="D42" s="3">
        <v>0</v>
      </c>
      <c r="E42" s="3">
        <v>0</v>
      </c>
      <c r="F42" s="3">
        <v>0</v>
      </c>
      <c r="G42" s="3">
        <v>0</v>
      </c>
      <c r="H42" s="3">
        <v>0</v>
      </c>
      <c r="I42" s="3">
        <v>0</v>
      </c>
    </row>
    <row r="43" spans="1:9" ht="24" customHeight="1" thickTop="1" thickBot="1">
      <c r="A43" s="77" t="s">
        <v>463</v>
      </c>
      <c r="B43" s="1">
        <v>5883.9140918220937</v>
      </c>
      <c r="C43" s="1">
        <v>12124.319609510087</v>
      </c>
      <c r="D43" s="1">
        <v>19778.849784256563</v>
      </c>
      <c r="E43" s="1">
        <v>36108.097208454805</v>
      </c>
      <c r="F43" s="1">
        <v>50023.415765306119</v>
      </c>
      <c r="G43" s="1">
        <v>85003.226193877563</v>
      </c>
      <c r="H43" s="1">
        <v>103269.30805976676</v>
      </c>
      <c r="I43" s="1">
        <v>136135.26224198251</v>
      </c>
    </row>
    <row r="44" spans="1:9" s="167" customFormat="1" ht="21" customHeight="1" thickTop="1">
      <c r="A44" s="159" t="s">
        <v>149</v>
      </c>
      <c r="B44" s="2">
        <v>5529.9856527977045</v>
      </c>
      <c r="C44" s="2">
        <v>6772.3342939481272</v>
      </c>
      <c r="D44" s="2">
        <v>14577.25947521866</v>
      </c>
      <c r="E44" s="2">
        <v>17835.276967930029</v>
      </c>
      <c r="F44" s="2">
        <v>17835.276967930029</v>
      </c>
      <c r="G44" s="2">
        <v>47339.650145772597</v>
      </c>
      <c r="H44" s="2">
        <v>63367.34693877551</v>
      </c>
      <c r="I44" s="2">
        <v>116618.07580174928</v>
      </c>
    </row>
    <row r="45" spans="1:9" s="167" customFormat="1" ht="21" customHeight="1">
      <c r="A45" s="159" t="s">
        <v>153</v>
      </c>
      <c r="B45" s="2">
        <v>495.85173314203735</v>
      </c>
      <c r="C45" s="2">
        <v>4486.9835475504324</v>
      </c>
      <c r="D45" s="2">
        <v>1478.0853965014578</v>
      </c>
      <c r="E45" s="2">
        <v>12411.017381924197</v>
      </c>
      <c r="F45" s="2">
        <v>19313.349743440231</v>
      </c>
      <c r="G45" s="2">
        <v>13639.880355685131</v>
      </c>
      <c r="H45" s="2">
        <v>14597.606303206996</v>
      </c>
      <c r="I45" s="2">
        <v>20.346827988338191</v>
      </c>
    </row>
    <row r="46" spans="1:9" s="167" customFormat="1" ht="21" customHeight="1">
      <c r="A46" s="159" t="s">
        <v>157</v>
      </c>
      <c r="B46" s="2">
        <v>0</v>
      </c>
      <c r="C46" s="2">
        <v>0</v>
      </c>
      <c r="D46" s="2">
        <v>0</v>
      </c>
      <c r="E46" s="2">
        <v>0</v>
      </c>
      <c r="F46" s="2">
        <v>0</v>
      </c>
      <c r="G46" s="2">
        <v>0</v>
      </c>
      <c r="H46" s="2">
        <v>0</v>
      </c>
      <c r="I46" s="2">
        <v>0</v>
      </c>
    </row>
    <row r="47" spans="1:9" s="167" customFormat="1" ht="21" customHeight="1">
      <c r="A47" s="159" t="s">
        <v>464</v>
      </c>
      <c r="B47" s="2">
        <v>191.15330129124823</v>
      </c>
      <c r="C47" s="2">
        <v>0.39729106628242072</v>
      </c>
      <c r="D47" s="2">
        <v>102.4945</v>
      </c>
      <c r="E47" s="2">
        <v>465.50004081632648</v>
      </c>
      <c r="F47" s="2">
        <v>5861.802858600583</v>
      </c>
      <c r="G47" s="2">
        <v>12874.78905393586</v>
      </c>
      <c r="H47" s="2">
        <v>12874.78905393586</v>
      </c>
      <c r="I47" s="2">
        <v>2955.0823294460643</v>
      </c>
    </row>
    <row r="48" spans="1:9" s="167" customFormat="1" ht="21" customHeight="1">
      <c r="A48" s="159" t="s">
        <v>165</v>
      </c>
      <c r="B48" s="2">
        <v>-333.07659540889529</v>
      </c>
      <c r="C48" s="2">
        <v>864.60447694524498</v>
      </c>
      <c r="D48" s="2">
        <v>3621.0104125364433</v>
      </c>
      <c r="E48" s="2">
        <v>5396.3028177842561</v>
      </c>
      <c r="F48" s="2">
        <v>7012.9861953352765</v>
      </c>
      <c r="G48" s="2">
        <v>11148.906638483966</v>
      </c>
      <c r="H48" s="2">
        <v>12429.565763848397</v>
      </c>
      <c r="I48" s="2">
        <v>16541.757282798833</v>
      </c>
    </row>
    <row r="49" spans="1:9" s="167" customFormat="1" ht="21" customHeight="1">
      <c r="A49" s="160" t="s">
        <v>465</v>
      </c>
      <c r="B49" s="2">
        <v>-333.69108321377331</v>
      </c>
      <c r="C49" s="2">
        <v>-142.93408645533142</v>
      </c>
      <c r="D49" s="2">
        <v>0</v>
      </c>
      <c r="E49" s="2">
        <v>0</v>
      </c>
      <c r="F49" s="2">
        <v>0</v>
      </c>
      <c r="G49" s="2">
        <v>0</v>
      </c>
      <c r="H49" s="2">
        <v>0</v>
      </c>
      <c r="I49" s="2">
        <v>0</v>
      </c>
    </row>
    <row r="50" spans="1:9" s="168" customFormat="1" ht="40.5" customHeight="1" thickBot="1">
      <c r="A50" s="162" t="s">
        <v>466</v>
      </c>
      <c r="B50" s="3">
        <v>0.61448780487804866</v>
      </c>
      <c r="C50" s="3">
        <v>1007.5385634005763</v>
      </c>
      <c r="D50" s="3">
        <v>3621.0104125364433</v>
      </c>
      <c r="E50" s="3">
        <v>5396.3028177842561</v>
      </c>
      <c r="F50" s="3">
        <v>7012.9861953352765</v>
      </c>
      <c r="G50" s="3">
        <v>11148.906638483966</v>
      </c>
      <c r="H50" s="3">
        <v>12429.565763848397</v>
      </c>
      <c r="I50" s="3">
        <v>16541.757282798833</v>
      </c>
    </row>
    <row r="51" spans="1:9" ht="24" customHeight="1" thickTop="1" thickBot="1">
      <c r="A51" s="77" t="s">
        <v>467</v>
      </c>
      <c r="B51" s="1">
        <v>87752.164098995694</v>
      </c>
      <c r="C51" s="1">
        <v>164550.05438184441</v>
      </c>
      <c r="D51" s="1">
        <v>292243.80494606413</v>
      </c>
      <c r="E51" s="1">
        <v>499334.1912434402</v>
      </c>
      <c r="F51" s="1">
        <v>723486.36201603501</v>
      </c>
      <c r="G51" s="1">
        <v>1057101.9214839651</v>
      </c>
      <c r="H51" s="1">
        <v>1010028.3519023324</v>
      </c>
      <c r="I51" s="1">
        <v>1478890.3118134113</v>
      </c>
    </row>
    <row r="52" spans="1:9" s="167" customFormat="1" ht="24" customHeight="1" thickTop="1">
      <c r="A52" s="163" t="s">
        <v>468</v>
      </c>
      <c r="B52" s="2">
        <v>27.483830703012913</v>
      </c>
      <c r="C52" s="2">
        <v>173.36986455331413</v>
      </c>
      <c r="D52" s="2">
        <v>28.439067055393586</v>
      </c>
      <c r="E52" s="2">
        <v>541.51469825072888</v>
      </c>
      <c r="F52" s="2">
        <v>2909.3209970845478</v>
      </c>
      <c r="G52" s="2">
        <v>14176.114246355686</v>
      </c>
      <c r="H52" s="2">
        <v>27549.634236151607</v>
      </c>
      <c r="I52" s="2">
        <v>39235.066122448989</v>
      </c>
    </row>
    <row r="53" spans="1:9" s="168" customFormat="1" ht="21" customHeight="1">
      <c r="A53" s="162" t="s">
        <v>469</v>
      </c>
      <c r="B53" s="3">
        <v>0</v>
      </c>
      <c r="C53" s="3">
        <v>0</v>
      </c>
      <c r="D53" s="3">
        <v>0</v>
      </c>
      <c r="E53" s="3">
        <v>0</v>
      </c>
      <c r="F53" s="3">
        <v>0</v>
      </c>
      <c r="G53" s="3">
        <v>0</v>
      </c>
      <c r="H53" s="3">
        <v>0</v>
      </c>
      <c r="I53" s="3">
        <v>463.20000000000005</v>
      </c>
    </row>
    <row r="54" spans="1:9" s="168" customFormat="1" ht="21" customHeight="1">
      <c r="A54" s="162" t="s">
        <v>470</v>
      </c>
      <c r="B54" s="3">
        <v>27.483830703012913</v>
      </c>
      <c r="C54" s="3">
        <v>173.36986455331413</v>
      </c>
      <c r="D54" s="3">
        <v>28.439067055393586</v>
      </c>
      <c r="E54" s="3">
        <v>541.51469825072888</v>
      </c>
      <c r="F54" s="3">
        <v>2620.5612201166182</v>
      </c>
      <c r="G54" s="3">
        <v>13881.252750728863</v>
      </c>
      <c r="H54" s="3">
        <v>26402.930137026244</v>
      </c>
      <c r="I54" s="3">
        <v>37049.697667638487</v>
      </c>
    </row>
    <row r="55" spans="1:9" s="168" customFormat="1" ht="21" customHeight="1">
      <c r="A55" s="162" t="s">
        <v>471</v>
      </c>
      <c r="B55" s="3">
        <v>0</v>
      </c>
      <c r="C55" s="3">
        <v>0</v>
      </c>
      <c r="D55" s="3">
        <v>0</v>
      </c>
      <c r="E55" s="3">
        <v>0</v>
      </c>
      <c r="F55" s="3">
        <v>0</v>
      </c>
      <c r="G55" s="3">
        <v>0</v>
      </c>
      <c r="H55" s="3">
        <v>0</v>
      </c>
      <c r="I55" s="3">
        <v>0</v>
      </c>
    </row>
    <row r="56" spans="1:9" s="168" customFormat="1" ht="21" customHeight="1">
      <c r="A56" s="162" t="s">
        <v>472</v>
      </c>
      <c r="B56" s="3">
        <v>0</v>
      </c>
      <c r="C56" s="3">
        <v>0</v>
      </c>
      <c r="D56" s="3">
        <v>0</v>
      </c>
      <c r="E56" s="3">
        <v>0</v>
      </c>
      <c r="F56" s="3">
        <v>0</v>
      </c>
      <c r="G56" s="3">
        <v>6.1017186588921284</v>
      </c>
      <c r="H56" s="3">
        <v>86.643583090378996</v>
      </c>
      <c r="I56" s="3">
        <v>1441.2805043731778</v>
      </c>
    </row>
    <row r="57" spans="1:9" s="168" customFormat="1" ht="21" customHeight="1">
      <c r="A57" s="162" t="s">
        <v>473</v>
      </c>
      <c r="B57" s="3">
        <v>0</v>
      </c>
      <c r="C57" s="3">
        <v>0</v>
      </c>
      <c r="D57" s="3">
        <v>0</v>
      </c>
      <c r="E57" s="3">
        <v>0</v>
      </c>
      <c r="F57" s="3">
        <v>288.75977696793007</v>
      </c>
      <c r="G57" s="3">
        <v>288.75977696793007</v>
      </c>
      <c r="H57" s="3">
        <v>1060.0605160349853</v>
      </c>
      <c r="I57" s="3">
        <v>280.88795043731778</v>
      </c>
    </row>
    <row r="58" spans="1:9" s="168" customFormat="1" ht="36.75" customHeight="1" thickBot="1">
      <c r="A58" s="161" t="s">
        <v>474</v>
      </c>
      <c r="B58" s="3">
        <v>44994.262025824959</v>
      </c>
      <c r="C58" s="3">
        <v>74099.343855907777</v>
      </c>
      <c r="D58" s="3">
        <v>142353.38588629736</v>
      </c>
      <c r="E58" s="3">
        <v>302835.32250874635</v>
      </c>
      <c r="F58" s="3">
        <v>828655.08111953351</v>
      </c>
      <c r="G58" s="3">
        <v>1430403.1556516036</v>
      </c>
      <c r="H58" s="3">
        <v>1657186.0401705541</v>
      </c>
      <c r="I58" s="3">
        <v>2742380.7831413988</v>
      </c>
    </row>
    <row r="59" spans="1:9" ht="31.5" customHeight="1" thickTop="1" thickBot="1">
      <c r="A59" s="164" t="s">
        <v>475</v>
      </c>
      <c r="B59" s="1"/>
      <c r="C59" s="1"/>
      <c r="D59" s="1"/>
      <c r="E59" s="1"/>
      <c r="F59" s="1"/>
      <c r="G59" s="1"/>
      <c r="H59" s="1"/>
      <c r="I59" s="1"/>
    </row>
    <row r="60" spans="1:9" ht="30" customHeight="1" thickTop="1">
      <c r="A60" s="82" t="s">
        <v>476</v>
      </c>
      <c r="B60" s="4">
        <v>8195.0465078909601</v>
      </c>
      <c r="C60" s="4">
        <v>13468.946547550433</v>
      </c>
      <c r="D60" s="4">
        <v>24932.310930029151</v>
      </c>
      <c r="E60" s="4">
        <v>49678.677693877551</v>
      </c>
      <c r="F60" s="4">
        <v>71535.781365889212</v>
      </c>
      <c r="G60" s="4">
        <v>86649.661298833817</v>
      </c>
      <c r="H60" s="4">
        <v>107428.27271574344</v>
      </c>
      <c r="I60" s="4">
        <v>82646.171052478123</v>
      </c>
    </row>
    <row r="61" spans="1:9" ht="21" customHeight="1">
      <c r="A61" s="80" t="s">
        <v>477</v>
      </c>
      <c r="B61" s="4">
        <v>-4100.0850172166429</v>
      </c>
      <c r="C61" s="4">
        <v>-4507.8905302593666</v>
      </c>
      <c r="D61" s="4">
        <v>-5846.6807099125363</v>
      </c>
      <c r="E61" s="4">
        <v>-14061.326483965015</v>
      </c>
      <c r="F61" s="4">
        <v>-21584.80491836735</v>
      </c>
      <c r="G61" s="4">
        <v>-26869.647494169098</v>
      </c>
      <c r="H61" s="4">
        <v>-31721.036887755105</v>
      </c>
      <c r="I61" s="4">
        <v>-26477.470629737611</v>
      </c>
    </row>
    <row r="62" spans="1:9" ht="21.75" customHeight="1">
      <c r="A62" s="79" t="s">
        <v>478</v>
      </c>
      <c r="B62" s="4">
        <v>4094.9614906743186</v>
      </c>
      <c r="C62" s="4">
        <v>8961.0560172910664</v>
      </c>
      <c r="D62" s="4">
        <v>19085.630220116618</v>
      </c>
      <c r="E62" s="4">
        <v>35617.351209912536</v>
      </c>
      <c r="F62" s="4">
        <v>49950.976447521862</v>
      </c>
      <c r="G62" s="4">
        <v>59780.013804664726</v>
      </c>
      <c r="H62" s="4">
        <v>75707.235827988334</v>
      </c>
      <c r="I62" s="4">
        <v>56168.70042274052</v>
      </c>
    </row>
    <row r="63" spans="1:9">
      <c r="A63" s="82" t="s">
        <v>479</v>
      </c>
      <c r="B63" s="4">
        <v>1818.7216441893829</v>
      </c>
      <c r="C63" s="4">
        <v>4065.4739034582135</v>
      </c>
      <c r="D63" s="4">
        <v>6825.6196078717194</v>
      </c>
      <c r="E63" s="4">
        <v>14779.627591836736</v>
      </c>
      <c r="F63" s="4">
        <v>12120.988081632653</v>
      </c>
      <c r="G63" s="4">
        <v>14187.841737609328</v>
      </c>
      <c r="H63" s="4">
        <v>16254.8970787172</v>
      </c>
      <c r="I63" s="4">
        <v>22238.332647230323</v>
      </c>
    </row>
    <row r="64" spans="1:9">
      <c r="A64" s="80" t="s">
        <v>480</v>
      </c>
      <c r="B64" s="4">
        <v>-272.84953658536585</v>
      </c>
      <c r="C64" s="4">
        <v>-651.02174207492783</v>
      </c>
      <c r="D64" s="4">
        <v>-765.18974927113709</v>
      </c>
      <c r="E64" s="4">
        <v>-1546.4335714285717</v>
      </c>
      <c r="F64" s="4">
        <v>-2522.5430830903792</v>
      </c>
      <c r="G64" s="4">
        <v>-2298.0651253644314</v>
      </c>
      <c r="H64" s="4">
        <v>-4236.5864358600584</v>
      </c>
      <c r="I64" s="4">
        <v>-3593.5182419825073</v>
      </c>
    </row>
    <row r="65" spans="1:9">
      <c r="A65" s="83" t="s">
        <v>481</v>
      </c>
      <c r="B65" s="4">
        <v>5640.8335982783365</v>
      </c>
      <c r="C65" s="4">
        <v>12375.508178674352</v>
      </c>
      <c r="D65" s="4">
        <v>25146.060078717201</v>
      </c>
      <c r="E65" s="4">
        <v>48850.545230320698</v>
      </c>
      <c r="F65" s="4">
        <v>59549.421446064138</v>
      </c>
      <c r="G65" s="4">
        <v>71669.790416909615</v>
      </c>
      <c r="H65" s="4">
        <v>87725.546470845482</v>
      </c>
      <c r="I65" s="4">
        <v>74813.514827988343</v>
      </c>
    </row>
    <row r="66" spans="1:9">
      <c r="A66" s="82" t="s">
        <v>482</v>
      </c>
      <c r="B66" s="4">
        <v>2601.3878393113341</v>
      </c>
      <c r="C66" s="4">
        <v>4139.0234985590778</v>
      </c>
      <c r="D66" s="4">
        <v>8633.9939402332366</v>
      </c>
      <c r="E66" s="4">
        <v>15210.848415451896</v>
      </c>
      <c r="F66" s="4">
        <v>25844.135333819238</v>
      </c>
      <c r="G66" s="4">
        <v>44288.510142857143</v>
      </c>
      <c r="H66" s="4">
        <v>52057.088852769673</v>
      </c>
      <c r="I66" s="4">
        <v>30767.390435860056</v>
      </c>
    </row>
    <row r="67" spans="1:9">
      <c r="A67" s="82" t="s">
        <v>483</v>
      </c>
      <c r="B67" s="4">
        <v>-2732.7449698708751</v>
      </c>
      <c r="C67" s="4">
        <v>-4996.6151296829967</v>
      </c>
      <c r="D67" s="4">
        <v>-10245.895396501457</v>
      </c>
      <c r="E67" s="4">
        <v>-23715.874731778422</v>
      </c>
      <c r="F67" s="4">
        <v>-34787.453594752187</v>
      </c>
      <c r="G67" s="4">
        <v>-63674.610071428571</v>
      </c>
      <c r="H67" s="4">
        <v>-74433.427271137014</v>
      </c>
      <c r="I67" s="4">
        <v>-39554.344819241982</v>
      </c>
    </row>
    <row r="68" spans="1:9">
      <c r="A68" s="79" t="s">
        <v>484</v>
      </c>
      <c r="B68" s="4">
        <v>5509.476467718795</v>
      </c>
      <c r="C68" s="4">
        <v>11517.916547550432</v>
      </c>
      <c r="D68" s="4">
        <v>23534.15862244898</v>
      </c>
      <c r="E68" s="4">
        <v>40345.518913994172</v>
      </c>
      <c r="F68" s="4">
        <v>50606.1031851312</v>
      </c>
      <c r="G68" s="4">
        <v>52283.690488338194</v>
      </c>
      <c r="H68" s="4">
        <v>65349.208052478134</v>
      </c>
      <c r="I68" s="4">
        <v>66026.56044460641</v>
      </c>
    </row>
    <row r="69" spans="1:9">
      <c r="A69" s="80" t="s">
        <v>485</v>
      </c>
      <c r="B69" s="4">
        <v>-5635.1328034433282</v>
      </c>
      <c r="C69" s="4">
        <v>-10420.852373198846</v>
      </c>
      <c r="D69" s="4">
        <v>-19890.431772594755</v>
      </c>
      <c r="E69" s="4">
        <v>-34918.86073323615</v>
      </c>
      <c r="F69" s="4">
        <v>-48532.67574927114</v>
      </c>
      <c r="G69" s="4">
        <v>-41099.602670553933</v>
      </c>
      <c r="H69" s="4">
        <v>-52064.031160349856</v>
      </c>
      <c r="I69" s="4">
        <v>-49133.781428571434</v>
      </c>
    </row>
    <row r="70" spans="1:9">
      <c r="A70" s="83" t="s">
        <v>486</v>
      </c>
      <c r="B70" s="4">
        <v>-125.65633572453372</v>
      </c>
      <c r="C70" s="4">
        <v>1097.0641743515851</v>
      </c>
      <c r="D70" s="4">
        <v>3643.726849854228</v>
      </c>
      <c r="E70" s="4">
        <v>5426.6581807580169</v>
      </c>
      <c r="F70" s="4">
        <v>2073.4274358600587</v>
      </c>
      <c r="G70" s="4">
        <v>11184.087817784257</v>
      </c>
      <c r="H70" s="4">
        <v>13285.17689212828</v>
      </c>
      <c r="I70" s="4">
        <v>16892.779016034983</v>
      </c>
    </row>
    <row r="71" spans="1:9">
      <c r="A71" s="83" t="s">
        <v>487</v>
      </c>
      <c r="B71" s="4">
        <v>120.18814347202296</v>
      </c>
      <c r="C71" s="4">
        <v>-228.41775792507204</v>
      </c>
      <c r="D71" s="4">
        <v>-510.87924198250732</v>
      </c>
      <c r="E71" s="4">
        <v>6.7003104956268213</v>
      </c>
      <c r="F71" s="4">
        <v>24.518087463556849</v>
      </c>
      <c r="G71" s="4">
        <v>0.41999125364431483</v>
      </c>
      <c r="H71" s="4">
        <v>0.44106268221574346</v>
      </c>
      <c r="I71" s="4">
        <v>1.0375991253644314</v>
      </c>
    </row>
    <row r="72" spans="1:9">
      <c r="A72" s="84" t="s">
        <v>488</v>
      </c>
      <c r="B72" s="4">
        <v>0</v>
      </c>
      <c r="C72" s="4">
        <v>-231.46969740634006</v>
      </c>
      <c r="D72" s="4">
        <v>-535.95184839650142</v>
      </c>
      <c r="E72" s="4">
        <v>0</v>
      </c>
      <c r="F72" s="4">
        <v>0</v>
      </c>
      <c r="G72" s="4">
        <v>0</v>
      </c>
      <c r="H72" s="4">
        <v>0</v>
      </c>
      <c r="I72" s="4">
        <v>0.92166763848396516</v>
      </c>
    </row>
    <row r="73" spans="1:9">
      <c r="A73" s="84" t="s">
        <v>489</v>
      </c>
      <c r="B73" s="4">
        <v>120.18814347202296</v>
      </c>
      <c r="C73" s="4">
        <v>3.0519394812680116</v>
      </c>
      <c r="D73" s="4">
        <v>25.072606413994166</v>
      </c>
      <c r="E73" s="4">
        <v>6.7003104956268213</v>
      </c>
      <c r="F73" s="4">
        <v>24.518087463556849</v>
      </c>
      <c r="G73" s="4">
        <v>0.41999125364431483</v>
      </c>
      <c r="H73" s="4">
        <v>0.44106268221574346</v>
      </c>
      <c r="I73" s="4">
        <v>0.11593148688046646</v>
      </c>
    </row>
    <row r="74" spans="1:9">
      <c r="A74" s="79" t="s">
        <v>490</v>
      </c>
      <c r="B74" s="4">
        <v>-105.09060545193688</v>
      </c>
      <c r="C74" s="4">
        <v>226.56516570605186</v>
      </c>
      <c r="D74" s="4">
        <v>536.11912244897962</v>
      </c>
      <c r="E74" s="4">
        <v>-6.280320699708454E-2</v>
      </c>
      <c r="F74" s="4">
        <v>-4.1540816326530609E-2</v>
      </c>
      <c r="G74" s="4">
        <v>0</v>
      </c>
      <c r="H74" s="4">
        <v>0</v>
      </c>
      <c r="I74" s="4">
        <v>0</v>
      </c>
    </row>
    <row r="75" spans="1:9">
      <c r="A75" s="79" t="s">
        <v>491</v>
      </c>
      <c r="B75" s="4">
        <v>0</v>
      </c>
      <c r="C75" s="4">
        <v>229.58130691642651</v>
      </c>
      <c r="D75" s="4">
        <v>541.82616326530615</v>
      </c>
      <c r="E75" s="4">
        <v>0</v>
      </c>
      <c r="F75" s="4">
        <v>0</v>
      </c>
      <c r="G75" s="4">
        <v>0</v>
      </c>
      <c r="H75" s="4">
        <v>0</v>
      </c>
      <c r="I75" s="4">
        <v>0</v>
      </c>
    </row>
    <row r="76" spans="1:9">
      <c r="A76" s="80" t="s">
        <v>492</v>
      </c>
      <c r="B76" s="4">
        <v>-105.09060545193688</v>
      </c>
      <c r="C76" s="4">
        <v>-3.0161412103746401</v>
      </c>
      <c r="D76" s="4">
        <v>-5.7070408163265309</v>
      </c>
      <c r="E76" s="4">
        <v>-6.280320699708454E-2</v>
      </c>
      <c r="F76" s="4">
        <v>-4.1540816326530609E-2</v>
      </c>
      <c r="G76" s="4">
        <v>0</v>
      </c>
      <c r="H76" s="4">
        <v>0</v>
      </c>
      <c r="I76" s="4">
        <v>0</v>
      </c>
    </row>
    <row r="77" spans="1:9">
      <c r="A77" s="79" t="s">
        <v>493</v>
      </c>
      <c r="B77" s="4">
        <v>-110.55879770444761</v>
      </c>
      <c r="C77" s="4">
        <v>1095.2115821325647</v>
      </c>
      <c r="D77" s="4">
        <v>3668.9667303206998</v>
      </c>
      <c r="E77" s="4">
        <v>5433.2956880466472</v>
      </c>
      <c r="F77" s="4">
        <v>2097.9039825072887</v>
      </c>
      <c r="G77" s="4">
        <v>11184.507809037899</v>
      </c>
      <c r="H77" s="4">
        <v>13285.617954810497</v>
      </c>
      <c r="I77" s="4">
        <v>16893.816615160351</v>
      </c>
    </row>
    <row r="78" spans="1:9">
      <c r="A78" s="85" t="s">
        <v>494</v>
      </c>
      <c r="B78" s="4">
        <v>142.46645480631275</v>
      </c>
      <c r="C78" s="4">
        <v>0</v>
      </c>
      <c r="D78" s="4">
        <v>0</v>
      </c>
      <c r="E78" s="4">
        <v>164.6364664723032</v>
      </c>
      <c r="F78" s="4">
        <v>5570.0609489795916</v>
      </c>
      <c r="G78" s="4">
        <v>0</v>
      </c>
      <c r="H78" s="4">
        <v>0</v>
      </c>
      <c r="I78" s="4">
        <v>0</v>
      </c>
    </row>
    <row r="79" spans="1:9">
      <c r="A79" s="83" t="s">
        <v>495</v>
      </c>
      <c r="B79" s="4">
        <v>31.907657101865134</v>
      </c>
      <c r="C79" s="4">
        <v>1095.2115821325647</v>
      </c>
      <c r="D79" s="4">
        <v>3668.9667303206998</v>
      </c>
      <c r="E79" s="4">
        <v>5597.9321545189505</v>
      </c>
      <c r="F79" s="4">
        <v>7667.9649314868802</v>
      </c>
      <c r="G79" s="4">
        <v>11184.507809037899</v>
      </c>
      <c r="H79" s="4">
        <v>13285.617954810497</v>
      </c>
      <c r="I79" s="4">
        <v>16893.816615160351</v>
      </c>
    </row>
    <row r="80" spans="1:9">
      <c r="A80" s="82" t="s">
        <v>496</v>
      </c>
      <c r="B80" s="4">
        <v>-31.293169296987088</v>
      </c>
      <c r="C80" s="4">
        <v>-87.673014409221892</v>
      </c>
      <c r="D80" s="4">
        <v>-47.956317784256562</v>
      </c>
      <c r="E80" s="4">
        <v>-76.159803206997083</v>
      </c>
      <c r="F80" s="4">
        <v>-43.579756559766764</v>
      </c>
      <c r="G80" s="4">
        <v>-35.536447521865888</v>
      </c>
      <c r="H80" s="4">
        <v>-35.536447521865888</v>
      </c>
      <c r="I80" s="4">
        <v>76.044020408163263</v>
      </c>
    </row>
    <row r="81" spans="1:9" ht="21" customHeight="1">
      <c r="A81" s="79" t="s">
        <v>497</v>
      </c>
      <c r="B81" s="4">
        <v>0.61448780487804866</v>
      </c>
      <c r="C81" s="4">
        <v>1007.5385677233429</v>
      </c>
      <c r="D81" s="4">
        <v>3621.0104125364433</v>
      </c>
      <c r="E81" s="4">
        <v>5521.7723513119527</v>
      </c>
      <c r="F81" s="4">
        <v>7624.3851749271134</v>
      </c>
      <c r="G81" s="4">
        <v>11148.971361516036</v>
      </c>
      <c r="H81" s="4">
        <v>13250.081507288629</v>
      </c>
      <c r="I81" s="4">
        <v>16969.860635568511</v>
      </c>
    </row>
    <row r="82" spans="1:9" ht="21" customHeight="1">
      <c r="A82" s="82" t="s">
        <v>498</v>
      </c>
      <c r="B82" s="4">
        <v>0</v>
      </c>
      <c r="C82" s="4">
        <v>0</v>
      </c>
      <c r="D82" s="4">
        <v>0</v>
      </c>
      <c r="E82" s="4">
        <v>0</v>
      </c>
      <c r="F82" s="4">
        <v>0</v>
      </c>
      <c r="G82" s="4">
        <v>0</v>
      </c>
      <c r="H82" s="4">
        <v>0</v>
      </c>
      <c r="I82" s="4">
        <v>0</v>
      </c>
    </row>
    <row r="83" spans="1:9" ht="21" customHeight="1">
      <c r="A83" s="79" t="s">
        <v>499</v>
      </c>
      <c r="B83" s="4">
        <v>0.61448780487804866</v>
      </c>
      <c r="C83" s="4">
        <v>1007.5385677233429</v>
      </c>
      <c r="D83" s="4">
        <v>3621.0104125364433</v>
      </c>
      <c r="E83" s="4">
        <v>5521.7723513119527</v>
      </c>
      <c r="F83" s="4">
        <v>7624.3851749271134</v>
      </c>
      <c r="G83" s="4">
        <v>11148.971361516036</v>
      </c>
      <c r="H83" s="4">
        <v>13250.081507288629</v>
      </c>
      <c r="I83" s="4">
        <v>16969.860635568511</v>
      </c>
    </row>
    <row r="84" spans="1:9" ht="18" customHeight="1" thickBot="1">
      <c r="A84" s="82" t="s">
        <v>500</v>
      </c>
      <c r="B84" s="4">
        <v>0</v>
      </c>
      <c r="C84" s="4">
        <v>0</v>
      </c>
      <c r="D84" s="4">
        <v>0</v>
      </c>
      <c r="E84" s="4">
        <v>-125.4695335276968</v>
      </c>
      <c r="F84" s="4">
        <v>-611.39897959183679</v>
      </c>
      <c r="G84" s="4">
        <v>-6.4723032069970848E-2</v>
      </c>
      <c r="H84" s="4">
        <v>-820.51574344023322</v>
      </c>
      <c r="I84" s="4">
        <v>-428.1033527696793</v>
      </c>
    </row>
    <row r="85" spans="1:9" ht="24" customHeight="1" thickTop="1" thickBot="1">
      <c r="A85" s="77" t="s">
        <v>501</v>
      </c>
      <c r="B85" s="1">
        <v>0.61448780487804866</v>
      </c>
      <c r="C85" s="1">
        <v>1007.5385677233429</v>
      </c>
      <c r="D85" s="1">
        <v>3621.0104125364433</v>
      </c>
      <c r="E85" s="1">
        <v>5396.3028177842561</v>
      </c>
      <c r="F85" s="1">
        <v>7012.9861953352765</v>
      </c>
      <c r="G85" s="1">
        <v>11148.906638483966</v>
      </c>
      <c r="H85" s="1">
        <v>12429.565763848397</v>
      </c>
      <c r="I85" s="1">
        <v>16541.757282798833</v>
      </c>
    </row>
    <row r="86" spans="1:9" ht="15" customHeight="1" thickTop="1" thickBot="1">
      <c r="A86" s="165"/>
      <c r="B86" s="5"/>
      <c r="C86" s="5"/>
      <c r="D86" s="5"/>
      <c r="E86" s="5"/>
      <c r="F86" s="5"/>
      <c r="G86" s="5"/>
      <c r="H86" s="5"/>
      <c r="I86" s="5"/>
    </row>
    <row r="87" spans="1:9" ht="28.5" customHeight="1" thickTop="1">
      <c r="A87" s="166"/>
      <c r="B87" s="86"/>
      <c r="C87" s="86"/>
      <c r="D87" s="86"/>
      <c r="E87" s="86"/>
      <c r="F87" s="86"/>
      <c r="G87" s="86"/>
      <c r="H87" s="86"/>
    </row>
    <row r="88" spans="1:9">
      <c r="A88" s="166"/>
      <c r="B88" s="86"/>
      <c r="C88" s="86"/>
      <c r="D88" s="86"/>
      <c r="E88" s="86"/>
      <c r="F88" s="86"/>
      <c r="G88" s="86"/>
      <c r="H88" s="86"/>
    </row>
    <row r="89" spans="1:9" ht="19.5">
      <c r="A89" s="169"/>
      <c r="B89" s="86"/>
      <c r="C89" s="86"/>
      <c r="D89" s="86"/>
      <c r="E89" s="86"/>
      <c r="F89" s="86"/>
      <c r="G89" s="86"/>
      <c r="H89" s="86"/>
    </row>
    <row r="90" spans="1:9" ht="19.5">
      <c r="A90" s="169"/>
      <c r="B90" s="86"/>
      <c r="C90" s="86"/>
      <c r="D90" s="86"/>
      <c r="E90" s="86"/>
      <c r="F90" s="86"/>
      <c r="G90" s="86"/>
      <c r="H90" s="86"/>
    </row>
    <row r="91" spans="1:9" ht="19.5">
      <c r="A91" s="169"/>
      <c r="B91" s="86"/>
      <c r="C91" s="86"/>
      <c r="D91" s="86"/>
      <c r="E91" s="86"/>
      <c r="F91" s="86"/>
      <c r="G91" s="86"/>
      <c r="H91" s="86"/>
    </row>
    <row r="92" spans="1:9" ht="19.5">
      <c r="A92" s="170"/>
      <c r="B92" s="86"/>
      <c r="C92" s="86"/>
      <c r="D92" s="86"/>
      <c r="E92" s="86"/>
      <c r="F92" s="86"/>
      <c r="G92" s="86"/>
      <c r="H92" s="86"/>
    </row>
    <row r="93" spans="1:9" ht="19.5">
      <c r="A93" s="170"/>
      <c r="B93" s="86"/>
      <c r="C93" s="86"/>
      <c r="D93" s="86"/>
      <c r="E93" s="86"/>
      <c r="F93" s="86"/>
      <c r="G93" s="86"/>
      <c r="H93" s="86"/>
    </row>
    <row r="94" spans="1:9" ht="19.5">
      <c r="A94" s="171"/>
      <c r="B94" s="86"/>
      <c r="C94" s="86"/>
      <c r="D94" s="86"/>
      <c r="E94" s="86"/>
      <c r="F94" s="86"/>
      <c r="G94" s="86"/>
      <c r="H94" s="86"/>
    </row>
    <row r="95" spans="1:9" ht="19.5">
      <c r="A95" s="169"/>
      <c r="B95" s="86"/>
      <c r="C95" s="86"/>
      <c r="D95" s="86"/>
      <c r="E95" s="86"/>
      <c r="F95" s="86"/>
      <c r="G95" s="86"/>
      <c r="H95" s="86"/>
    </row>
    <row r="96" spans="1:9" ht="19.5">
      <c r="A96" s="169"/>
      <c r="B96" s="86"/>
      <c r="C96" s="86"/>
      <c r="D96" s="86"/>
      <c r="E96" s="86"/>
      <c r="F96" s="86"/>
      <c r="G96" s="86"/>
      <c r="H96" s="86"/>
    </row>
    <row r="97" spans="1:8" ht="19.5">
      <c r="A97" s="169"/>
      <c r="B97" s="86"/>
      <c r="C97" s="86"/>
      <c r="D97" s="86"/>
      <c r="E97" s="86"/>
      <c r="F97" s="86"/>
      <c r="G97" s="86"/>
      <c r="H97" s="86"/>
    </row>
    <row r="98" spans="1:8" ht="19.5">
      <c r="A98" s="169"/>
      <c r="B98" s="86"/>
      <c r="C98" s="86"/>
      <c r="D98" s="86"/>
      <c r="E98" s="86"/>
      <c r="F98" s="86"/>
      <c r="G98" s="86"/>
      <c r="H98" s="86"/>
    </row>
    <row r="99" spans="1:8" ht="19.5">
      <c r="A99" s="169"/>
      <c r="B99" s="86"/>
      <c r="C99" s="86"/>
      <c r="D99" s="86"/>
      <c r="E99" s="86"/>
      <c r="F99" s="86"/>
      <c r="G99" s="86"/>
      <c r="H99" s="86"/>
    </row>
    <row r="100" spans="1:8" ht="19.5">
      <c r="A100" s="172"/>
      <c r="B100" s="86"/>
      <c r="C100" s="86"/>
      <c r="D100" s="86"/>
      <c r="E100" s="86"/>
      <c r="F100" s="86"/>
      <c r="G100" s="86"/>
      <c r="H100" s="86"/>
    </row>
    <row r="101" spans="1:8">
      <c r="A101" s="173"/>
      <c r="B101" s="86"/>
      <c r="C101" s="86"/>
      <c r="D101" s="86"/>
      <c r="E101" s="86"/>
      <c r="F101" s="86"/>
      <c r="G101" s="86"/>
      <c r="H101" s="86"/>
    </row>
    <row r="102" spans="1:8">
      <c r="A102" s="173"/>
      <c r="B102" s="86"/>
      <c r="C102" s="86"/>
      <c r="D102" s="86"/>
      <c r="E102" s="86"/>
      <c r="F102" s="86"/>
      <c r="G102" s="86"/>
      <c r="H102" s="86"/>
    </row>
    <row r="103" spans="1:8">
      <c r="A103" s="173"/>
      <c r="B103" s="86"/>
      <c r="C103" s="86"/>
      <c r="D103" s="86"/>
      <c r="E103" s="86"/>
      <c r="F103" s="86"/>
      <c r="G103" s="86"/>
      <c r="H103" s="86"/>
    </row>
    <row r="104" spans="1:8">
      <c r="A104" s="173"/>
      <c r="B104" s="86"/>
      <c r="C104" s="86"/>
      <c r="D104" s="86"/>
      <c r="E104" s="86"/>
      <c r="F104" s="86"/>
      <c r="G104" s="86"/>
      <c r="H104" s="86"/>
    </row>
    <row r="105" spans="1:8">
      <c r="A105" s="173"/>
      <c r="B105" s="86"/>
      <c r="C105" s="86"/>
      <c r="D105" s="86"/>
      <c r="E105" s="86"/>
      <c r="F105" s="86"/>
      <c r="G105" s="86"/>
      <c r="H105" s="86"/>
    </row>
    <row r="106" spans="1:8">
      <c r="A106" s="173"/>
      <c r="B106" s="86"/>
      <c r="C106" s="86"/>
      <c r="D106" s="86"/>
      <c r="E106" s="86"/>
      <c r="F106" s="86"/>
      <c r="G106" s="86"/>
      <c r="H106" s="86"/>
    </row>
    <row r="107" spans="1:8">
      <c r="A107" s="174"/>
      <c r="B107" s="86"/>
      <c r="C107" s="86"/>
      <c r="D107" s="86"/>
      <c r="E107" s="86"/>
      <c r="F107" s="86"/>
      <c r="G107" s="86"/>
      <c r="H107" s="86"/>
    </row>
    <row r="108" spans="1:8">
      <c r="A108" s="174"/>
      <c r="B108" s="86"/>
      <c r="C108" s="86"/>
      <c r="D108" s="86"/>
      <c r="E108" s="86"/>
      <c r="F108" s="86"/>
      <c r="G108" s="86"/>
      <c r="H108" s="86"/>
    </row>
    <row r="109" spans="1:8" ht="19.5">
      <c r="A109" s="169"/>
      <c r="B109" s="86"/>
      <c r="C109" s="86"/>
      <c r="D109" s="86"/>
      <c r="E109" s="86"/>
      <c r="F109" s="86"/>
      <c r="G109" s="86"/>
      <c r="H109" s="86"/>
    </row>
    <row r="110" spans="1:8" ht="19.5">
      <c r="A110" s="169"/>
      <c r="B110" s="86"/>
      <c r="C110" s="86"/>
      <c r="D110" s="86"/>
      <c r="E110" s="86"/>
      <c r="F110" s="86"/>
      <c r="G110" s="86"/>
      <c r="H110" s="86"/>
    </row>
    <row r="111" spans="1:8" ht="19.5">
      <c r="A111" s="171"/>
      <c r="B111" s="86"/>
      <c r="C111" s="86"/>
      <c r="D111" s="86"/>
      <c r="E111" s="86"/>
      <c r="F111" s="86"/>
      <c r="G111" s="86"/>
      <c r="H111" s="86"/>
    </row>
    <row r="112" spans="1:8" ht="19.5">
      <c r="A112" s="171"/>
      <c r="B112" s="86"/>
      <c r="C112" s="86"/>
      <c r="D112" s="86"/>
      <c r="E112" s="86"/>
      <c r="F112" s="86"/>
      <c r="G112" s="86"/>
      <c r="H112" s="86"/>
    </row>
    <row r="113" spans="1:8" ht="19.5">
      <c r="A113" s="171"/>
      <c r="B113" s="86"/>
      <c r="C113" s="86"/>
      <c r="D113" s="86"/>
      <c r="E113" s="86"/>
      <c r="F113" s="86"/>
      <c r="G113" s="86"/>
      <c r="H113" s="86"/>
    </row>
    <row r="114" spans="1:8" ht="19.5">
      <c r="A114" s="169"/>
      <c r="B114" s="86"/>
      <c r="C114" s="86"/>
      <c r="D114" s="86"/>
      <c r="E114" s="86"/>
      <c r="F114" s="86"/>
      <c r="G114" s="86"/>
      <c r="H114" s="86"/>
    </row>
    <row r="115" spans="1:8" ht="19.5">
      <c r="A115" s="169"/>
      <c r="B115" s="86"/>
      <c r="C115" s="86"/>
      <c r="D115" s="86"/>
      <c r="E115" s="86"/>
      <c r="F115" s="86"/>
      <c r="G115" s="86"/>
      <c r="H115" s="86"/>
    </row>
    <row r="116" spans="1:8" ht="19.5">
      <c r="A116" s="169"/>
      <c r="B116" s="86"/>
      <c r="C116" s="86"/>
      <c r="D116" s="86"/>
      <c r="E116" s="86"/>
      <c r="F116" s="86"/>
      <c r="G116" s="86"/>
      <c r="H116" s="86"/>
    </row>
    <row r="117" spans="1:8" ht="19.5">
      <c r="A117" s="169"/>
      <c r="B117" s="86"/>
      <c r="C117" s="86"/>
      <c r="D117" s="86"/>
      <c r="E117" s="86"/>
      <c r="F117" s="86"/>
      <c r="G117" s="86"/>
      <c r="H117" s="86"/>
    </row>
    <row r="118" spans="1:8" ht="19.5">
      <c r="A118" s="169"/>
      <c r="B118" s="86"/>
      <c r="C118" s="86"/>
      <c r="D118" s="86"/>
      <c r="E118" s="86"/>
      <c r="F118" s="86"/>
      <c r="G118" s="86"/>
      <c r="H118" s="86"/>
    </row>
    <row r="119" spans="1:8" ht="19.5">
      <c r="A119" s="169"/>
      <c r="B119" s="86"/>
      <c r="C119" s="86"/>
      <c r="D119" s="86"/>
      <c r="E119" s="86"/>
      <c r="F119" s="86"/>
      <c r="G119" s="86"/>
      <c r="H119" s="86"/>
    </row>
    <row r="120" spans="1:8" ht="19.5">
      <c r="A120" s="169"/>
      <c r="B120" s="86"/>
      <c r="C120" s="86"/>
      <c r="D120" s="86"/>
      <c r="E120" s="86"/>
      <c r="F120" s="86"/>
      <c r="G120" s="86"/>
      <c r="H120" s="86"/>
    </row>
    <row r="121" spans="1:8" ht="19.5">
      <c r="A121" s="171"/>
      <c r="B121" s="86"/>
      <c r="C121" s="86"/>
      <c r="D121" s="86"/>
      <c r="E121" s="86"/>
      <c r="F121" s="86"/>
      <c r="G121" s="86"/>
      <c r="H121" s="86"/>
    </row>
    <row r="122" spans="1:8" ht="19.5">
      <c r="A122" s="169"/>
      <c r="B122" s="86"/>
      <c r="C122" s="86"/>
      <c r="D122" s="86"/>
      <c r="E122" s="86"/>
      <c r="F122" s="86"/>
      <c r="G122" s="86"/>
      <c r="H122" s="86"/>
    </row>
    <row r="123" spans="1:8" ht="19.5">
      <c r="A123" s="169"/>
      <c r="B123" s="86"/>
      <c r="C123" s="86"/>
      <c r="D123" s="86"/>
      <c r="E123" s="86"/>
      <c r="F123" s="86"/>
      <c r="G123" s="86"/>
      <c r="H123" s="86"/>
    </row>
    <row r="124" spans="1:8" ht="19.5">
      <c r="A124" s="169"/>
      <c r="B124" s="86"/>
      <c r="C124" s="86"/>
      <c r="D124" s="86"/>
      <c r="E124" s="86"/>
      <c r="F124" s="86"/>
      <c r="G124" s="86"/>
      <c r="H124" s="86"/>
    </row>
    <row r="125" spans="1:8" ht="19.5">
      <c r="A125" s="169"/>
      <c r="B125" s="86"/>
      <c r="C125" s="86"/>
      <c r="D125" s="86"/>
      <c r="E125" s="86"/>
      <c r="F125" s="86"/>
      <c r="G125" s="86"/>
      <c r="H125" s="86"/>
    </row>
    <row r="126" spans="1:8" ht="19.5">
      <c r="A126" s="169"/>
      <c r="B126" s="86"/>
      <c r="C126" s="86"/>
      <c r="D126" s="86"/>
      <c r="E126" s="86"/>
      <c r="F126" s="86"/>
      <c r="G126" s="86"/>
      <c r="H126" s="86"/>
    </row>
    <row r="127" spans="1:8" ht="19.5">
      <c r="A127" s="171"/>
      <c r="B127" s="86"/>
      <c r="C127" s="86"/>
      <c r="D127" s="86"/>
      <c r="E127" s="86"/>
      <c r="F127" s="86"/>
      <c r="G127" s="86"/>
      <c r="H127" s="86"/>
    </row>
    <row r="128" spans="1:8" ht="19.5">
      <c r="A128" s="169"/>
      <c r="B128" s="86"/>
      <c r="C128" s="86"/>
      <c r="D128" s="86"/>
      <c r="E128" s="86"/>
      <c r="F128" s="86"/>
      <c r="G128" s="86"/>
      <c r="H128" s="86"/>
    </row>
    <row r="129" spans="1:8" ht="19.5">
      <c r="A129" s="169"/>
      <c r="B129" s="86"/>
      <c r="C129" s="86"/>
      <c r="D129" s="86"/>
      <c r="E129" s="86"/>
      <c r="F129" s="86"/>
      <c r="G129" s="86"/>
      <c r="H129" s="86"/>
    </row>
    <row r="130" spans="1:8" ht="19.5">
      <c r="A130" s="169"/>
      <c r="B130" s="86"/>
      <c r="C130" s="86"/>
      <c r="D130" s="86"/>
      <c r="E130" s="86"/>
      <c r="F130" s="86"/>
      <c r="G130" s="86"/>
      <c r="H130" s="86"/>
    </row>
    <row r="131" spans="1:8" ht="19.5">
      <c r="A131" s="171"/>
      <c r="B131" s="86"/>
      <c r="C131" s="86"/>
      <c r="D131" s="86"/>
      <c r="E131" s="86"/>
      <c r="F131" s="86"/>
      <c r="G131" s="86"/>
      <c r="H131" s="86"/>
    </row>
    <row r="132" spans="1:8" ht="19.5">
      <c r="A132" s="169"/>
      <c r="B132" s="86"/>
      <c r="C132" s="86"/>
      <c r="D132" s="86"/>
      <c r="E132" s="86"/>
      <c r="F132" s="86"/>
      <c r="G132" s="86"/>
      <c r="H132" s="86"/>
    </row>
    <row r="133" spans="1:8" ht="19.5">
      <c r="A133" s="169"/>
      <c r="B133" s="86"/>
      <c r="C133" s="86"/>
      <c r="D133" s="86"/>
      <c r="E133" s="86"/>
      <c r="F133" s="86"/>
      <c r="G133" s="86"/>
      <c r="H133" s="86"/>
    </row>
    <row r="134" spans="1:8" ht="19.5">
      <c r="A134" s="169"/>
      <c r="B134" s="86"/>
      <c r="C134" s="86"/>
      <c r="D134" s="86"/>
      <c r="E134" s="86"/>
      <c r="F134" s="86"/>
      <c r="G134" s="86"/>
      <c r="H134" s="86"/>
    </row>
    <row r="135" spans="1:8" ht="19.5">
      <c r="A135" s="169"/>
      <c r="B135" s="86"/>
      <c r="C135" s="86"/>
      <c r="D135" s="86"/>
      <c r="E135" s="86"/>
      <c r="F135" s="86"/>
      <c r="G135" s="86"/>
      <c r="H135" s="86"/>
    </row>
    <row r="136" spans="1:8" ht="19.5">
      <c r="A136" s="171"/>
      <c r="B136" s="86"/>
      <c r="C136" s="86"/>
      <c r="D136" s="86"/>
      <c r="E136" s="86"/>
      <c r="F136" s="86"/>
      <c r="G136" s="86"/>
      <c r="H136" s="86"/>
    </row>
    <row r="137" spans="1:8" ht="19.5">
      <c r="A137" s="169"/>
      <c r="B137" s="86"/>
      <c r="C137" s="86"/>
      <c r="D137" s="86"/>
      <c r="E137" s="86"/>
      <c r="F137" s="86"/>
      <c r="G137" s="86"/>
      <c r="H137" s="86"/>
    </row>
    <row r="138" spans="1:8" ht="19.5">
      <c r="A138" s="169"/>
      <c r="B138" s="86"/>
      <c r="C138" s="86"/>
      <c r="D138" s="86"/>
      <c r="E138" s="86"/>
      <c r="F138" s="86"/>
      <c r="G138" s="86"/>
      <c r="H138" s="86"/>
    </row>
    <row r="139" spans="1:8" ht="19.5">
      <c r="A139" s="169"/>
      <c r="B139" s="86"/>
      <c r="C139" s="86"/>
      <c r="D139" s="86"/>
      <c r="E139" s="86"/>
      <c r="F139" s="86"/>
      <c r="G139" s="86"/>
      <c r="H139" s="86"/>
    </row>
    <row r="140" spans="1:8" ht="19.5">
      <c r="A140" s="169"/>
      <c r="B140" s="86"/>
      <c r="C140" s="86"/>
      <c r="D140" s="86"/>
      <c r="E140" s="86"/>
      <c r="F140" s="86"/>
      <c r="G140" s="86"/>
      <c r="H140" s="86"/>
    </row>
    <row r="141" spans="1:8" ht="19.5">
      <c r="A141" s="170"/>
      <c r="B141" s="86"/>
      <c r="C141" s="86"/>
      <c r="D141" s="86"/>
      <c r="E141" s="86"/>
      <c r="F141" s="86"/>
      <c r="G141" s="86"/>
      <c r="H141" s="86"/>
    </row>
    <row r="142" spans="1:8" ht="19.5">
      <c r="A142" s="170"/>
      <c r="B142" s="86"/>
      <c r="C142" s="86"/>
      <c r="D142" s="86"/>
      <c r="E142" s="86"/>
      <c r="F142" s="86"/>
      <c r="G142" s="86"/>
      <c r="H142" s="86"/>
    </row>
    <row r="143" spans="1:8" ht="19.5">
      <c r="A143" s="171"/>
      <c r="B143" s="86"/>
      <c r="C143" s="86"/>
      <c r="D143" s="86"/>
      <c r="E143" s="86"/>
      <c r="F143" s="86"/>
      <c r="G143" s="86"/>
      <c r="H143" s="86"/>
    </row>
    <row r="144" spans="1:8" ht="19.5">
      <c r="A144" s="169"/>
      <c r="B144" s="86"/>
      <c r="C144" s="86"/>
      <c r="D144" s="86"/>
      <c r="E144" s="86"/>
      <c r="F144" s="86"/>
      <c r="G144" s="86"/>
      <c r="H144" s="86"/>
    </row>
    <row r="145" spans="1:8" ht="19.5">
      <c r="A145" s="169"/>
      <c r="B145" s="86"/>
      <c r="C145" s="86"/>
      <c r="D145" s="86"/>
      <c r="E145" s="86"/>
      <c r="F145" s="86"/>
      <c r="G145" s="86"/>
      <c r="H145" s="86"/>
    </row>
    <row r="146" spans="1:8" ht="19.5">
      <c r="A146" s="175"/>
      <c r="B146" s="86"/>
      <c r="C146" s="86"/>
      <c r="D146" s="86"/>
      <c r="E146" s="86"/>
      <c r="F146" s="86"/>
      <c r="G146" s="86"/>
      <c r="H146" s="86"/>
    </row>
    <row r="147" spans="1:8" ht="19.5">
      <c r="A147" s="171"/>
      <c r="B147" s="86"/>
      <c r="C147" s="86"/>
      <c r="D147" s="86"/>
      <c r="E147" s="86"/>
      <c r="F147" s="86"/>
      <c r="G147" s="86"/>
      <c r="H147" s="86"/>
    </row>
    <row r="148" spans="1:8" ht="19.5">
      <c r="A148" s="169"/>
      <c r="B148" s="86"/>
      <c r="C148" s="86"/>
      <c r="D148" s="86"/>
      <c r="E148" s="86"/>
      <c r="F148" s="86"/>
      <c r="G148" s="86"/>
      <c r="H148" s="86"/>
    </row>
    <row r="149" spans="1:8" ht="19.5">
      <c r="A149" s="169"/>
      <c r="B149" s="86"/>
      <c r="C149" s="86"/>
      <c r="D149" s="86"/>
      <c r="E149" s="86"/>
      <c r="F149" s="86"/>
      <c r="G149" s="86"/>
      <c r="H149" s="86"/>
    </row>
    <row r="150" spans="1:8" ht="19.5">
      <c r="A150" s="169"/>
      <c r="B150" s="86"/>
      <c r="C150" s="86"/>
      <c r="D150" s="86"/>
      <c r="E150" s="86"/>
      <c r="F150" s="86"/>
      <c r="G150" s="86"/>
      <c r="H150" s="86"/>
    </row>
    <row r="151" spans="1:8" ht="19.5">
      <c r="A151" s="171"/>
      <c r="B151" s="86"/>
      <c r="C151" s="86"/>
      <c r="D151" s="86"/>
      <c r="E151" s="86"/>
      <c r="F151" s="86"/>
      <c r="G151" s="86"/>
      <c r="H151" s="86"/>
    </row>
    <row r="152" spans="1:8" ht="19.5">
      <c r="A152" s="169"/>
      <c r="B152" s="86"/>
      <c r="C152" s="86"/>
      <c r="D152" s="86"/>
      <c r="E152" s="86"/>
      <c r="F152" s="86"/>
      <c r="G152" s="86"/>
      <c r="H152" s="86"/>
    </row>
    <row r="153" spans="1:8" ht="19.5">
      <c r="A153" s="169"/>
      <c r="B153" s="86"/>
      <c r="C153" s="86"/>
      <c r="D153" s="86"/>
      <c r="E153" s="86"/>
      <c r="F153" s="86"/>
      <c r="G153" s="86"/>
      <c r="H153" s="86"/>
    </row>
    <row r="154" spans="1:8" ht="19.5">
      <c r="A154" s="169"/>
      <c r="B154" s="86"/>
      <c r="C154" s="86"/>
      <c r="D154" s="86"/>
      <c r="E154" s="86"/>
      <c r="F154" s="86"/>
      <c r="G154" s="86"/>
      <c r="H154" s="86"/>
    </row>
    <row r="155" spans="1:8" ht="19.5">
      <c r="A155" s="171"/>
      <c r="B155" s="86"/>
      <c r="C155" s="86"/>
      <c r="D155" s="86"/>
      <c r="E155" s="86"/>
      <c r="F155" s="86"/>
      <c r="G155" s="86"/>
      <c r="H155" s="86"/>
    </row>
    <row r="156" spans="1:8" ht="19.5">
      <c r="A156" s="169"/>
      <c r="B156" s="86"/>
      <c r="C156" s="86"/>
      <c r="D156" s="86"/>
      <c r="E156" s="86"/>
      <c r="F156" s="86"/>
      <c r="G156" s="86"/>
      <c r="H156" s="86"/>
    </row>
    <row r="157" spans="1:8" ht="19.5">
      <c r="A157" s="169"/>
      <c r="B157" s="86"/>
      <c r="C157" s="86"/>
      <c r="D157" s="86"/>
      <c r="E157" s="86"/>
      <c r="F157" s="86"/>
      <c r="G157" s="86"/>
      <c r="H157" s="86"/>
    </row>
    <row r="158" spans="1:8" ht="19.5">
      <c r="A158" s="169"/>
      <c r="B158" s="86"/>
      <c r="C158" s="86"/>
      <c r="D158" s="86"/>
      <c r="E158" s="86"/>
      <c r="F158" s="86"/>
      <c r="G158" s="86"/>
      <c r="H158" s="86"/>
    </row>
    <row r="159" spans="1:8" ht="19.5">
      <c r="A159" s="171"/>
      <c r="B159" s="86"/>
      <c r="C159" s="86"/>
      <c r="D159" s="86"/>
      <c r="E159" s="86"/>
      <c r="F159" s="86"/>
      <c r="G159" s="86"/>
      <c r="H159" s="86"/>
    </row>
    <row r="160" spans="1:8" ht="19.5">
      <c r="A160" s="169"/>
      <c r="B160" s="86"/>
      <c r="C160" s="86"/>
      <c r="D160" s="86"/>
      <c r="E160" s="86"/>
      <c r="F160" s="86"/>
      <c r="G160" s="86"/>
      <c r="H160" s="86"/>
    </row>
    <row r="161" spans="1:8" ht="19.5">
      <c r="A161" s="169"/>
      <c r="B161" s="86"/>
      <c r="C161" s="86"/>
      <c r="D161" s="86"/>
      <c r="E161" s="86"/>
      <c r="F161" s="86"/>
      <c r="G161" s="86"/>
      <c r="H161" s="86"/>
    </row>
    <row r="162" spans="1:8" ht="19.5">
      <c r="A162" s="169"/>
      <c r="B162" s="86"/>
      <c r="C162" s="86"/>
      <c r="D162" s="86"/>
      <c r="E162" s="86"/>
      <c r="F162" s="86"/>
      <c r="G162" s="86"/>
      <c r="H162" s="86"/>
    </row>
    <row r="163" spans="1:8" ht="19.5">
      <c r="A163" s="176"/>
      <c r="B163" s="86"/>
      <c r="C163" s="86"/>
      <c r="D163" s="86"/>
      <c r="E163" s="86"/>
      <c r="F163" s="86"/>
      <c r="G163" s="86"/>
      <c r="H163" s="86"/>
    </row>
    <row r="164" spans="1:8" ht="19.5">
      <c r="A164" s="176"/>
      <c r="B164" s="86"/>
      <c r="C164" s="86"/>
      <c r="D164" s="86"/>
      <c r="E164" s="86"/>
      <c r="F164" s="86"/>
      <c r="G164" s="86"/>
      <c r="H164" s="86"/>
    </row>
    <row r="165" spans="1:8" ht="19.5">
      <c r="A165" s="176"/>
      <c r="B165" s="86"/>
      <c r="C165" s="86"/>
      <c r="D165" s="86"/>
      <c r="E165" s="86"/>
      <c r="F165" s="86"/>
      <c r="G165" s="86"/>
      <c r="H165" s="86"/>
    </row>
    <row r="166" spans="1:8" ht="19.5">
      <c r="A166" s="172"/>
      <c r="B166" s="86"/>
      <c r="C166" s="86"/>
      <c r="D166" s="86"/>
      <c r="E166" s="86"/>
      <c r="F166" s="86"/>
      <c r="G166" s="86"/>
      <c r="H166" s="86"/>
    </row>
    <row r="167" spans="1:8" ht="19.5">
      <c r="A167" s="172"/>
      <c r="B167" s="86"/>
      <c r="C167" s="86"/>
      <c r="D167" s="86"/>
      <c r="E167" s="86"/>
      <c r="F167" s="86"/>
      <c r="G167" s="86"/>
      <c r="H167" s="86"/>
    </row>
    <row r="168" spans="1:8" ht="19.5">
      <c r="A168" s="171"/>
      <c r="B168" s="86"/>
      <c r="C168" s="86"/>
      <c r="D168" s="86"/>
      <c r="E168" s="86"/>
      <c r="F168" s="86"/>
      <c r="G168" s="86"/>
      <c r="H168" s="86"/>
    </row>
    <row r="169" spans="1:8" ht="19.5">
      <c r="A169" s="169"/>
      <c r="B169" s="86"/>
      <c r="C169" s="86"/>
      <c r="D169" s="86"/>
      <c r="E169" s="86"/>
      <c r="F169" s="86"/>
      <c r="G169" s="86"/>
      <c r="H169" s="86"/>
    </row>
    <row r="170" spans="1:8" ht="19.5">
      <c r="A170" s="169"/>
      <c r="B170" s="86"/>
      <c r="C170" s="86"/>
      <c r="D170" s="86"/>
      <c r="E170" s="86"/>
      <c r="F170" s="86"/>
      <c r="G170" s="86"/>
      <c r="H170" s="86"/>
    </row>
    <row r="171" spans="1:8" ht="19.5">
      <c r="A171" s="169"/>
      <c r="B171" s="86"/>
      <c r="C171" s="86"/>
      <c r="D171" s="86"/>
      <c r="E171" s="86"/>
      <c r="F171" s="86"/>
      <c r="G171" s="86"/>
      <c r="H171" s="86"/>
    </row>
    <row r="172" spans="1:8" ht="19.5">
      <c r="A172" s="169"/>
      <c r="B172" s="86"/>
      <c r="C172" s="86"/>
      <c r="D172" s="86"/>
      <c r="E172" s="86"/>
      <c r="F172" s="86"/>
      <c r="G172" s="86"/>
      <c r="H172" s="86"/>
    </row>
    <row r="173" spans="1:8" ht="19.5">
      <c r="A173" s="169"/>
      <c r="B173" s="86"/>
      <c r="C173" s="86"/>
      <c r="D173" s="86"/>
      <c r="E173" s="86"/>
      <c r="F173" s="86"/>
      <c r="G173" s="86"/>
      <c r="H173" s="86"/>
    </row>
    <row r="174" spans="1:8" ht="19.5">
      <c r="A174" s="171"/>
      <c r="B174" s="86"/>
      <c r="C174" s="86"/>
      <c r="D174" s="86"/>
      <c r="E174" s="86"/>
      <c r="F174" s="86"/>
      <c r="G174" s="86"/>
      <c r="H174" s="86"/>
    </row>
    <row r="175" spans="1:8" ht="19.5">
      <c r="A175" s="169"/>
      <c r="B175" s="86"/>
      <c r="C175" s="86"/>
      <c r="D175" s="86"/>
      <c r="E175" s="86"/>
      <c r="F175" s="86"/>
      <c r="G175" s="86"/>
      <c r="H175" s="86"/>
    </row>
    <row r="176" spans="1:8" ht="19.5">
      <c r="A176" s="169"/>
      <c r="B176" s="86"/>
      <c r="C176" s="86"/>
      <c r="D176" s="86"/>
      <c r="E176" s="86"/>
      <c r="F176" s="86"/>
      <c r="G176" s="86"/>
      <c r="H176" s="86"/>
    </row>
    <row r="177" spans="1:8" ht="19.5">
      <c r="A177" s="169"/>
      <c r="B177" s="86"/>
      <c r="C177" s="86"/>
      <c r="D177" s="86"/>
      <c r="E177" s="86"/>
      <c r="F177" s="86"/>
      <c r="G177" s="86"/>
      <c r="H177" s="86"/>
    </row>
    <row r="178" spans="1:8" ht="19.5">
      <c r="A178" s="169"/>
      <c r="B178" s="86"/>
      <c r="C178" s="86"/>
      <c r="D178" s="86"/>
      <c r="E178" s="86"/>
      <c r="F178" s="86"/>
      <c r="G178" s="86"/>
      <c r="H178" s="86"/>
    </row>
    <row r="179" spans="1:8" ht="19.5">
      <c r="A179" s="171"/>
      <c r="B179" s="86"/>
      <c r="C179" s="86"/>
      <c r="D179" s="86"/>
      <c r="E179" s="86"/>
      <c r="F179" s="86"/>
      <c r="G179" s="86"/>
      <c r="H179" s="86"/>
    </row>
    <row r="180" spans="1:8" ht="19.5">
      <c r="A180" s="171"/>
      <c r="B180" s="86"/>
      <c r="C180" s="86"/>
      <c r="D180" s="86"/>
      <c r="E180" s="86"/>
      <c r="F180" s="86"/>
      <c r="G180" s="86"/>
      <c r="H180" s="86"/>
    </row>
    <row r="181" spans="1:8" ht="19.5">
      <c r="A181" s="169"/>
      <c r="B181" s="86"/>
      <c r="C181" s="86"/>
      <c r="D181" s="86"/>
      <c r="E181" s="86"/>
      <c r="F181" s="86"/>
      <c r="G181" s="86"/>
      <c r="H181" s="86"/>
    </row>
    <row r="182" spans="1:8" ht="19.5">
      <c r="A182" s="169"/>
      <c r="B182" s="86"/>
      <c r="C182" s="86"/>
      <c r="D182" s="86"/>
      <c r="E182" s="86"/>
      <c r="F182" s="86"/>
      <c r="G182" s="86"/>
      <c r="H182" s="86"/>
    </row>
    <row r="183" spans="1:8" ht="19.5">
      <c r="A183" s="169"/>
      <c r="B183" s="86"/>
      <c r="C183" s="86"/>
      <c r="D183" s="86"/>
      <c r="E183" s="86"/>
      <c r="F183" s="86"/>
      <c r="G183" s="86"/>
      <c r="H183" s="86"/>
    </row>
    <row r="184" spans="1:8" ht="19.5">
      <c r="A184" s="171"/>
      <c r="B184" s="86"/>
      <c r="C184" s="86"/>
      <c r="D184" s="86"/>
      <c r="E184" s="86"/>
      <c r="F184" s="86"/>
      <c r="G184" s="86"/>
      <c r="H184" s="86"/>
    </row>
    <row r="185" spans="1:8" ht="19.5">
      <c r="A185" s="171"/>
      <c r="B185" s="86"/>
      <c r="C185" s="86"/>
      <c r="D185" s="86"/>
      <c r="E185" s="86"/>
      <c r="F185" s="86"/>
      <c r="G185" s="86"/>
      <c r="H185" s="86"/>
    </row>
    <row r="186" spans="1:8" ht="19.5">
      <c r="A186" s="171"/>
      <c r="B186" s="86"/>
      <c r="C186" s="86"/>
      <c r="D186" s="86"/>
      <c r="E186" s="86"/>
      <c r="F186" s="86"/>
      <c r="G186" s="86"/>
      <c r="H186" s="86"/>
    </row>
    <row r="187" spans="1:8" ht="19.5">
      <c r="A187" s="171"/>
      <c r="B187" s="86"/>
      <c r="C187" s="86"/>
      <c r="D187" s="86"/>
      <c r="E187" s="86"/>
      <c r="F187" s="86"/>
      <c r="G187" s="86"/>
      <c r="H187" s="86"/>
    </row>
    <row r="188" spans="1:8" ht="19.5">
      <c r="A188" s="171"/>
      <c r="B188" s="86"/>
      <c r="C188" s="86"/>
      <c r="D188" s="86"/>
      <c r="E188" s="86"/>
      <c r="F188" s="86"/>
      <c r="G188" s="86"/>
      <c r="H188" s="86"/>
    </row>
    <row r="189" spans="1:8" ht="19.5">
      <c r="A189" s="171"/>
      <c r="B189" s="86"/>
      <c r="C189" s="86"/>
      <c r="D189" s="86"/>
      <c r="E189" s="86"/>
      <c r="F189" s="86"/>
      <c r="G189" s="86"/>
      <c r="H189" s="86"/>
    </row>
    <row r="190" spans="1:8" ht="19.5">
      <c r="A190" s="169"/>
      <c r="B190" s="86"/>
      <c r="C190" s="86"/>
      <c r="D190" s="86"/>
      <c r="E190" s="86"/>
      <c r="F190" s="86"/>
      <c r="G190" s="86"/>
      <c r="H190" s="86"/>
    </row>
    <row r="191" spans="1:8" ht="19.5">
      <c r="A191" s="169"/>
      <c r="B191" s="86"/>
      <c r="C191" s="86"/>
      <c r="D191" s="86"/>
      <c r="E191" s="86"/>
      <c r="F191" s="86"/>
      <c r="G191" s="86"/>
      <c r="H191" s="86"/>
    </row>
    <row r="192" spans="1:8" ht="19.5">
      <c r="A192" s="169"/>
      <c r="B192" s="86"/>
      <c r="C192" s="86"/>
      <c r="D192" s="86"/>
      <c r="E192" s="86"/>
      <c r="F192" s="86"/>
      <c r="G192" s="86"/>
      <c r="H192" s="86"/>
    </row>
    <row r="193" spans="1:8" ht="19.5">
      <c r="A193" s="171"/>
      <c r="B193" s="86"/>
      <c r="C193" s="86"/>
      <c r="D193" s="86"/>
      <c r="E193" s="86"/>
      <c r="F193" s="86"/>
      <c r="G193" s="86"/>
      <c r="H193" s="86"/>
    </row>
    <row r="194" spans="1:8" ht="19.5">
      <c r="A194" s="169"/>
      <c r="B194" s="86"/>
      <c r="C194" s="86"/>
      <c r="D194" s="86"/>
      <c r="E194" s="86"/>
      <c r="F194" s="86"/>
      <c r="G194" s="86"/>
      <c r="H194" s="86"/>
    </row>
    <row r="195" spans="1:8" ht="19.5">
      <c r="A195" s="169"/>
      <c r="B195" s="86"/>
      <c r="C195" s="86"/>
      <c r="D195" s="86"/>
      <c r="E195" s="86"/>
      <c r="F195" s="86"/>
      <c r="G195" s="86"/>
      <c r="H195" s="86"/>
    </row>
    <row r="196" spans="1:8" ht="19.5">
      <c r="A196" s="177"/>
      <c r="B196" s="86"/>
      <c r="C196" s="86"/>
      <c r="D196" s="86"/>
      <c r="E196" s="86"/>
      <c r="F196" s="86"/>
      <c r="G196" s="86"/>
      <c r="H196" s="86"/>
    </row>
    <row r="197" spans="1:8" ht="19.5">
      <c r="A197" s="169"/>
      <c r="B197" s="86"/>
      <c r="C197" s="86"/>
      <c r="D197" s="86"/>
      <c r="E197" s="86"/>
      <c r="F197" s="86"/>
      <c r="G197" s="86"/>
      <c r="H197" s="86"/>
    </row>
    <row r="198" spans="1:8" ht="19.5">
      <c r="A198" s="171"/>
      <c r="B198" s="86"/>
      <c r="C198" s="86"/>
      <c r="D198" s="86"/>
      <c r="E198" s="86"/>
      <c r="F198" s="86"/>
      <c r="G198" s="86"/>
      <c r="H198" s="86"/>
    </row>
    <row r="199" spans="1:8" ht="19.5">
      <c r="A199" s="169"/>
      <c r="B199" s="86"/>
      <c r="C199" s="86"/>
      <c r="D199" s="86"/>
      <c r="E199" s="86"/>
      <c r="F199" s="86"/>
      <c r="G199" s="86"/>
      <c r="H199" s="86"/>
    </row>
    <row r="200" spans="1:8" ht="19.5">
      <c r="A200" s="169"/>
      <c r="B200" s="86"/>
      <c r="C200" s="86"/>
      <c r="D200" s="86"/>
      <c r="E200" s="86"/>
      <c r="F200" s="86"/>
      <c r="G200" s="86"/>
      <c r="H200" s="86"/>
    </row>
    <row r="201" spans="1:8" ht="19.5">
      <c r="A201" s="171"/>
      <c r="B201" s="86"/>
      <c r="C201" s="86"/>
      <c r="D201" s="86"/>
      <c r="E201" s="86"/>
      <c r="F201" s="86"/>
      <c r="G201" s="86"/>
      <c r="H201" s="86"/>
    </row>
    <row r="202" spans="1:8" ht="19.5">
      <c r="A202" s="169"/>
      <c r="B202" s="86"/>
      <c r="C202" s="86"/>
      <c r="D202" s="86"/>
      <c r="E202" s="86"/>
      <c r="F202" s="86"/>
      <c r="G202" s="86"/>
      <c r="H202" s="86"/>
    </row>
    <row r="203" spans="1:8" ht="19.5">
      <c r="A203" s="169"/>
      <c r="B203" s="86"/>
      <c r="C203" s="86"/>
      <c r="D203" s="86"/>
      <c r="E203" s="86"/>
      <c r="F203" s="86"/>
      <c r="G203" s="86"/>
      <c r="H203" s="86"/>
    </row>
    <row r="204" spans="1:8" ht="19.5">
      <c r="A204" s="171"/>
      <c r="B204" s="86"/>
      <c r="C204" s="86"/>
      <c r="D204" s="86"/>
      <c r="E204" s="86"/>
      <c r="F204" s="86"/>
      <c r="G204" s="86"/>
      <c r="H204" s="86"/>
    </row>
    <row r="205" spans="1:8" ht="19.5">
      <c r="A205" s="169"/>
      <c r="B205" s="86"/>
      <c r="C205" s="86"/>
      <c r="D205" s="86"/>
      <c r="E205" s="86"/>
      <c r="F205" s="86"/>
      <c r="G205" s="86"/>
      <c r="H205" s="86"/>
    </row>
    <row r="206" spans="1:8" ht="19.5">
      <c r="A206" s="169"/>
      <c r="B206" s="86"/>
      <c r="C206" s="86"/>
      <c r="D206" s="86"/>
      <c r="E206" s="86"/>
      <c r="F206" s="86"/>
      <c r="G206" s="86"/>
      <c r="H206" s="86"/>
    </row>
    <row r="207" spans="1:8" ht="19.5">
      <c r="A207" s="169"/>
      <c r="B207" s="86"/>
      <c r="C207" s="86"/>
      <c r="D207" s="86"/>
      <c r="E207" s="86"/>
      <c r="F207" s="86"/>
      <c r="G207" s="86"/>
      <c r="H207" s="86"/>
    </row>
    <row r="208" spans="1:8" ht="19.5">
      <c r="A208" s="169"/>
      <c r="B208" s="86"/>
      <c r="C208" s="86"/>
      <c r="D208" s="86"/>
      <c r="E208" s="86"/>
      <c r="F208" s="86"/>
      <c r="G208" s="86"/>
      <c r="H208" s="86"/>
    </row>
    <row r="209" spans="1:8" ht="19.5">
      <c r="A209" s="169"/>
      <c r="B209" s="86"/>
      <c r="C209" s="86"/>
      <c r="D209" s="86"/>
      <c r="E209" s="86"/>
      <c r="F209" s="86"/>
      <c r="G209" s="86"/>
      <c r="H209" s="86"/>
    </row>
    <row r="210" spans="1:8" ht="19.5">
      <c r="A210" s="169"/>
      <c r="B210" s="86"/>
      <c r="C210" s="86"/>
      <c r="D210" s="86"/>
      <c r="E210" s="86"/>
      <c r="F210" s="86"/>
      <c r="G210" s="86"/>
      <c r="H210" s="86"/>
    </row>
    <row r="211" spans="1:8" ht="19.5">
      <c r="A211" s="169"/>
      <c r="B211" s="86"/>
      <c r="C211" s="86"/>
      <c r="D211" s="86"/>
      <c r="E211" s="86"/>
      <c r="F211" s="86"/>
      <c r="G211" s="86"/>
      <c r="H211" s="86"/>
    </row>
    <row r="212" spans="1:8" ht="19.5">
      <c r="A212" s="169"/>
      <c r="B212" s="86"/>
      <c r="C212" s="86"/>
      <c r="D212" s="86"/>
      <c r="E212" s="86"/>
      <c r="F212" s="86"/>
      <c r="G212" s="86"/>
      <c r="H212" s="86"/>
    </row>
    <row r="213" spans="1:8" ht="19.5">
      <c r="A213" s="171"/>
      <c r="B213" s="86"/>
      <c r="C213" s="86"/>
      <c r="D213" s="86"/>
      <c r="E213" s="86"/>
      <c r="F213" s="86"/>
      <c r="G213" s="86"/>
      <c r="H213" s="86"/>
    </row>
    <row r="214" spans="1:8" ht="19.5">
      <c r="A214" s="169"/>
      <c r="B214" s="86"/>
      <c r="C214" s="86"/>
      <c r="D214" s="86"/>
      <c r="E214" s="86"/>
      <c r="F214" s="86"/>
      <c r="G214" s="86"/>
      <c r="H214" s="86"/>
    </row>
    <row r="215" spans="1:8" ht="19.5">
      <c r="A215" s="169"/>
      <c r="B215" s="86"/>
      <c r="C215" s="86"/>
      <c r="D215" s="86"/>
      <c r="E215" s="86"/>
      <c r="F215" s="86"/>
      <c r="G215" s="86"/>
      <c r="H215" s="86"/>
    </row>
    <row r="216" spans="1:8" ht="19.5">
      <c r="A216" s="169"/>
      <c r="B216" s="86"/>
      <c r="C216" s="86"/>
      <c r="D216" s="86"/>
      <c r="E216" s="86"/>
      <c r="F216" s="86"/>
      <c r="G216" s="86"/>
      <c r="H216" s="86"/>
    </row>
    <row r="217" spans="1:8" ht="19.5">
      <c r="A217" s="169"/>
      <c r="B217" s="86"/>
      <c r="C217" s="86"/>
      <c r="D217" s="86"/>
      <c r="E217" s="86"/>
      <c r="F217" s="86"/>
      <c r="G217" s="86"/>
      <c r="H217" s="86"/>
    </row>
    <row r="218" spans="1:8" ht="19.5">
      <c r="A218" s="169"/>
      <c r="B218" s="86"/>
      <c r="C218" s="86"/>
      <c r="D218" s="86"/>
      <c r="E218" s="86"/>
      <c r="F218" s="86"/>
      <c r="G218" s="86"/>
      <c r="H218" s="86"/>
    </row>
    <row r="219" spans="1:8" ht="19.5">
      <c r="A219" s="171"/>
      <c r="B219" s="86"/>
      <c r="C219" s="86"/>
      <c r="D219" s="86"/>
      <c r="E219" s="86"/>
      <c r="F219" s="86"/>
      <c r="G219" s="86"/>
      <c r="H219" s="86"/>
    </row>
    <row r="220" spans="1:8" ht="19.5">
      <c r="A220" s="169"/>
      <c r="B220" s="86"/>
      <c r="C220" s="86"/>
      <c r="D220" s="86"/>
      <c r="E220" s="86"/>
      <c r="F220" s="86"/>
      <c r="G220" s="86"/>
      <c r="H220" s="86"/>
    </row>
    <row r="221" spans="1:8" ht="19.5">
      <c r="A221" s="169"/>
      <c r="B221" s="86"/>
      <c r="C221" s="86"/>
      <c r="D221" s="86"/>
      <c r="E221" s="86"/>
      <c r="F221" s="86"/>
      <c r="G221" s="86"/>
      <c r="H221" s="86"/>
    </row>
    <row r="222" spans="1:8" ht="19.5">
      <c r="A222" s="171"/>
      <c r="B222" s="86"/>
      <c r="C222" s="86"/>
      <c r="D222" s="86"/>
      <c r="E222" s="86"/>
      <c r="F222" s="86"/>
      <c r="G222" s="86"/>
      <c r="H222" s="86"/>
    </row>
    <row r="223" spans="1:8" ht="19.5">
      <c r="A223" s="169"/>
      <c r="B223" s="86"/>
      <c r="C223" s="86"/>
      <c r="D223" s="86"/>
      <c r="E223" s="86"/>
      <c r="F223" s="86"/>
      <c r="G223" s="86"/>
      <c r="H223" s="86"/>
    </row>
    <row r="224" spans="1:8" ht="19.5">
      <c r="A224" s="169"/>
      <c r="B224" s="86"/>
      <c r="C224" s="86"/>
      <c r="D224" s="86"/>
      <c r="E224" s="86"/>
      <c r="F224" s="86"/>
      <c r="G224" s="86"/>
      <c r="H224" s="86"/>
    </row>
    <row r="225" spans="1:8" ht="19.5">
      <c r="A225" s="169"/>
      <c r="B225" s="86"/>
      <c r="C225" s="86"/>
      <c r="D225" s="86"/>
      <c r="E225" s="86"/>
      <c r="F225" s="86"/>
      <c r="G225" s="86"/>
      <c r="H225" s="86"/>
    </row>
    <row r="226" spans="1:8" ht="19.5">
      <c r="A226" s="178"/>
      <c r="B226" s="86"/>
      <c r="C226" s="86"/>
      <c r="D226" s="86"/>
      <c r="E226" s="86"/>
      <c r="F226" s="86"/>
      <c r="G226" s="86"/>
      <c r="H226" s="86"/>
    </row>
  </sheetData>
  <mergeCells count="6">
    <mergeCell ref="A1:I1"/>
    <mergeCell ref="A2:I2"/>
    <mergeCell ref="A3:I3"/>
    <mergeCell ref="A4:I4"/>
    <mergeCell ref="B5:F5"/>
    <mergeCell ref="G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G5" sqref="G5:I5"/>
    </sheetView>
  </sheetViews>
  <sheetFormatPr defaultRowHeight="18"/>
  <cols>
    <col min="1" max="1" width="132.28515625" style="73" customWidth="1"/>
    <col min="2" max="8" width="16" style="73" customWidth="1"/>
    <col min="9" max="9" width="16" style="86"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30" t="s">
        <v>1176</v>
      </c>
      <c r="B1" s="1030"/>
      <c r="C1" s="1030"/>
      <c r="D1" s="1030"/>
      <c r="E1" s="1030"/>
      <c r="F1" s="1030"/>
      <c r="G1" s="1030"/>
      <c r="H1" s="1030"/>
      <c r="I1" s="1030"/>
    </row>
    <row r="2" spans="1:9" ht="43.5" customHeight="1">
      <c r="A2" s="1030" t="s">
        <v>432</v>
      </c>
      <c r="B2" s="1030"/>
      <c r="C2" s="1030"/>
      <c r="D2" s="1030"/>
      <c r="E2" s="1030"/>
      <c r="F2" s="1030"/>
      <c r="G2" s="1030"/>
      <c r="H2" s="1030"/>
      <c r="I2" s="1030"/>
    </row>
    <row r="3" spans="1:9" ht="43.5" customHeight="1">
      <c r="A3" s="1030" t="s">
        <v>1186</v>
      </c>
      <c r="B3" s="1030"/>
      <c r="C3" s="1030"/>
      <c r="D3" s="1030"/>
      <c r="E3" s="1030"/>
      <c r="F3" s="1030"/>
      <c r="G3" s="1030"/>
      <c r="H3" s="1030"/>
      <c r="I3" s="1030"/>
    </row>
    <row r="4" spans="1:9" ht="43.5" customHeight="1" thickBot="1">
      <c r="A4" s="1031" t="s">
        <v>1395</v>
      </c>
      <c r="B4" s="1031"/>
      <c r="C4" s="1031"/>
      <c r="D4" s="1031"/>
      <c r="E4" s="1031"/>
      <c r="F4" s="1031"/>
      <c r="G4" s="1031"/>
      <c r="H4" s="1031"/>
      <c r="I4" s="1031"/>
    </row>
    <row r="5" spans="1:9" ht="46.5" customHeight="1" thickTop="1" thickBot="1">
      <c r="A5" s="960"/>
      <c r="B5" s="1035" t="s">
        <v>1217</v>
      </c>
      <c r="C5" s="1035"/>
      <c r="D5" s="1035"/>
      <c r="E5" s="1035"/>
      <c r="F5" s="1035"/>
      <c r="G5" s="1035" t="s">
        <v>1179</v>
      </c>
      <c r="H5" s="1035"/>
      <c r="I5" s="1035"/>
    </row>
    <row r="6" spans="1:9" s="74" customFormat="1" ht="34.5" customHeight="1" thickTop="1" thickBot="1">
      <c r="A6" s="675" t="s">
        <v>305</v>
      </c>
      <c r="B6" s="158" t="s">
        <v>433</v>
      </c>
      <c r="C6" s="158" t="s">
        <v>434</v>
      </c>
      <c r="D6" s="158" t="s">
        <v>435</v>
      </c>
      <c r="E6" s="158" t="s">
        <v>436</v>
      </c>
      <c r="F6" s="158" t="s">
        <v>437</v>
      </c>
      <c r="G6" s="158" t="s">
        <v>1502</v>
      </c>
      <c r="H6" s="158" t="s">
        <v>1350</v>
      </c>
      <c r="I6" s="158" t="s">
        <v>1503</v>
      </c>
    </row>
    <row r="7" spans="1:9" ht="15" customHeight="1" thickTop="1" thickBot="1">
      <c r="A7" s="75"/>
      <c r="B7" s="76"/>
      <c r="C7" s="76"/>
      <c r="D7" s="76"/>
      <c r="E7" s="76"/>
      <c r="F7" s="76"/>
      <c r="G7" s="76"/>
      <c r="H7" s="76"/>
      <c r="I7" s="76"/>
    </row>
    <row r="8" spans="1:9" ht="24" customHeight="1" thickTop="1" thickBot="1">
      <c r="A8" s="77" t="s">
        <v>438</v>
      </c>
      <c r="B8" s="1">
        <v>444045.60829985654</v>
      </c>
      <c r="C8" s="1">
        <v>486122.41264697403</v>
      </c>
      <c r="D8" s="1">
        <v>591992.75876093295</v>
      </c>
      <c r="E8" s="1">
        <v>715805.21146064135</v>
      </c>
      <c r="F8" s="1">
        <v>834333.20943877555</v>
      </c>
      <c r="G8" s="1">
        <v>872469.00261953357</v>
      </c>
      <c r="H8" s="1">
        <v>908900.28076676396</v>
      </c>
      <c r="I8" s="1">
        <v>1034031.152361516</v>
      </c>
    </row>
    <row r="9" spans="1:9" s="167" customFormat="1" ht="21" customHeight="1" thickTop="1">
      <c r="A9" s="159" t="s">
        <v>8</v>
      </c>
      <c r="B9" s="2">
        <v>91586.432865136318</v>
      </c>
      <c r="C9" s="2">
        <v>75397.015348703164</v>
      </c>
      <c r="D9" s="2">
        <v>101367.04802623908</v>
      </c>
      <c r="E9" s="2">
        <v>94840.936390670555</v>
      </c>
      <c r="F9" s="2">
        <v>70750.662682215741</v>
      </c>
      <c r="G9" s="2">
        <v>59826.515584548106</v>
      </c>
      <c r="H9" s="2">
        <v>71822.134240524785</v>
      </c>
      <c r="I9" s="2">
        <v>115056.93850437317</v>
      </c>
    </row>
    <row r="10" spans="1:9" s="167" customFormat="1" ht="21" customHeight="1">
      <c r="A10" s="159" t="s">
        <v>17</v>
      </c>
      <c r="B10" s="2">
        <v>34929.309483500714</v>
      </c>
      <c r="C10" s="2">
        <v>25589.075145533141</v>
      </c>
      <c r="D10" s="2">
        <v>27517.997310495626</v>
      </c>
      <c r="E10" s="2">
        <v>38960.885989795919</v>
      </c>
      <c r="F10" s="2">
        <v>70470.225167638477</v>
      </c>
      <c r="G10" s="2">
        <v>65559.927997084553</v>
      </c>
      <c r="H10" s="2">
        <v>69988.277782798832</v>
      </c>
      <c r="I10" s="2">
        <v>79863.918810495627</v>
      </c>
    </row>
    <row r="11" spans="1:9" s="167" customFormat="1" ht="21" customHeight="1">
      <c r="A11" s="159" t="s">
        <v>26</v>
      </c>
      <c r="B11" s="2">
        <v>299717.10224677192</v>
      </c>
      <c r="C11" s="2">
        <v>364553.15706340055</v>
      </c>
      <c r="D11" s="2">
        <v>445066.70613411081</v>
      </c>
      <c r="E11" s="2">
        <v>562130.88087755104</v>
      </c>
      <c r="F11" s="2">
        <v>632167.55671865901</v>
      </c>
      <c r="G11" s="2">
        <v>701174.63624052471</v>
      </c>
      <c r="H11" s="2">
        <v>729795.02812973771</v>
      </c>
      <c r="I11" s="2">
        <v>809155.9541457725</v>
      </c>
    </row>
    <row r="12" spans="1:9" s="167" customFormat="1" ht="21" customHeight="1">
      <c r="A12" s="160" t="s">
        <v>439</v>
      </c>
      <c r="B12" s="2">
        <v>296439.15518220945</v>
      </c>
      <c r="C12" s="2">
        <v>364555.67398991354</v>
      </c>
      <c r="D12" s="2">
        <v>448170.44900874636</v>
      </c>
      <c r="E12" s="2">
        <v>567970.1043921283</v>
      </c>
      <c r="F12" s="2">
        <v>637588.71447084565</v>
      </c>
      <c r="G12" s="2">
        <v>707044.53115160344</v>
      </c>
      <c r="H12" s="2">
        <v>735533.36889067059</v>
      </c>
      <c r="I12" s="2">
        <v>813921.75019825064</v>
      </c>
    </row>
    <row r="13" spans="1:9" s="167" customFormat="1" ht="21" customHeight="1">
      <c r="A13" s="160" t="s">
        <v>440</v>
      </c>
      <c r="B13" s="2">
        <v>295227.78944045911</v>
      </c>
      <c r="C13" s="2">
        <v>363303.02049567719</v>
      </c>
      <c r="D13" s="2">
        <v>447032.41328717204</v>
      </c>
      <c r="E13" s="2">
        <v>566920.62723177846</v>
      </c>
      <c r="F13" s="2">
        <v>635850.49290962098</v>
      </c>
      <c r="G13" s="2">
        <v>704105.86497521854</v>
      </c>
      <c r="H13" s="2">
        <v>732094.37701311952</v>
      </c>
      <c r="I13" s="2">
        <v>808488.86247376096</v>
      </c>
    </row>
    <row r="14" spans="1:9" s="167" customFormat="1" ht="21" customHeight="1">
      <c r="A14" s="160" t="s">
        <v>441</v>
      </c>
      <c r="B14" s="2">
        <v>1211.3657417503589</v>
      </c>
      <c r="C14" s="2">
        <v>1252.6534942363112</v>
      </c>
      <c r="D14" s="2">
        <v>1138.0357215743441</v>
      </c>
      <c r="E14" s="2">
        <v>1049.4771603498543</v>
      </c>
      <c r="F14" s="2">
        <v>1738.2215612244897</v>
      </c>
      <c r="G14" s="2">
        <v>2938.6661763848392</v>
      </c>
      <c r="H14" s="2">
        <v>3438.9918775510205</v>
      </c>
      <c r="I14" s="2">
        <v>5432.8877244897958</v>
      </c>
    </row>
    <row r="15" spans="1:9" s="167" customFormat="1" ht="21" customHeight="1">
      <c r="A15" s="160" t="s">
        <v>442</v>
      </c>
      <c r="B15" s="2">
        <v>2016.8018536585366</v>
      </c>
      <c r="C15" s="2">
        <v>3142.1579985590784</v>
      </c>
      <c r="D15" s="2">
        <v>2895.510583090379</v>
      </c>
      <c r="E15" s="2">
        <v>3186.8365058309037</v>
      </c>
      <c r="F15" s="2">
        <v>3829.1098513119532</v>
      </c>
      <c r="G15" s="2">
        <v>5326.009692419826</v>
      </c>
      <c r="H15" s="2">
        <v>4378.4499927113702</v>
      </c>
      <c r="I15" s="2">
        <v>5835.0059679300284</v>
      </c>
    </row>
    <row r="16" spans="1:9" s="167" customFormat="1" ht="21" customHeight="1">
      <c r="A16" s="160" t="s">
        <v>443</v>
      </c>
      <c r="B16" s="2">
        <v>1881.8565494978479</v>
      </c>
      <c r="C16" s="2">
        <v>3010.6454870317002</v>
      </c>
      <c r="D16" s="2">
        <v>2718.0752055393586</v>
      </c>
      <c r="E16" s="2">
        <v>3121.8925510204081</v>
      </c>
      <c r="F16" s="2">
        <v>3734.0964475218661</v>
      </c>
      <c r="G16" s="2">
        <v>5218.8530816326529</v>
      </c>
      <c r="H16" s="2">
        <v>4292.0255174927115</v>
      </c>
      <c r="I16" s="2">
        <v>5496.9086661807587</v>
      </c>
    </row>
    <row r="17" spans="1:9" s="167" customFormat="1" ht="21" customHeight="1">
      <c r="A17" s="160" t="s">
        <v>444</v>
      </c>
      <c r="B17" s="2">
        <v>134.94530416068866</v>
      </c>
      <c r="C17" s="2">
        <v>131.51251152737751</v>
      </c>
      <c r="D17" s="2">
        <v>177.43537755102039</v>
      </c>
      <c r="E17" s="2">
        <v>64.943954810495626</v>
      </c>
      <c r="F17" s="2">
        <v>95.013403790087452</v>
      </c>
      <c r="G17" s="2">
        <v>107.156610787172</v>
      </c>
      <c r="H17" s="2">
        <v>86.424475218658884</v>
      </c>
      <c r="I17" s="2">
        <v>338.09730174927114</v>
      </c>
    </row>
    <row r="18" spans="1:9" s="167" customFormat="1" ht="21" customHeight="1">
      <c r="A18" s="160" t="s">
        <v>445</v>
      </c>
      <c r="B18" s="2">
        <v>593.44117934002873</v>
      </c>
      <c r="C18" s="2">
        <v>1010.215855907781</v>
      </c>
      <c r="D18" s="2">
        <v>2211.3401370262391</v>
      </c>
      <c r="E18" s="2">
        <v>3126.3652040816328</v>
      </c>
      <c r="F18" s="2">
        <v>3833.5300437317787</v>
      </c>
      <c r="G18" s="2">
        <v>5203.6788702623899</v>
      </c>
      <c r="H18" s="2">
        <v>5437.64999271137</v>
      </c>
      <c r="I18" s="2">
        <v>5150.0874635568507</v>
      </c>
    </row>
    <row r="19" spans="1:9" s="167" customFormat="1" ht="21" customHeight="1">
      <c r="A19" s="160" t="s">
        <v>446</v>
      </c>
      <c r="B19" s="2">
        <v>520.25008177905306</v>
      </c>
      <c r="C19" s="2">
        <v>897.19676945244953</v>
      </c>
      <c r="D19" s="2">
        <v>2078.0733658892127</v>
      </c>
      <c r="E19" s="2">
        <v>2823.4626851311955</v>
      </c>
      <c r="F19" s="2">
        <v>3559.1230728862979</v>
      </c>
      <c r="G19" s="2">
        <v>4843.8635947521871</v>
      </c>
      <c r="H19" s="2">
        <v>5065.6902113702627</v>
      </c>
      <c r="I19" s="2">
        <v>4775.5600612244898</v>
      </c>
    </row>
    <row r="20" spans="1:9" s="167" customFormat="1" ht="21" customHeight="1">
      <c r="A20" s="160" t="s">
        <v>447</v>
      </c>
      <c r="B20" s="2">
        <v>73.191097560975606</v>
      </c>
      <c r="C20" s="2">
        <v>113.0190864553314</v>
      </c>
      <c r="D20" s="2">
        <v>133.26677113702624</v>
      </c>
      <c r="E20" s="2">
        <v>302.9025189504373</v>
      </c>
      <c r="F20" s="2">
        <v>274.40697084548106</v>
      </c>
      <c r="G20" s="2">
        <v>359.81527551020406</v>
      </c>
      <c r="H20" s="2">
        <v>371.95978134110788</v>
      </c>
      <c r="I20" s="2">
        <v>374.52740233236148</v>
      </c>
    </row>
    <row r="21" spans="1:9" s="167" customFormat="1" ht="21" customHeight="1">
      <c r="A21" s="160" t="s">
        <v>39</v>
      </c>
      <c r="B21" s="2">
        <v>5222.4946728837876</v>
      </c>
      <c r="C21" s="2">
        <v>6107.3926541786741</v>
      </c>
      <c r="D21" s="2">
        <v>7354.2124737609329</v>
      </c>
      <c r="E21" s="2">
        <v>8265.6066997084545</v>
      </c>
      <c r="F21" s="2">
        <v>8907.446271137027</v>
      </c>
      <c r="G21" s="2">
        <v>9211.5148688046647</v>
      </c>
      <c r="H21" s="2">
        <v>9617.9879723032082</v>
      </c>
      <c r="I21" s="2">
        <v>10564.209491253643</v>
      </c>
    </row>
    <row r="22" spans="1:9" s="167" customFormat="1" ht="21" customHeight="1">
      <c r="A22" s="160" t="s">
        <v>448</v>
      </c>
      <c r="B22" s="2">
        <v>-4554.7906413199426</v>
      </c>
      <c r="C22" s="2">
        <v>-10262.283435158502</v>
      </c>
      <c r="D22" s="2">
        <v>-15564.806068513119</v>
      </c>
      <c r="E22" s="2">
        <v>-20418.031924198251</v>
      </c>
      <c r="F22" s="2">
        <v>-21991.243918367345</v>
      </c>
      <c r="G22" s="2">
        <v>-25611.098342565594</v>
      </c>
      <c r="H22" s="2">
        <v>-25172.428718658892</v>
      </c>
      <c r="I22" s="2">
        <v>-26315.098975218658</v>
      </c>
    </row>
    <row r="23" spans="1:9" s="167" customFormat="1" ht="21" customHeight="1">
      <c r="A23" s="159" t="s">
        <v>57</v>
      </c>
      <c r="B23" s="2">
        <v>4236.2991147776183</v>
      </c>
      <c r="C23" s="2">
        <v>4619.4094999999998</v>
      </c>
      <c r="D23" s="2">
        <v>6145.7088411078721</v>
      </c>
      <c r="E23" s="2">
        <v>5851.6492128279888</v>
      </c>
      <c r="F23" s="2">
        <v>6534.2918513119539</v>
      </c>
      <c r="G23" s="2">
        <v>3281.7918134110787</v>
      </c>
      <c r="H23" s="2">
        <v>6349.0349329446062</v>
      </c>
      <c r="I23" s="2">
        <v>3019.3929897959183</v>
      </c>
    </row>
    <row r="24" spans="1:9" s="167" customFormat="1" ht="21" customHeight="1">
      <c r="A24" s="159" t="s">
        <v>63</v>
      </c>
      <c r="B24" s="2">
        <v>1.0616929698708751E-2</v>
      </c>
      <c r="C24" s="2">
        <v>9.5100864553314124E-3</v>
      </c>
      <c r="D24" s="2">
        <v>7.871720116618075E-3</v>
      </c>
      <c r="E24" s="2">
        <v>6.4139941690962094E-3</v>
      </c>
      <c r="F24" s="2">
        <v>9.969211370262391</v>
      </c>
      <c r="G24" s="2">
        <v>4.6328790087463556</v>
      </c>
      <c r="H24" s="2">
        <v>15.190304664723033</v>
      </c>
      <c r="I24" s="2">
        <v>18.556823615160347</v>
      </c>
    </row>
    <row r="25" spans="1:9" s="167" customFormat="1" ht="21" customHeight="1">
      <c r="A25" s="159" t="s">
        <v>449</v>
      </c>
      <c r="B25" s="2">
        <v>1496.790968436155</v>
      </c>
      <c r="C25" s="2">
        <v>1086.7898299711817</v>
      </c>
      <c r="D25" s="2">
        <v>474.64478571428572</v>
      </c>
      <c r="E25" s="2">
        <v>1613.5909227405248</v>
      </c>
      <c r="F25" s="2">
        <v>41015.884919825075</v>
      </c>
      <c r="G25" s="2">
        <v>30980.988352769677</v>
      </c>
      <c r="H25" s="2">
        <v>18398.367476676383</v>
      </c>
      <c r="I25" s="2">
        <v>15964.151263848396</v>
      </c>
    </row>
    <row r="26" spans="1:9" s="167" customFormat="1" ht="21" customHeight="1">
      <c r="A26" s="159" t="s">
        <v>74</v>
      </c>
      <c r="B26" s="2">
        <v>8638.049942611191</v>
      </c>
      <c r="C26" s="2">
        <v>7860.1536282420757</v>
      </c>
      <c r="D26" s="2">
        <v>7895.0806224489797</v>
      </c>
      <c r="E26" s="2">
        <v>9736.5653148688052</v>
      </c>
      <c r="F26" s="2">
        <v>10336.561680758017</v>
      </c>
      <c r="G26" s="2">
        <v>9816.329674927114</v>
      </c>
      <c r="H26" s="2">
        <v>10293.439189504374</v>
      </c>
      <c r="I26" s="2">
        <v>8814.6009256559773</v>
      </c>
    </row>
    <row r="27" spans="1:9" s="168" customFormat="1" ht="43.5" customHeight="1" thickBot="1">
      <c r="A27" s="161" t="s">
        <v>450</v>
      </c>
      <c r="B27" s="3">
        <v>3441.6130616929699</v>
      </c>
      <c r="C27" s="3">
        <v>7016.8026210374637</v>
      </c>
      <c r="D27" s="3">
        <v>3525.56516909621</v>
      </c>
      <c r="E27" s="3">
        <v>2670.6963381924197</v>
      </c>
      <c r="F27" s="3">
        <v>3048.0572069970849</v>
      </c>
      <c r="G27" s="3">
        <v>1824.1800772594754</v>
      </c>
      <c r="H27" s="3">
        <v>2238.8087099125364</v>
      </c>
      <c r="I27" s="3">
        <v>2137.6388979591839</v>
      </c>
    </row>
    <row r="28" spans="1:9" ht="24" customHeight="1" thickTop="1" thickBot="1">
      <c r="A28" s="77" t="s">
        <v>451</v>
      </c>
      <c r="B28" s="1">
        <v>407610.52964705881</v>
      </c>
      <c r="C28" s="1">
        <v>439180.70765129681</v>
      </c>
      <c r="D28" s="1">
        <v>530095.62010641396</v>
      </c>
      <c r="E28" s="1">
        <v>658646.77362244902</v>
      </c>
      <c r="F28" s="1">
        <v>769253.2706880467</v>
      </c>
      <c r="G28" s="1">
        <v>798618.73980174924</v>
      </c>
      <c r="H28" s="1">
        <v>832592.99402332364</v>
      </c>
      <c r="I28" s="1">
        <v>950781.16013119544</v>
      </c>
    </row>
    <row r="29" spans="1:9" s="167" customFormat="1" ht="21" customHeight="1" thickTop="1">
      <c r="A29" s="159" t="s">
        <v>452</v>
      </c>
      <c r="B29" s="2">
        <v>326437.78118077473</v>
      </c>
      <c r="C29" s="2">
        <v>350502.8915331412</v>
      </c>
      <c r="D29" s="2">
        <v>434792.55473323609</v>
      </c>
      <c r="E29" s="2">
        <v>582090.65995335288</v>
      </c>
      <c r="F29" s="2">
        <v>664917.02454081632</v>
      </c>
      <c r="G29" s="2">
        <v>700912.30209329445</v>
      </c>
      <c r="H29" s="2">
        <v>732369.28865160351</v>
      </c>
      <c r="I29" s="2">
        <v>843253.88125510199</v>
      </c>
    </row>
    <row r="30" spans="1:9" s="167" customFormat="1" ht="21" customHeight="1">
      <c r="A30" s="160" t="s">
        <v>453</v>
      </c>
      <c r="B30" s="2">
        <v>6040.4937302725957</v>
      </c>
      <c r="C30" s="2">
        <v>10069.913373198848</v>
      </c>
      <c r="D30" s="2">
        <v>5567.1587040816321</v>
      </c>
      <c r="E30" s="2">
        <v>6094.0826938775508</v>
      </c>
      <c r="F30" s="2">
        <v>5156.7649606413997</v>
      </c>
      <c r="G30" s="2">
        <v>5484.5923163265297</v>
      </c>
      <c r="H30" s="2">
        <v>5360.3811516034993</v>
      </c>
      <c r="I30" s="2">
        <v>7255.6258877551027</v>
      </c>
    </row>
    <row r="31" spans="1:9" s="167" customFormat="1" ht="21" customHeight="1">
      <c r="A31" s="160" t="s">
        <v>454</v>
      </c>
      <c r="B31" s="2">
        <v>143908.22631850789</v>
      </c>
      <c r="C31" s="2">
        <v>159576.06231844382</v>
      </c>
      <c r="D31" s="2">
        <v>195611.53802332361</v>
      </c>
      <c r="E31" s="2">
        <v>217830.33928425657</v>
      </c>
      <c r="F31" s="2">
        <v>229120.21533965014</v>
      </c>
      <c r="G31" s="2">
        <v>236033.32638046646</v>
      </c>
      <c r="H31" s="2">
        <v>257713.39833527696</v>
      </c>
      <c r="I31" s="2">
        <v>238678.46065306122</v>
      </c>
    </row>
    <row r="32" spans="1:9" s="167" customFormat="1" ht="21" customHeight="1">
      <c r="A32" s="160" t="s">
        <v>455</v>
      </c>
      <c r="B32" s="2">
        <v>138512.45553084649</v>
      </c>
      <c r="C32" s="2">
        <v>116041.9519221902</v>
      </c>
      <c r="D32" s="2">
        <v>110761.93459912536</v>
      </c>
      <c r="E32" s="2">
        <v>79856.276370262378</v>
      </c>
      <c r="F32" s="2">
        <v>56472.13260495627</v>
      </c>
      <c r="G32" s="2">
        <v>22237.162513119532</v>
      </c>
      <c r="H32" s="2">
        <v>17744.245339650144</v>
      </c>
      <c r="I32" s="2">
        <v>6684.5978323615163</v>
      </c>
    </row>
    <row r="33" spans="1:9" s="167" customFormat="1" ht="21" customHeight="1">
      <c r="A33" s="160" t="s">
        <v>456</v>
      </c>
      <c r="B33" s="2">
        <v>541.49454232424671</v>
      </c>
      <c r="C33" s="2">
        <v>577.92818155619602</v>
      </c>
      <c r="D33" s="2">
        <v>13092.783444606415</v>
      </c>
      <c r="E33" s="2">
        <v>10690.317110787171</v>
      </c>
      <c r="F33" s="2">
        <v>10130.768858600584</v>
      </c>
      <c r="G33" s="2">
        <v>7294.6229708454803</v>
      </c>
      <c r="H33" s="2">
        <v>7650.3238994169105</v>
      </c>
      <c r="I33" s="2">
        <v>6718.2899737609332</v>
      </c>
    </row>
    <row r="34" spans="1:9" s="167" customFormat="1" ht="21" customHeight="1">
      <c r="A34" s="160" t="s">
        <v>457</v>
      </c>
      <c r="B34" s="2">
        <v>32834.298793400289</v>
      </c>
      <c r="C34" s="2">
        <v>58872.064873198855</v>
      </c>
      <c r="D34" s="2">
        <v>101340.86446501457</v>
      </c>
      <c r="E34" s="2">
        <v>255992.96928717199</v>
      </c>
      <c r="F34" s="2">
        <v>344612.83735714288</v>
      </c>
      <c r="G34" s="2">
        <v>403105.09026822151</v>
      </c>
      <c r="H34" s="2">
        <v>414765.52617784252</v>
      </c>
      <c r="I34" s="2">
        <v>543830.65930758021</v>
      </c>
    </row>
    <row r="35" spans="1:9" s="167" customFormat="1" ht="21" customHeight="1">
      <c r="A35" s="160" t="s">
        <v>458</v>
      </c>
      <c r="B35" s="2">
        <v>4600.812265423242</v>
      </c>
      <c r="C35" s="2">
        <v>5364.9708645533137</v>
      </c>
      <c r="D35" s="2">
        <v>8418.2754970845472</v>
      </c>
      <c r="E35" s="2">
        <v>11626.675206997084</v>
      </c>
      <c r="F35" s="2">
        <v>19424.305419825076</v>
      </c>
      <c r="G35" s="2">
        <v>26757.507644314872</v>
      </c>
      <c r="H35" s="2">
        <v>29135.413747813411</v>
      </c>
      <c r="I35" s="2">
        <v>40086.247600583098</v>
      </c>
    </row>
    <row r="36" spans="1:9" s="167" customFormat="1" ht="21" customHeight="1">
      <c r="A36" s="159" t="s">
        <v>459</v>
      </c>
      <c r="B36" s="2">
        <v>3159.5752266857958</v>
      </c>
      <c r="C36" s="2">
        <v>3174.326801152738</v>
      </c>
      <c r="D36" s="2">
        <v>16607.811813411081</v>
      </c>
      <c r="E36" s="2">
        <v>1337.7672288629738</v>
      </c>
      <c r="F36" s="2">
        <v>897.56570845481053</v>
      </c>
      <c r="G36" s="2">
        <v>379.22028862973764</v>
      </c>
      <c r="H36" s="2">
        <v>1401.9864241982507</v>
      </c>
      <c r="I36" s="2">
        <v>900.05289212827984</v>
      </c>
    </row>
    <row r="37" spans="1:9" s="167" customFormat="1" ht="21" customHeight="1">
      <c r="A37" s="159" t="s">
        <v>460</v>
      </c>
      <c r="B37" s="2">
        <v>50487.833241032997</v>
      </c>
      <c r="C37" s="2">
        <v>49457.940524495672</v>
      </c>
      <c r="D37" s="2">
        <v>33301.062851311952</v>
      </c>
      <c r="E37" s="2">
        <v>27151.353603498541</v>
      </c>
      <c r="F37" s="2">
        <v>39128.097862973766</v>
      </c>
      <c r="G37" s="2">
        <v>42986.340899416908</v>
      </c>
      <c r="H37" s="2">
        <v>43211.8034606414</v>
      </c>
      <c r="I37" s="2">
        <v>49247.56461370262</v>
      </c>
    </row>
    <row r="38" spans="1:9" s="167" customFormat="1" ht="21" customHeight="1">
      <c r="A38" s="159" t="s">
        <v>461</v>
      </c>
      <c r="B38" s="2">
        <v>7094.1426269727399</v>
      </c>
      <c r="C38" s="2">
        <v>9803.5506138328528</v>
      </c>
      <c r="D38" s="2">
        <v>11978.451890670554</v>
      </c>
      <c r="E38" s="2">
        <v>16076.743408163265</v>
      </c>
      <c r="F38" s="2">
        <v>21416.043981049563</v>
      </c>
      <c r="G38" s="2">
        <v>21319.611932944608</v>
      </c>
      <c r="H38" s="2">
        <v>20123.853540816326</v>
      </c>
      <c r="I38" s="2">
        <v>22998.940674927115</v>
      </c>
    </row>
    <row r="39" spans="1:9" s="167" customFormat="1" ht="21" customHeight="1">
      <c r="A39" s="159" t="s">
        <v>128</v>
      </c>
      <c r="B39" s="2">
        <v>6876.4428220946911</v>
      </c>
      <c r="C39" s="2">
        <v>12092.957025936601</v>
      </c>
      <c r="D39" s="2">
        <v>15354.910319241983</v>
      </c>
      <c r="E39" s="2">
        <v>19975.160561224489</v>
      </c>
      <c r="F39" s="2">
        <v>22785.952271137026</v>
      </c>
      <c r="G39" s="2">
        <v>23576.719848396504</v>
      </c>
      <c r="H39" s="2">
        <v>23867.677508746357</v>
      </c>
      <c r="I39" s="2">
        <v>24693.037746355687</v>
      </c>
    </row>
    <row r="40" spans="1:9" s="167" customFormat="1" ht="21" customHeight="1">
      <c r="A40" s="159" t="s">
        <v>134</v>
      </c>
      <c r="B40" s="2">
        <v>0</v>
      </c>
      <c r="C40" s="2">
        <v>0</v>
      </c>
      <c r="D40" s="2">
        <v>0</v>
      </c>
      <c r="E40" s="2">
        <v>0</v>
      </c>
      <c r="F40" s="2">
        <v>0</v>
      </c>
      <c r="G40" s="2">
        <v>0</v>
      </c>
      <c r="H40" s="2">
        <v>0</v>
      </c>
      <c r="I40" s="2">
        <v>0</v>
      </c>
    </row>
    <row r="41" spans="1:9" s="167" customFormat="1" ht="21" customHeight="1">
      <c r="A41" s="159" t="s">
        <v>462</v>
      </c>
      <c r="B41" s="2">
        <v>509.58332855093255</v>
      </c>
      <c r="C41" s="2">
        <v>0</v>
      </c>
      <c r="D41" s="2">
        <v>0</v>
      </c>
      <c r="E41" s="2">
        <v>0</v>
      </c>
      <c r="F41" s="2">
        <v>0</v>
      </c>
      <c r="G41" s="2">
        <v>0</v>
      </c>
      <c r="H41" s="2">
        <v>0</v>
      </c>
      <c r="I41" s="2">
        <v>0</v>
      </c>
    </row>
    <row r="42" spans="1:9" s="168" customFormat="1" ht="43.5" customHeight="1" thickBot="1">
      <c r="A42" s="161" t="s">
        <v>109</v>
      </c>
      <c r="B42" s="3">
        <v>13045.171220946915</v>
      </c>
      <c r="C42" s="3">
        <v>14149.041152737753</v>
      </c>
      <c r="D42" s="3">
        <v>18060.828498542276</v>
      </c>
      <c r="E42" s="3">
        <v>12015.088867346938</v>
      </c>
      <c r="F42" s="3">
        <v>20108.58632361516</v>
      </c>
      <c r="G42" s="3">
        <v>9444.5447390670543</v>
      </c>
      <c r="H42" s="3">
        <v>11618.384437317784</v>
      </c>
      <c r="I42" s="3">
        <v>9687.6829489795928</v>
      </c>
    </row>
    <row r="43" spans="1:9" ht="24" customHeight="1" thickTop="1" thickBot="1">
      <c r="A43" s="77" t="s">
        <v>463</v>
      </c>
      <c r="B43" s="1">
        <v>36435.078652797711</v>
      </c>
      <c r="C43" s="1">
        <v>46941.704995677232</v>
      </c>
      <c r="D43" s="1">
        <v>61897.138654518953</v>
      </c>
      <c r="E43" s="1">
        <v>57158.437838192418</v>
      </c>
      <c r="F43" s="1">
        <v>65079.938750728863</v>
      </c>
      <c r="G43" s="1">
        <v>73850.262817784256</v>
      </c>
      <c r="H43" s="1">
        <v>76307.286743440229</v>
      </c>
      <c r="I43" s="1">
        <v>83249.992230320713</v>
      </c>
    </row>
    <row r="44" spans="1:9" s="167" customFormat="1" ht="21" customHeight="1" thickTop="1">
      <c r="A44" s="159" t="s">
        <v>149</v>
      </c>
      <c r="B44" s="2">
        <v>28258.837876614059</v>
      </c>
      <c r="C44" s="2">
        <v>28380.994236311239</v>
      </c>
      <c r="D44" s="2">
        <v>33135.145772594755</v>
      </c>
      <c r="E44" s="2">
        <v>38867.784256559768</v>
      </c>
      <c r="F44" s="2">
        <v>45767.594752186589</v>
      </c>
      <c r="G44" s="2">
        <v>55543.236151603494</v>
      </c>
      <c r="H44" s="2">
        <v>55543.236151603494</v>
      </c>
      <c r="I44" s="2">
        <v>62503.513119533527</v>
      </c>
    </row>
    <row r="45" spans="1:9" s="167" customFormat="1" ht="21" customHeight="1">
      <c r="A45" s="159" t="s">
        <v>153</v>
      </c>
      <c r="B45" s="2">
        <v>715.04981635581055</v>
      </c>
      <c r="C45" s="2">
        <v>747.7291484149855</v>
      </c>
      <c r="D45" s="2">
        <v>756.51890816326534</v>
      </c>
      <c r="E45" s="2">
        <v>756.2642448979592</v>
      </c>
      <c r="F45" s="2">
        <v>806.0536895043731</v>
      </c>
      <c r="G45" s="2">
        <v>806.0536895043731</v>
      </c>
      <c r="H45" s="2">
        <v>806.0536895043731</v>
      </c>
      <c r="I45" s="2">
        <v>806.0536895043731</v>
      </c>
    </row>
    <row r="46" spans="1:9" s="167" customFormat="1" ht="21" customHeight="1">
      <c r="A46" s="159" t="s">
        <v>157</v>
      </c>
      <c r="B46" s="2">
        <v>0</v>
      </c>
      <c r="C46" s="2">
        <v>0</v>
      </c>
      <c r="D46" s="2">
        <v>0</v>
      </c>
      <c r="E46" s="2">
        <v>0</v>
      </c>
      <c r="F46" s="2">
        <v>0</v>
      </c>
      <c r="G46" s="2">
        <v>0</v>
      </c>
      <c r="H46" s="2">
        <v>0</v>
      </c>
      <c r="I46" s="2">
        <v>0</v>
      </c>
    </row>
    <row r="47" spans="1:9" s="167" customFormat="1" ht="21" customHeight="1">
      <c r="A47" s="159" t="s">
        <v>464</v>
      </c>
      <c r="B47" s="2">
        <v>1649.666411764706</v>
      </c>
      <c r="C47" s="2">
        <v>2240.4513933717581</v>
      </c>
      <c r="D47" s="2">
        <v>3310.5673134110789</v>
      </c>
      <c r="E47" s="2">
        <v>4840.4576909620992</v>
      </c>
      <c r="F47" s="2">
        <v>6109.8399475218657</v>
      </c>
      <c r="G47" s="2">
        <v>7349.4740758017488</v>
      </c>
      <c r="H47" s="2">
        <v>7349.4740758017488</v>
      </c>
      <c r="I47" s="2">
        <v>8610.3154504373178</v>
      </c>
    </row>
    <row r="48" spans="1:9" s="167" customFormat="1" ht="21" customHeight="1">
      <c r="A48" s="159" t="s">
        <v>165</v>
      </c>
      <c r="B48" s="2">
        <v>5811.5245480631274</v>
      </c>
      <c r="C48" s="2">
        <v>15572.530217579249</v>
      </c>
      <c r="D48" s="2">
        <v>24694.906660349854</v>
      </c>
      <c r="E48" s="2">
        <v>12693.931645772594</v>
      </c>
      <c r="F48" s="2">
        <v>12396.450361516036</v>
      </c>
      <c r="G48" s="2">
        <v>10151.498900874634</v>
      </c>
      <c r="H48" s="2">
        <v>12608.522826530612</v>
      </c>
      <c r="I48" s="2">
        <v>11330.109970845482</v>
      </c>
    </row>
    <row r="49" spans="1:9" s="167" customFormat="1" ht="21" customHeight="1">
      <c r="A49" s="160" t="s">
        <v>465</v>
      </c>
      <c r="B49" s="2">
        <v>0.10736441893830703</v>
      </c>
      <c r="C49" s="2">
        <v>5252.9925533141213</v>
      </c>
      <c r="D49" s="2">
        <v>9396.0030058309039</v>
      </c>
      <c r="E49" s="2">
        <v>0.1090860058309038</v>
      </c>
      <c r="F49" s="2">
        <v>0.1090860058309038</v>
      </c>
      <c r="G49" s="2">
        <v>0.1090860058309038</v>
      </c>
      <c r="H49" s="2">
        <v>0.1090860058309038</v>
      </c>
      <c r="I49" s="2">
        <v>0.1090860058309038</v>
      </c>
    </row>
    <row r="50" spans="1:9" s="168" customFormat="1" ht="40.5" customHeight="1" thickBot="1">
      <c r="A50" s="162" t="s">
        <v>466</v>
      </c>
      <c r="B50" s="3">
        <v>5811.4171836441901</v>
      </c>
      <c r="C50" s="3">
        <v>10319.53766426513</v>
      </c>
      <c r="D50" s="3">
        <v>15298.903654518948</v>
      </c>
      <c r="E50" s="3">
        <v>12693.822559766764</v>
      </c>
      <c r="F50" s="3">
        <v>12396.341275510205</v>
      </c>
      <c r="G50" s="3">
        <v>10151.389814868804</v>
      </c>
      <c r="H50" s="3">
        <v>12608.413740524782</v>
      </c>
      <c r="I50" s="3">
        <v>11330.000884839648</v>
      </c>
    </row>
    <row r="51" spans="1:9" ht="24" customHeight="1" thickTop="1" thickBot="1">
      <c r="A51" s="77" t="s">
        <v>467</v>
      </c>
      <c r="B51" s="1">
        <v>444045.60829985654</v>
      </c>
      <c r="C51" s="1">
        <v>486122.41264697403</v>
      </c>
      <c r="D51" s="1">
        <v>591992.75876093295</v>
      </c>
      <c r="E51" s="1">
        <v>715805.21146064135</v>
      </c>
      <c r="F51" s="1">
        <v>834333.20943877555</v>
      </c>
      <c r="G51" s="1">
        <v>872469.00261953357</v>
      </c>
      <c r="H51" s="1">
        <v>908900.28076676396</v>
      </c>
      <c r="I51" s="1">
        <v>1034031.152361516</v>
      </c>
    </row>
    <row r="52" spans="1:9" s="167" customFormat="1" ht="24" customHeight="1" thickTop="1">
      <c r="A52" s="163" t="s">
        <v>468</v>
      </c>
      <c r="B52" s="2">
        <v>3480.749773314204</v>
      </c>
      <c r="C52" s="2">
        <v>4175.0247435158499</v>
      </c>
      <c r="D52" s="2">
        <v>8243.4030320699712</v>
      </c>
      <c r="E52" s="2">
        <v>9339.7070189504375</v>
      </c>
      <c r="F52" s="2">
        <v>12580.922153061223</v>
      </c>
      <c r="G52" s="2">
        <v>14642.26640962099</v>
      </c>
      <c r="H52" s="2">
        <v>15390.870664723032</v>
      </c>
      <c r="I52" s="2">
        <v>17423.121147230322</v>
      </c>
    </row>
    <row r="53" spans="1:9" s="168" customFormat="1" ht="21" customHeight="1">
      <c r="A53" s="162" t="s">
        <v>469</v>
      </c>
      <c r="B53" s="3">
        <v>0</v>
      </c>
      <c r="C53" s="3">
        <v>0</v>
      </c>
      <c r="D53" s="3">
        <v>0</v>
      </c>
      <c r="E53" s="3">
        <v>0</v>
      </c>
      <c r="F53" s="3">
        <v>0</v>
      </c>
      <c r="G53" s="3">
        <v>0</v>
      </c>
      <c r="H53" s="3">
        <v>0</v>
      </c>
      <c r="I53" s="3">
        <v>0</v>
      </c>
    </row>
    <row r="54" spans="1:9" s="168" customFormat="1" ht="21" customHeight="1">
      <c r="A54" s="162" t="s">
        <v>470</v>
      </c>
      <c r="B54" s="3">
        <v>2863.3495853658533</v>
      </c>
      <c r="C54" s="3">
        <v>3408.6627363112393</v>
      </c>
      <c r="D54" s="3">
        <v>3596.509072886297</v>
      </c>
      <c r="E54" s="3">
        <v>3519.9357040816326</v>
      </c>
      <c r="F54" s="3">
        <v>3728.2591997084551</v>
      </c>
      <c r="G54" s="3">
        <v>2790.6579518950439</v>
      </c>
      <c r="H54" s="3">
        <v>2798.4560087463551</v>
      </c>
      <c r="I54" s="3">
        <v>2010.5172521865888</v>
      </c>
    </row>
    <row r="55" spans="1:9" s="168" customFormat="1" ht="21" customHeight="1">
      <c r="A55" s="162" t="s">
        <v>471</v>
      </c>
      <c r="B55" s="3">
        <v>0</v>
      </c>
      <c r="C55" s="3">
        <v>0</v>
      </c>
      <c r="D55" s="3">
        <v>0</v>
      </c>
      <c r="E55" s="3">
        <v>0</v>
      </c>
      <c r="F55" s="3">
        <v>0</v>
      </c>
      <c r="G55" s="3">
        <v>0</v>
      </c>
      <c r="H55" s="3">
        <v>0</v>
      </c>
      <c r="I55" s="3">
        <v>0</v>
      </c>
    </row>
    <row r="56" spans="1:9" s="168" customFormat="1" ht="21" customHeight="1">
      <c r="A56" s="162" t="s">
        <v>472</v>
      </c>
      <c r="B56" s="3">
        <v>617.40018794835009</v>
      </c>
      <c r="C56" s="3">
        <v>766.36200720461102</v>
      </c>
      <c r="D56" s="3">
        <v>4646.8939591836734</v>
      </c>
      <c r="E56" s="3">
        <v>5819.7713148688044</v>
      </c>
      <c r="F56" s="3">
        <v>8852.6629533527703</v>
      </c>
      <c r="G56" s="3">
        <v>11851.608457725946</v>
      </c>
      <c r="H56" s="3">
        <v>12592.414655976676</v>
      </c>
      <c r="I56" s="3">
        <v>15412.603895043731</v>
      </c>
    </row>
    <row r="57" spans="1:9" s="168" customFormat="1" ht="21" customHeight="1">
      <c r="A57" s="162" t="s">
        <v>473</v>
      </c>
      <c r="B57" s="3">
        <v>0</v>
      </c>
      <c r="C57" s="3">
        <v>0</v>
      </c>
      <c r="D57" s="3">
        <v>0</v>
      </c>
      <c r="E57" s="3">
        <v>0</v>
      </c>
      <c r="F57" s="3">
        <v>0</v>
      </c>
      <c r="G57" s="3">
        <v>0</v>
      </c>
      <c r="H57" s="3">
        <v>0</v>
      </c>
      <c r="I57" s="3">
        <v>0</v>
      </c>
    </row>
    <row r="58" spans="1:9" s="168" customFormat="1" ht="61.5" customHeight="1" thickBot="1">
      <c r="A58" s="161" t="s">
        <v>474</v>
      </c>
      <c r="B58" s="3">
        <v>1113320.099342898</v>
      </c>
      <c r="C58" s="3">
        <v>1412747.1994409221</v>
      </c>
      <c r="D58" s="3">
        <v>1645645.8511865889</v>
      </c>
      <c r="E58" s="3">
        <v>1836723.0365728862</v>
      </c>
      <c r="F58" s="3">
        <v>1655293.0089664725</v>
      </c>
      <c r="G58" s="3">
        <v>1875530.0556457727</v>
      </c>
      <c r="H58" s="3">
        <v>1927913.8973469387</v>
      </c>
      <c r="I58" s="3">
        <v>1970765.1293425658</v>
      </c>
    </row>
    <row r="59" spans="1:9" ht="31.5" customHeight="1" thickTop="1" thickBot="1">
      <c r="A59" s="164" t="s">
        <v>475</v>
      </c>
      <c r="B59" s="1"/>
      <c r="C59" s="1"/>
      <c r="D59" s="1"/>
      <c r="E59" s="1"/>
      <c r="F59" s="1"/>
      <c r="G59" s="1"/>
      <c r="H59" s="1"/>
      <c r="I59" s="1"/>
    </row>
    <row r="60" spans="1:9" ht="30" customHeight="1" thickTop="1">
      <c r="A60" s="82" t="s">
        <v>476</v>
      </c>
      <c r="B60" s="4">
        <v>52775.129789096129</v>
      </c>
      <c r="C60" s="4">
        <v>62349.472793948131</v>
      </c>
      <c r="D60" s="4">
        <v>72546.223297376084</v>
      </c>
      <c r="E60" s="4">
        <v>83905.141972303187</v>
      </c>
      <c r="F60" s="4">
        <v>97734.411236151602</v>
      </c>
      <c r="G60" s="4">
        <v>87466.749626822173</v>
      </c>
      <c r="H60" s="4">
        <v>106130.52104227406</v>
      </c>
      <c r="I60" s="4">
        <v>97499.536231778417</v>
      </c>
    </row>
    <row r="61" spans="1:9" ht="21" customHeight="1">
      <c r="A61" s="80" t="s">
        <v>477</v>
      </c>
      <c r="B61" s="4">
        <v>-14885.367427546629</v>
      </c>
      <c r="C61" s="4">
        <v>-10162.904857348702</v>
      </c>
      <c r="D61" s="4">
        <v>-8731.9558804664721</v>
      </c>
      <c r="E61" s="4">
        <v>-10544.661772594754</v>
      </c>
      <c r="F61" s="4">
        <v>-13901.27451166181</v>
      </c>
      <c r="G61" s="4">
        <v>-13322.605163265307</v>
      </c>
      <c r="H61" s="4">
        <v>-16662.399072886295</v>
      </c>
      <c r="I61" s="4">
        <v>-19439.408779883386</v>
      </c>
    </row>
    <row r="62" spans="1:9" ht="21.75" customHeight="1">
      <c r="A62" s="79" t="s">
        <v>478</v>
      </c>
      <c r="B62" s="4">
        <v>37889.762361549496</v>
      </c>
      <c r="C62" s="4">
        <v>52186.567936599422</v>
      </c>
      <c r="D62" s="4">
        <v>63814.267416909621</v>
      </c>
      <c r="E62" s="4">
        <v>73360.480199708458</v>
      </c>
      <c r="F62" s="4">
        <v>83833.136724489785</v>
      </c>
      <c r="G62" s="4">
        <v>74144.144463556848</v>
      </c>
      <c r="H62" s="4">
        <v>89468.121969387765</v>
      </c>
      <c r="I62" s="4">
        <v>78060.127451895052</v>
      </c>
    </row>
    <row r="63" spans="1:9">
      <c r="A63" s="82" t="s">
        <v>479</v>
      </c>
      <c r="B63" s="4">
        <v>9240.4487116212349</v>
      </c>
      <c r="C63" s="4">
        <v>10012.121308357348</v>
      </c>
      <c r="D63" s="4">
        <v>9823.9515772594732</v>
      </c>
      <c r="E63" s="4">
        <v>8571.4938163265306</v>
      </c>
      <c r="F63" s="4">
        <v>8261.6333367346942</v>
      </c>
      <c r="G63" s="4">
        <v>6352.7314212827987</v>
      </c>
      <c r="H63" s="4">
        <v>7825.9543279883374</v>
      </c>
      <c r="I63" s="4">
        <v>6767.1302696793</v>
      </c>
    </row>
    <row r="64" spans="1:9">
      <c r="A64" s="80" t="s">
        <v>480</v>
      </c>
      <c r="B64" s="4">
        <v>-795.40513916786233</v>
      </c>
      <c r="C64" s="4">
        <v>-372.70101873198843</v>
      </c>
      <c r="D64" s="4">
        <v>-957.33553498542267</v>
      </c>
      <c r="E64" s="4">
        <v>-1019.8086166180759</v>
      </c>
      <c r="F64" s="4">
        <v>-1371.7548556851314</v>
      </c>
      <c r="G64" s="4">
        <v>-1349.6594110787173</v>
      </c>
      <c r="H64" s="4">
        <v>-1519.2909854227407</v>
      </c>
      <c r="I64" s="4">
        <v>-661.57298979591837</v>
      </c>
    </row>
    <row r="65" spans="1:9">
      <c r="A65" s="83" t="s">
        <v>481</v>
      </c>
      <c r="B65" s="4">
        <v>46334.80593400287</v>
      </c>
      <c r="C65" s="4">
        <v>61825.988226224785</v>
      </c>
      <c r="D65" s="4">
        <v>72680.883459183664</v>
      </c>
      <c r="E65" s="4">
        <v>80912.165399416917</v>
      </c>
      <c r="F65" s="4">
        <v>90723.015205539356</v>
      </c>
      <c r="G65" s="4">
        <v>79147.216473760927</v>
      </c>
      <c r="H65" s="4">
        <v>95774.785311953354</v>
      </c>
      <c r="I65" s="4">
        <v>84165.684731778412</v>
      </c>
    </row>
    <row r="66" spans="1:9">
      <c r="A66" s="82" t="s">
        <v>482</v>
      </c>
      <c r="B66" s="4">
        <v>2114.8387833572456</v>
      </c>
      <c r="C66" s="4">
        <v>3681.7687247838617</v>
      </c>
      <c r="D66" s="4">
        <v>9476.717890670554</v>
      </c>
      <c r="E66" s="4">
        <v>14642.476148688045</v>
      </c>
      <c r="F66" s="4">
        <v>9423.3831559766768</v>
      </c>
      <c r="G66" s="4">
        <v>14729.236749271135</v>
      </c>
      <c r="H66" s="4">
        <v>16041.803166180758</v>
      </c>
      <c r="I66" s="4">
        <v>5372.1289766763848</v>
      </c>
    </row>
    <row r="67" spans="1:9">
      <c r="A67" s="82" t="s">
        <v>483</v>
      </c>
      <c r="B67" s="4">
        <v>-6142.648054519369</v>
      </c>
      <c r="C67" s="4">
        <v>-15099.983691642652</v>
      </c>
      <c r="D67" s="4">
        <v>-18603.759809037903</v>
      </c>
      <c r="E67" s="4">
        <v>-24983.839466472306</v>
      </c>
      <c r="F67" s="4">
        <v>-15047.667186588924</v>
      </c>
      <c r="G67" s="4">
        <v>-20576.953096209912</v>
      </c>
      <c r="H67" s="4">
        <v>-22289.7108877551</v>
      </c>
      <c r="I67" s="4">
        <v>-10442.282724489796</v>
      </c>
    </row>
    <row r="68" spans="1:9">
      <c r="A68" s="79" t="s">
        <v>484</v>
      </c>
      <c r="B68" s="4">
        <v>42306.996662840742</v>
      </c>
      <c r="C68" s="4">
        <v>50407.773259365997</v>
      </c>
      <c r="D68" s="4">
        <v>63553.841540816327</v>
      </c>
      <c r="E68" s="4">
        <v>70570.802081632646</v>
      </c>
      <c r="F68" s="4">
        <v>85098.731174927118</v>
      </c>
      <c r="G68" s="4">
        <v>73299.500126822153</v>
      </c>
      <c r="H68" s="4">
        <v>89526.877590379008</v>
      </c>
      <c r="I68" s="4">
        <v>79095.530983965</v>
      </c>
    </row>
    <row r="69" spans="1:9">
      <c r="A69" s="80" t="s">
        <v>485</v>
      </c>
      <c r="B69" s="4">
        <v>-35441.973169296987</v>
      </c>
      <c r="C69" s="4">
        <v>-38445.389172910669</v>
      </c>
      <c r="D69" s="4">
        <v>-45475.996874635566</v>
      </c>
      <c r="E69" s="4">
        <v>-52673.360568513119</v>
      </c>
      <c r="F69" s="4">
        <v>-67007.98489504373</v>
      </c>
      <c r="G69" s="4">
        <v>-61006.230530612243</v>
      </c>
      <c r="H69" s="4">
        <v>-70657.40252040817</v>
      </c>
      <c r="I69" s="4">
        <v>-65182.486814868804</v>
      </c>
    </row>
    <row r="70" spans="1:9">
      <c r="A70" s="83" t="s">
        <v>486</v>
      </c>
      <c r="B70" s="4">
        <v>6865.0234935437593</v>
      </c>
      <c r="C70" s="4">
        <v>11962.384086455333</v>
      </c>
      <c r="D70" s="4">
        <v>18077.844666180757</v>
      </c>
      <c r="E70" s="4">
        <v>17897.441513119535</v>
      </c>
      <c r="F70" s="4">
        <v>18090.746279883384</v>
      </c>
      <c r="G70" s="4">
        <v>12293.269596209915</v>
      </c>
      <c r="H70" s="4">
        <v>18869.475069970846</v>
      </c>
      <c r="I70" s="4">
        <v>13913.044169096209</v>
      </c>
    </row>
    <row r="71" spans="1:9">
      <c r="A71" s="83" t="s">
        <v>487</v>
      </c>
      <c r="B71" s="4">
        <v>18.184489239598278</v>
      </c>
      <c r="C71" s="4">
        <v>-686.46976657060509</v>
      </c>
      <c r="D71" s="4">
        <v>-1487.5649037900876</v>
      </c>
      <c r="E71" s="4">
        <v>1.5247157434402332</v>
      </c>
      <c r="F71" s="4">
        <v>0.86006997084548109</v>
      </c>
      <c r="G71" s="4">
        <v>1.0450510204081633</v>
      </c>
      <c r="H71" s="4">
        <v>1.1322944606413994</v>
      </c>
      <c r="I71" s="4">
        <v>0.71107288629737608</v>
      </c>
    </row>
    <row r="72" spans="1:9">
      <c r="A72" s="84" t="s">
        <v>488</v>
      </c>
      <c r="B72" s="4">
        <v>18.184489239598278</v>
      </c>
      <c r="C72" s="4">
        <v>-686.46976657060509</v>
      </c>
      <c r="D72" s="4">
        <v>-1508.3012157434403</v>
      </c>
      <c r="E72" s="4">
        <v>-1.370262390670554E-3</v>
      </c>
      <c r="F72" s="4">
        <v>0</v>
      </c>
      <c r="G72" s="4">
        <v>0</v>
      </c>
      <c r="H72" s="4">
        <v>0</v>
      </c>
      <c r="I72" s="4">
        <v>2.878134110787172E-2</v>
      </c>
    </row>
    <row r="73" spans="1:9">
      <c r="A73" s="84" t="s">
        <v>489</v>
      </c>
      <c r="B73" s="4">
        <v>0</v>
      </c>
      <c r="C73" s="4">
        <v>0</v>
      </c>
      <c r="D73" s="4">
        <v>20.736311953352772</v>
      </c>
      <c r="E73" s="4">
        <v>1.526086005830904</v>
      </c>
      <c r="F73" s="4">
        <v>0.86006997084548109</v>
      </c>
      <c r="G73" s="4">
        <v>1.0450510204081633</v>
      </c>
      <c r="H73" s="4">
        <v>1.1322944606413994</v>
      </c>
      <c r="I73" s="4">
        <v>0.68229154518950441</v>
      </c>
    </row>
    <row r="74" spans="1:9">
      <c r="A74" s="79" t="s">
        <v>490</v>
      </c>
      <c r="B74" s="4">
        <v>-0.16506025824964132</v>
      </c>
      <c r="C74" s="4">
        <v>673.74315561959656</v>
      </c>
      <c r="D74" s="4">
        <v>1512.6351355685129</v>
      </c>
      <c r="E74" s="4">
        <v>-0.29111516034985424</v>
      </c>
      <c r="F74" s="4">
        <v>-0.24716034985422738</v>
      </c>
      <c r="G74" s="4">
        <v>-0.17177696793002917</v>
      </c>
      <c r="H74" s="4">
        <v>-0.18672594752186589</v>
      </c>
      <c r="I74" s="4">
        <v>-0.11810349854227406</v>
      </c>
    </row>
    <row r="75" spans="1:9">
      <c r="A75" s="79" t="s">
        <v>491</v>
      </c>
      <c r="B75" s="4">
        <v>-0.16506025824964132</v>
      </c>
      <c r="C75" s="4">
        <v>673.82271469740635</v>
      </c>
      <c r="D75" s="4">
        <v>1513.1242813411077</v>
      </c>
      <c r="E75" s="4">
        <v>4.3731778425655976E-6</v>
      </c>
      <c r="F75" s="4">
        <v>0</v>
      </c>
      <c r="G75" s="4">
        <v>0</v>
      </c>
      <c r="H75" s="4">
        <v>0</v>
      </c>
      <c r="I75" s="4">
        <v>-2.9839650145772594E-3</v>
      </c>
    </row>
    <row r="76" spans="1:9">
      <c r="A76" s="80" t="s">
        <v>492</v>
      </c>
      <c r="B76" s="4">
        <v>0</v>
      </c>
      <c r="C76" s="4">
        <v>-7.9559077809798262E-2</v>
      </c>
      <c r="D76" s="4">
        <v>-0.48914577259475217</v>
      </c>
      <c r="E76" s="4">
        <v>-0.29111953352769676</v>
      </c>
      <c r="F76" s="4">
        <v>-0.24716034985422738</v>
      </c>
      <c r="G76" s="4">
        <v>-0.17177696793002917</v>
      </c>
      <c r="H76" s="4">
        <v>-0.18672594752186589</v>
      </c>
      <c r="I76" s="4">
        <v>-0.11511953352769679</v>
      </c>
    </row>
    <row r="77" spans="1:9">
      <c r="A77" s="79" t="s">
        <v>493</v>
      </c>
      <c r="B77" s="4">
        <v>6883.0429225251073</v>
      </c>
      <c r="C77" s="4">
        <v>11949.657475504322</v>
      </c>
      <c r="D77" s="4">
        <v>18102.914897959185</v>
      </c>
      <c r="E77" s="4">
        <v>17898.675113702622</v>
      </c>
      <c r="F77" s="4">
        <v>18091.359189504372</v>
      </c>
      <c r="G77" s="4">
        <v>12294.142870262393</v>
      </c>
      <c r="H77" s="4">
        <v>18870.420638483964</v>
      </c>
      <c r="I77" s="4">
        <v>13913.637138483966</v>
      </c>
    </row>
    <row r="78" spans="1:9">
      <c r="A78" s="85" t="s">
        <v>494</v>
      </c>
      <c r="B78" s="4">
        <v>26.690919655667145</v>
      </c>
      <c r="C78" s="4">
        <v>4.3688760806916423E-2</v>
      </c>
      <c r="D78" s="4">
        <v>9.4071516034985407</v>
      </c>
      <c r="E78" s="4">
        <v>7.6108600583090382</v>
      </c>
      <c r="F78" s="4">
        <v>41.69628279883382</v>
      </c>
      <c r="G78" s="4">
        <v>5.0682113702623903</v>
      </c>
      <c r="H78" s="4">
        <v>5.9315306122448979</v>
      </c>
      <c r="I78" s="4">
        <v>30.952310495626822</v>
      </c>
    </row>
    <row r="79" spans="1:9">
      <c r="A79" s="83" t="s">
        <v>495</v>
      </c>
      <c r="B79" s="4">
        <v>6909.7338421807754</v>
      </c>
      <c r="C79" s="4">
        <v>11949.701164265131</v>
      </c>
      <c r="D79" s="4">
        <v>18112.322049562685</v>
      </c>
      <c r="E79" s="4">
        <v>17906.285973760932</v>
      </c>
      <c r="F79" s="4">
        <v>18133.055472303207</v>
      </c>
      <c r="G79" s="4">
        <v>12299.211081632653</v>
      </c>
      <c r="H79" s="4">
        <v>18876.352169096212</v>
      </c>
      <c r="I79" s="4">
        <v>13944.589448979594</v>
      </c>
    </row>
    <row r="80" spans="1:9">
      <c r="A80" s="82" t="s">
        <v>496</v>
      </c>
      <c r="B80" s="4">
        <v>-47.89011621233859</v>
      </c>
      <c r="C80" s="4">
        <v>-0.88698703170028814</v>
      </c>
      <c r="D80" s="4">
        <v>-33.283263848396501</v>
      </c>
      <c r="E80" s="4">
        <v>146.1725947521866</v>
      </c>
      <c r="F80" s="4">
        <v>759.01772886297374</v>
      </c>
      <c r="G80" s="4">
        <v>78.709345481049553</v>
      </c>
      <c r="H80" s="4">
        <v>86.413174927113715</v>
      </c>
      <c r="I80" s="4">
        <v>193.28432215743442</v>
      </c>
    </row>
    <row r="81" spans="1:9" ht="21" customHeight="1">
      <c r="A81" s="79" t="s">
        <v>497</v>
      </c>
      <c r="B81" s="4">
        <v>6861.843725968436</v>
      </c>
      <c r="C81" s="4">
        <v>11948.814177233429</v>
      </c>
      <c r="D81" s="4">
        <v>18079.038785714285</v>
      </c>
      <c r="E81" s="4">
        <v>18052.458568513121</v>
      </c>
      <c r="F81" s="4">
        <v>18892.073201166182</v>
      </c>
      <c r="G81" s="4">
        <v>12377.920427113702</v>
      </c>
      <c r="H81" s="4">
        <v>18962.765344023326</v>
      </c>
      <c r="I81" s="4">
        <v>14137.873771137025</v>
      </c>
    </row>
    <row r="82" spans="1:9" ht="21" customHeight="1">
      <c r="A82" s="82" t="s">
        <v>498</v>
      </c>
      <c r="B82" s="4">
        <v>0</v>
      </c>
      <c r="C82" s="4">
        <v>0</v>
      </c>
      <c r="D82" s="4">
        <v>0</v>
      </c>
      <c r="E82" s="4">
        <v>0</v>
      </c>
      <c r="F82" s="4">
        <v>0</v>
      </c>
      <c r="G82" s="4">
        <v>0</v>
      </c>
      <c r="H82" s="4">
        <v>0</v>
      </c>
      <c r="I82" s="4">
        <v>0</v>
      </c>
    </row>
    <row r="83" spans="1:9" ht="21" customHeight="1">
      <c r="A83" s="79" t="s">
        <v>499</v>
      </c>
      <c r="B83" s="4">
        <v>6861.843725968436</v>
      </c>
      <c r="C83" s="4">
        <v>11948.814177233429</v>
      </c>
      <c r="D83" s="4">
        <v>18079.038785714285</v>
      </c>
      <c r="E83" s="4">
        <v>18052.458568513121</v>
      </c>
      <c r="F83" s="4">
        <v>18892.073201166182</v>
      </c>
      <c r="G83" s="4">
        <v>12377.920427113702</v>
      </c>
      <c r="H83" s="4">
        <v>18962.765344023326</v>
      </c>
      <c r="I83" s="4">
        <v>14137.873771137025</v>
      </c>
    </row>
    <row r="84" spans="1:9" ht="18" customHeight="1" thickBot="1">
      <c r="A84" s="82" t="s">
        <v>500</v>
      </c>
      <c r="B84" s="4">
        <v>-1050.4265423242468</v>
      </c>
      <c r="C84" s="4">
        <v>-1629.2765129682998</v>
      </c>
      <c r="D84" s="4">
        <v>-2780.1351311953349</v>
      </c>
      <c r="E84" s="4">
        <v>-5358.6360087463563</v>
      </c>
      <c r="F84" s="4">
        <v>-6495.7319256559767</v>
      </c>
      <c r="G84" s="4">
        <v>-2226.5306122448978</v>
      </c>
      <c r="H84" s="4">
        <v>-6354.3516034985423</v>
      </c>
      <c r="I84" s="4">
        <v>-2807.8728862973762</v>
      </c>
    </row>
    <row r="85" spans="1:9" ht="24" customHeight="1" thickTop="1" thickBot="1">
      <c r="A85" s="77" t="s">
        <v>501</v>
      </c>
      <c r="B85" s="1">
        <v>5811.4171836441901</v>
      </c>
      <c r="C85" s="1">
        <v>10319.53766426513</v>
      </c>
      <c r="D85" s="1">
        <v>15298.903654518948</v>
      </c>
      <c r="E85" s="1">
        <v>12693.822559766764</v>
      </c>
      <c r="F85" s="1">
        <v>12396.341275510205</v>
      </c>
      <c r="G85" s="1">
        <v>10151.389814868804</v>
      </c>
      <c r="H85" s="1">
        <v>12608.413740524782</v>
      </c>
      <c r="I85" s="1">
        <v>11330.000884839648</v>
      </c>
    </row>
    <row r="86" spans="1:9" ht="15" customHeight="1" thickTop="1" thickBot="1">
      <c r="A86" s="165"/>
      <c r="B86" s="5"/>
      <c r="C86" s="5"/>
      <c r="D86" s="5"/>
      <c r="E86" s="5"/>
      <c r="F86" s="5"/>
      <c r="G86" s="5"/>
      <c r="H86" s="5"/>
      <c r="I86" s="5"/>
    </row>
    <row r="87" spans="1:9" ht="28.5" customHeight="1" thickTop="1">
      <c r="A87" s="166"/>
      <c r="B87" s="86"/>
      <c r="C87" s="86"/>
      <c r="D87" s="86"/>
      <c r="E87" s="86"/>
      <c r="F87" s="86"/>
      <c r="G87" s="86"/>
      <c r="H87" s="86"/>
    </row>
    <row r="88" spans="1:9">
      <c r="A88" s="166"/>
      <c r="B88" s="86"/>
      <c r="C88" s="86"/>
      <c r="D88" s="86"/>
      <c r="E88" s="86"/>
      <c r="F88" s="86"/>
      <c r="G88" s="86"/>
      <c r="H88" s="86"/>
    </row>
    <row r="89" spans="1:9" ht="19.5">
      <c r="A89" s="169"/>
      <c r="B89" s="86"/>
      <c r="C89" s="86"/>
      <c r="D89" s="86"/>
      <c r="E89" s="86"/>
      <c r="F89" s="86"/>
      <c r="G89" s="86"/>
      <c r="H89" s="86"/>
    </row>
    <row r="90" spans="1:9" ht="19.5">
      <c r="A90" s="169"/>
      <c r="B90" s="86"/>
      <c r="C90" s="86"/>
      <c r="D90" s="86"/>
      <c r="E90" s="86"/>
      <c r="F90" s="86"/>
      <c r="G90" s="86"/>
      <c r="H90" s="86"/>
    </row>
    <row r="91" spans="1:9" ht="19.5">
      <c r="A91" s="169"/>
      <c r="B91" s="86"/>
      <c r="C91" s="86"/>
      <c r="D91" s="86"/>
      <c r="E91" s="86"/>
      <c r="F91" s="86"/>
      <c r="G91" s="86"/>
      <c r="H91" s="86"/>
    </row>
    <row r="92" spans="1:9" ht="19.5">
      <c r="A92" s="170"/>
      <c r="B92" s="86"/>
      <c r="C92" s="86"/>
      <c r="D92" s="86"/>
      <c r="E92" s="86"/>
      <c r="F92" s="86"/>
      <c r="G92" s="86"/>
      <c r="H92" s="86"/>
    </row>
    <row r="93" spans="1:9" ht="19.5">
      <c r="A93" s="170"/>
      <c r="B93" s="86"/>
      <c r="C93" s="86"/>
      <c r="D93" s="86"/>
      <c r="E93" s="86"/>
      <c r="F93" s="86"/>
      <c r="G93" s="86"/>
      <c r="H93" s="86"/>
    </row>
    <row r="94" spans="1:9" ht="19.5">
      <c r="A94" s="171"/>
      <c r="B94" s="86"/>
      <c r="C94" s="86"/>
      <c r="D94" s="86"/>
      <c r="E94" s="86"/>
      <c r="F94" s="86"/>
      <c r="G94" s="86"/>
      <c r="H94" s="86"/>
    </row>
    <row r="95" spans="1:9" ht="19.5">
      <c r="A95" s="169"/>
      <c r="B95" s="86"/>
      <c r="C95" s="86"/>
      <c r="D95" s="86"/>
      <c r="E95" s="86"/>
      <c r="F95" s="86"/>
      <c r="G95" s="86"/>
      <c r="H95" s="86"/>
    </row>
    <row r="96" spans="1:9" ht="19.5">
      <c r="A96" s="169"/>
      <c r="B96" s="86"/>
      <c r="C96" s="86"/>
      <c r="D96" s="86"/>
      <c r="E96" s="86"/>
      <c r="F96" s="86"/>
      <c r="G96" s="86"/>
      <c r="H96" s="86"/>
    </row>
    <row r="97" spans="1:8" ht="19.5">
      <c r="A97" s="169"/>
      <c r="B97" s="86"/>
      <c r="C97" s="86"/>
      <c r="D97" s="86"/>
      <c r="E97" s="86"/>
      <c r="F97" s="86"/>
      <c r="G97" s="86"/>
      <c r="H97" s="86"/>
    </row>
    <row r="98" spans="1:8" ht="19.5">
      <c r="A98" s="169"/>
      <c r="B98" s="86"/>
      <c r="C98" s="86"/>
      <c r="D98" s="86"/>
      <c r="E98" s="86"/>
      <c r="F98" s="86"/>
      <c r="G98" s="86"/>
      <c r="H98" s="86"/>
    </row>
    <row r="99" spans="1:8" ht="19.5">
      <c r="A99" s="169"/>
      <c r="B99" s="86"/>
      <c r="C99" s="86"/>
      <c r="D99" s="86"/>
      <c r="E99" s="86"/>
      <c r="F99" s="86"/>
      <c r="G99" s="86"/>
      <c r="H99" s="86"/>
    </row>
    <row r="100" spans="1:8" ht="19.5">
      <c r="A100" s="172"/>
      <c r="B100" s="86"/>
      <c r="C100" s="86"/>
      <c r="D100" s="86"/>
      <c r="E100" s="86"/>
      <c r="F100" s="86"/>
      <c r="G100" s="86"/>
      <c r="H100" s="86"/>
    </row>
    <row r="101" spans="1:8">
      <c r="A101" s="173"/>
      <c r="B101" s="86"/>
      <c r="C101" s="86"/>
      <c r="D101" s="86"/>
      <c r="E101" s="86"/>
      <c r="F101" s="86"/>
      <c r="G101" s="86"/>
      <c r="H101" s="86"/>
    </row>
    <row r="102" spans="1:8">
      <c r="A102" s="173"/>
      <c r="B102" s="86"/>
      <c r="C102" s="86"/>
      <c r="D102" s="86"/>
      <c r="E102" s="86"/>
      <c r="F102" s="86"/>
      <c r="G102" s="86"/>
      <c r="H102" s="86"/>
    </row>
    <row r="103" spans="1:8">
      <c r="A103" s="173"/>
      <c r="B103" s="86"/>
      <c r="C103" s="86"/>
      <c r="D103" s="86"/>
      <c r="E103" s="86"/>
      <c r="F103" s="86"/>
      <c r="G103" s="86"/>
      <c r="H103" s="86"/>
    </row>
    <row r="104" spans="1:8">
      <c r="A104" s="173"/>
      <c r="B104" s="86"/>
      <c r="C104" s="86"/>
      <c r="D104" s="86"/>
      <c r="E104" s="86"/>
      <c r="F104" s="86"/>
      <c r="G104" s="86"/>
      <c r="H104" s="86"/>
    </row>
    <row r="105" spans="1:8">
      <c r="A105" s="173"/>
      <c r="B105" s="86"/>
      <c r="C105" s="86"/>
      <c r="D105" s="86"/>
      <c r="E105" s="86"/>
      <c r="F105" s="86"/>
      <c r="G105" s="86"/>
      <c r="H105" s="86"/>
    </row>
    <row r="106" spans="1:8">
      <c r="A106" s="173"/>
      <c r="B106" s="86"/>
      <c r="C106" s="86"/>
      <c r="D106" s="86"/>
      <c r="E106" s="86"/>
      <c r="F106" s="86"/>
      <c r="G106" s="86"/>
      <c r="H106" s="86"/>
    </row>
    <row r="107" spans="1:8">
      <c r="A107" s="174"/>
      <c r="B107" s="86"/>
      <c r="C107" s="86"/>
      <c r="D107" s="86"/>
      <c r="E107" s="86"/>
      <c r="F107" s="86"/>
      <c r="G107" s="86"/>
      <c r="H107" s="86"/>
    </row>
    <row r="108" spans="1:8">
      <c r="A108" s="174"/>
      <c r="B108" s="86"/>
      <c r="C108" s="86"/>
      <c r="D108" s="86"/>
      <c r="E108" s="86"/>
      <c r="F108" s="86"/>
      <c r="G108" s="86"/>
      <c r="H108" s="86"/>
    </row>
    <row r="109" spans="1:8" ht="19.5">
      <c r="A109" s="169"/>
      <c r="B109" s="86"/>
      <c r="C109" s="86"/>
      <c r="D109" s="86"/>
      <c r="E109" s="86"/>
      <c r="F109" s="86"/>
      <c r="G109" s="86"/>
      <c r="H109" s="86"/>
    </row>
    <row r="110" spans="1:8" ht="19.5">
      <c r="A110" s="169"/>
      <c r="B110" s="86"/>
      <c r="C110" s="86"/>
      <c r="D110" s="86"/>
      <c r="E110" s="86"/>
      <c r="F110" s="86"/>
      <c r="G110" s="86"/>
      <c r="H110" s="86"/>
    </row>
    <row r="111" spans="1:8" ht="19.5">
      <c r="A111" s="171"/>
      <c r="B111" s="86"/>
      <c r="C111" s="86"/>
      <c r="D111" s="86"/>
      <c r="E111" s="86"/>
      <c r="F111" s="86"/>
      <c r="G111" s="86"/>
      <c r="H111" s="86"/>
    </row>
    <row r="112" spans="1:8" ht="19.5">
      <c r="A112" s="171"/>
      <c r="B112" s="86"/>
      <c r="C112" s="86"/>
      <c r="D112" s="86"/>
      <c r="E112" s="86"/>
      <c r="F112" s="86"/>
      <c r="G112" s="86"/>
      <c r="H112" s="86"/>
    </row>
    <row r="113" spans="1:8" ht="19.5">
      <c r="A113" s="171"/>
      <c r="B113" s="86"/>
      <c r="C113" s="86"/>
      <c r="D113" s="86"/>
      <c r="E113" s="86"/>
      <c r="F113" s="86"/>
      <c r="G113" s="86"/>
      <c r="H113" s="86"/>
    </row>
    <row r="114" spans="1:8" ht="19.5">
      <c r="A114" s="169"/>
      <c r="B114" s="86"/>
      <c r="C114" s="86"/>
      <c r="D114" s="86"/>
      <c r="E114" s="86"/>
      <c r="F114" s="86"/>
      <c r="G114" s="86"/>
      <c r="H114" s="86"/>
    </row>
    <row r="115" spans="1:8" ht="19.5">
      <c r="A115" s="169"/>
      <c r="B115" s="86"/>
      <c r="C115" s="86"/>
      <c r="D115" s="86"/>
      <c r="E115" s="86"/>
      <c r="F115" s="86"/>
      <c r="G115" s="86"/>
      <c r="H115" s="86"/>
    </row>
    <row r="116" spans="1:8" ht="19.5">
      <c r="A116" s="169"/>
      <c r="B116" s="86"/>
      <c r="C116" s="86"/>
      <c r="D116" s="86"/>
      <c r="E116" s="86"/>
      <c r="F116" s="86"/>
      <c r="G116" s="86"/>
      <c r="H116" s="86"/>
    </row>
    <row r="117" spans="1:8" ht="19.5">
      <c r="A117" s="169"/>
      <c r="B117" s="86"/>
      <c r="C117" s="86"/>
      <c r="D117" s="86"/>
      <c r="E117" s="86"/>
      <c r="F117" s="86"/>
      <c r="G117" s="86"/>
      <c r="H117" s="86"/>
    </row>
    <row r="118" spans="1:8" ht="19.5">
      <c r="A118" s="169"/>
      <c r="B118" s="86"/>
      <c r="C118" s="86"/>
      <c r="D118" s="86"/>
      <c r="E118" s="86"/>
      <c r="F118" s="86"/>
      <c r="G118" s="86"/>
      <c r="H118" s="86"/>
    </row>
    <row r="119" spans="1:8" ht="19.5">
      <c r="A119" s="169"/>
      <c r="B119" s="86"/>
      <c r="C119" s="86"/>
      <c r="D119" s="86"/>
      <c r="E119" s="86"/>
      <c r="F119" s="86"/>
      <c r="G119" s="86"/>
      <c r="H119" s="86"/>
    </row>
    <row r="120" spans="1:8" ht="19.5">
      <c r="A120" s="169"/>
      <c r="B120" s="86"/>
      <c r="C120" s="86"/>
      <c r="D120" s="86"/>
      <c r="E120" s="86"/>
      <c r="F120" s="86"/>
      <c r="G120" s="86"/>
      <c r="H120" s="86"/>
    </row>
    <row r="121" spans="1:8" ht="19.5">
      <c r="A121" s="171"/>
      <c r="B121" s="86"/>
      <c r="C121" s="86"/>
      <c r="D121" s="86"/>
      <c r="E121" s="86"/>
      <c r="F121" s="86"/>
      <c r="G121" s="86"/>
      <c r="H121" s="86"/>
    </row>
    <row r="122" spans="1:8" ht="19.5">
      <c r="A122" s="169"/>
      <c r="B122" s="86"/>
      <c r="C122" s="86"/>
      <c r="D122" s="86"/>
      <c r="E122" s="86"/>
      <c r="F122" s="86"/>
      <c r="G122" s="86"/>
      <c r="H122" s="86"/>
    </row>
    <row r="123" spans="1:8" ht="19.5">
      <c r="A123" s="169"/>
      <c r="B123" s="86"/>
      <c r="C123" s="86"/>
      <c r="D123" s="86"/>
      <c r="E123" s="86"/>
      <c r="F123" s="86"/>
      <c r="G123" s="86"/>
      <c r="H123" s="86"/>
    </row>
    <row r="124" spans="1:8" ht="19.5">
      <c r="A124" s="169"/>
      <c r="B124" s="86"/>
      <c r="C124" s="86"/>
      <c r="D124" s="86"/>
      <c r="E124" s="86"/>
      <c r="F124" s="86"/>
      <c r="G124" s="86"/>
      <c r="H124" s="86"/>
    </row>
    <row r="125" spans="1:8" ht="19.5">
      <c r="A125" s="169"/>
      <c r="B125" s="86"/>
      <c r="C125" s="86"/>
      <c r="D125" s="86"/>
      <c r="E125" s="86"/>
      <c r="F125" s="86"/>
      <c r="G125" s="86"/>
      <c r="H125" s="86"/>
    </row>
    <row r="126" spans="1:8" ht="19.5">
      <c r="A126" s="169"/>
      <c r="B126" s="86"/>
      <c r="C126" s="86"/>
      <c r="D126" s="86"/>
      <c r="E126" s="86"/>
      <c r="F126" s="86"/>
      <c r="G126" s="86"/>
      <c r="H126" s="86"/>
    </row>
    <row r="127" spans="1:8" ht="19.5">
      <c r="A127" s="171"/>
      <c r="B127" s="86"/>
      <c r="C127" s="86"/>
      <c r="D127" s="86"/>
      <c r="E127" s="86"/>
      <c r="F127" s="86"/>
      <c r="G127" s="86"/>
      <c r="H127" s="86"/>
    </row>
    <row r="128" spans="1:8" ht="19.5">
      <c r="A128" s="169"/>
      <c r="B128" s="86"/>
      <c r="C128" s="86"/>
      <c r="D128" s="86"/>
      <c r="E128" s="86"/>
      <c r="F128" s="86"/>
      <c r="G128" s="86"/>
      <c r="H128" s="86"/>
    </row>
    <row r="129" spans="1:8" ht="19.5">
      <c r="A129" s="169"/>
      <c r="B129" s="86"/>
      <c r="C129" s="86"/>
      <c r="D129" s="86"/>
      <c r="E129" s="86"/>
      <c r="F129" s="86"/>
      <c r="G129" s="86"/>
      <c r="H129" s="86"/>
    </row>
    <row r="130" spans="1:8" ht="19.5">
      <c r="A130" s="169"/>
      <c r="B130" s="86"/>
      <c r="C130" s="86"/>
      <c r="D130" s="86"/>
      <c r="E130" s="86"/>
      <c r="F130" s="86"/>
      <c r="G130" s="86"/>
      <c r="H130" s="86"/>
    </row>
    <row r="131" spans="1:8" ht="19.5">
      <c r="A131" s="171"/>
      <c r="B131" s="86"/>
      <c r="C131" s="86"/>
      <c r="D131" s="86"/>
      <c r="E131" s="86"/>
      <c r="F131" s="86"/>
      <c r="G131" s="86"/>
      <c r="H131" s="86"/>
    </row>
    <row r="132" spans="1:8" ht="19.5">
      <c r="A132" s="169"/>
      <c r="B132" s="86"/>
      <c r="C132" s="86"/>
      <c r="D132" s="86"/>
      <c r="E132" s="86"/>
      <c r="F132" s="86"/>
      <c r="G132" s="86"/>
      <c r="H132" s="86"/>
    </row>
    <row r="133" spans="1:8" ht="19.5">
      <c r="A133" s="169"/>
      <c r="B133" s="86"/>
      <c r="C133" s="86"/>
      <c r="D133" s="86"/>
      <c r="E133" s="86"/>
      <c r="F133" s="86"/>
      <c r="G133" s="86"/>
      <c r="H133" s="86"/>
    </row>
    <row r="134" spans="1:8" ht="19.5">
      <c r="A134" s="169"/>
      <c r="B134" s="86"/>
      <c r="C134" s="86"/>
      <c r="D134" s="86"/>
      <c r="E134" s="86"/>
      <c r="F134" s="86"/>
      <c r="G134" s="86"/>
      <c r="H134" s="86"/>
    </row>
    <row r="135" spans="1:8" ht="19.5">
      <c r="A135" s="169"/>
      <c r="B135" s="86"/>
      <c r="C135" s="86"/>
      <c r="D135" s="86"/>
      <c r="E135" s="86"/>
      <c r="F135" s="86"/>
      <c r="G135" s="86"/>
      <c r="H135" s="86"/>
    </row>
    <row r="136" spans="1:8" ht="19.5">
      <c r="A136" s="171"/>
      <c r="B136" s="86"/>
      <c r="C136" s="86"/>
      <c r="D136" s="86"/>
      <c r="E136" s="86"/>
      <c r="F136" s="86"/>
      <c r="G136" s="86"/>
      <c r="H136" s="86"/>
    </row>
    <row r="137" spans="1:8" ht="19.5">
      <c r="A137" s="169"/>
      <c r="B137" s="86"/>
      <c r="C137" s="86"/>
      <c r="D137" s="86"/>
      <c r="E137" s="86"/>
      <c r="F137" s="86"/>
      <c r="G137" s="86"/>
      <c r="H137" s="86"/>
    </row>
    <row r="138" spans="1:8" ht="19.5">
      <c r="A138" s="169"/>
      <c r="B138" s="86"/>
      <c r="C138" s="86"/>
      <c r="D138" s="86"/>
      <c r="E138" s="86"/>
      <c r="F138" s="86"/>
      <c r="G138" s="86"/>
      <c r="H138" s="86"/>
    </row>
    <row r="139" spans="1:8" ht="19.5">
      <c r="A139" s="169"/>
      <c r="B139" s="86"/>
      <c r="C139" s="86"/>
      <c r="D139" s="86"/>
      <c r="E139" s="86"/>
      <c r="F139" s="86"/>
      <c r="G139" s="86"/>
      <c r="H139" s="86"/>
    </row>
    <row r="140" spans="1:8" ht="19.5">
      <c r="A140" s="169"/>
      <c r="B140" s="86"/>
      <c r="C140" s="86"/>
      <c r="D140" s="86"/>
      <c r="E140" s="86"/>
      <c r="F140" s="86"/>
      <c r="G140" s="86"/>
      <c r="H140" s="86"/>
    </row>
    <row r="141" spans="1:8" ht="19.5">
      <c r="A141" s="170"/>
      <c r="B141" s="86"/>
      <c r="C141" s="86"/>
      <c r="D141" s="86"/>
      <c r="E141" s="86"/>
      <c r="F141" s="86"/>
      <c r="G141" s="86"/>
      <c r="H141" s="86"/>
    </row>
    <row r="142" spans="1:8" ht="19.5">
      <c r="A142" s="170"/>
      <c r="B142" s="86"/>
      <c r="C142" s="86"/>
      <c r="D142" s="86"/>
      <c r="E142" s="86"/>
      <c r="F142" s="86"/>
      <c r="G142" s="86"/>
      <c r="H142" s="86"/>
    </row>
    <row r="143" spans="1:8" ht="19.5">
      <c r="A143" s="171"/>
      <c r="B143" s="86"/>
      <c r="C143" s="86"/>
      <c r="D143" s="86"/>
      <c r="E143" s="86"/>
      <c r="F143" s="86"/>
      <c r="G143" s="86"/>
      <c r="H143" s="86"/>
    </row>
    <row r="144" spans="1:8" ht="19.5">
      <c r="A144" s="169"/>
      <c r="B144" s="86"/>
      <c r="C144" s="86"/>
      <c r="D144" s="86"/>
      <c r="E144" s="86"/>
      <c r="F144" s="86"/>
      <c r="G144" s="86"/>
      <c r="H144" s="86"/>
    </row>
    <row r="145" spans="1:8" ht="19.5">
      <c r="A145" s="169"/>
      <c r="B145" s="86"/>
      <c r="C145" s="86"/>
      <c r="D145" s="86"/>
      <c r="E145" s="86"/>
      <c r="F145" s="86"/>
      <c r="G145" s="86"/>
      <c r="H145" s="86"/>
    </row>
    <row r="146" spans="1:8" ht="19.5">
      <c r="A146" s="175"/>
      <c r="B146" s="86"/>
      <c r="C146" s="86"/>
      <c r="D146" s="86"/>
      <c r="E146" s="86"/>
      <c r="F146" s="86"/>
      <c r="G146" s="86"/>
      <c r="H146" s="86"/>
    </row>
    <row r="147" spans="1:8" ht="19.5">
      <c r="A147" s="171"/>
      <c r="B147" s="86"/>
      <c r="C147" s="86"/>
      <c r="D147" s="86"/>
      <c r="E147" s="86"/>
      <c r="F147" s="86"/>
      <c r="G147" s="86"/>
      <c r="H147" s="86"/>
    </row>
    <row r="148" spans="1:8" ht="19.5">
      <c r="A148" s="169"/>
      <c r="B148" s="86"/>
      <c r="C148" s="86"/>
      <c r="D148" s="86"/>
      <c r="E148" s="86"/>
      <c r="F148" s="86"/>
      <c r="G148" s="86"/>
      <c r="H148" s="86"/>
    </row>
    <row r="149" spans="1:8" ht="19.5">
      <c r="A149" s="169"/>
      <c r="B149" s="86"/>
      <c r="C149" s="86"/>
      <c r="D149" s="86"/>
      <c r="E149" s="86"/>
      <c r="F149" s="86"/>
      <c r="G149" s="86"/>
      <c r="H149" s="86"/>
    </row>
    <row r="150" spans="1:8" ht="19.5">
      <c r="A150" s="169"/>
      <c r="B150" s="86"/>
      <c r="C150" s="86"/>
      <c r="D150" s="86"/>
      <c r="E150" s="86"/>
      <c r="F150" s="86"/>
      <c r="G150" s="86"/>
      <c r="H150" s="86"/>
    </row>
    <row r="151" spans="1:8" ht="19.5">
      <c r="A151" s="171"/>
      <c r="B151" s="86"/>
      <c r="C151" s="86"/>
      <c r="D151" s="86"/>
      <c r="E151" s="86"/>
      <c r="F151" s="86"/>
      <c r="G151" s="86"/>
      <c r="H151" s="86"/>
    </row>
    <row r="152" spans="1:8" ht="19.5">
      <c r="A152" s="169"/>
      <c r="B152" s="86"/>
      <c r="C152" s="86"/>
      <c r="D152" s="86"/>
      <c r="E152" s="86"/>
      <c r="F152" s="86"/>
      <c r="G152" s="86"/>
      <c r="H152" s="86"/>
    </row>
    <row r="153" spans="1:8" ht="19.5">
      <c r="A153" s="169"/>
      <c r="B153" s="86"/>
      <c r="C153" s="86"/>
      <c r="D153" s="86"/>
      <c r="E153" s="86"/>
      <c r="F153" s="86"/>
      <c r="G153" s="86"/>
      <c r="H153" s="86"/>
    </row>
    <row r="154" spans="1:8" ht="19.5">
      <c r="A154" s="169"/>
      <c r="B154" s="86"/>
      <c r="C154" s="86"/>
      <c r="D154" s="86"/>
      <c r="E154" s="86"/>
      <c r="F154" s="86"/>
      <c r="G154" s="86"/>
      <c r="H154" s="86"/>
    </row>
    <row r="155" spans="1:8" ht="19.5">
      <c r="A155" s="171"/>
      <c r="B155" s="86"/>
      <c r="C155" s="86"/>
      <c r="D155" s="86"/>
      <c r="E155" s="86"/>
      <c r="F155" s="86"/>
      <c r="G155" s="86"/>
      <c r="H155" s="86"/>
    </row>
    <row r="156" spans="1:8" ht="19.5">
      <c r="A156" s="169"/>
      <c r="B156" s="86"/>
      <c r="C156" s="86"/>
      <c r="D156" s="86"/>
      <c r="E156" s="86"/>
      <c r="F156" s="86"/>
      <c r="G156" s="86"/>
      <c r="H156" s="86"/>
    </row>
    <row r="157" spans="1:8" ht="19.5">
      <c r="A157" s="169"/>
      <c r="B157" s="86"/>
      <c r="C157" s="86"/>
      <c r="D157" s="86"/>
      <c r="E157" s="86"/>
      <c r="F157" s="86"/>
      <c r="G157" s="86"/>
      <c r="H157" s="86"/>
    </row>
    <row r="158" spans="1:8" ht="19.5">
      <c r="A158" s="169"/>
      <c r="B158" s="86"/>
      <c r="C158" s="86"/>
      <c r="D158" s="86"/>
      <c r="E158" s="86"/>
      <c r="F158" s="86"/>
      <c r="G158" s="86"/>
      <c r="H158" s="86"/>
    </row>
    <row r="159" spans="1:8" ht="19.5">
      <c r="A159" s="171"/>
      <c r="B159" s="86"/>
      <c r="C159" s="86"/>
      <c r="D159" s="86"/>
      <c r="E159" s="86"/>
      <c r="F159" s="86"/>
      <c r="G159" s="86"/>
      <c r="H159" s="86"/>
    </row>
    <row r="160" spans="1:8" ht="19.5">
      <c r="A160" s="169"/>
      <c r="B160" s="86"/>
      <c r="C160" s="86"/>
      <c r="D160" s="86"/>
      <c r="E160" s="86"/>
      <c r="F160" s="86"/>
      <c r="G160" s="86"/>
      <c r="H160" s="86"/>
    </row>
    <row r="161" spans="1:8" ht="19.5">
      <c r="A161" s="169"/>
      <c r="B161" s="86"/>
      <c r="C161" s="86"/>
      <c r="D161" s="86"/>
      <c r="E161" s="86"/>
      <c r="F161" s="86"/>
      <c r="G161" s="86"/>
      <c r="H161" s="86"/>
    </row>
    <row r="162" spans="1:8" ht="19.5">
      <c r="A162" s="169"/>
      <c r="B162" s="86"/>
      <c r="C162" s="86"/>
      <c r="D162" s="86"/>
      <c r="E162" s="86"/>
      <c r="F162" s="86"/>
      <c r="G162" s="86"/>
      <c r="H162" s="86"/>
    </row>
    <row r="163" spans="1:8" ht="19.5">
      <c r="A163" s="176"/>
      <c r="B163" s="86"/>
      <c r="C163" s="86"/>
      <c r="D163" s="86"/>
      <c r="E163" s="86"/>
      <c r="F163" s="86"/>
      <c r="G163" s="86"/>
      <c r="H163" s="86"/>
    </row>
    <row r="164" spans="1:8" ht="19.5">
      <c r="A164" s="176"/>
      <c r="B164" s="86"/>
      <c r="C164" s="86"/>
      <c r="D164" s="86"/>
      <c r="E164" s="86"/>
      <c r="F164" s="86"/>
      <c r="G164" s="86"/>
      <c r="H164" s="86"/>
    </row>
    <row r="165" spans="1:8" ht="19.5">
      <c r="A165" s="176"/>
      <c r="B165" s="86"/>
      <c r="C165" s="86"/>
      <c r="D165" s="86"/>
      <c r="E165" s="86"/>
      <c r="F165" s="86"/>
      <c r="G165" s="86"/>
      <c r="H165" s="86"/>
    </row>
    <row r="166" spans="1:8" ht="19.5">
      <c r="A166" s="172"/>
      <c r="B166" s="86"/>
      <c r="C166" s="86"/>
      <c r="D166" s="86"/>
      <c r="E166" s="86"/>
      <c r="F166" s="86"/>
      <c r="G166" s="86"/>
      <c r="H166" s="86"/>
    </row>
    <row r="167" spans="1:8" ht="19.5">
      <c r="A167" s="172"/>
      <c r="B167" s="86"/>
      <c r="C167" s="86"/>
      <c r="D167" s="86"/>
      <c r="E167" s="86"/>
      <c r="F167" s="86"/>
      <c r="G167" s="86"/>
      <c r="H167" s="86"/>
    </row>
    <row r="168" spans="1:8" ht="19.5">
      <c r="A168" s="171"/>
      <c r="B168" s="86"/>
      <c r="C168" s="86"/>
      <c r="D168" s="86"/>
      <c r="E168" s="86"/>
      <c r="F168" s="86"/>
      <c r="G168" s="86"/>
      <c r="H168" s="86"/>
    </row>
    <row r="169" spans="1:8" ht="19.5">
      <c r="A169" s="169"/>
      <c r="B169" s="86"/>
      <c r="C169" s="86"/>
      <c r="D169" s="86"/>
      <c r="E169" s="86"/>
      <c r="F169" s="86"/>
      <c r="G169" s="86"/>
      <c r="H169" s="86"/>
    </row>
    <row r="170" spans="1:8" ht="19.5">
      <c r="A170" s="169"/>
      <c r="B170" s="86"/>
      <c r="C170" s="86"/>
      <c r="D170" s="86"/>
      <c r="E170" s="86"/>
      <c r="F170" s="86"/>
      <c r="G170" s="86"/>
      <c r="H170" s="86"/>
    </row>
    <row r="171" spans="1:8" ht="19.5">
      <c r="A171" s="169"/>
      <c r="B171" s="86"/>
      <c r="C171" s="86"/>
      <c r="D171" s="86"/>
      <c r="E171" s="86"/>
      <c r="F171" s="86"/>
      <c r="G171" s="86"/>
      <c r="H171" s="86"/>
    </row>
    <row r="172" spans="1:8" ht="19.5">
      <c r="A172" s="169"/>
      <c r="B172" s="86"/>
      <c r="C172" s="86"/>
      <c r="D172" s="86"/>
      <c r="E172" s="86"/>
      <c r="F172" s="86"/>
      <c r="G172" s="86"/>
      <c r="H172" s="86"/>
    </row>
    <row r="173" spans="1:8" ht="19.5">
      <c r="A173" s="169"/>
      <c r="B173" s="86"/>
      <c r="C173" s="86"/>
      <c r="D173" s="86"/>
      <c r="E173" s="86"/>
      <c r="F173" s="86"/>
      <c r="G173" s="86"/>
      <c r="H173" s="86"/>
    </row>
    <row r="174" spans="1:8" ht="19.5">
      <c r="A174" s="171"/>
      <c r="B174" s="86"/>
      <c r="C174" s="86"/>
      <c r="D174" s="86"/>
      <c r="E174" s="86"/>
      <c r="F174" s="86"/>
      <c r="G174" s="86"/>
      <c r="H174" s="86"/>
    </row>
    <row r="175" spans="1:8" ht="19.5">
      <c r="A175" s="169"/>
      <c r="B175" s="86"/>
      <c r="C175" s="86"/>
      <c r="D175" s="86"/>
      <c r="E175" s="86"/>
      <c r="F175" s="86"/>
      <c r="G175" s="86"/>
      <c r="H175" s="86"/>
    </row>
    <row r="176" spans="1:8" ht="19.5">
      <c r="A176" s="169"/>
      <c r="B176" s="86"/>
      <c r="C176" s="86"/>
      <c r="D176" s="86"/>
      <c r="E176" s="86"/>
      <c r="F176" s="86"/>
      <c r="G176" s="86"/>
      <c r="H176" s="86"/>
    </row>
    <row r="177" spans="1:8" ht="19.5">
      <c r="A177" s="169"/>
      <c r="B177" s="86"/>
      <c r="C177" s="86"/>
      <c r="D177" s="86"/>
      <c r="E177" s="86"/>
      <c r="F177" s="86"/>
      <c r="G177" s="86"/>
      <c r="H177" s="86"/>
    </row>
    <row r="178" spans="1:8" ht="19.5">
      <c r="A178" s="169"/>
      <c r="B178" s="86"/>
      <c r="C178" s="86"/>
      <c r="D178" s="86"/>
      <c r="E178" s="86"/>
      <c r="F178" s="86"/>
      <c r="G178" s="86"/>
      <c r="H178" s="86"/>
    </row>
    <row r="179" spans="1:8" ht="19.5">
      <c r="A179" s="171"/>
      <c r="B179" s="86"/>
      <c r="C179" s="86"/>
      <c r="D179" s="86"/>
      <c r="E179" s="86"/>
      <c r="F179" s="86"/>
      <c r="G179" s="86"/>
      <c r="H179" s="86"/>
    </row>
    <row r="180" spans="1:8" ht="19.5">
      <c r="A180" s="171"/>
      <c r="B180" s="86"/>
      <c r="C180" s="86"/>
      <c r="D180" s="86"/>
      <c r="E180" s="86"/>
      <c r="F180" s="86"/>
      <c r="G180" s="86"/>
      <c r="H180" s="86"/>
    </row>
    <row r="181" spans="1:8" ht="19.5">
      <c r="A181" s="169"/>
      <c r="B181" s="86"/>
      <c r="C181" s="86"/>
      <c r="D181" s="86"/>
      <c r="E181" s="86"/>
      <c r="F181" s="86"/>
      <c r="G181" s="86"/>
      <c r="H181" s="86"/>
    </row>
    <row r="182" spans="1:8" ht="19.5">
      <c r="A182" s="169"/>
      <c r="B182" s="86"/>
      <c r="C182" s="86"/>
      <c r="D182" s="86"/>
      <c r="E182" s="86"/>
      <c r="F182" s="86"/>
      <c r="G182" s="86"/>
      <c r="H182" s="86"/>
    </row>
    <row r="183" spans="1:8" ht="19.5">
      <c r="A183" s="169"/>
      <c r="B183" s="86"/>
      <c r="C183" s="86"/>
      <c r="D183" s="86"/>
      <c r="E183" s="86"/>
      <c r="F183" s="86"/>
      <c r="G183" s="86"/>
      <c r="H183" s="86"/>
    </row>
    <row r="184" spans="1:8" ht="19.5">
      <c r="A184" s="171"/>
      <c r="B184" s="86"/>
      <c r="C184" s="86"/>
      <c r="D184" s="86"/>
      <c r="E184" s="86"/>
      <c r="F184" s="86"/>
      <c r="G184" s="86"/>
      <c r="H184" s="86"/>
    </row>
    <row r="185" spans="1:8" ht="19.5">
      <c r="A185" s="171"/>
      <c r="B185" s="86"/>
      <c r="C185" s="86"/>
      <c r="D185" s="86"/>
      <c r="E185" s="86"/>
      <c r="F185" s="86"/>
      <c r="G185" s="86"/>
      <c r="H185" s="86"/>
    </row>
    <row r="186" spans="1:8" ht="19.5">
      <c r="A186" s="171"/>
      <c r="B186" s="86"/>
      <c r="C186" s="86"/>
      <c r="D186" s="86"/>
      <c r="E186" s="86"/>
      <c r="F186" s="86"/>
      <c r="G186" s="86"/>
      <c r="H186" s="86"/>
    </row>
    <row r="187" spans="1:8" ht="19.5">
      <c r="A187" s="171"/>
      <c r="B187" s="86"/>
      <c r="C187" s="86"/>
      <c r="D187" s="86"/>
      <c r="E187" s="86"/>
      <c r="F187" s="86"/>
      <c r="G187" s="86"/>
      <c r="H187" s="86"/>
    </row>
    <row r="188" spans="1:8" ht="19.5">
      <c r="A188" s="171"/>
      <c r="B188" s="86"/>
      <c r="C188" s="86"/>
      <c r="D188" s="86"/>
      <c r="E188" s="86"/>
      <c r="F188" s="86"/>
      <c r="G188" s="86"/>
      <c r="H188" s="86"/>
    </row>
    <row r="189" spans="1:8" ht="19.5">
      <c r="A189" s="171"/>
      <c r="B189" s="86"/>
      <c r="C189" s="86"/>
      <c r="D189" s="86"/>
      <c r="E189" s="86"/>
      <c r="F189" s="86"/>
      <c r="G189" s="86"/>
      <c r="H189" s="86"/>
    </row>
    <row r="190" spans="1:8" ht="19.5">
      <c r="A190" s="169"/>
      <c r="B190" s="86"/>
      <c r="C190" s="86"/>
      <c r="D190" s="86"/>
      <c r="E190" s="86"/>
      <c r="F190" s="86"/>
      <c r="G190" s="86"/>
      <c r="H190" s="86"/>
    </row>
    <row r="191" spans="1:8" ht="19.5">
      <c r="A191" s="169"/>
      <c r="B191" s="86"/>
      <c r="C191" s="86"/>
      <c r="D191" s="86"/>
      <c r="E191" s="86"/>
      <c r="F191" s="86"/>
      <c r="G191" s="86"/>
      <c r="H191" s="86"/>
    </row>
    <row r="192" spans="1:8" ht="19.5">
      <c r="A192" s="169"/>
      <c r="B192" s="86"/>
      <c r="C192" s="86"/>
      <c r="D192" s="86"/>
      <c r="E192" s="86"/>
      <c r="F192" s="86"/>
      <c r="G192" s="86"/>
      <c r="H192" s="86"/>
    </row>
    <row r="193" spans="1:8" ht="19.5">
      <c r="A193" s="171"/>
      <c r="B193" s="86"/>
      <c r="C193" s="86"/>
      <c r="D193" s="86"/>
      <c r="E193" s="86"/>
      <c r="F193" s="86"/>
      <c r="G193" s="86"/>
      <c r="H193" s="86"/>
    </row>
    <row r="194" spans="1:8" ht="19.5">
      <c r="A194" s="169"/>
      <c r="B194" s="86"/>
      <c r="C194" s="86"/>
      <c r="D194" s="86"/>
      <c r="E194" s="86"/>
      <c r="F194" s="86"/>
      <c r="G194" s="86"/>
      <c r="H194" s="86"/>
    </row>
    <row r="195" spans="1:8" ht="19.5">
      <c r="A195" s="169"/>
      <c r="B195" s="86"/>
      <c r="C195" s="86"/>
      <c r="D195" s="86"/>
      <c r="E195" s="86"/>
      <c r="F195" s="86"/>
      <c r="G195" s="86"/>
      <c r="H195" s="86"/>
    </row>
    <row r="196" spans="1:8" ht="19.5">
      <c r="A196" s="177"/>
      <c r="B196" s="86"/>
      <c r="C196" s="86"/>
      <c r="D196" s="86"/>
      <c r="E196" s="86"/>
      <c r="F196" s="86"/>
      <c r="G196" s="86"/>
      <c r="H196" s="86"/>
    </row>
    <row r="197" spans="1:8" ht="19.5">
      <c r="A197" s="169"/>
      <c r="B197" s="86"/>
      <c r="C197" s="86"/>
      <c r="D197" s="86"/>
      <c r="E197" s="86"/>
      <c r="F197" s="86"/>
      <c r="G197" s="86"/>
      <c r="H197" s="86"/>
    </row>
    <row r="198" spans="1:8" ht="19.5">
      <c r="A198" s="171"/>
      <c r="B198" s="86"/>
      <c r="C198" s="86"/>
      <c r="D198" s="86"/>
      <c r="E198" s="86"/>
      <c r="F198" s="86"/>
      <c r="G198" s="86"/>
      <c r="H198" s="86"/>
    </row>
    <row r="199" spans="1:8" ht="19.5">
      <c r="A199" s="169"/>
      <c r="B199" s="86"/>
      <c r="C199" s="86"/>
      <c r="D199" s="86"/>
      <c r="E199" s="86"/>
      <c r="F199" s="86"/>
      <c r="G199" s="86"/>
      <c r="H199" s="86"/>
    </row>
    <row r="200" spans="1:8" ht="19.5">
      <c r="A200" s="169"/>
      <c r="B200" s="86"/>
      <c r="C200" s="86"/>
      <c r="D200" s="86"/>
      <c r="E200" s="86"/>
      <c r="F200" s="86"/>
      <c r="G200" s="86"/>
      <c r="H200" s="86"/>
    </row>
    <row r="201" spans="1:8" ht="19.5">
      <c r="A201" s="171"/>
      <c r="B201" s="86"/>
      <c r="C201" s="86"/>
      <c r="D201" s="86"/>
      <c r="E201" s="86"/>
      <c r="F201" s="86"/>
      <c r="G201" s="86"/>
      <c r="H201" s="86"/>
    </row>
    <row r="202" spans="1:8" ht="19.5">
      <c r="A202" s="169"/>
      <c r="B202" s="86"/>
      <c r="C202" s="86"/>
      <c r="D202" s="86"/>
      <c r="E202" s="86"/>
      <c r="F202" s="86"/>
      <c r="G202" s="86"/>
      <c r="H202" s="86"/>
    </row>
    <row r="203" spans="1:8" ht="19.5">
      <c r="A203" s="169"/>
      <c r="B203" s="86"/>
      <c r="C203" s="86"/>
      <c r="D203" s="86"/>
      <c r="E203" s="86"/>
      <c r="F203" s="86"/>
      <c r="G203" s="86"/>
      <c r="H203" s="86"/>
    </row>
    <row r="204" spans="1:8" ht="19.5">
      <c r="A204" s="171"/>
      <c r="B204" s="86"/>
      <c r="C204" s="86"/>
      <c r="D204" s="86"/>
      <c r="E204" s="86"/>
      <c r="F204" s="86"/>
      <c r="G204" s="86"/>
      <c r="H204" s="86"/>
    </row>
    <row r="205" spans="1:8" ht="19.5">
      <c r="A205" s="169"/>
      <c r="B205" s="86"/>
      <c r="C205" s="86"/>
      <c r="D205" s="86"/>
      <c r="E205" s="86"/>
      <c r="F205" s="86"/>
      <c r="G205" s="86"/>
      <c r="H205" s="86"/>
    </row>
    <row r="206" spans="1:8" ht="19.5">
      <c r="A206" s="169"/>
      <c r="B206" s="86"/>
      <c r="C206" s="86"/>
      <c r="D206" s="86"/>
      <c r="E206" s="86"/>
      <c r="F206" s="86"/>
      <c r="G206" s="86"/>
      <c r="H206" s="86"/>
    </row>
    <row r="207" spans="1:8" ht="19.5">
      <c r="A207" s="169"/>
      <c r="B207" s="86"/>
      <c r="C207" s="86"/>
      <c r="D207" s="86"/>
      <c r="E207" s="86"/>
      <c r="F207" s="86"/>
      <c r="G207" s="86"/>
      <c r="H207" s="86"/>
    </row>
    <row r="208" spans="1:8" ht="19.5">
      <c r="A208" s="169"/>
      <c r="B208" s="86"/>
      <c r="C208" s="86"/>
      <c r="D208" s="86"/>
      <c r="E208" s="86"/>
      <c r="F208" s="86"/>
      <c r="G208" s="86"/>
      <c r="H208" s="86"/>
    </row>
    <row r="209" spans="1:8" ht="19.5">
      <c r="A209" s="169"/>
      <c r="B209" s="86"/>
      <c r="C209" s="86"/>
      <c r="D209" s="86"/>
      <c r="E209" s="86"/>
      <c r="F209" s="86"/>
      <c r="G209" s="86"/>
      <c r="H209" s="86"/>
    </row>
    <row r="210" spans="1:8" ht="19.5">
      <c r="A210" s="169"/>
      <c r="B210" s="86"/>
      <c r="C210" s="86"/>
      <c r="D210" s="86"/>
      <c r="E210" s="86"/>
      <c r="F210" s="86"/>
      <c r="G210" s="86"/>
      <c r="H210" s="86"/>
    </row>
    <row r="211" spans="1:8" ht="19.5">
      <c r="A211" s="169"/>
      <c r="B211" s="86"/>
      <c r="C211" s="86"/>
      <c r="D211" s="86"/>
      <c r="E211" s="86"/>
      <c r="F211" s="86"/>
      <c r="G211" s="86"/>
      <c r="H211" s="86"/>
    </row>
    <row r="212" spans="1:8" ht="19.5">
      <c r="A212" s="169"/>
      <c r="B212" s="86"/>
      <c r="C212" s="86"/>
      <c r="D212" s="86"/>
      <c r="E212" s="86"/>
      <c r="F212" s="86"/>
      <c r="G212" s="86"/>
      <c r="H212" s="86"/>
    </row>
    <row r="213" spans="1:8" ht="19.5">
      <c r="A213" s="171"/>
      <c r="B213" s="86"/>
      <c r="C213" s="86"/>
      <c r="D213" s="86"/>
      <c r="E213" s="86"/>
      <c r="F213" s="86"/>
      <c r="G213" s="86"/>
      <c r="H213" s="86"/>
    </row>
    <row r="214" spans="1:8" ht="19.5">
      <c r="A214" s="169"/>
      <c r="B214" s="86"/>
      <c r="C214" s="86"/>
      <c r="D214" s="86"/>
      <c r="E214" s="86"/>
      <c r="F214" s="86"/>
      <c r="G214" s="86"/>
      <c r="H214" s="86"/>
    </row>
    <row r="215" spans="1:8" ht="19.5">
      <c r="A215" s="169"/>
      <c r="B215" s="86"/>
      <c r="C215" s="86"/>
      <c r="D215" s="86"/>
      <c r="E215" s="86"/>
      <c r="F215" s="86"/>
      <c r="G215" s="86"/>
      <c r="H215" s="86"/>
    </row>
    <row r="216" spans="1:8" ht="19.5">
      <c r="A216" s="169"/>
      <c r="B216" s="86"/>
      <c r="C216" s="86"/>
      <c r="D216" s="86"/>
      <c r="E216" s="86"/>
      <c r="F216" s="86"/>
      <c r="G216" s="86"/>
      <c r="H216" s="86"/>
    </row>
    <row r="217" spans="1:8" ht="19.5">
      <c r="A217" s="169"/>
      <c r="B217" s="86"/>
      <c r="C217" s="86"/>
      <c r="D217" s="86"/>
      <c r="E217" s="86"/>
      <c r="F217" s="86"/>
      <c r="G217" s="86"/>
      <c r="H217" s="86"/>
    </row>
    <row r="218" spans="1:8" ht="19.5">
      <c r="A218" s="169"/>
      <c r="B218" s="86"/>
      <c r="C218" s="86"/>
      <c r="D218" s="86"/>
      <c r="E218" s="86"/>
      <c r="F218" s="86"/>
      <c r="G218" s="86"/>
      <c r="H218" s="86"/>
    </row>
    <row r="219" spans="1:8" ht="19.5">
      <c r="A219" s="171"/>
      <c r="B219" s="86"/>
      <c r="C219" s="86"/>
      <c r="D219" s="86"/>
      <c r="E219" s="86"/>
      <c r="F219" s="86"/>
      <c r="G219" s="86"/>
      <c r="H219" s="86"/>
    </row>
    <row r="220" spans="1:8" ht="19.5">
      <c r="A220" s="169"/>
      <c r="B220" s="86"/>
      <c r="C220" s="86"/>
      <c r="D220" s="86"/>
      <c r="E220" s="86"/>
      <c r="F220" s="86"/>
      <c r="G220" s="86"/>
      <c r="H220" s="86"/>
    </row>
    <row r="221" spans="1:8" ht="19.5">
      <c r="A221" s="169"/>
      <c r="B221" s="86"/>
      <c r="C221" s="86"/>
      <c r="D221" s="86"/>
      <c r="E221" s="86"/>
      <c r="F221" s="86"/>
      <c r="G221" s="86"/>
      <c r="H221" s="86"/>
    </row>
    <row r="222" spans="1:8" ht="19.5">
      <c r="A222" s="171"/>
      <c r="B222" s="86"/>
      <c r="C222" s="86"/>
      <c r="D222" s="86"/>
      <c r="E222" s="86"/>
      <c r="F222" s="86"/>
      <c r="G222" s="86"/>
      <c r="H222" s="86"/>
    </row>
    <row r="223" spans="1:8" ht="19.5">
      <c r="A223" s="169"/>
      <c r="B223" s="86"/>
      <c r="C223" s="86"/>
      <c r="D223" s="86"/>
      <c r="E223" s="86"/>
      <c r="F223" s="86"/>
      <c r="G223" s="86"/>
      <c r="H223" s="86"/>
    </row>
    <row r="224" spans="1:8" ht="19.5">
      <c r="A224" s="169"/>
      <c r="B224" s="86"/>
      <c r="C224" s="86"/>
      <c r="D224" s="86"/>
      <c r="E224" s="86"/>
      <c r="F224" s="86"/>
      <c r="G224" s="86"/>
      <c r="H224" s="86"/>
    </row>
    <row r="225" spans="1:8" ht="19.5">
      <c r="A225" s="169"/>
      <c r="B225" s="86"/>
      <c r="C225" s="86"/>
      <c r="D225" s="86"/>
      <c r="E225" s="86"/>
      <c r="F225" s="86"/>
      <c r="G225" s="86"/>
      <c r="H225" s="86"/>
    </row>
    <row r="226" spans="1:8" ht="19.5">
      <c r="A226" s="178"/>
      <c r="B226" s="86"/>
      <c r="C226" s="86"/>
      <c r="D226" s="86"/>
      <c r="E226" s="86"/>
      <c r="F226" s="86"/>
      <c r="G226" s="86"/>
      <c r="H226" s="86"/>
    </row>
  </sheetData>
  <mergeCells count="6">
    <mergeCell ref="A1:I1"/>
    <mergeCell ref="A2:I2"/>
    <mergeCell ref="A3:I3"/>
    <mergeCell ref="A4:I4"/>
    <mergeCell ref="B5:F5"/>
    <mergeCell ref="G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0" workbookViewId="0">
      <selection activeCell="F11" sqref="F11"/>
    </sheetView>
  </sheetViews>
  <sheetFormatPr defaultColWidth="11.42578125" defaultRowHeight="15"/>
  <cols>
    <col min="1" max="1" width="64.140625" style="128" customWidth="1"/>
    <col min="2" max="2" width="24.42578125" style="974" bestFit="1" customWidth="1"/>
    <col min="3" max="6" width="25" style="974" bestFit="1" customWidth="1"/>
    <col min="7" max="8" width="23.28515625" style="974" bestFit="1" customWidth="1"/>
    <col min="9" max="9" width="23.85546875" style="132" customWidth="1"/>
    <col min="10" max="10" width="20.42578125" style="974" bestFit="1" customWidth="1"/>
    <col min="11" max="11" width="21.28515625" style="974" bestFit="1" customWidth="1"/>
    <col min="12" max="15" width="23.85546875" style="974" bestFit="1" customWidth="1"/>
    <col min="16" max="16" width="28.42578125" style="974" bestFit="1" customWidth="1"/>
    <col min="17" max="17" width="3.7109375" style="256" customWidth="1"/>
    <col min="18" max="18" width="11.140625" style="974" bestFit="1" customWidth="1"/>
    <col min="19" max="256" width="11.42578125" style="974"/>
    <col min="257" max="257" width="64.140625" style="974" customWidth="1"/>
    <col min="258" max="258" width="24.42578125" style="974" bestFit="1" customWidth="1"/>
    <col min="259" max="262" width="25" style="974" bestFit="1" customWidth="1"/>
    <col min="263" max="264" width="23.28515625" style="974" bestFit="1" customWidth="1"/>
    <col min="265" max="265" width="23.85546875" style="974" customWidth="1"/>
    <col min="266" max="266" width="20.42578125" style="974" bestFit="1" customWidth="1"/>
    <col min="267" max="267" width="21.28515625" style="974" bestFit="1" customWidth="1"/>
    <col min="268" max="271" width="23.85546875" style="974" bestFit="1" customWidth="1"/>
    <col min="272" max="272" width="28.42578125" style="974" bestFit="1" customWidth="1"/>
    <col min="273" max="273" width="3.7109375" style="974" customWidth="1"/>
    <col min="274" max="274" width="11.140625" style="974" bestFit="1" customWidth="1"/>
    <col min="275" max="512" width="11.42578125" style="974"/>
    <col min="513" max="513" width="64.140625" style="974" customWidth="1"/>
    <col min="514" max="514" width="24.42578125" style="974" bestFit="1" customWidth="1"/>
    <col min="515" max="518" width="25" style="974" bestFit="1" customWidth="1"/>
    <col min="519" max="520" width="23.28515625" style="974" bestFit="1" customWidth="1"/>
    <col min="521" max="521" width="23.85546875" style="974" customWidth="1"/>
    <col min="522" max="522" width="20.42578125" style="974" bestFit="1" customWidth="1"/>
    <col min="523" max="523" width="21.28515625" style="974" bestFit="1" customWidth="1"/>
    <col min="524" max="527" width="23.85546875" style="974" bestFit="1" customWidth="1"/>
    <col min="528" max="528" width="28.42578125" style="974" bestFit="1" customWidth="1"/>
    <col min="529" max="529" width="3.7109375" style="974" customWidth="1"/>
    <col min="530" max="530" width="11.140625" style="974" bestFit="1" customWidth="1"/>
    <col min="531" max="768" width="11.42578125" style="974"/>
    <col min="769" max="769" width="64.140625" style="974" customWidth="1"/>
    <col min="770" max="770" width="24.42578125" style="974" bestFit="1" customWidth="1"/>
    <col min="771" max="774" width="25" style="974" bestFit="1" customWidth="1"/>
    <col min="775" max="776" width="23.28515625" style="974" bestFit="1" customWidth="1"/>
    <col min="777" max="777" width="23.85546875" style="974" customWidth="1"/>
    <col min="778" max="778" width="20.42578125" style="974" bestFit="1" customWidth="1"/>
    <col min="779" max="779" width="21.28515625" style="974" bestFit="1" customWidth="1"/>
    <col min="780" max="783" width="23.85546875" style="974" bestFit="1" customWidth="1"/>
    <col min="784" max="784" width="28.42578125" style="974" bestFit="1" customWidth="1"/>
    <col min="785" max="785" width="3.7109375" style="974" customWidth="1"/>
    <col min="786" max="786" width="11.140625" style="974" bestFit="1" customWidth="1"/>
    <col min="787" max="1024" width="11.42578125" style="974"/>
    <col min="1025" max="1025" width="64.140625" style="974" customWidth="1"/>
    <col min="1026" max="1026" width="24.42578125" style="974" bestFit="1" customWidth="1"/>
    <col min="1027" max="1030" width="25" style="974" bestFit="1" customWidth="1"/>
    <col min="1031" max="1032" width="23.28515625" style="974" bestFit="1" customWidth="1"/>
    <col min="1033" max="1033" width="23.85546875" style="974" customWidth="1"/>
    <col min="1034" max="1034" width="20.42578125" style="974" bestFit="1" customWidth="1"/>
    <col min="1035" max="1035" width="21.28515625" style="974" bestFit="1" customWidth="1"/>
    <col min="1036" max="1039" width="23.85546875" style="974" bestFit="1" customWidth="1"/>
    <col min="1040" max="1040" width="28.42578125" style="974" bestFit="1" customWidth="1"/>
    <col min="1041" max="1041" width="3.7109375" style="974" customWidth="1"/>
    <col min="1042" max="1042" width="11.140625" style="974" bestFit="1" customWidth="1"/>
    <col min="1043" max="1280" width="11.42578125" style="974"/>
    <col min="1281" max="1281" width="64.140625" style="974" customWidth="1"/>
    <col min="1282" max="1282" width="24.42578125" style="974" bestFit="1" customWidth="1"/>
    <col min="1283" max="1286" width="25" style="974" bestFit="1" customWidth="1"/>
    <col min="1287" max="1288" width="23.28515625" style="974" bestFit="1" customWidth="1"/>
    <col min="1289" max="1289" width="23.85546875" style="974" customWidth="1"/>
    <col min="1290" max="1290" width="20.42578125" style="974" bestFit="1" customWidth="1"/>
    <col min="1291" max="1291" width="21.28515625" style="974" bestFit="1" customWidth="1"/>
    <col min="1292" max="1295" width="23.85546875" style="974" bestFit="1" customWidth="1"/>
    <col min="1296" max="1296" width="28.42578125" style="974" bestFit="1" customWidth="1"/>
    <col min="1297" max="1297" width="3.7109375" style="974" customWidth="1"/>
    <col min="1298" max="1298" width="11.140625" style="974" bestFit="1" customWidth="1"/>
    <col min="1299" max="1536" width="11.42578125" style="974"/>
    <col min="1537" max="1537" width="64.140625" style="974" customWidth="1"/>
    <col min="1538" max="1538" width="24.42578125" style="974" bestFit="1" customWidth="1"/>
    <col min="1539" max="1542" width="25" style="974" bestFit="1" customWidth="1"/>
    <col min="1543" max="1544" width="23.28515625" style="974" bestFit="1" customWidth="1"/>
    <col min="1545" max="1545" width="23.85546875" style="974" customWidth="1"/>
    <col min="1546" max="1546" width="20.42578125" style="974" bestFit="1" customWidth="1"/>
    <col min="1547" max="1547" width="21.28515625" style="974" bestFit="1" customWidth="1"/>
    <col min="1548" max="1551" width="23.85546875" style="974" bestFit="1" customWidth="1"/>
    <col min="1552" max="1552" width="28.42578125" style="974" bestFit="1" customWidth="1"/>
    <col min="1553" max="1553" width="3.7109375" style="974" customWidth="1"/>
    <col min="1554" max="1554" width="11.140625" style="974" bestFit="1" customWidth="1"/>
    <col min="1555" max="1792" width="11.42578125" style="974"/>
    <col min="1793" max="1793" width="64.140625" style="974" customWidth="1"/>
    <col min="1794" max="1794" width="24.42578125" style="974" bestFit="1" customWidth="1"/>
    <col min="1795" max="1798" width="25" style="974" bestFit="1" customWidth="1"/>
    <col min="1799" max="1800" width="23.28515625" style="974" bestFit="1" customWidth="1"/>
    <col min="1801" max="1801" width="23.85546875" style="974" customWidth="1"/>
    <col min="1802" max="1802" width="20.42578125" style="974" bestFit="1" customWidth="1"/>
    <col min="1803" max="1803" width="21.28515625" style="974" bestFit="1" customWidth="1"/>
    <col min="1804" max="1807" width="23.85546875" style="974" bestFit="1" customWidth="1"/>
    <col min="1808" max="1808" width="28.42578125" style="974" bestFit="1" customWidth="1"/>
    <col min="1809" max="1809" width="3.7109375" style="974" customWidth="1"/>
    <col min="1810" max="1810" width="11.140625" style="974" bestFit="1" customWidth="1"/>
    <col min="1811" max="2048" width="11.42578125" style="974"/>
    <col min="2049" max="2049" width="64.140625" style="974" customWidth="1"/>
    <col min="2050" max="2050" width="24.42578125" style="974" bestFit="1" customWidth="1"/>
    <col min="2051" max="2054" width="25" style="974" bestFit="1" customWidth="1"/>
    <col min="2055" max="2056" width="23.28515625" style="974" bestFit="1" customWidth="1"/>
    <col min="2057" max="2057" width="23.85546875" style="974" customWidth="1"/>
    <col min="2058" max="2058" width="20.42578125" style="974" bestFit="1" customWidth="1"/>
    <col min="2059" max="2059" width="21.28515625" style="974" bestFit="1" customWidth="1"/>
    <col min="2060" max="2063" width="23.85546875" style="974" bestFit="1" customWidth="1"/>
    <col min="2064" max="2064" width="28.42578125" style="974" bestFit="1" customWidth="1"/>
    <col min="2065" max="2065" width="3.7109375" style="974" customWidth="1"/>
    <col min="2066" max="2066" width="11.140625" style="974" bestFit="1" customWidth="1"/>
    <col min="2067" max="2304" width="11.42578125" style="974"/>
    <col min="2305" max="2305" width="64.140625" style="974" customWidth="1"/>
    <col min="2306" max="2306" width="24.42578125" style="974" bestFit="1" customWidth="1"/>
    <col min="2307" max="2310" width="25" style="974" bestFit="1" customWidth="1"/>
    <col min="2311" max="2312" width="23.28515625" style="974" bestFit="1" customWidth="1"/>
    <col min="2313" max="2313" width="23.85546875" style="974" customWidth="1"/>
    <col min="2314" max="2314" width="20.42578125" style="974" bestFit="1" customWidth="1"/>
    <col min="2315" max="2315" width="21.28515625" style="974" bestFit="1" customWidth="1"/>
    <col min="2316" max="2319" width="23.85546875" style="974" bestFit="1" customWidth="1"/>
    <col min="2320" max="2320" width="28.42578125" style="974" bestFit="1" customWidth="1"/>
    <col min="2321" max="2321" width="3.7109375" style="974" customWidth="1"/>
    <col min="2322" max="2322" width="11.140625" style="974" bestFit="1" customWidth="1"/>
    <col min="2323" max="2560" width="11.42578125" style="974"/>
    <col min="2561" max="2561" width="64.140625" style="974" customWidth="1"/>
    <col min="2562" max="2562" width="24.42578125" style="974" bestFit="1" customWidth="1"/>
    <col min="2563" max="2566" width="25" style="974" bestFit="1" customWidth="1"/>
    <col min="2567" max="2568" width="23.28515625" style="974" bestFit="1" customWidth="1"/>
    <col min="2569" max="2569" width="23.85546875" style="974" customWidth="1"/>
    <col min="2570" max="2570" width="20.42578125" style="974" bestFit="1" customWidth="1"/>
    <col min="2571" max="2571" width="21.28515625" style="974" bestFit="1" customWidth="1"/>
    <col min="2572" max="2575" width="23.85546875" style="974" bestFit="1" customWidth="1"/>
    <col min="2576" max="2576" width="28.42578125" style="974" bestFit="1" customWidth="1"/>
    <col min="2577" max="2577" width="3.7109375" style="974" customWidth="1"/>
    <col min="2578" max="2578" width="11.140625" style="974" bestFit="1" customWidth="1"/>
    <col min="2579" max="2816" width="11.42578125" style="974"/>
    <col min="2817" max="2817" width="64.140625" style="974" customWidth="1"/>
    <col min="2818" max="2818" width="24.42578125" style="974" bestFit="1" customWidth="1"/>
    <col min="2819" max="2822" width="25" style="974" bestFit="1" customWidth="1"/>
    <col min="2823" max="2824" width="23.28515625" style="974" bestFit="1" customWidth="1"/>
    <col min="2825" max="2825" width="23.85546875" style="974" customWidth="1"/>
    <col min="2826" max="2826" width="20.42578125" style="974" bestFit="1" customWidth="1"/>
    <col min="2827" max="2827" width="21.28515625" style="974" bestFit="1" customWidth="1"/>
    <col min="2828" max="2831" width="23.85546875" style="974" bestFit="1" customWidth="1"/>
    <col min="2832" max="2832" width="28.42578125" style="974" bestFit="1" customWidth="1"/>
    <col min="2833" max="2833" width="3.7109375" style="974" customWidth="1"/>
    <col min="2834" max="2834" width="11.140625" style="974" bestFit="1" customWidth="1"/>
    <col min="2835" max="3072" width="11.42578125" style="974"/>
    <col min="3073" max="3073" width="64.140625" style="974" customWidth="1"/>
    <col min="3074" max="3074" width="24.42578125" style="974" bestFit="1" customWidth="1"/>
    <col min="3075" max="3078" width="25" style="974" bestFit="1" customWidth="1"/>
    <col min="3079" max="3080" width="23.28515625" style="974" bestFit="1" customWidth="1"/>
    <col min="3081" max="3081" width="23.85546875" style="974" customWidth="1"/>
    <col min="3082" max="3082" width="20.42578125" style="974" bestFit="1" customWidth="1"/>
    <col min="3083" max="3083" width="21.28515625" style="974" bestFit="1" customWidth="1"/>
    <col min="3084" max="3087" width="23.85546875" style="974" bestFit="1" customWidth="1"/>
    <col min="3088" max="3088" width="28.42578125" style="974" bestFit="1" customWidth="1"/>
    <col min="3089" max="3089" width="3.7109375" style="974" customWidth="1"/>
    <col min="3090" max="3090" width="11.140625" style="974" bestFit="1" customWidth="1"/>
    <col min="3091" max="3328" width="11.42578125" style="974"/>
    <col min="3329" max="3329" width="64.140625" style="974" customWidth="1"/>
    <col min="3330" max="3330" width="24.42578125" style="974" bestFit="1" customWidth="1"/>
    <col min="3331" max="3334" width="25" style="974" bestFit="1" customWidth="1"/>
    <col min="3335" max="3336" width="23.28515625" style="974" bestFit="1" customWidth="1"/>
    <col min="3337" max="3337" width="23.85546875" style="974" customWidth="1"/>
    <col min="3338" max="3338" width="20.42578125" style="974" bestFit="1" customWidth="1"/>
    <col min="3339" max="3339" width="21.28515625" style="974" bestFit="1" customWidth="1"/>
    <col min="3340" max="3343" width="23.85546875" style="974" bestFit="1" customWidth="1"/>
    <col min="3344" max="3344" width="28.42578125" style="974" bestFit="1" customWidth="1"/>
    <col min="3345" max="3345" width="3.7109375" style="974" customWidth="1"/>
    <col min="3346" max="3346" width="11.140625" style="974" bestFit="1" customWidth="1"/>
    <col min="3347" max="3584" width="11.42578125" style="974"/>
    <col min="3585" max="3585" width="64.140625" style="974" customWidth="1"/>
    <col min="3586" max="3586" width="24.42578125" style="974" bestFit="1" customWidth="1"/>
    <col min="3587" max="3590" width="25" style="974" bestFit="1" customWidth="1"/>
    <col min="3591" max="3592" width="23.28515625" style="974" bestFit="1" customWidth="1"/>
    <col min="3593" max="3593" width="23.85546875" style="974" customWidth="1"/>
    <col min="3594" max="3594" width="20.42578125" style="974" bestFit="1" customWidth="1"/>
    <col min="3595" max="3595" width="21.28515625" style="974" bestFit="1" customWidth="1"/>
    <col min="3596" max="3599" width="23.85546875" style="974" bestFit="1" customWidth="1"/>
    <col min="3600" max="3600" width="28.42578125" style="974" bestFit="1" customWidth="1"/>
    <col min="3601" max="3601" width="3.7109375" style="974" customWidth="1"/>
    <col min="3602" max="3602" width="11.140625" style="974" bestFit="1" customWidth="1"/>
    <col min="3603" max="3840" width="11.42578125" style="974"/>
    <col min="3841" max="3841" width="64.140625" style="974" customWidth="1"/>
    <col min="3842" max="3842" width="24.42578125" style="974" bestFit="1" customWidth="1"/>
    <col min="3843" max="3846" width="25" style="974" bestFit="1" customWidth="1"/>
    <col min="3847" max="3848" width="23.28515625" style="974" bestFit="1" customWidth="1"/>
    <col min="3849" max="3849" width="23.85546875" style="974" customWidth="1"/>
    <col min="3850" max="3850" width="20.42578125" style="974" bestFit="1" customWidth="1"/>
    <col min="3851" max="3851" width="21.28515625" style="974" bestFit="1" customWidth="1"/>
    <col min="3852" max="3855" width="23.85546875" style="974" bestFit="1" customWidth="1"/>
    <col min="3856" max="3856" width="28.42578125" style="974" bestFit="1" customWidth="1"/>
    <col min="3857" max="3857" width="3.7109375" style="974" customWidth="1"/>
    <col min="3858" max="3858" width="11.140625" style="974" bestFit="1" customWidth="1"/>
    <col min="3859" max="4096" width="11.42578125" style="974"/>
    <col min="4097" max="4097" width="64.140625" style="974" customWidth="1"/>
    <col min="4098" max="4098" width="24.42578125" style="974" bestFit="1" customWidth="1"/>
    <col min="4099" max="4102" width="25" style="974" bestFit="1" customWidth="1"/>
    <col min="4103" max="4104" width="23.28515625" style="974" bestFit="1" customWidth="1"/>
    <col min="4105" max="4105" width="23.85546875" style="974" customWidth="1"/>
    <col min="4106" max="4106" width="20.42578125" style="974" bestFit="1" customWidth="1"/>
    <col min="4107" max="4107" width="21.28515625" style="974" bestFit="1" customWidth="1"/>
    <col min="4108" max="4111" width="23.85546875" style="974" bestFit="1" customWidth="1"/>
    <col min="4112" max="4112" width="28.42578125" style="974" bestFit="1" customWidth="1"/>
    <col min="4113" max="4113" width="3.7109375" style="974" customWidth="1"/>
    <col min="4114" max="4114" width="11.140625" style="974" bestFit="1" customWidth="1"/>
    <col min="4115" max="4352" width="11.42578125" style="974"/>
    <col min="4353" max="4353" width="64.140625" style="974" customWidth="1"/>
    <col min="4354" max="4354" width="24.42578125" style="974" bestFit="1" customWidth="1"/>
    <col min="4355" max="4358" width="25" style="974" bestFit="1" customWidth="1"/>
    <col min="4359" max="4360" width="23.28515625" style="974" bestFit="1" customWidth="1"/>
    <col min="4361" max="4361" width="23.85546875" style="974" customWidth="1"/>
    <col min="4362" max="4362" width="20.42578125" style="974" bestFit="1" customWidth="1"/>
    <col min="4363" max="4363" width="21.28515625" style="974" bestFit="1" customWidth="1"/>
    <col min="4364" max="4367" width="23.85546875" style="974" bestFit="1" customWidth="1"/>
    <col min="4368" max="4368" width="28.42578125" style="974" bestFit="1" customWidth="1"/>
    <col min="4369" max="4369" width="3.7109375" style="974" customWidth="1"/>
    <col min="4370" max="4370" width="11.140625" style="974" bestFit="1" customWidth="1"/>
    <col min="4371" max="4608" width="11.42578125" style="974"/>
    <col min="4609" max="4609" width="64.140625" style="974" customWidth="1"/>
    <col min="4610" max="4610" width="24.42578125" style="974" bestFit="1" customWidth="1"/>
    <col min="4611" max="4614" width="25" style="974" bestFit="1" customWidth="1"/>
    <col min="4615" max="4616" width="23.28515625" style="974" bestFit="1" customWidth="1"/>
    <col min="4617" max="4617" width="23.85546875" style="974" customWidth="1"/>
    <col min="4618" max="4618" width="20.42578125" style="974" bestFit="1" customWidth="1"/>
    <col min="4619" max="4619" width="21.28515625" style="974" bestFit="1" customWidth="1"/>
    <col min="4620" max="4623" width="23.85546875" style="974" bestFit="1" customWidth="1"/>
    <col min="4624" max="4624" width="28.42578125" style="974" bestFit="1" customWidth="1"/>
    <col min="4625" max="4625" width="3.7109375" style="974" customWidth="1"/>
    <col min="4626" max="4626" width="11.140625" style="974" bestFit="1" customWidth="1"/>
    <col min="4627" max="4864" width="11.42578125" style="974"/>
    <col min="4865" max="4865" width="64.140625" style="974" customWidth="1"/>
    <col min="4866" max="4866" width="24.42578125" style="974" bestFit="1" customWidth="1"/>
    <col min="4867" max="4870" width="25" style="974" bestFit="1" customWidth="1"/>
    <col min="4871" max="4872" width="23.28515625" style="974" bestFit="1" customWidth="1"/>
    <col min="4873" max="4873" width="23.85546875" style="974" customWidth="1"/>
    <col min="4874" max="4874" width="20.42578125" style="974" bestFit="1" customWidth="1"/>
    <col min="4875" max="4875" width="21.28515625" style="974" bestFit="1" customWidth="1"/>
    <col min="4876" max="4879" width="23.85546875" style="974" bestFit="1" customWidth="1"/>
    <col min="4880" max="4880" width="28.42578125" style="974" bestFit="1" customWidth="1"/>
    <col min="4881" max="4881" width="3.7109375" style="974" customWidth="1"/>
    <col min="4882" max="4882" width="11.140625" style="974" bestFit="1" customWidth="1"/>
    <col min="4883" max="5120" width="11.42578125" style="974"/>
    <col min="5121" max="5121" width="64.140625" style="974" customWidth="1"/>
    <col min="5122" max="5122" width="24.42578125" style="974" bestFit="1" customWidth="1"/>
    <col min="5123" max="5126" width="25" style="974" bestFit="1" customWidth="1"/>
    <col min="5127" max="5128" width="23.28515625" style="974" bestFit="1" customWidth="1"/>
    <col min="5129" max="5129" width="23.85546875" style="974" customWidth="1"/>
    <col min="5130" max="5130" width="20.42578125" style="974" bestFit="1" customWidth="1"/>
    <col min="5131" max="5131" width="21.28515625" style="974" bestFit="1" customWidth="1"/>
    <col min="5132" max="5135" width="23.85546875" style="974" bestFit="1" customWidth="1"/>
    <col min="5136" max="5136" width="28.42578125" style="974" bestFit="1" customWidth="1"/>
    <col min="5137" max="5137" width="3.7109375" style="974" customWidth="1"/>
    <col min="5138" max="5138" width="11.140625" style="974" bestFit="1" customWidth="1"/>
    <col min="5139" max="5376" width="11.42578125" style="974"/>
    <col min="5377" max="5377" width="64.140625" style="974" customWidth="1"/>
    <col min="5378" max="5378" width="24.42578125" style="974" bestFit="1" customWidth="1"/>
    <col min="5379" max="5382" width="25" style="974" bestFit="1" customWidth="1"/>
    <col min="5383" max="5384" width="23.28515625" style="974" bestFit="1" customWidth="1"/>
    <col min="5385" max="5385" width="23.85546875" style="974" customWidth="1"/>
    <col min="5386" max="5386" width="20.42578125" style="974" bestFit="1" customWidth="1"/>
    <col min="5387" max="5387" width="21.28515625" style="974" bestFit="1" customWidth="1"/>
    <col min="5388" max="5391" width="23.85546875" style="974" bestFit="1" customWidth="1"/>
    <col min="5392" max="5392" width="28.42578125" style="974" bestFit="1" customWidth="1"/>
    <col min="5393" max="5393" width="3.7109375" style="974" customWidth="1"/>
    <col min="5394" max="5394" width="11.140625" style="974" bestFit="1" customWidth="1"/>
    <col min="5395" max="5632" width="11.42578125" style="974"/>
    <col min="5633" max="5633" width="64.140625" style="974" customWidth="1"/>
    <col min="5634" max="5634" width="24.42578125" style="974" bestFit="1" customWidth="1"/>
    <col min="5635" max="5638" width="25" style="974" bestFit="1" customWidth="1"/>
    <col min="5639" max="5640" width="23.28515625" style="974" bestFit="1" customWidth="1"/>
    <col min="5641" max="5641" width="23.85546875" style="974" customWidth="1"/>
    <col min="5642" max="5642" width="20.42578125" style="974" bestFit="1" customWidth="1"/>
    <col min="5643" max="5643" width="21.28515625" style="974" bestFit="1" customWidth="1"/>
    <col min="5644" max="5647" width="23.85546875" style="974" bestFit="1" customWidth="1"/>
    <col min="5648" max="5648" width="28.42578125" style="974" bestFit="1" customWidth="1"/>
    <col min="5649" max="5649" width="3.7109375" style="974" customWidth="1"/>
    <col min="5650" max="5650" width="11.140625" style="974" bestFit="1" customWidth="1"/>
    <col min="5651" max="5888" width="11.42578125" style="974"/>
    <col min="5889" max="5889" width="64.140625" style="974" customWidth="1"/>
    <col min="5890" max="5890" width="24.42578125" style="974" bestFit="1" customWidth="1"/>
    <col min="5891" max="5894" width="25" style="974" bestFit="1" customWidth="1"/>
    <col min="5895" max="5896" width="23.28515625" style="974" bestFit="1" customWidth="1"/>
    <col min="5897" max="5897" width="23.85546875" style="974" customWidth="1"/>
    <col min="5898" max="5898" width="20.42578125" style="974" bestFit="1" customWidth="1"/>
    <col min="5899" max="5899" width="21.28515625" style="974" bestFit="1" customWidth="1"/>
    <col min="5900" max="5903" width="23.85546875" style="974" bestFit="1" customWidth="1"/>
    <col min="5904" max="5904" width="28.42578125" style="974" bestFit="1" customWidth="1"/>
    <col min="5905" max="5905" width="3.7109375" style="974" customWidth="1"/>
    <col min="5906" max="5906" width="11.140625" style="974" bestFit="1" customWidth="1"/>
    <col min="5907" max="6144" width="11.42578125" style="974"/>
    <col min="6145" max="6145" width="64.140625" style="974" customWidth="1"/>
    <col min="6146" max="6146" width="24.42578125" style="974" bestFit="1" customWidth="1"/>
    <col min="6147" max="6150" width="25" style="974" bestFit="1" customWidth="1"/>
    <col min="6151" max="6152" width="23.28515625" style="974" bestFit="1" customWidth="1"/>
    <col min="6153" max="6153" width="23.85546875" style="974" customWidth="1"/>
    <col min="6154" max="6154" width="20.42578125" style="974" bestFit="1" customWidth="1"/>
    <col min="6155" max="6155" width="21.28515625" style="974" bestFit="1" customWidth="1"/>
    <col min="6156" max="6159" width="23.85546875" style="974" bestFit="1" customWidth="1"/>
    <col min="6160" max="6160" width="28.42578125" style="974" bestFit="1" customWidth="1"/>
    <col min="6161" max="6161" width="3.7109375" style="974" customWidth="1"/>
    <col min="6162" max="6162" width="11.140625" style="974" bestFit="1" customWidth="1"/>
    <col min="6163" max="6400" width="11.42578125" style="974"/>
    <col min="6401" max="6401" width="64.140625" style="974" customWidth="1"/>
    <col min="6402" max="6402" width="24.42578125" style="974" bestFit="1" customWidth="1"/>
    <col min="6403" max="6406" width="25" style="974" bestFit="1" customWidth="1"/>
    <col min="6407" max="6408" width="23.28515625" style="974" bestFit="1" customWidth="1"/>
    <col min="6409" max="6409" width="23.85546875" style="974" customWidth="1"/>
    <col min="6410" max="6410" width="20.42578125" style="974" bestFit="1" customWidth="1"/>
    <col min="6411" max="6411" width="21.28515625" style="974" bestFit="1" customWidth="1"/>
    <col min="6412" max="6415" width="23.85546875" style="974" bestFit="1" customWidth="1"/>
    <col min="6416" max="6416" width="28.42578125" style="974" bestFit="1" customWidth="1"/>
    <col min="6417" max="6417" width="3.7109375" style="974" customWidth="1"/>
    <col min="6418" max="6418" width="11.140625" style="974" bestFit="1" customWidth="1"/>
    <col min="6419" max="6656" width="11.42578125" style="974"/>
    <col min="6657" max="6657" width="64.140625" style="974" customWidth="1"/>
    <col min="6658" max="6658" width="24.42578125" style="974" bestFit="1" customWidth="1"/>
    <col min="6659" max="6662" width="25" style="974" bestFit="1" customWidth="1"/>
    <col min="6663" max="6664" width="23.28515625" style="974" bestFit="1" customWidth="1"/>
    <col min="6665" max="6665" width="23.85546875" style="974" customWidth="1"/>
    <col min="6666" max="6666" width="20.42578125" style="974" bestFit="1" customWidth="1"/>
    <col min="6667" max="6667" width="21.28515625" style="974" bestFit="1" customWidth="1"/>
    <col min="6668" max="6671" width="23.85546875" style="974" bestFit="1" customWidth="1"/>
    <col min="6672" max="6672" width="28.42578125" style="974" bestFit="1" customWidth="1"/>
    <col min="6673" max="6673" width="3.7109375" style="974" customWidth="1"/>
    <col min="6674" max="6674" width="11.140625" style="974" bestFit="1" customWidth="1"/>
    <col min="6675" max="6912" width="11.42578125" style="974"/>
    <col min="6913" max="6913" width="64.140625" style="974" customWidth="1"/>
    <col min="6914" max="6914" width="24.42578125" style="974" bestFit="1" customWidth="1"/>
    <col min="6915" max="6918" width="25" style="974" bestFit="1" customWidth="1"/>
    <col min="6919" max="6920" width="23.28515625" style="974" bestFit="1" customWidth="1"/>
    <col min="6921" max="6921" width="23.85546875" style="974" customWidth="1"/>
    <col min="6922" max="6922" width="20.42578125" style="974" bestFit="1" customWidth="1"/>
    <col min="6923" max="6923" width="21.28515625" style="974" bestFit="1" customWidth="1"/>
    <col min="6924" max="6927" width="23.85546875" style="974" bestFit="1" customWidth="1"/>
    <col min="6928" max="6928" width="28.42578125" style="974" bestFit="1" customWidth="1"/>
    <col min="6929" max="6929" width="3.7109375" style="974" customWidth="1"/>
    <col min="6930" max="6930" width="11.140625" style="974" bestFit="1" customWidth="1"/>
    <col min="6931" max="7168" width="11.42578125" style="974"/>
    <col min="7169" max="7169" width="64.140625" style="974" customWidth="1"/>
    <col min="7170" max="7170" width="24.42578125" style="974" bestFit="1" customWidth="1"/>
    <col min="7171" max="7174" width="25" style="974" bestFit="1" customWidth="1"/>
    <col min="7175" max="7176" width="23.28515625" style="974" bestFit="1" customWidth="1"/>
    <col min="7177" max="7177" width="23.85546875" style="974" customWidth="1"/>
    <col min="7178" max="7178" width="20.42578125" style="974" bestFit="1" customWidth="1"/>
    <col min="7179" max="7179" width="21.28515625" style="974" bestFit="1" customWidth="1"/>
    <col min="7180" max="7183" width="23.85546875" style="974" bestFit="1" customWidth="1"/>
    <col min="7184" max="7184" width="28.42578125" style="974" bestFit="1" customWidth="1"/>
    <col min="7185" max="7185" width="3.7109375" style="974" customWidth="1"/>
    <col min="7186" max="7186" width="11.140625" style="974" bestFit="1" customWidth="1"/>
    <col min="7187" max="7424" width="11.42578125" style="974"/>
    <col min="7425" max="7425" width="64.140625" style="974" customWidth="1"/>
    <col min="7426" max="7426" width="24.42578125" style="974" bestFit="1" customWidth="1"/>
    <col min="7427" max="7430" width="25" style="974" bestFit="1" customWidth="1"/>
    <col min="7431" max="7432" width="23.28515625" style="974" bestFit="1" customWidth="1"/>
    <col min="7433" max="7433" width="23.85546875" style="974" customWidth="1"/>
    <col min="7434" max="7434" width="20.42578125" style="974" bestFit="1" customWidth="1"/>
    <col min="7435" max="7435" width="21.28515625" style="974" bestFit="1" customWidth="1"/>
    <col min="7436" max="7439" width="23.85546875" style="974" bestFit="1" customWidth="1"/>
    <col min="7440" max="7440" width="28.42578125" style="974" bestFit="1" customWidth="1"/>
    <col min="7441" max="7441" width="3.7109375" style="974" customWidth="1"/>
    <col min="7442" max="7442" width="11.140625" style="974" bestFit="1" customWidth="1"/>
    <col min="7443" max="7680" width="11.42578125" style="974"/>
    <col min="7681" max="7681" width="64.140625" style="974" customWidth="1"/>
    <col min="7682" max="7682" width="24.42578125" style="974" bestFit="1" customWidth="1"/>
    <col min="7683" max="7686" width="25" style="974" bestFit="1" customWidth="1"/>
    <col min="7687" max="7688" width="23.28515625" style="974" bestFit="1" customWidth="1"/>
    <col min="7689" max="7689" width="23.85546875" style="974" customWidth="1"/>
    <col min="7690" max="7690" width="20.42578125" style="974" bestFit="1" customWidth="1"/>
    <col min="7691" max="7691" width="21.28515625" style="974" bestFit="1" customWidth="1"/>
    <col min="7692" max="7695" width="23.85546875" style="974" bestFit="1" customWidth="1"/>
    <col min="7696" max="7696" width="28.42578125" style="974" bestFit="1" customWidth="1"/>
    <col min="7697" max="7697" width="3.7109375" style="974" customWidth="1"/>
    <col min="7698" max="7698" width="11.140625" style="974" bestFit="1" customWidth="1"/>
    <col min="7699" max="7936" width="11.42578125" style="974"/>
    <col min="7937" max="7937" width="64.140625" style="974" customWidth="1"/>
    <col min="7938" max="7938" width="24.42578125" style="974" bestFit="1" customWidth="1"/>
    <col min="7939" max="7942" width="25" style="974" bestFit="1" customWidth="1"/>
    <col min="7943" max="7944" width="23.28515625" style="974" bestFit="1" customWidth="1"/>
    <col min="7945" max="7945" width="23.85546875" style="974" customWidth="1"/>
    <col min="7946" max="7946" width="20.42578125" style="974" bestFit="1" customWidth="1"/>
    <col min="7947" max="7947" width="21.28515625" style="974" bestFit="1" customWidth="1"/>
    <col min="7948" max="7951" width="23.85546875" style="974" bestFit="1" customWidth="1"/>
    <col min="7952" max="7952" width="28.42578125" style="974" bestFit="1" customWidth="1"/>
    <col min="7953" max="7953" width="3.7109375" style="974" customWidth="1"/>
    <col min="7954" max="7954" width="11.140625" style="974" bestFit="1" customWidth="1"/>
    <col min="7955" max="8192" width="11.42578125" style="974"/>
    <col min="8193" max="8193" width="64.140625" style="974" customWidth="1"/>
    <col min="8194" max="8194" width="24.42578125" style="974" bestFit="1" customWidth="1"/>
    <col min="8195" max="8198" width="25" style="974" bestFit="1" customWidth="1"/>
    <col min="8199" max="8200" width="23.28515625" style="974" bestFit="1" customWidth="1"/>
    <col min="8201" max="8201" width="23.85546875" style="974" customWidth="1"/>
    <col min="8202" max="8202" width="20.42578125" style="974" bestFit="1" customWidth="1"/>
    <col min="8203" max="8203" width="21.28515625" style="974" bestFit="1" customWidth="1"/>
    <col min="8204" max="8207" width="23.85546875" style="974" bestFit="1" customWidth="1"/>
    <col min="8208" max="8208" width="28.42578125" style="974" bestFit="1" customWidth="1"/>
    <col min="8209" max="8209" width="3.7109375" style="974" customWidth="1"/>
    <col min="8210" max="8210" width="11.140625" style="974" bestFit="1" customWidth="1"/>
    <col min="8211" max="8448" width="11.42578125" style="974"/>
    <col min="8449" max="8449" width="64.140625" style="974" customWidth="1"/>
    <col min="8450" max="8450" width="24.42578125" style="974" bestFit="1" customWidth="1"/>
    <col min="8451" max="8454" width="25" style="974" bestFit="1" customWidth="1"/>
    <col min="8455" max="8456" width="23.28515625" style="974" bestFit="1" customWidth="1"/>
    <col min="8457" max="8457" width="23.85546875" style="974" customWidth="1"/>
    <col min="8458" max="8458" width="20.42578125" style="974" bestFit="1" customWidth="1"/>
    <col min="8459" max="8459" width="21.28515625" style="974" bestFit="1" customWidth="1"/>
    <col min="8460" max="8463" width="23.85546875" style="974" bestFit="1" customWidth="1"/>
    <col min="8464" max="8464" width="28.42578125" style="974" bestFit="1" customWidth="1"/>
    <col min="8465" max="8465" width="3.7109375" style="974" customWidth="1"/>
    <col min="8466" max="8466" width="11.140625" style="974" bestFit="1" customWidth="1"/>
    <col min="8467" max="8704" width="11.42578125" style="974"/>
    <col min="8705" max="8705" width="64.140625" style="974" customWidth="1"/>
    <col min="8706" max="8706" width="24.42578125" style="974" bestFit="1" customWidth="1"/>
    <col min="8707" max="8710" width="25" style="974" bestFit="1" customWidth="1"/>
    <col min="8711" max="8712" width="23.28515625" style="974" bestFit="1" customWidth="1"/>
    <col min="8713" max="8713" width="23.85546875" style="974" customWidth="1"/>
    <col min="8714" max="8714" width="20.42578125" style="974" bestFit="1" customWidth="1"/>
    <col min="8715" max="8715" width="21.28515625" style="974" bestFit="1" customWidth="1"/>
    <col min="8716" max="8719" width="23.85546875" style="974" bestFit="1" customWidth="1"/>
    <col min="8720" max="8720" width="28.42578125" style="974" bestFit="1" customWidth="1"/>
    <col min="8721" max="8721" width="3.7109375" style="974" customWidth="1"/>
    <col min="8722" max="8722" width="11.140625" style="974" bestFit="1" customWidth="1"/>
    <col min="8723" max="8960" width="11.42578125" style="974"/>
    <col min="8961" max="8961" width="64.140625" style="974" customWidth="1"/>
    <col min="8962" max="8962" width="24.42578125" style="974" bestFit="1" customWidth="1"/>
    <col min="8963" max="8966" width="25" style="974" bestFit="1" customWidth="1"/>
    <col min="8967" max="8968" width="23.28515625" style="974" bestFit="1" customWidth="1"/>
    <col min="8969" max="8969" width="23.85546875" style="974" customWidth="1"/>
    <col min="8970" max="8970" width="20.42578125" style="974" bestFit="1" customWidth="1"/>
    <col min="8971" max="8971" width="21.28515625" style="974" bestFit="1" customWidth="1"/>
    <col min="8972" max="8975" width="23.85546875" style="974" bestFit="1" customWidth="1"/>
    <col min="8976" max="8976" width="28.42578125" style="974" bestFit="1" customWidth="1"/>
    <col min="8977" max="8977" width="3.7109375" style="974" customWidth="1"/>
    <col min="8978" max="8978" width="11.140625" style="974" bestFit="1" customWidth="1"/>
    <col min="8979" max="9216" width="11.42578125" style="974"/>
    <col min="9217" max="9217" width="64.140625" style="974" customWidth="1"/>
    <col min="9218" max="9218" width="24.42578125" style="974" bestFit="1" customWidth="1"/>
    <col min="9219" max="9222" width="25" style="974" bestFit="1" customWidth="1"/>
    <col min="9223" max="9224" width="23.28515625" style="974" bestFit="1" customWidth="1"/>
    <col min="9225" max="9225" width="23.85546875" style="974" customWidth="1"/>
    <col min="9226" max="9226" width="20.42578125" style="974" bestFit="1" customWidth="1"/>
    <col min="9227" max="9227" width="21.28515625" style="974" bestFit="1" customWidth="1"/>
    <col min="9228" max="9231" width="23.85546875" style="974" bestFit="1" customWidth="1"/>
    <col min="9232" max="9232" width="28.42578125" style="974" bestFit="1" customWidth="1"/>
    <col min="9233" max="9233" width="3.7109375" style="974" customWidth="1"/>
    <col min="9234" max="9234" width="11.140625" style="974" bestFit="1" customWidth="1"/>
    <col min="9235" max="9472" width="11.42578125" style="974"/>
    <col min="9473" max="9473" width="64.140625" style="974" customWidth="1"/>
    <col min="9474" max="9474" width="24.42578125" style="974" bestFit="1" customWidth="1"/>
    <col min="9475" max="9478" width="25" style="974" bestFit="1" customWidth="1"/>
    <col min="9479" max="9480" width="23.28515625" style="974" bestFit="1" customWidth="1"/>
    <col min="9481" max="9481" width="23.85546875" style="974" customWidth="1"/>
    <col min="9482" max="9482" width="20.42578125" style="974" bestFit="1" customWidth="1"/>
    <col min="9483" max="9483" width="21.28515625" style="974" bestFit="1" customWidth="1"/>
    <col min="9484" max="9487" width="23.85546875" style="974" bestFit="1" customWidth="1"/>
    <col min="9488" max="9488" width="28.42578125" style="974" bestFit="1" customWidth="1"/>
    <col min="9489" max="9489" width="3.7109375" style="974" customWidth="1"/>
    <col min="9490" max="9490" width="11.140625" style="974" bestFit="1" customWidth="1"/>
    <col min="9491" max="9728" width="11.42578125" style="974"/>
    <col min="9729" max="9729" width="64.140625" style="974" customWidth="1"/>
    <col min="9730" max="9730" width="24.42578125" style="974" bestFit="1" customWidth="1"/>
    <col min="9731" max="9734" width="25" style="974" bestFit="1" customWidth="1"/>
    <col min="9735" max="9736" width="23.28515625" style="974" bestFit="1" customWidth="1"/>
    <col min="9737" max="9737" width="23.85546875" style="974" customWidth="1"/>
    <col min="9738" max="9738" width="20.42578125" style="974" bestFit="1" customWidth="1"/>
    <col min="9739" max="9739" width="21.28515625" style="974" bestFit="1" customWidth="1"/>
    <col min="9740" max="9743" width="23.85546875" style="974" bestFit="1" customWidth="1"/>
    <col min="9744" max="9744" width="28.42578125" style="974" bestFit="1" customWidth="1"/>
    <col min="9745" max="9745" width="3.7109375" style="974" customWidth="1"/>
    <col min="9746" max="9746" width="11.140625" style="974" bestFit="1" customWidth="1"/>
    <col min="9747" max="9984" width="11.42578125" style="974"/>
    <col min="9985" max="9985" width="64.140625" style="974" customWidth="1"/>
    <col min="9986" max="9986" width="24.42578125" style="974" bestFit="1" customWidth="1"/>
    <col min="9987" max="9990" width="25" style="974" bestFit="1" customWidth="1"/>
    <col min="9991" max="9992" width="23.28515625" style="974" bestFit="1" customWidth="1"/>
    <col min="9993" max="9993" width="23.85546875" style="974" customWidth="1"/>
    <col min="9994" max="9994" width="20.42578125" style="974" bestFit="1" customWidth="1"/>
    <col min="9995" max="9995" width="21.28515625" style="974" bestFit="1" customWidth="1"/>
    <col min="9996" max="9999" width="23.85546875" style="974" bestFit="1" customWidth="1"/>
    <col min="10000" max="10000" width="28.42578125" style="974" bestFit="1" customWidth="1"/>
    <col min="10001" max="10001" width="3.7109375" style="974" customWidth="1"/>
    <col min="10002" max="10002" width="11.140625" style="974" bestFit="1" customWidth="1"/>
    <col min="10003" max="10240" width="11.42578125" style="974"/>
    <col min="10241" max="10241" width="64.140625" style="974" customWidth="1"/>
    <col min="10242" max="10242" width="24.42578125" style="974" bestFit="1" customWidth="1"/>
    <col min="10243" max="10246" width="25" style="974" bestFit="1" customWidth="1"/>
    <col min="10247" max="10248" width="23.28515625" style="974" bestFit="1" customWidth="1"/>
    <col min="10249" max="10249" width="23.85546875" style="974" customWidth="1"/>
    <col min="10250" max="10250" width="20.42578125" style="974" bestFit="1" customWidth="1"/>
    <col min="10251" max="10251" width="21.28515625" style="974" bestFit="1" customWidth="1"/>
    <col min="10252" max="10255" width="23.85546875" style="974" bestFit="1" customWidth="1"/>
    <col min="10256" max="10256" width="28.42578125" style="974" bestFit="1" customWidth="1"/>
    <col min="10257" max="10257" width="3.7109375" style="974" customWidth="1"/>
    <col min="10258" max="10258" width="11.140625" style="974" bestFit="1" customWidth="1"/>
    <col min="10259" max="10496" width="11.42578125" style="974"/>
    <col min="10497" max="10497" width="64.140625" style="974" customWidth="1"/>
    <col min="10498" max="10498" width="24.42578125" style="974" bestFit="1" customWidth="1"/>
    <col min="10499" max="10502" width="25" style="974" bestFit="1" customWidth="1"/>
    <col min="10503" max="10504" width="23.28515625" style="974" bestFit="1" customWidth="1"/>
    <col min="10505" max="10505" width="23.85546875" style="974" customWidth="1"/>
    <col min="10506" max="10506" width="20.42578125" style="974" bestFit="1" customWidth="1"/>
    <col min="10507" max="10507" width="21.28515625" style="974" bestFit="1" customWidth="1"/>
    <col min="10508" max="10511" width="23.85546875" style="974" bestFit="1" customWidth="1"/>
    <col min="10512" max="10512" width="28.42578125" style="974" bestFit="1" customWidth="1"/>
    <col min="10513" max="10513" width="3.7109375" style="974" customWidth="1"/>
    <col min="10514" max="10514" width="11.140625" style="974" bestFit="1" customWidth="1"/>
    <col min="10515" max="10752" width="11.42578125" style="974"/>
    <col min="10753" max="10753" width="64.140625" style="974" customWidth="1"/>
    <col min="10754" max="10754" width="24.42578125" style="974" bestFit="1" customWidth="1"/>
    <col min="10755" max="10758" width="25" style="974" bestFit="1" customWidth="1"/>
    <col min="10759" max="10760" width="23.28515625" style="974" bestFit="1" customWidth="1"/>
    <col min="10761" max="10761" width="23.85546875" style="974" customWidth="1"/>
    <col min="10762" max="10762" width="20.42578125" style="974" bestFit="1" customWidth="1"/>
    <col min="10763" max="10763" width="21.28515625" style="974" bestFit="1" customWidth="1"/>
    <col min="10764" max="10767" width="23.85546875" style="974" bestFit="1" customWidth="1"/>
    <col min="10768" max="10768" width="28.42578125" style="974" bestFit="1" customWidth="1"/>
    <col min="10769" max="10769" width="3.7109375" style="974" customWidth="1"/>
    <col min="10770" max="10770" width="11.140625" style="974" bestFit="1" customWidth="1"/>
    <col min="10771" max="11008" width="11.42578125" style="974"/>
    <col min="11009" max="11009" width="64.140625" style="974" customWidth="1"/>
    <col min="11010" max="11010" width="24.42578125" style="974" bestFit="1" customWidth="1"/>
    <col min="11011" max="11014" width="25" style="974" bestFit="1" customWidth="1"/>
    <col min="11015" max="11016" width="23.28515625" style="974" bestFit="1" customWidth="1"/>
    <col min="11017" max="11017" width="23.85546875" style="974" customWidth="1"/>
    <col min="11018" max="11018" width="20.42578125" style="974" bestFit="1" customWidth="1"/>
    <col min="11019" max="11019" width="21.28515625" style="974" bestFit="1" customWidth="1"/>
    <col min="11020" max="11023" width="23.85546875" style="974" bestFit="1" customWidth="1"/>
    <col min="11024" max="11024" width="28.42578125" style="974" bestFit="1" customWidth="1"/>
    <col min="11025" max="11025" width="3.7109375" style="974" customWidth="1"/>
    <col min="11026" max="11026" width="11.140625" style="974" bestFit="1" customWidth="1"/>
    <col min="11027" max="11264" width="11.42578125" style="974"/>
    <col min="11265" max="11265" width="64.140625" style="974" customWidth="1"/>
    <col min="11266" max="11266" width="24.42578125" style="974" bestFit="1" customWidth="1"/>
    <col min="11267" max="11270" width="25" style="974" bestFit="1" customWidth="1"/>
    <col min="11271" max="11272" width="23.28515625" style="974" bestFit="1" customWidth="1"/>
    <col min="11273" max="11273" width="23.85546875" style="974" customWidth="1"/>
    <col min="11274" max="11274" width="20.42578125" style="974" bestFit="1" customWidth="1"/>
    <col min="11275" max="11275" width="21.28515625" style="974" bestFit="1" customWidth="1"/>
    <col min="11276" max="11279" width="23.85546875" style="974" bestFit="1" customWidth="1"/>
    <col min="11280" max="11280" width="28.42578125" style="974" bestFit="1" customWidth="1"/>
    <col min="11281" max="11281" width="3.7109375" style="974" customWidth="1"/>
    <col min="11282" max="11282" width="11.140625" style="974" bestFit="1" customWidth="1"/>
    <col min="11283" max="11520" width="11.42578125" style="974"/>
    <col min="11521" max="11521" width="64.140625" style="974" customWidth="1"/>
    <col min="11522" max="11522" width="24.42578125" style="974" bestFit="1" customWidth="1"/>
    <col min="11523" max="11526" width="25" style="974" bestFit="1" customWidth="1"/>
    <col min="11527" max="11528" width="23.28515625" style="974" bestFit="1" customWidth="1"/>
    <col min="11529" max="11529" width="23.85546875" style="974" customWidth="1"/>
    <col min="11530" max="11530" width="20.42578125" style="974" bestFit="1" customWidth="1"/>
    <col min="11531" max="11531" width="21.28515625" style="974" bestFit="1" customWidth="1"/>
    <col min="11532" max="11535" width="23.85546875" style="974" bestFit="1" customWidth="1"/>
    <col min="11536" max="11536" width="28.42578125" style="974" bestFit="1" customWidth="1"/>
    <col min="11537" max="11537" width="3.7109375" style="974" customWidth="1"/>
    <col min="11538" max="11538" width="11.140625" style="974" bestFit="1" customWidth="1"/>
    <col min="11539" max="11776" width="11.42578125" style="974"/>
    <col min="11777" max="11777" width="64.140625" style="974" customWidth="1"/>
    <col min="11778" max="11778" width="24.42578125" style="974" bestFit="1" customWidth="1"/>
    <col min="11779" max="11782" width="25" style="974" bestFit="1" customWidth="1"/>
    <col min="11783" max="11784" width="23.28515625" style="974" bestFit="1" customWidth="1"/>
    <col min="11785" max="11785" width="23.85546875" style="974" customWidth="1"/>
    <col min="11786" max="11786" width="20.42578125" style="974" bestFit="1" customWidth="1"/>
    <col min="11787" max="11787" width="21.28515625" style="974" bestFit="1" customWidth="1"/>
    <col min="11788" max="11791" width="23.85546875" style="974" bestFit="1" customWidth="1"/>
    <col min="11792" max="11792" width="28.42578125" style="974" bestFit="1" customWidth="1"/>
    <col min="11793" max="11793" width="3.7109375" style="974" customWidth="1"/>
    <col min="11794" max="11794" width="11.140625" style="974" bestFit="1" customWidth="1"/>
    <col min="11795" max="12032" width="11.42578125" style="974"/>
    <col min="12033" max="12033" width="64.140625" style="974" customWidth="1"/>
    <col min="12034" max="12034" width="24.42578125" style="974" bestFit="1" customWidth="1"/>
    <col min="12035" max="12038" width="25" style="974" bestFit="1" customWidth="1"/>
    <col min="12039" max="12040" width="23.28515625" style="974" bestFit="1" customWidth="1"/>
    <col min="12041" max="12041" width="23.85546875" style="974" customWidth="1"/>
    <col min="12042" max="12042" width="20.42578125" style="974" bestFit="1" customWidth="1"/>
    <col min="12043" max="12043" width="21.28515625" style="974" bestFit="1" customWidth="1"/>
    <col min="12044" max="12047" width="23.85546875" style="974" bestFit="1" customWidth="1"/>
    <col min="12048" max="12048" width="28.42578125" style="974" bestFit="1" customWidth="1"/>
    <col min="12049" max="12049" width="3.7109375" style="974" customWidth="1"/>
    <col min="12050" max="12050" width="11.140625" style="974" bestFit="1" customWidth="1"/>
    <col min="12051" max="12288" width="11.42578125" style="974"/>
    <col min="12289" max="12289" width="64.140625" style="974" customWidth="1"/>
    <col min="12290" max="12290" width="24.42578125" style="974" bestFit="1" customWidth="1"/>
    <col min="12291" max="12294" width="25" style="974" bestFit="1" customWidth="1"/>
    <col min="12295" max="12296" width="23.28515625" style="974" bestFit="1" customWidth="1"/>
    <col min="12297" max="12297" width="23.85546875" style="974" customWidth="1"/>
    <col min="12298" max="12298" width="20.42578125" style="974" bestFit="1" customWidth="1"/>
    <col min="12299" max="12299" width="21.28515625" style="974" bestFit="1" customWidth="1"/>
    <col min="12300" max="12303" width="23.85546875" style="974" bestFit="1" customWidth="1"/>
    <col min="12304" max="12304" width="28.42578125" style="974" bestFit="1" customWidth="1"/>
    <col min="12305" max="12305" width="3.7109375" style="974" customWidth="1"/>
    <col min="12306" max="12306" width="11.140625" style="974" bestFit="1" customWidth="1"/>
    <col min="12307" max="12544" width="11.42578125" style="974"/>
    <col min="12545" max="12545" width="64.140625" style="974" customWidth="1"/>
    <col min="12546" max="12546" width="24.42578125" style="974" bestFit="1" customWidth="1"/>
    <col min="12547" max="12550" width="25" style="974" bestFit="1" customWidth="1"/>
    <col min="12551" max="12552" width="23.28515625" style="974" bestFit="1" customWidth="1"/>
    <col min="12553" max="12553" width="23.85546875" style="974" customWidth="1"/>
    <col min="12554" max="12554" width="20.42578125" style="974" bestFit="1" customWidth="1"/>
    <col min="12555" max="12555" width="21.28515625" style="974" bestFit="1" customWidth="1"/>
    <col min="12556" max="12559" width="23.85546875" style="974" bestFit="1" customWidth="1"/>
    <col min="12560" max="12560" width="28.42578125" style="974" bestFit="1" customWidth="1"/>
    <col min="12561" max="12561" width="3.7109375" style="974" customWidth="1"/>
    <col min="12562" max="12562" width="11.140625" style="974" bestFit="1" customWidth="1"/>
    <col min="12563" max="12800" width="11.42578125" style="974"/>
    <col min="12801" max="12801" width="64.140625" style="974" customWidth="1"/>
    <col min="12802" max="12802" width="24.42578125" style="974" bestFit="1" customWidth="1"/>
    <col min="12803" max="12806" width="25" style="974" bestFit="1" customWidth="1"/>
    <col min="12807" max="12808" width="23.28515625" style="974" bestFit="1" customWidth="1"/>
    <col min="12809" max="12809" width="23.85546875" style="974" customWidth="1"/>
    <col min="12810" max="12810" width="20.42578125" style="974" bestFit="1" customWidth="1"/>
    <col min="12811" max="12811" width="21.28515625" style="974" bestFit="1" customWidth="1"/>
    <col min="12812" max="12815" width="23.85546875" style="974" bestFit="1" customWidth="1"/>
    <col min="12816" max="12816" width="28.42578125" style="974" bestFit="1" customWidth="1"/>
    <col min="12817" max="12817" width="3.7109375" style="974" customWidth="1"/>
    <col min="12818" max="12818" width="11.140625" style="974" bestFit="1" customWidth="1"/>
    <col min="12819" max="13056" width="11.42578125" style="974"/>
    <col min="13057" max="13057" width="64.140625" style="974" customWidth="1"/>
    <col min="13058" max="13058" width="24.42578125" style="974" bestFit="1" customWidth="1"/>
    <col min="13059" max="13062" width="25" style="974" bestFit="1" customWidth="1"/>
    <col min="13063" max="13064" width="23.28515625" style="974" bestFit="1" customWidth="1"/>
    <col min="13065" max="13065" width="23.85546875" style="974" customWidth="1"/>
    <col min="13066" max="13066" width="20.42578125" style="974" bestFit="1" customWidth="1"/>
    <col min="13067" max="13067" width="21.28515625" style="974" bestFit="1" customWidth="1"/>
    <col min="13068" max="13071" width="23.85546875" style="974" bestFit="1" customWidth="1"/>
    <col min="13072" max="13072" width="28.42578125" style="974" bestFit="1" customWidth="1"/>
    <col min="13073" max="13073" width="3.7109375" style="974" customWidth="1"/>
    <col min="13074" max="13074" width="11.140625" style="974" bestFit="1" customWidth="1"/>
    <col min="13075" max="13312" width="11.42578125" style="974"/>
    <col min="13313" max="13313" width="64.140625" style="974" customWidth="1"/>
    <col min="13314" max="13314" width="24.42578125" style="974" bestFit="1" customWidth="1"/>
    <col min="13315" max="13318" width="25" style="974" bestFit="1" customWidth="1"/>
    <col min="13319" max="13320" width="23.28515625" style="974" bestFit="1" customWidth="1"/>
    <col min="13321" max="13321" width="23.85546875" style="974" customWidth="1"/>
    <col min="13322" max="13322" width="20.42578125" style="974" bestFit="1" customWidth="1"/>
    <col min="13323" max="13323" width="21.28515625" style="974" bestFit="1" customWidth="1"/>
    <col min="13324" max="13327" width="23.85546875" style="974" bestFit="1" customWidth="1"/>
    <col min="13328" max="13328" width="28.42578125" style="974" bestFit="1" customWidth="1"/>
    <col min="13329" max="13329" width="3.7109375" style="974" customWidth="1"/>
    <col min="13330" max="13330" width="11.140625" style="974" bestFit="1" customWidth="1"/>
    <col min="13331" max="13568" width="11.42578125" style="974"/>
    <col min="13569" max="13569" width="64.140625" style="974" customWidth="1"/>
    <col min="13570" max="13570" width="24.42578125" style="974" bestFit="1" customWidth="1"/>
    <col min="13571" max="13574" width="25" style="974" bestFit="1" customWidth="1"/>
    <col min="13575" max="13576" width="23.28515625" style="974" bestFit="1" customWidth="1"/>
    <col min="13577" max="13577" width="23.85546875" style="974" customWidth="1"/>
    <col min="13578" max="13578" width="20.42578125" style="974" bestFit="1" customWidth="1"/>
    <col min="13579" max="13579" width="21.28515625" style="974" bestFit="1" customWidth="1"/>
    <col min="13580" max="13583" width="23.85546875" style="974" bestFit="1" customWidth="1"/>
    <col min="13584" max="13584" width="28.42578125" style="974" bestFit="1" customWidth="1"/>
    <col min="13585" max="13585" width="3.7109375" style="974" customWidth="1"/>
    <col min="13586" max="13586" width="11.140625" style="974" bestFit="1" customWidth="1"/>
    <col min="13587" max="13824" width="11.42578125" style="974"/>
    <col min="13825" max="13825" width="64.140625" style="974" customWidth="1"/>
    <col min="13826" max="13826" width="24.42578125" style="974" bestFit="1" customWidth="1"/>
    <col min="13827" max="13830" width="25" style="974" bestFit="1" customWidth="1"/>
    <col min="13831" max="13832" width="23.28515625" style="974" bestFit="1" customWidth="1"/>
    <col min="13833" max="13833" width="23.85546875" style="974" customWidth="1"/>
    <col min="13834" max="13834" width="20.42578125" style="974" bestFit="1" customWidth="1"/>
    <col min="13835" max="13835" width="21.28515625" style="974" bestFit="1" customWidth="1"/>
    <col min="13836" max="13839" width="23.85546875" style="974" bestFit="1" customWidth="1"/>
    <col min="13840" max="13840" width="28.42578125" style="974" bestFit="1" customWidth="1"/>
    <col min="13841" max="13841" width="3.7109375" style="974" customWidth="1"/>
    <col min="13842" max="13842" width="11.140625" style="974" bestFit="1" customWidth="1"/>
    <col min="13843" max="14080" width="11.42578125" style="974"/>
    <col min="14081" max="14081" width="64.140625" style="974" customWidth="1"/>
    <col min="14082" max="14082" width="24.42578125" style="974" bestFit="1" customWidth="1"/>
    <col min="14083" max="14086" width="25" style="974" bestFit="1" customWidth="1"/>
    <col min="14087" max="14088" width="23.28515625" style="974" bestFit="1" customWidth="1"/>
    <col min="14089" max="14089" width="23.85546875" style="974" customWidth="1"/>
    <col min="14090" max="14090" width="20.42578125" style="974" bestFit="1" customWidth="1"/>
    <col min="14091" max="14091" width="21.28515625" style="974" bestFit="1" customWidth="1"/>
    <col min="14092" max="14095" width="23.85546875" style="974" bestFit="1" customWidth="1"/>
    <col min="14096" max="14096" width="28.42578125" style="974" bestFit="1" customWidth="1"/>
    <col min="14097" max="14097" width="3.7109375" style="974" customWidth="1"/>
    <col min="14098" max="14098" width="11.140625" style="974" bestFit="1" customWidth="1"/>
    <col min="14099" max="14336" width="11.42578125" style="974"/>
    <col min="14337" max="14337" width="64.140625" style="974" customWidth="1"/>
    <col min="14338" max="14338" width="24.42578125" style="974" bestFit="1" customWidth="1"/>
    <col min="14339" max="14342" width="25" style="974" bestFit="1" customWidth="1"/>
    <col min="14343" max="14344" width="23.28515625" style="974" bestFit="1" customWidth="1"/>
    <col min="14345" max="14345" width="23.85546875" style="974" customWidth="1"/>
    <col min="14346" max="14346" width="20.42578125" style="974" bestFit="1" customWidth="1"/>
    <col min="14347" max="14347" width="21.28515625" style="974" bestFit="1" customWidth="1"/>
    <col min="14348" max="14351" width="23.85546875" style="974" bestFit="1" customWidth="1"/>
    <col min="14352" max="14352" width="28.42578125" style="974" bestFit="1" customWidth="1"/>
    <col min="14353" max="14353" width="3.7109375" style="974" customWidth="1"/>
    <col min="14354" max="14354" width="11.140625" style="974" bestFit="1" customWidth="1"/>
    <col min="14355" max="14592" width="11.42578125" style="974"/>
    <col min="14593" max="14593" width="64.140625" style="974" customWidth="1"/>
    <col min="14594" max="14594" width="24.42578125" style="974" bestFit="1" customWidth="1"/>
    <col min="14595" max="14598" width="25" style="974" bestFit="1" customWidth="1"/>
    <col min="14599" max="14600" width="23.28515625" style="974" bestFit="1" customWidth="1"/>
    <col min="14601" max="14601" width="23.85546875" style="974" customWidth="1"/>
    <col min="14602" max="14602" width="20.42578125" style="974" bestFit="1" customWidth="1"/>
    <col min="14603" max="14603" width="21.28515625" style="974" bestFit="1" customWidth="1"/>
    <col min="14604" max="14607" width="23.85546875" style="974" bestFit="1" customWidth="1"/>
    <col min="14608" max="14608" width="28.42578125" style="974" bestFit="1" customWidth="1"/>
    <col min="14609" max="14609" width="3.7109375" style="974" customWidth="1"/>
    <col min="14610" max="14610" width="11.140625" style="974" bestFit="1" customWidth="1"/>
    <col min="14611" max="14848" width="11.42578125" style="974"/>
    <col min="14849" max="14849" width="64.140625" style="974" customWidth="1"/>
    <col min="14850" max="14850" width="24.42578125" style="974" bestFit="1" customWidth="1"/>
    <col min="14851" max="14854" width="25" style="974" bestFit="1" customWidth="1"/>
    <col min="14855" max="14856" width="23.28515625" style="974" bestFit="1" customWidth="1"/>
    <col min="14857" max="14857" width="23.85546875" style="974" customWidth="1"/>
    <col min="14858" max="14858" width="20.42578125" style="974" bestFit="1" customWidth="1"/>
    <col min="14859" max="14859" width="21.28515625" style="974" bestFit="1" customWidth="1"/>
    <col min="14860" max="14863" width="23.85546875" style="974" bestFit="1" customWidth="1"/>
    <col min="14864" max="14864" width="28.42578125" style="974" bestFit="1" customWidth="1"/>
    <col min="14865" max="14865" width="3.7109375" style="974" customWidth="1"/>
    <col min="14866" max="14866" width="11.140625" style="974" bestFit="1" customWidth="1"/>
    <col min="14867" max="15104" width="11.42578125" style="974"/>
    <col min="15105" max="15105" width="64.140625" style="974" customWidth="1"/>
    <col min="15106" max="15106" width="24.42578125" style="974" bestFit="1" customWidth="1"/>
    <col min="15107" max="15110" width="25" style="974" bestFit="1" customWidth="1"/>
    <col min="15111" max="15112" width="23.28515625" style="974" bestFit="1" customWidth="1"/>
    <col min="15113" max="15113" width="23.85546875" style="974" customWidth="1"/>
    <col min="15114" max="15114" width="20.42578125" style="974" bestFit="1" customWidth="1"/>
    <col min="15115" max="15115" width="21.28515625" style="974" bestFit="1" customWidth="1"/>
    <col min="15116" max="15119" width="23.85546875" style="974" bestFit="1" customWidth="1"/>
    <col min="15120" max="15120" width="28.42578125" style="974" bestFit="1" customWidth="1"/>
    <col min="15121" max="15121" width="3.7109375" style="974" customWidth="1"/>
    <col min="15122" max="15122" width="11.140625" style="974" bestFit="1" customWidth="1"/>
    <col min="15123" max="15360" width="11.42578125" style="974"/>
    <col min="15361" max="15361" width="64.140625" style="974" customWidth="1"/>
    <col min="15362" max="15362" width="24.42578125" style="974" bestFit="1" customWidth="1"/>
    <col min="15363" max="15366" width="25" style="974" bestFit="1" customWidth="1"/>
    <col min="15367" max="15368" width="23.28515625" style="974" bestFit="1" customWidth="1"/>
    <col min="15369" max="15369" width="23.85546875" style="974" customWidth="1"/>
    <col min="15370" max="15370" width="20.42578125" style="974" bestFit="1" customWidth="1"/>
    <col min="15371" max="15371" width="21.28515625" style="974" bestFit="1" customWidth="1"/>
    <col min="15372" max="15375" width="23.85546875" style="974" bestFit="1" customWidth="1"/>
    <col min="15376" max="15376" width="28.42578125" style="974" bestFit="1" customWidth="1"/>
    <col min="15377" max="15377" width="3.7109375" style="974" customWidth="1"/>
    <col min="15378" max="15378" width="11.140625" style="974" bestFit="1" customWidth="1"/>
    <col min="15379" max="15616" width="11.42578125" style="974"/>
    <col min="15617" max="15617" width="64.140625" style="974" customWidth="1"/>
    <col min="15618" max="15618" width="24.42578125" style="974" bestFit="1" customWidth="1"/>
    <col min="15619" max="15622" width="25" style="974" bestFit="1" customWidth="1"/>
    <col min="15623" max="15624" width="23.28515625" style="974" bestFit="1" customWidth="1"/>
    <col min="15625" max="15625" width="23.85546875" style="974" customWidth="1"/>
    <col min="15626" max="15626" width="20.42578125" style="974" bestFit="1" customWidth="1"/>
    <col min="15627" max="15627" width="21.28515625" style="974" bestFit="1" customWidth="1"/>
    <col min="15628" max="15631" width="23.85546875" style="974" bestFit="1" customWidth="1"/>
    <col min="15632" max="15632" width="28.42578125" style="974" bestFit="1" customWidth="1"/>
    <col min="15633" max="15633" width="3.7109375" style="974" customWidth="1"/>
    <col min="15634" max="15634" width="11.140625" style="974" bestFit="1" customWidth="1"/>
    <col min="15635" max="15872" width="11.42578125" style="974"/>
    <col min="15873" max="15873" width="64.140625" style="974" customWidth="1"/>
    <col min="15874" max="15874" width="24.42578125" style="974" bestFit="1" customWidth="1"/>
    <col min="15875" max="15878" width="25" style="974" bestFit="1" customWidth="1"/>
    <col min="15879" max="15880" width="23.28515625" style="974" bestFit="1" customWidth="1"/>
    <col min="15881" max="15881" width="23.85546875" style="974" customWidth="1"/>
    <col min="15882" max="15882" width="20.42578125" style="974" bestFit="1" customWidth="1"/>
    <col min="15883" max="15883" width="21.28515625" style="974" bestFit="1" customWidth="1"/>
    <col min="15884" max="15887" width="23.85546875" style="974" bestFit="1" customWidth="1"/>
    <col min="15888" max="15888" width="28.42578125" style="974" bestFit="1" customWidth="1"/>
    <col min="15889" max="15889" width="3.7109375" style="974" customWidth="1"/>
    <col min="15890" max="15890" width="11.140625" style="974" bestFit="1" customWidth="1"/>
    <col min="15891" max="16128" width="11.42578125" style="974"/>
    <col min="16129" max="16129" width="64.140625" style="974" customWidth="1"/>
    <col min="16130" max="16130" width="24.42578125" style="974" bestFit="1" customWidth="1"/>
    <col min="16131" max="16134" width="25" style="974" bestFit="1" customWidth="1"/>
    <col min="16135" max="16136" width="23.28515625" style="974" bestFit="1" customWidth="1"/>
    <col min="16137" max="16137" width="23.85546875" style="974" customWidth="1"/>
    <col min="16138" max="16138" width="20.42578125" style="974" bestFit="1" customWidth="1"/>
    <col min="16139" max="16139" width="21.28515625" style="974" bestFit="1" customWidth="1"/>
    <col min="16140" max="16143" width="23.85546875" style="974" bestFit="1" customWidth="1"/>
    <col min="16144" max="16144" width="28.42578125" style="974" bestFit="1" customWidth="1"/>
    <col min="16145" max="16145" width="3.7109375" style="974" customWidth="1"/>
    <col min="16146" max="16146" width="11.140625" style="974" bestFit="1" customWidth="1"/>
    <col min="16147" max="16384" width="11.42578125" style="974"/>
  </cols>
  <sheetData>
    <row r="1" spans="1:16" s="974" customFormat="1" ht="20.25" hidden="1">
      <c r="A1" s="230"/>
      <c r="B1" s="231"/>
      <c r="C1" s="231"/>
      <c r="D1" s="231"/>
      <c r="E1" s="231"/>
      <c r="F1" s="231"/>
      <c r="G1" s="231"/>
      <c r="H1" s="231"/>
      <c r="I1" s="132"/>
    </row>
    <row r="2" spans="1:16" s="974" customFormat="1" ht="69" customHeight="1">
      <c r="A2" s="1036" t="s">
        <v>1176</v>
      </c>
      <c r="B2" s="1037"/>
      <c r="C2" s="1037"/>
      <c r="D2" s="1037"/>
      <c r="E2" s="1037"/>
      <c r="F2" s="1037"/>
      <c r="G2" s="1037"/>
      <c r="H2" s="1037"/>
      <c r="I2" s="1037"/>
      <c r="J2" s="1037"/>
      <c r="K2" s="1037"/>
      <c r="L2" s="1037"/>
      <c r="M2" s="1037"/>
      <c r="N2" s="1037"/>
      <c r="O2" s="1037"/>
      <c r="P2" s="1037"/>
    </row>
    <row r="3" spans="1:16" s="974" customFormat="1" ht="44.25" customHeight="1">
      <c r="A3" s="1036" t="s">
        <v>692</v>
      </c>
      <c r="B3" s="1037"/>
      <c r="C3" s="1037"/>
      <c r="D3" s="1037"/>
      <c r="E3" s="1037"/>
      <c r="F3" s="1037"/>
      <c r="G3" s="1037"/>
      <c r="H3" s="1037"/>
      <c r="I3" s="1037"/>
      <c r="J3" s="1037"/>
      <c r="K3" s="1037"/>
      <c r="L3" s="1037"/>
      <c r="M3" s="1037"/>
      <c r="N3" s="1037"/>
      <c r="O3" s="1037"/>
      <c r="P3" s="1037"/>
    </row>
    <row r="4" spans="1:16" s="974" customFormat="1" ht="44.25" customHeight="1">
      <c r="A4" s="1036" t="s">
        <v>1500</v>
      </c>
      <c r="B4" s="1037"/>
      <c r="C4" s="1037"/>
      <c r="D4" s="1037"/>
      <c r="E4" s="1037"/>
      <c r="F4" s="1037"/>
      <c r="G4" s="1037"/>
      <c r="H4" s="1037"/>
      <c r="I4" s="1037"/>
      <c r="J4" s="1037"/>
      <c r="K4" s="1037"/>
      <c r="L4" s="1037"/>
      <c r="M4" s="1037"/>
      <c r="N4" s="1037"/>
      <c r="O4" s="1037"/>
      <c r="P4" s="1037"/>
    </row>
    <row r="5" spans="1:16" s="184" customFormat="1" ht="51.75" customHeight="1">
      <c r="A5" s="1038" t="s">
        <v>1398</v>
      </c>
      <c r="B5" s="1039"/>
      <c r="C5" s="1039"/>
      <c r="D5" s="1039"/>
      <c r="E5" s="1039"/>
      <c r="F5" s="1039"/>
      <c r="G5" s="1039"/>
      <c r="H5" s="1039"/>
      <c r="I5" s="1039"/>
      <c r="J5" s="1039"/>
      <c r="K5" s="1039"/>
      <c r="L5" s="1039"/>
      <c r="M5" s="1039"/>
      <c r="N5" s="1039"/>
      <c r="O5" s="1039"/>
      <c r="P5" s="1039"/>
    </row>
    <row r="6" spans="1:16" s="974" customFormat="1" ht="3" customHeight="1">
      <c r="A6" s="232"/>
      <c r="B6" s="567"/>
      <c r="C6" s="567"/>
      <c r="D6" s="567"/>
      <c r="E6" s="567"/>
      <c r="F6" s="567"/>
      <c r="G6" s="567"/>
      <c r="H6" s="567"/>
      <c r="I6" s="567"/>
      <c r="J6" s="567"/>
      <c r="K6" s="567"/>
      <c r="L6" s="567"/>
      <c r="M6" s="567"/>
      <c r="N6" s="567"/>
      <c r="O6" s="567"/>
      <c r="P6" s="567"/>
    </row>
    <row r="7" spans="1:16" s="974" customFormat="1" ht="11.25" customHeight="1" thickBot="1">
      <c r="A7" s="128"/>
      <c r="I7" s="132"/>
    </row>
    <row r="8" spans="1:16" s="78" customFormat="1" ht="51.75" customHeight="1" thickTop="1" thickBot="1">
      <c r="A8" s="233"/>
      <c r="B8" s="234" t="s">
        <v>306</v>
      </c>
      <c r="C8" s="234" t="s">
        <v>307</v>
      </c>
      <c r="D8" s="234" t="s">
        <v>308</v>
      </c>
      <c r="E8" s="234" t="s">
        <v>309</v>
      </c>
      <c r="F8" s="234" t="s">
        <v>310</v>
      </c>
      <c r="G8" s="234" t="s">
        <v>311</v>
      </c>
      <c r="H8" s="234" t="s">
        <v>312</v>
      </c>
      <c r="I8" s="234" t="s">
        <v>313</v>
      </c>
      <c r="J8" s="234" t="s">
        <v>314</v>
      </c>
      <c r="K8" s="234" t="s">
        <v>315</v>
      </c>
      <c r="L8" s="234" t="s">
        <v>316</v>
      </c>
      <c r="M8" s="234" t="s">
        <v>317</v>
      </c>
      <c r="N8" s="234" t="s">
        <v>1178</v>
      </c>
      <c r="O8" s="235" t="s">
        <v>1179</v>
      </c>
      <c r="P8" s="235" t="s">
        <v>318</v>
      </c>
    </row>
    <row r="9" spans="1:16" s="237" customFormat="1" ht="36.75" customHeight="1" thickTop="1" thickBot="1">
      <c r="A9" s="236" t="s">
        <v>693</v>
      </c>
      <c r="B9" s="883">
        <v>0.1111</v>
      </c>
      <c r="C9" s="883">
        <v>0.1147</v>
      </c>
      <c r="D9" s="883">
        <v>0.1203</v>
      </c>
      <c r="E9" s="883">
        <v>0.11799999999999999</v>
      </c>
      <c r="F9" s="883">
        <v>0.14419999999999999</v>
      </c>
      <c r="G9" s="883">
        <v>0.11219999999999999</v>
      </c>
      <c r="H9" s="883">
        <v>0.12509999999999999</v>
      </c>
      <c r="I9" s="883">
        <v>0.12740000000000001</v>
      </c>
      <c r="J9" s="883">
        <v>0.60870000000000002</v>
      </c>
      <c r="K9" s="883">
        <v>0.57869999999999999</v>
      </c>
      <c r="L9" s="883">
        <v>0.1258</v>
      </c>
      <c r="M9" s="883">
        <v>0.1108</v>
      </c>
      <c r="N9" s="883">
        <v>0.13009999999999999</v>
      </c>
      <c r="O9" s="883">
        <v>0.1143</v>
      </c>
      <c r="P9" s="883">
        <v>0.12379999999999999</v>
      </c>
    </row>
    <row r="10" spans="1:16" s="184" customFormat="1" ht="36.75" customHeight="1" thickTop="1">
      <c r="A10" s="238" t="s">
        <v>694</v>
      </c>
      <c r="B10" s="884">
        <v>6577116741.6999998</v>
      </c>
      <c r="C10" s="884">
        <v>40577842213.199997</v>
      </c>
      <c r="D10" s="884">
        <v>7987953578.3299999</v>
      </c>
      <c r="E10" s="884">
        <v>6272673211.3299999</v>
      </c>
      <c r="F10" s="884">
        <v>4346480992.4399996</v>
      </c>
      <c r="G10" s="884">
        <v>2698198050.1999998</v>
      </c>
      <c r="H10" s="884">
        <v>1741735336.3399999</v>
      </c>
      <c r="I10" s="884">
        <v>637859781.71000004</v>
      </c>
      <c r="J10" s="884">
        <v>54684974.170000002</v>
      </c>
      <c r="K10" s="884">
        <v>179009649.16999999</v>
      </c>
      <c r="L10" s="884">
        <v>1151238665.05</v>
      </c>
      <c r="M10" s="884">
        <v>401660703.33999997</v>
      </c>
      <c r="N10" s="884">
        <v>2876327993.8699999</v>
      </c>
      <c r="O10" s="884">
        <v>1279434014.45</v>
      </c>
      <c r="P10" s="884">
        <v>76782215905.300003</v>
      </c>
    </row>
    <row r="11" spans="1:16" s="184" customFormat="1" ht="36.75" customHeight="1">
      <c r="A11" s="238" t="s">
        <v>695</v>
      </c>
      <c r="B11" s="884">
        <v>14105038.300000001</v>
      </c>
      <c r="C11" s="884">
        <v>10196271.369999999</v>
      </c>
      <c r="D11" s="884">
        <v>0</v>
      </c>
      <c r="E11" s="884">
        <v>0</v>
      </c>
      <c r="F11" s="884">
        <v>0</v>
      </c>
      <c r="G11" s="884">
        <v>0</v>
      </c>
      <c r="H11" s="884">
        <v>6963002.4900000002</v>
      </c>
      <c r="I11" s="884">
        <v>0</v>
      </c>
      <c r="J11" s="884">
        <v>0</v>
      </c>
      <c r="K11" s="884">
        <v>0</v>
      </c>
      <c r="L11" s="884">
        <v>0</v>
      </c>
      <c r="M11" s="884">
        <v>0</v>
      </c>
      <c r="N11" s="884">
        <v>0</v>
      </c>
      <c r="O11" s="884">
        <v>0</v>
      </c>
      <c r="P11" s="884">
        <v>31264312.16</v>
      </c>
    </row>
    <row r="12" spans="1:16" s="239" customFormat="1" ht="36.75" customHeight="1">
      <c r="A12" s="238" t="s">
        <v>696</v>
      </c>
      <c r="B12" s="884">
        <v>3114007264.4400001</v>
      </c>
      <c r="C12" s="884">
        <v>1565621266.01</v>
      </c>
      <c r="D12" s="884">
        <v>2961406464.8099999</v>
      </c>
      <c r="E12" s="884">
        <v>3806581125.9000001</v>
      </c>
      <c r="F12" s="884">
        <v>1906779620.1500001</v>
      </c>
      <c r="G12" s="884">
        <v>198004655.09999999</v>
      </c>
      <c r="H12" s="884">
        <v>157856357.75</v>
      </c>
      <c r="I12" s="884">
        <v>564915018.63</v>
      </c>
      <c r="J12" s="884">
        <v>123087613.25</v>
      </c>
      <c r="K12" s="884">
        <v>86611054.849999994</v>
      </c>
      <c r="L12" s="884">
        <v>616796418.74000001</v>
      </c>
      <c r="M12" s="884">
        <v>43131776.240000002</v>
      </c>
      <c r="N12" s="884">
        <v>540521647.88</v>
      </c>
      <c r="O12" s="884">
        <v>495527249.38</v>
      </c>
      <c r="P12" s="884">
        <v>16180847533.129999</v>
      </c>
    </row>
    <row r="13" spans="1:16" s="239" customFormat="1" ht="36.75" customHeight="1">
      <c r="A13" s="238" t="s">
        <v>697</v>
      </c>
      <c r="B13" s="884">
        <v>2834066787.9299998</v>
      </c>
      <c r="C13" s="884">
        <v>889231676</v>
      </c>
      <c r="D13" s="884">
        <v>5364972928.3500004</v>
      </c>
      <c r="E13" s="884">
        <v>855367271.25</v>
      </c>
      <c r="F13" s="884">
        <v>2157232607.2399998</v>
      </c>
      <c r="G13" s="884">
        <v>1247009667.8199999</v>
      </c>
      <c r="H13" s="884">
        <v>850633239.47000003</v>
      </c>
      <c r="I13" s="884">
        <v>281150065.38999999</v>
      </c>
      <c r="J13" s="884">
        <v>0</v>
      </c>
      <c r="K13" s="884">
        <v>0</v>
      </c>
      <c r="L13" s="884">
        <v>583340257.13</v>
      </c>
      <c r="M13" s="884">
        <v>293088914.74000001</v>
      </c>
      <c r="N13" s="884">
        <v>633902346.16999996</v>
      </c>
      <c r="O13" s="884">
        <v>453206620.19</v>
      </c>
      <c r="P13" s="884">
        <v>16443202381.68</v>
      </c>
    </row>
    <row r="14" spans="1:16" s="239" customFormat="1" ht="36.75" customHeight="1">
      <c r="A14" s="238" t="s">
        <v>698</v>
      </c>
      <c r="B14" s="884">
        <v>3461327416.5100002</v>
      </c>
      <c r="C14" s="884">
        <v>2876527919.79</v>
      </c>
      <c r="D14" s="884">
        <v>2461199189.0599999</v>
      </c>
      <c r="E14" s="884">
        <v>3414518097.9299998</v>
      </c>
      <c r="F14" s="884">
        <v>2194417658.6100001</v>
      </c>
      <c r="G14" s="884">
        <v>1646283666.45</v>
      </c>
      <c r="H14" s="884">
        <v>1519477029.5699999</v>
      </c>
      <c r="I14" s="884">
        <v>0</v>
      </c>
      <c r="J14" s="884">
        <v>0</v>
      </c>
      <c r="K14" s="884">
        <v>123938190.39</v>
      </c>
      <c r="L14" s="884">
        <v>661273237.08000004</v>
      </c>
      <c r="M14" s="884">
        <v>265183073.28999999</v>
      </c>
      <c r="N14" s="884">
        <v>2983055956.7800002</v>
      </c>
      <c r="O14" s="884">
        <v>409182238.56</v>
      </c>
      <c r="P14" s="884">
        <v>22016383674.02</v>
      </c>
    </row>
    <row r="15" spans="1:16" s="239" customFormat="1" ht="36.75" customHeight="1" thickBot="1">
      <c r="A15" s="238" t="s">
        <v>699</v>
      </c>
      <c r="B15" s="884">
        <v>7745477775.6999998</v>
      </c>
      <c r="C15" s="884">
        <v>7432242737.6899996</v>
      </c>
      <c r="D15" s="884">
        <v>7541997682.3000002</v>
      </c>
      <c r="E15" s="884">
        <v>6482096287.0600004</v>
      </c>
      <c r="F15" s="884">
        <v>5428367921.8800001</v>
      </c>
      <c r="G15" s="884">
        <v>3419215207.3899999</v>
      </c>
      <c r="H15" s="884">
        <v>3447265545.9200001</v>
      </c>
      <c r="I15" s="884">
        <v>8110643566.21</v>
      </c>
      <c r="J15" s="884">
        <v>134016949.20999999</v>
      </c>
      <c r="K15" s="884">
        <v>224146741.58000001</v>
      </c>
      <c r="L15" s="884">
        <v>6865499958.8500004</v>
      </c>
      <c r="M15" s="884">
        <v>1404725376.5799999</v>
      </c>
      <c r="N15" s="884">
        <v>3385732969.5599999</v>
      </c>
      <c r="O15" s="884">
        <v>4882915808.9300003</v>
      </c>
      <c r="P15" s="884">
        <v>66504344528.860001</v>
      </c>
    </row>
    <row r="16" spans="1:16" s="239" customFormat="1" ht="36.75" customHeight="1" thickTop="1" thickBot="1">
      <c r="A16" s="240" t="s">
        <v>700</v>
      </c>
      <c r="B16" s="29">
        <v>23746101024.580002</v>
      </c>
      <c r="C16" s="29">
        <v>53351662084.059998</v>
      </c>
      <c r="D16" s="29">
        <v>26317529842.849998</v>
      </c>
      <c r="E16" s="29">
        <v>20831235993.470001</v>
      </c>
      <c r="F16" s="29">
        <v>16033278800.32</v>
      </c>
      <c r="G16" s="29">
        <v>9208711246.9599991</v>
      </c>
      <c r="H16" s="29">
        <v>7723930511.54</v>
      </c>
      <c r="I16" s="29">
        <v>9594568431.9400005</v>
      </c>
      <c r="J16" s="29">
        <v>311789536.63</v>
      </c>
      <c r="K16" s="29">
        <v>613705635.99000001</v>
      </c>
      <c r="L16" s="29">
        <v>9878148536.8500004</v>
      </c>
      <c r="M16" s="29">
        <v>2407789844.1900001</v>
      </c>
      <c r="N16" s="29">
        <v>10419540914.26</v>
      </c>
      <c r="O16" s="29">
        <v>7520265931.5100002</v>
      </c>
      <c r="P16" s="29">
        <v>197958258335.14999</v>
      </c>
    </row>
    <row r="17" spans="1:16" s="242" customFormat="1" ht="36.75" customHeight="1" thickTop="1">
      <c r="A17" s="241" t="s">
        <v>701</v>
      </c>
      <c r="B17" s="885">
        <v>12382718688.765499</v>
      </c>
      <c r="C17" s="885">
        <v>10348398395.8715</v>
      </c>
      <c r="D17" s="885">
        <v>12662664831.232</v>
      </c>
      <c r="E17" s="885">
        <v>10231984721.3125</v>
      </c>
      <c r="F17" s="885">
        <v>8534153393.4875002</v>
      </c>
      <c r="G17" s="885">
        <v>5317033722.1575003</v>
      </c>
      <c r="H17" s="885">
        <v>5044457509.6315002</v>
      </c>
      <c r="I17" s="885">
        <v>8364201602.6309996</v>
      </c>
      <c r="J17" s="885">
        <v>158634471.86000001</v>
      </c>
      <c r="K17" s="885">
        <v>334422595.34249997</v>
      </c>
      <c r="L17" s="885">
        <v>7776484298.9729996</v>
      </c>
      <c r="M17" s="885">
        <v>1758783494.1654999</v>
      </c>
      <c r="N17" s="885">
        <v>6048080439.8059998</v>
      </c>
      <c r="O17" s="885">
        <v>5515511247.8210001</v>
      </c>
      <c r="P17" s="885">
        <v>94477529413.057007</v>
      </c>
    </row>
    <row r="18" spans="1:16" s="244" customFormat="1" ht="36.75" customHeight="1" thickBot="1">
      <c r="A18" s="243" t="s">
        <v>702</v>
      </c>
      <c r="B18" s="30">
        <v>0.52149999999999996</v>
      </c>
      <c r="C18" s="30">
        <v>0.19400000000000001</v>
      </c>
      <c r="D18" s="30">
        <v>0.48110000000000003</v>
      </c>
      <c r="E18" s="30">
        <v>0.49120000000000003</v>
      </c>
      <c r="F18" s="30">
        <v>0.5323</v>
      </c>
      <c r="G18" s="30">
        <v>0.57740000000000002</v>
      </c>
      <c r="H18" s="30">
        <v>0.65310000000000001</v>
      </c>
      <c r="I18" s="30">
        <v>0.87180000000000002</v>
      </c>
      <c r="J18" s="30">
        <v>0.50880000000000003</v>
      </c>
      <c r="K18" s="30">
        <v>0.54490000000000005</v>
      </c>
      <c r="L18" s="30">
        <v>0.78720000000000001</v>
      </c>
      <c r="M18" s="30">
        <v>0.73050000000000004</v>
      </c>
      <c r="N18" s="30">
        <v>0.58050000000000002</v>
      </c>
      <c r="O18" s="30">
        <v>0.73340000000000005</v>
      </c>
      <c r="P18" s="30">
        <v>0.4773</v>
      </c>
    </row>
    <row r="19" spans="1:16" s="239" customFormat="1" ht="36.75" customHeight="1" thickTop="1" thickBot="1">
      <c r="A19" s="240" t="s">
        <v>703</v>
      </c>
      <c r="B19" s="29">
        <v>1238271868.8766</v>
      </c>
      <c r="C19" s="29">
        <v>1034839839.5872</v>
      </c>
      <c r="D19" s="29">
        <v>1266266483.1231999</v>
      </c>
      <c r="E19" s="29">
        <v>1023198472.1313</v>
      </c>
      <c r="F19" s="29">
        <v>853415339.34879994</v>
      </c>
      <c r="G19" s="29">
        <v>531703372.21579999</v>
      </c>
      <c r="H19" s="29">
        <v>504445750.96319997</v>
      </c>
      <c r="I19" s="29">
        <v>836420160.26310003</v>
      </c>
      <c r="J19" s="29">
        <v>15863447.186000001</v>
      </c>
      <c r="K19" s="29">
        <v>33442259.534299999</v>
      </c>
      <c r="L19" s="29">
        <v>777648429.8973</v>
      </c>
      <c r="M19" s="29">
        <v>175878349.41659999</v>
      </c>
      <c r="N19" s="29">
        <v>604808043.9806</v>
      </c>
      <c r="O19" s="29">
        <v>551551124.78209996</v>
      </c>
      <c r="P19" s="29">
        <v>9447752941.3057003</v>
      </c>
    </row>
    <row r="20" spans="1:16" s="239" customFormat="1" ht="36.75" customHeight="1" thickTop="1">
      <c r="A20" s="245" t="s">
        <v>704</v>
      </c>
      <c r="B20" s="884">
        <v>1178141442</v>
      </c>
      <c r="C20" s="884">
        <v>1219092444</v>
      </c>
      <c r="D20" s="884">
        <v>1404837573</v>
      </c>
      <c r="E20" s="884">
        <v>1409236858</v>
      </c>
      <c r="F20" s="884">
        <v>990172207</v>
      </c>
      <c r="G20" s="884">
        <v>415986038</v>
      </c>
      <c r="H20" s="884">
        <v>403250365</v>
      </c>
      <c r="I20" s="884">
        <v>736352383</v>
      </c>
      <c r="J20" s="884">
        <v>107373483</v>
      </c>
      <c r="K20" s="884">
        <v>194223748</v>
      </c>
      <c r="L20" s="884">
        <v>660030135</v>
      </c>
      <c r="M20" s="884">
        <v>207667417</v>
      </c>
      <c r="N20" s="884">
        <v>820411443</v>
      </c>
      <c r="O20" s="884">
        <v>493370392</v>
      </c>
      <c r="P20" s="884">
        <v>10240145928</v>
      </c>
    </row>
    <row r="21" spans="1:16" s="239" customFormat="1" ht="36.75" customHeight="1">
      <c r="A21" s="245" t="s">
        <v>705</v>
      </c>
      <c r="B21" s="884">
        <v>0</v>
      </c>
      <c r="C21" s="884">
        <v>3140685</v>
      </c>
      <c r="D21" s="884">
        <v>829785</v>
      </c>
      <c r="E21" s="884">
        <v>0</v>
      </c>
      <c r="F21" s="884">
        <v>0</v>
      </c>
      <c r="G21" s="884">
        <v>0</v>
      </c>
      <c r="H21" s="884">
        <v>0</v>
      </c>
      <c r="I21" s="884">
        <v>217191</v>
      </c>
      <c r="J21" s="884">
        <v>0</v>
      </c>
      <c r="K21" s="884">
        <v>0</v>
      </c>
      <c r="L21" s="884">
        <v>0</v>
      </c>
      <c r="M21" s="884">
        <v>0</v>
      </c>
      <c r="N21" s="884">
        <v>0</v>
      </c>
      <c r="O21" s="884">
        <v>0</v>
      </c>
      <c r="P21" s="884">
        <v>4187661</v>
      </c>
    </row>
    <row r="22" spans="1:16" s="239" customFormat="1" ht="36.75" customHeight="1">
      <c r="A22" s="246" t="s">
        <v>706</v>
      </c>
      <c r="B22" s="884">
        <v>0</v>
      </c>
      <c r="C22" s="884">
        <v>0</v>
      </c>
      <c r="D22" s="884">
        <v>0</v>
      </c>
      <c r="E22" s="884">
        <v>0</v>
      </c>
      <c r="F22" s="884">
        <v>0</v>
      </c>
      <c r="G22" s="884">
        <v>0</v>
      </c>
      <c r="H22" s="884">
        <v>0</v>
      </c>
      <c r="I22" s="884">
        <v>0</v>
      </c>
      <c r="J22" s="884">
        <v>0</v>
      </c>
      <c r="K22" s="884">
        <v>0</v>
      </c>
      <c r="L22" s="884">
        <v>0</v>
      </c>
      <c r="M22" s="884">
        <v>0</v>
      </c>
      <c r="N22" s="884">
        <v>0</v>
      </c>
      <c r="O22" s="884">
        <v>0</v>
      </c>
      <c r="P22" s="884">
        <v>0</v>
      </c>
    </row>
    <row r="23" spans="1:16" s="239" customFormat="1" ht="36.75" customHeight="1" thickBot="1">
      <c r="A23" s="245" t="s">
        <v>707</v>
      </c>
      <c r="B23" s="884">
        <v>0</v>
      </c>
      <c r="C23" s="884">
        <v>0</v>
      </c>
      <c r="D23" s="884">
        <v>0</v>
      </c>
      <c r="E23" s="884">
        <v>0</v>
      </c>
      <c r="F23" s="884">
        <v>0</v>
      </c>
      <c r="G23" s="884">
        <v>0</v>
      </c>
      <c r="H23" s="884">
        <v>0</v>
      </c>
      <c r="I23" s="884">
        <v>0</v>
      </c>
      <c r="J23" s="884">
        <v>10816905</v>
      </c>
      <c r="K23" s="884">
        <v>685077</v>
      </c>
      <c r="L23" s="884">
        <v>0</v>
      </c>
      <c r="M23" s="884">
        <v>9320</v>
      </c>
      <c r="N23" s="884">
        <v>0</v>
      </c>
      <c r="O23" s="884">
        <v>0</v>
      </c>
      <c r="P23" s="884">
        <v>11511302</v>
      </c>
    </row>
    <row r="24" spans="1:16" s="239" customFormat="1" ht="36.75" customHeight="1" thickTop="1" thickBot="1">
      <c r="A24" s="240" t="s">
        <v>708</v>
      </c>
      <c r="B24" s="29">
        <v>1178141442</v>
      </c>
      <c r="C24" s="29">
        <v>1215951759</v>
      </c>
      <c r="D24" s="29">
        <v>1404007788</v>
      </c>
      <c r="E24" s="29">
        <v>1409236858</v>
      </c>
      <c r="F24" s="29">
        <v>990172207</v>
      </c>
      <c r="G24" s="29">
        <v>415986038</v>
      </c>
      <c r="H24" s="29">
        <v>403250365</v>
      </c>
      <c r="I24" s="29">
        <v>736135192</v>
      </c>
      <c r="J24" s="29">
        <v>96556578</v>
      </c>
      <c r="K24" s="29">
        <v>193538671</v>
      </c>
      <c r="L24" s="29">
        <v>660030135</v>
      </c>
      <c r="M24" s="29">
        <v>207658097</v>
      </c>
      <c r="N24" s="29">
        <v>820411443</v>
      </c>
      <c r="O24" s="29">
        <v>493370392</v>
      </c>
      <c r="P24" s="29">
        <v>10224446965</v>
      </c>
    </row>
    <row r="25" spans="1:16" s="239" customFormat="1" ht="36.75" customHeight="1" thickTop="1">
      <c r="A25" s="245" t="s">
        <v>709</v>
      </c>
      <c r="B25" s="884">
        <v>263139963</v>
      </c>
      <c r="C25" s="884">
        <v>0</v>
      </c>
      <c r="D25" s="884">
        <v>171500000</v>
      </c>
      <c r="E25" s="884">
        <v>137200000</v>
      </c>
      <c r="F25" s="884">
        <v>202559700</v>
      </c>
      <c r="G25" s="884">
        <v>144500000</v>
      </c>
      <c r="H25" s="884">
        <v>199753622</v>
      </c>
      <c r="I25" s="884">
        <v>197000000</v>
      </c>
      <c r="J25" s="884">
        <v>0</v>
      </c>
      <c r="K25" s="884">
        <v>0</v>
      </c>
      <c r="L25" s="884">
        <v>165603040</v>
      </c>
      <c r="M25" s="884">
        <v>0</v>
      </c>
      <c r="N25" s="884">
        <v>44778150</v>
      </c>
      <c r="O25" s="884">
        <v>0</v>
      </c>
      <c r="P25" s="884">
        <v>1526034475</v>
      </c>
    </row>
    <row r="26" spans="1:16" s="239" customFormat="1" ht="36.75" customHeight="1">
      <c r="A26" s="245" t="s">
        <v>710</v>
      </c>
      <c r="B26" s="884">
        <v>0</v>
      </c>
      <c r="C26" s="884">
        <v>0</v>
      </c>
      <c r="D26" s="884">
        <v>0</v>
      </c>
      <c r="E26" s="884">
        <v>0</v>
      </c>
      <c r="F26" s="884">
        <v>0</v>
      </c>
      <c r="G26" s="884">
        <v>0</v>
      </c>
      <c r="H26" s="884">
        <v>0</v>
      </c>
      <c r="I26" s="884">
        <v>0</v>
      </c>
      <c r="J26" s="884">
        <v>0</v>
      </c>
      <c r="K26" s="884">
        <v>0</v>
      </c>
      <c r="L26" s="884">
        <v>0</v>
      </c>
      <c r="M26" s="884">
        <v>0</v>
      </c>
      <c r="N26" s="884">
        <v>0</v>
      </c>
      <c r="O26" s="884">
        <v>0</v>
      </c>
      <c r="P26" s="884">
        <v>0</v>
      </c>
    </row>
    <row r="27" spans="1:16" s="247" customFormat="1" ht="36.75" customHeight="1">
      <c r="A27" s="245" t="s">
        <v>711</v>
      </c>
      <c r="B27" s="884">
        <v>0</v>
      </c>
      <c r="C27" s="884">
        <v>0</v>
      </c>
      <c r="D27" s="884">
        <v>0</v>
      </c>
      <c r="E27" s="884">
        <v>0</v>
      </c>
      <c r="F27" s="884">
        <v>0</v>
      </c>
      <c r="G27" s="884">
        <v>0</v>
      </c>
      <c r="H27" s="884">
        <v>0</v>
      </c>
      <c r="I27" s="884">
        <v>0</v>
      </c>
      <c r="J27" s="884">
        <v>0</v>
      </c>
      <c r="K27" s="884">
        <v>0</v>
      </c>
      <c r="L27" s="884">
        <v>0</v>
      </c>
      <c r="M27" s="884">
        <v>0</v>
      </c>
      <c r="N27" s="884">
        <v>0</v>
      </c>
      <c r="O27" s="884">
        <v>0</v>
      </c>
      <c r="P27" s="884">
        <v>0</v>
      </c>
    </row>
    <row r="28" spans="1:16" s="239" customFormat="1" ht="36.75" customHeight="1">
      <c r="A28" s="245" t="s">
        <v>712</v>
      </c>
      <c r="B28" s="884">
        <v>263139963</v>
      </c>
      <c r="C28" s="884">
        <v>0</v>
      </c>
      <c r="D28" s="884">
        <v>171500000</v>
      </c>
      <c r="E28" s="884">
        <v>137200000</v>
      </c>
      <c r="F28" s="884">
        <v>202559700</v>
      </c>
      <c r="G28" s="884">
        <v>144500000</v>
      </c>
      <c r="H28" s="884">
        <v>199753622</v>
      </c>
      <c r="I28" s="884">
        <v>197000000</v>
      </c>
      <c r="J28" s="884">
        <v>0</v>
      </c>
      <c r="K28" s="884">
        <v>0</v>
      </c>
      <c r="L28" s="884">
        <v>165603040</v>
      </c>
      <c r="M28" s="884">
        <v>0</v>
      </c>
      <c r="N28" s="884">
        <v>44778150</v>
      </c>
      <c r="O28" s="884">
        <v>0</v>
      </c>
      <c r="P28" s="884">
        <v>1526034475</v>
      </c>
    </row>
    <row r="29" spans="1:16" s="568" customFormat="1" ht="36.75" customHeight="1">
      <c r="A29" s="248" t="s">
        <v>713</v>
      </c>
      <c r="B29" s="884">
        <v>13740000</v>
      </c>
      <c r="C29" s="884">
        <v>86228705</v>
      </c>
      <c r="D29" s="884">
        <v>0</v>
      </c>
      <c r="E29" s="884">
        <v>219733797</v>
      </c>
      <c r="F29" s="884">
        <v>37726123</v>
      </c>
      <c r="G29" s="884">
        <v>36315106</v>
      </c>
      <c r="H29" s="884">
        <v>28426125</v>
      </c>
      <c r="I29" s="884">
        <v>133573871</v>
      </c>
      <c r="J29" s="884">
        <v>0</v>
      </c>
      <c r="K29" s="884">
        <v>0</v>
      </c>
      <c r="L29" s="884">
        <v>152993770</v>
      </c>
      <c r="M29" s="884">
        <v>0</v>
      </c>
      <c r="N29" s="884">
        <v>38803576</v>
      </c>
      <c r="O29" s="884">
        <v>137361797</v>
      </c>
      <c r="P29" s="884">
        <v>884902870</v>
      </c>
    </row>
    <row r="30" spans="1:16" s="249" customFormat="1" ht="36.75" customHeight="1" thickBot="1">
      <c r="A30" s="248" t="s">
        <v>714</v>
      </c>
      <c r="B30" s="884">
        <v>0</v>
      </c>
      <c r="C30" s="884">
        <v>0</v>
      </c>
      <c r="D30" s="884">
        <v>0</v>
      </c>
      <c r="E30" s="884">
        <v>0</v>
      </c>
      <c r="F30" s="884">
        <v>0</v>
      </c>
      <c r="G30" s="884">
        <v>0</v>
      </c>
      <c r="H30" s="884">
        <v>0</v>
      </c>
      <c r="I30" s="884">
        <v>0</v>
      </c>
      <c r="J30" s="884">
        <v>0</v>
      </c>
      <c r="K30" s="884">
        <v>0</v>
      </c>
      <c r="L30" s="884">
        <v>0</v>
      </c>
      <c r="M30" s="884">
        <v>0</v>
      </c>
      <c r="N30" s="884">
        <v>0</v>
      </c>
      <c r="O30" s="884">
        <v>0</v>
      </c>
      <c r="P30" s="884">
        <v>0</v>
      </c>
    </row>
    <row r="31" spans="1:16" s="239" customFormat="1" ht="36.75" customHeight="1" thickTop="1" thickBot="1">
      <c r="A31" s="250" t="s">
        <v>715</v>
      </c>
      <c r="B31" s="29">
        <v>276879963</v>
      </c>
      <c r="C31" s="29">
        <v>86228705</v>
      </c>
      <c r="D31" s="29">
        <v>171500000</v>
      </c>
      <c r="E31" s="29">
        <v>356933797</v>
      </c>
      <c r="F31" s="29">
        <v>240285823</v>
      </c>
      <c r="G31" s="29">
        <v>180815106</v>
      </c>
      <c r="H31" s="29">
        <v>228179747</v>
      </c>
      <c r="I31" s="29">
        <v>330573871</v>
      </c>
      <c r="J31" s="29">
        <v>0</v>
      </c>
      <c r="K31" s="29">
        <v>0</v>
      </c>
      <c r="L31" s="29">
        <v>318596810</v>
      </c>
      <c r="M31" s="29">
        <v>0</v>
      </c>
      <c r="N31" s="29">
        <v>83581726</v>
      </c>
      <c r="O31" s="29">
        <v>137361797</v>
      </c>
      <c r="P31" s="29">
        <v>2410937345</v>
      </c>
    </row>
    <row r="32" spans="1:16" s="239" customFormat="1" ht="36.75" customHeight="1" thickTop="1">
      <c r="A32" s="248" t="s">
        <v>716</v>
      </c>
      <c r="B32" s="884">
        <v>0</v>
      </c>
      <c r="C32" s="884">
        <v>41158000</v>
      </c>
      <c r="D32" s="884">
        <v>20093823</v>
      </c>
      <c r="E32" s="884">
        <v>469830407</v>
      </c>
      <c r="F32" s="884">
        <v>0</v>
      </c>
      <c r="G32" s="884">
        <v>0</v>
      </c>
      <c r="H32" s="884">
        <v>0</v>
      </c>
      <c r="I32" s="884">
        <v>0</v>
      </c>
      <c r="J32" s="884">
        <v>0</v>
      </c>
      <c r="K32" s="884">
        <v>0</v>
      </c>
      <c r="L32" s="884">
        <v>0</v>
      </c>
      <c r="M32" s="884">
        <v>0</v>
      </c>
      <c r="N32" s="884">
        <v>0</v>
      </c>
      <c r="O32" s="884">
        <v>0</v>
      </c>
      <c r="P32" s="884">
        <v>531082230</v>
      </c>
    </row>
    <row r="33" spans="1:16" s="239" customFormat="1" ht="36.75" customHeight="1" thickBot="1">
      <c r="A33" s="248" t="s">
        <v>717</v>
      </c>
      <c r="B33" s="884">
        <v>78710914</v>
      </c>
      <c r="C33" s="886">
        <v>74535238</v>
      </c>
      <c r="D33" s="884">
        <v>32229216</v>
      </c>
      <c r="E33" s="884">
        <v>88551542</v>
      </c>
      <c r="F33" s="884">
        <v>150863</v>
      </c>
      <c r="G33" s="884">
        <v>0</v>
      </c>
      <c r="H33" s="884">
        <v>488800</v>
      </c>
      <c r="I33" s="884">
        <v>861906</v>
      </c>
      <c r="J33" s="884">
        <v>0</v>
      </c>
      <c r="K33" s="884">
        <v>0</v>
      </c>
      <c r="L33" s="884">
        <v>347900</v>
      </c>
      <c r="M33" s="884">
        <v>12835883</v>
      </c>
      <c r="N33" s="884">
        <v>116964235</v>
      </c>
      <c r="O33" s="884">
        <v>517300</v>
      </c>
      <c r="P33" s="884">
        <v>406193797</v>
      </c>
    </row>
    <row r="34" spans="1:16" s="239" customFormat="1" ht="36.75" customHeight="1" thickTop="1" thickBot="1">
      <c r="A34" s="240" t="s">
        <v>718</v>
      </c>
      <c r="B34" s="29">
        <v>1376310491</v>
      </c>
      <c r="C34" s="29">
        <v>1186487226</v>
      </c>
      <c r="D34" s="29">
        <v>1523184749</v>
      </c>
      <c r="E34" s="29">
        <v>1207788706</v>
      </c>
      <c r="F34" s="29">
        <v>1230307167</v>
      </c>
      <c r="G34" s="29">
        <v>596801144</v>
      </c>
      <c r="H34" s="29">
        <v>630941312</v>
      </c>
      <c r="I34" s="29">
        <v>1065847157</v>
      </c>
      <c r="J34" s="29">
        <v>96556578</v>
      </c>
      <c r="K34" s="29">
        <v>193538671</v>
      </c>
      <c r="L34" s="29">
        <v>978279045</v>
      </c>
      <c r="M34" s="29">
        <v>194822214</v>
      </c>
      <c r="N34" s="29">
        <v>787028934</v>
      </c>
      <c r="O34" s="29">
        <v>630214889</v>
      </c>
      <c r="P34" s="29">
        <v>11698108283</v>
      </c>
    </row>
    <row r="35" spans="1:16" s="184" customFormat="1" ht="36.75" customHeight="1" thickTop="1">
      <c r="A35" s="245" t="s">
        <v>719</v>
      </c>
      <c r="B35" s="884">
        <v>138038622.12349999</v>
      </c>
      <c r="C35" s="884">
        <v>151647386.4129</v>
      </c>
      <c r="D35" s="884">
        <v>256918265.8768</v>
      </c>
      <c r="E35" s="884">
        <v>184590233.86880001</v>
      </c>
      <c r="F35" s="884">
        <v>376891827.65130001</v>
      </c>
      <c r="G35" s="884">
        <v>65097771.784299999</v>
      </c>
      <c r="H35" s="884">
        <v>126495561.0369</v>
      </c>
      <c r="I35" s="884">
        <v>229426996.7369</v>
      </c>
      <c r="J35" s="884">
        <v>80693130.813999996</v>
      </c>
      <c r="K35" s="884">
        <v>160096411.46579999</v>
      </c>
      <c r="L35" s="884">
        <v>200630615.1027</v>
      </c>
      <c r="M35" s="884">
        <v>18943864.583500002</v>
      </c>
      <c r="N35" s="884">
        <v>182220890.0194</v>
      </c>
      <c r="O35" s="884">
        <v>78663764.217899993</v>
      </c>
      <c r="P35" s="884">
        <v>2250355341.6943002</v>
      </c>
    </row>
    <row r="36" spans="1:16" s="252" customFormat="1" ht="36.75" customHeight="1">
      <c r="A36" s="251" t="s">
        <v>720</v>
      </c>
      <c r="B36" s="887">
        <v>0.31840000000000002</v>
      </c>
      <c r="C36" s="887">
        <v>0.35920000000000002</v>
      </c>
      <c r="D36" s="887">
        <v>0.28639999999999999</v>
      </c>
      <c r="E36" s="887">
        <v>0.52129999999999999</v>
      </c>
      <c r="F36" s="887">
        <v>0.10630000000000001</v>
      </c>
      <c r="G36" s="887">
        <v>0.33389999999999997</v>
      </c>
      <c r="H36" s="887">
        <v>0.18490000000000001</v>
      </c>
      <c r="I36" s="887">
        <v>0.14299999999999999</v>
      </c>
      <c r="J36" s="888">
        <v>3.1600000000000003E-2</v>
      </c>
      <c r="K36" s="887">
        <v>2.1299999999999999E-2</v>
      </c>
      <c r="L36" s="887">
        <v>0.1169</v>
      </c>
      <c r="M36" s="887">
        <v>0.23139999999999999</v>
      </c>
      <c r="N36" s="887">
        <v>0.4274</v>
      </c>
      <c r="O36" s="887">
        <v>0.1197</v>
      </c>
      <c r="P36" s="887">
        <v>0.2797</v>
      </c>
    </row>
    <row r="37" spans="1:16" s="974" customFormat="1" ht="6" customHeight="1" thickBot="1">
      <c r="A37" s="253"/>
      <c r="B37" s="254"/>
      <c r="C37" s="254"/>
      <c r="D37" s="254"/>
      <c r="E37" s="254"/>
      <c r="F37" s="254"/>
      <c r="G37" s="254"/>
      <c r="H37" s="254"/>
      <c r="I37" s="254"/>
      <c r="J37" s="254"/>
      <c r="K37" s="254"/>
      <c r="L37" s="254"/>
      <c r="M37" s="254"/>
      <c r="N37" s="254"/>
      <c r="O37" s="254"/>
      <c r="P37" s="254"/>
    </row>
    <row r="38" spans="1:16" s="974" customFormat="1" ht="28.5" customHeight="1" thickTop="1">
      <c r="A38" s="255" t="s">
        <v>721</v>
      </c>
      <c r="I38" s="132"/>
    </row>
    <row r="39" spans="1:16" s="974" customFormat="1" ht="16.5" customHeight="1">
      <c r="A39" s="255"/>
      <c r="I39" s="132"/>
    </row>
    <row r="40" spans="1:16" s="974" customFormat="1" ht="15.75">
      <c r="A40" s="255"/>
      <c r="I40" s="132"/>
    </row>
    <row r="41" spans="1:16" s="974" customFormat="1">
      <c r="A41" s="128"/>
      <c r="I41" s="132"/>
    </row>
    <row r="42" spans="1:16" s="974" customFormat="1">
      <c r="A42" s="128"/>
      <c r="B42" s="137"/>
      <c r="C42" s="137"/>
      <c r="D42" s="137"/>
      <c r="E42" s="137"/>
      <c r="F42" s="137"/>
      <c r="G42" s="137"/>
      <c r="H42" s="137"/>
      <c r="I42" s="137"/>
      <c r="J42" s="137"/>
      <c r="K42" s="137"/>
      <c r="L42" s="137"/>
      <c r="M42" s="137"/>
      <c r="N42" s="137"/>
      <c r="O42" s="137"/>
      <c r="P42" s="137"/>
    </row>
    <row r="43" spans="1:16" s="974" customFormat="1">
      <c r="A43" s="128"/>
      <c r="B43" s="137"/>
      <c r="C43" s="137"/>
      <c r="D43" s="137"/>
      <c r="E43" s="137"/>
      <c r="F43" s="137"/>
      <c r="G43" s="137"/>
      <c r="H43" s="137"/>
      <c r="I43" s="137"/>
      <c r="J43" s="137"/>
      <c r="K43" s="137"/>
      <c r="L43" s="137"/>
      <c r="M43" s="137"/>
      <c r="N43" s="137"/>
      <c r="O43" s="137"/>
      <c r="P43" s="137"/>
    </row>
    <row r="44" spans="1:16" s="974" customFormat="1">
      <c r="A44" s="128"/>
      <c r="I44" s="132"/>
    </row>
    <row r="45" spans="1:16" s="974" customFormat="1">
      <c r="A45" s="128"/>
      <c r="I45" s="132"/>
    </row>
    <row r="46" spans="1:16" s="974" customFormat="1">
      <c r="A46" s="128"/>
      <c r="I46" s="132"/>
    </row>
    <row r="47" spans="1:16" s="974" customFormat="1">
      <c r="A47" s="128"/>
      <c r="I47" s="132"/>
    </row>
    <row r="48" spans="1:16" s="974" customFormat="1">
      <c r="A48" s="128"/>
      <c r="I48" s="132"/>
    </row>
    <row r="49" spans="1:9" s="974" customFormat="1">
      <c r="A49" s="128"/>
      <c r="I49" s="132"/>
    </row>
    <row r="50" spans="1:9" s="974" customFormat="1">
      <c r="A50" s="128"/>
      <c r="I50" s="132"/>
    </row>
    <row r="51" spans="1:9" s="974" customFormat="1">
      <c r="A51" s="128"/>
      <c r="I51" s="132"/>
    </row>
    <row r="52" spans="1:9" s="974" customFormat="1">
      <c r="A52" s="128"/>
      <c r="I52" s="132"/>
    </row>
    <row r="53" spans="1:9" s="974" customFormat="1">
      <c r="A53" s="128"/>
      <c r="I53" s="132"/>
    </row>
    <row r="54" spans="1:9" s="974" customFormat="1">
      <c r="A54" s="128"/>
      <c r="I54" s="132"/>
    </row>
    <row r="55" spans="1:9" s="974" customFormat="1">
      <c r="A55" s="128"/>
      <c r="I55" s="132"/>
    </row>
    <row r="56" spans="1:9" s="974" customFormat="1">
      <c r="A56" s="128"/>
      <c r="I56" s="132"/>
    </row>
    <row r="57" spans="1:9" s="974" customFormat="1">
      <c r="A57" s="128"/>
      <c r="I57" s="132"/>
    </row>
    <row r="58" spans="1:9" s="974" customFormat="1">
      <c r="A58" s="128"/>
      <c r="I58" s="132"/>
    </row>
    <row r="59" spans="1:9" s="974" customFormat="1">
      <c r="A59" s="128"/>
      <c r="I59" s="132"/>
    </row>
    <row r="60" spans="1:9" s="974" customFormat="1">
      <c r="A60" s="128"/>
      <c r="I60" s="132"/>
    </row>
    <row r="61" spans="1:9" s="974" customFormat="1">
      <c r="A61" s="128"/>
      <c r="I61" s="132"/>
    </row>
    <row r="62" spans="1:9" s="974" customFormat="1">
      <c r="A62" s="128"/>
      <c r="I62" s="132"/>
    </row>
    <row r="63" spans="1:9" s="974" customFormat="1">
      <c r="A63" s="128"/>
      <c r="I63" s="132"/>
    </row>
    <row r="64" spans="1:9" s="974" customFormat="1">
      <c r="A64" s="128"/>
      <c r="I64" s="132"/>
    </row>
    <row r="65" spans="1:9" s="974" customFormat="1">
      <c r="A65" s="128"/>
      <c r="I65" s="132"/>
    </row>
    <row r="66" spans="1:9" s="974" customFormat="1">
      <c r="A66" s="128"/>
      <c r="I66" s="132"/>
    </row>
    <row r="67" spans="1:9" s="974" customFormat="1">
      <c r="A67" s="128"/>
      <c r="I67" s="132"/>
    </row>
    <row r="68" spans="1:9" s="974" customFormat="1">
      <c r="A68" s="128"/>
      <c r="I68" s="132"/>
    </row>
    <row r="69" spans="1:9" s="974" customFormat="1">
      <c r="A69" s="128"/>
      <c r="I69" s="132"/>
    </row>
    <row r="70" spans="1:9" s="974" customFormat="1">
      <c r="A70" s="128"/>
      <c r="I70" s="132"/>
    </row>
    <row r="71" spans="1:9" s="974" customFormat="1">
      <c r="A71" s="128"/>
      <c r="I71" s="132"/>
    </row>
    <row r="72" spans="1:9" s="974" customFormat="1">
      <c r="A72" s="128"/>
      <c r="I72" s="132"/>
    </row>
    <row r="73" spans="1:9" s="974" customFormat="1">
      <c r="A73" s="128"/>
      <c r="I73" s="132"/>
    </row>
    <row r="74" spans="1:9" s="974" customFormat="1">
      <c r="A74" s="128"/>
      <c r="I74" s="132"/>
    </row>
    <row r="75" spans="1:9" s="974" customFormat="1">
      <c r="A75" s="128"/>
      <c r="I75" s="132"/>
    </row>
    <row r="76" spans="1:9" s="974" customFormat="1">
      <c r="A76" s="128"/>
      <c r="I76" s="132"/>
    </row>
    <row r="77" spans="1:9" s="974" customFormat="1">
      <c r="A77" s="128"/>
      <c r="I77" s="132"/>
    </row>
    <row r="78" spans="1:9" s="974" customFormat="1">
      <c r="A78" s="128"/>
      <c r="I78" s="132"/>
    </row>
    <row r="79" spans="1:9" s="974" customFormat="1">
      <c r="A79" s="128"/>
      <c r="I79" s="132"/>
    </row>
    <row r="80" spans="1:9" s="974" customFormat="1">
      <c r="A80" s="128"/>
      <c r="I80" s="132"/>
    </row>
    <row r="81" spans="1:9" s="974" customFormat="1">
      <c r="A81" s="128"/>
      <c r="I81" s="132"/>
    </row>
    <row r="82" spans="1:9" s="974" customFormat="1">
      <c r="A82" s="128"/>
      <c r="I82" s="132"/>
    </row>
    <row r="83" spans="1:9" s="974" customFormat="1">
      <c r="A83" s="128"/>
      <c r="I83" s="132"/>
    </row>
    <row r="84" spans="1:9" s="974" customFormat="1">
      <c r="A84" s="128"/>
      <c r="I84" s="132"/>
    </row>
    <row r="85" spans="1:9" s="974" customFormat="1">
      <c r="A85" s="128"/>
      <c r="I85" s="132"/>
    </row>
    <row r="86" spans="1:9" s="974" customFormat="1">
      <c r="A86" s="128"/>
      <c r="I86" s="132"/>
    </row>
    <row r="87" spans="1:9" s="974" customFormat="1">
      <c r="A87" s="128"/>
      <c r="I87" s="132"/>
    </row>
    <row r="88" spans="1:9" s="974" customFormat="1">
      <c r="A88" s="128"/>
      <c r="I88" s="132"/>
    </row>
    <row r="89" spans="1:9" s="974" customFormat="1">
      <c r="A89" s="128"/>
      <c r="I89" s="132"/>
    </row>
    <row r="90" spans="1:9" s="974" customFormat="1">
      <c r="A90" s="128"/>
      <c r="I90" s="132"/>
    </row>
    <row r="91" spans="1:9" s="974" customFormat="1">
      <c r="A91" s="128"/>
      <c r="I91" s="132"/>
    </row>
    <row r="92" spans="1:9" s="974" customFormat="1">
      <c r="A92" s="128"/>
      <c r="I92" s="132"/>
    </row>
    <row r="93" spans="1:9" s="974" customFormat="1">
      <c r="A93" s="128"/>
      <c r="I93" s="132"/>
    </row>
    <row r="94" spans="1:9" s="974" customFormat="1">
      <c r="A94" s="128"/>
      <c r="I94" s="132"/>
    </row>
    <row r="95" spans="1:9" s="974" customFormat="1">
      <c r="A95" s="128"/>
      <c r="I95" s="132"/>
    </row>
    <row r="96" spans="1:9" s="974" customFormat="1">
      <c r="A96" s="128"/>
      <c r="I96" s="132"/>
    </row>
    <row r="97" spans="1:9" s="974" customFormat="1">
      <c r="A97" s="128"/>
      <c r="I97" s="132"/>
    </row>
    <row r="98" spans="1:9" s="974" customFormat="1">
      <c r="A98" s="128"/>
      <c r="I98" s="132"/>
    </row>
    <row r="99" spans="1:9" s="974" customFormat="1">
      <c r="A99" s="128"/>
      <c r="I99" s="132"/>
    </row>
    <row r="100" spans="1:9" s="974" customFormat="1">
      <c r="A100" s="128"/>
      <c r="I100" s="132"/>
    </row>
    <row r="101" spans="1:9" s="974" customFormat="1">
      <c r="A101" s="128"/>
      <c r="I101" s="132"/>
    </row>
    <row r="102" spans="1:9" s="974" customFormat="1">
      <c r="A102" s="128"/>
      <c r="I102" s="132"/>
    </row>
    <row r="103" spans="1:9" s="974" customFormat="1">
      <c r="A103" s="128"/>
      <c r="I103" s="132"/>
    </row>
    <row r="104" spans="1:9" s="974" customFormat="1">
      <c r="A104" s="128"/>
      <c r="I104" s="132"/>
    </row>
    <row r="105" spans="1:9" s="974" customFormat="1">
      <c r="A105" s="128"/>
      <c r="I105" s="132"/>
    </row>
    <row r="106" spans="1:9" s="974" customFormat="1">
      <c r="A106" s="128"/>
      <c r="I106" s="132"/>
    </row>
    <row r="107" spans="1:9" s="974" customFormat="1">
      <c r="A107" s="128"/>
      <c r="I107" s="132"/>
    </row>
    <row r="108" spans="1:9" s="974" customFormat="1">
      <c r="A108" s="128"/>
      <c r="I108" s="132"/>
    </row>
    <row r="109" spans="1:9" s="974" customFormat="1">
      <c r="A109" s="128"/>
      <c r="I109" s="132"/>
    </row>
    <row r="110" spans="1:9" s="974" customFormat="1">
      <c r="A110" s="128"/>
      <c r="I110" s="132"/>
    </row>
    <row r="111" spans="1:9" s="974" customFormat="1">
      <c r="A111" s="128"/>
      <c r="I111" s="132"/>
    </row>
    <row r="112" spans="1:9" s="974" customFormat="1">
      <c r="A112" s="128"/>
      <c r="I112" s="132"/>
    </row>
    <row r="113" spans="1:9" s="974" customFormat="1">
      <c r="A113" s="128"/>
      <c r="I113" s="132"/>
    </row>
    <row r="114" spans="1:9" s="974" customFormat="1">
      <c r="A114" s="128"/>
      <c r="I114" s="132"/>
    </row>
    <row r="115" spans="1:9" s="974" customFormat="1">
      <c r="A115" s="128"/>
      <c r="I115" s="132"/>
    </row>
    <row r="116" spans="1:9" s="974" customFormat="1">
      <c r="A116" s="128"/>
      <c r="I116" s="132"/>
    </row>
    <row r="117" spans="1:9" s="974" customFormat="1">
      <c r="A117" s="128"/>
      <c r="I117" s="132"/>
    </row>
    <row r="118" spans="1:9" s="974" customFormat="1">
      <c r="A118" s="128"/>
      <c r="I118" s="132"/>
    </row>
    <row r="119" spans="1:9" s="974" customFormat="1">
      <c r="A119" s="128"/>
      <c r="I119" s="132"/>
    </row>
    <row r="120" spans="1:9" s="974" customFormat="1">
      <c r="A120" s="128"/>
      <c r="I120" s="132"/>
    </row>
    <row r="121" spans="1:9" s="974" customFormat="1">
      <c r="A121" s="128"/>
      <c r="I121" s="132"/>
    </row>
    <row r="122" spans="1:9" s="974" customFormat="1">
      <c r="A122" s="128"/>
      <c r="I122" s="132"/>
    </row>
    <row r="123" spans="1:9" s="974" customFormat="1">
      <c r="A123" s="128"/>
      <c r="I123" s="132"/>
    </row>
    <row r="124" spans="1:9" s="974" customFormat="1">
      <c r="A124" s="128"/>
      <c r="I124" s="132"/>
    </row>
    <row r="125" spans="1:9" s="974" customFormat="1">
      <c r="A125" s="128"/>
      <c r="I125" s="132"/>
    </row>
    <row r="126" spans="1:9" s="974" customFormat="1">
      <c r="A126" s="128"/>
      <c r="I126" s="132"/>
    </row>
    <row r="127" spans="1:9" s="974" customFormat="1">
      <c r="A127" s="128"/>
      <c r="I127" s="132"/>
    </row>
    <row r="128" spans="1:9" s="974" customFormat="1">
      <c r="A128" s="128"/>
      <c r="I128" s="132"/>
    </row>
    <row r="129" spans="1:9" s="974" customFormat="1">
      <c r="A129" s="128"/>
      <c r="I129" s="132"/>
    </row>
    <row r="130" spans="1:9" s="974" customFormat="1">
      <c r="A130" s="128"/>
      <c r="I130" s="132"/>
    </row>
    <row r="131" spans="1:9" s="974" customFormat="1">
      <c r="A131" s="128"/>
      <c r="I131" s="132"/>
    </row>
    <row r="132" spans="1:9" s="974" customFormat="1">
      <c r="A132" s="128"/>
      <c r="I132" s="132"/>
    </row>
    <row r="133" spans="1:9" s="974" customFormat="1">
      <c r="A133" s="128"/>
      <c r="I133" s="132"/>
    </row>
    <row r="134" spans="1:9" s="974" customFormat="1">
      <c r="A134" s="128"/>
      <c r="I134" s="132"/>
    </row>
    <row r="135" spans="1:9" s="974" customFormat="1">
      <c r="A135" s="128"/>
      <c r="I135" s="132"/>
    </row>
    <row r="136" spans="1:9" s="974" customFormat="1">
      <c r="A136" s="128"/>
      <c r="I136" s="132"/>
    </row>
    <row r="137" spans="1:9" s="974" customFormat="1">
      <c r="A137" s="128"/>
      <c r="I137" s="132"/>
    </row>
    <row r="138" spans="1:9" s="974" customFormat="1">
      <c r="A138" s="128"/>
      <c r="I138" s="132"/>
    </row>
    <row r="139" spans="1:9" s="974" customFormat="1">
      <c r="A139" s="128"/>
      <c r="I139" s="132"/>
    </row>
    <row r="140" spans="1:9" s="974" customFormat="1">
      <c r="A140" s="128"/>
      <c r="I140" s="132"/>
    </row>
    <row r="141" spans="1:9" s="974" customFormat="1">
      <c r="A141" s="128"/>
      <c r="I141" s="132"/>
    </row>
    <row r="142" spans="1:9" s="974" customFormat="1">
      <c r="A142" s="128"/>
      <c r="I142" s="132"/>
    </row>
    <row r="143" spans="1:9" s="974" customFormat="1">
      <c r="A143" s="128"/>
      <c r="I143" s="132"/>
    </row>
    <row r="144" spans="1:9" s="974" customFormat="1">
      <c r="A144" s="128"/>
      <c r="I144" s="132"/>
    </row>
    <row r="145" spans="1:9" s="974" customFormat="1">
      <c r="A145" s="128"/>
      <c r="I145" s="132"/>
    </row>
    <row r="146" spans="1:9" s="974" customFormat="1">
      <c r="A146" s="128"/>
      <c r="I146" s="132"/>
    </row>
    <row r="147" spans="1:9" s="974" customFormat="1">
      <c r="A147" s="128"/>
      <c r="I147" s="132"/>
    </row>
    <row r="148" spans="1:9" s="974" customFormat="1">
      <c r="A148" s="128"/>
      <c r="I148" s="132"/>
    </row>
    <row r="149" spans="1:9" s="974" customFormat="1">
      <c r="A149" s="128"/>
      <c r="I149" s="132"/>
    </row>
    <row r="150" spans="1:9" s="974" customFormat="1">
      <c r="A150" s="128"/>
      <c r="I150" s="132"/>
    </row>
    <row r="151" spans="1:9" s="974" customFormat="1">
      <c r="A151" s="128"/>
      <c r="I151" s="132"/>
    </row>
    <row r="152" spans="1:9" s="974" customFormat="1">
      <c r="A152" s="128"/>
      <c r="I152" s="132"/>
    </row>
    <row r="153" spans="1:9" s="974" customFormat="1">
      <c r="A153" s="128"/>
      <c r="I153" s="132"/>
    </row>
    <row r="154" spans="1:9" s="974" customFormat="1">
      <c r="A154" s="128"/>
      <c r="I154" s="132"/>
    </row>
    <row r="155" spans="1:9" s="974" customFormat="1">
      <c r="A155" s="128"/>
      <c r="I155" s="132"/>
    </row>
    <row r="156" spans="1:9" s="974" customFormat="1">
      <c r="A156" s="128"/>
      <c r="I156" s="132"/>
    </row>
    <row r="157" spans="1:9" s="974" customFormat="1">
      <c r="A157" s="128"/>
      <c r="I157" s="132"/>
    </row>
    <row r="158" spans="1:9" s="974" customFormat="1">
      <c r="A158" s="128"/>
      <c r="I158" s="132"/>
    </row>
    <row r="159" spans="1:9" s="974" customFormat="1">
      <c r="A159" s="128"/>
      <c r="I159" s="132"/>
    </row>
    <row r="160" spans="1:9" s="974" customFormat="1">
      <c r="A160" s="128"/>
      <c r="I160" s="132"/>
    </row>
    <row r="161" spans="1:9" s="974" customFormat="1">
      <c r="A161" s="128"/>
      <c r="I161" s="132"/>
    </row>
    <row r="162" spans="1:9" s="974" customFormat="1">
      <c r="A162" s="128"/>
      <c r="I162" s="132"/>
    </row>
    <row r="163" spans="1:9" s="974" customFormat="1">
      <c r="A163" s="128"/>
      <c r="I163" s="132"/>
    </row>
    <row r="164" spans="1:9" s="974" customFormat="1">
      <c r="A164" s="128"/>
      <c r="I164" s="132"/>
    </row>
    <row r="165" spans="1:9" s="974" customFormat="1">
      <c r="A165" s="128"/>
      <c r="I165" s="132"/>
    </row>
    <row r="166" spans="1:9" s="974" customFormat="1">
      <c r="A166" s="128"/>
      <c r="I166" s="132"/>
    </row>
    <row r="167" spans="1:9" s="974" customFormat="1">
      <c r="A167" s="128"/>
      <c r="I167" s="132"/>
    </row>
    <row r="168" spans="1:9" s="974" customFormat="1">
      <c r="A168" s="128"/>
      <c r="I168" s="132"/>
    </row>
    <row r="169" spans="1:9" s="974" customFormat="1">
      <c r="A169" s="128"/>
      <c r="I169" s="132"/>
    </row>
    <row r="170" spans="1:9" s="974" customFormat="1">
      <c r="A170" s="128"/>
      <c r="I170" s="132"/>
    </row>
    <row r="171" spans="1:9" s="974" customFormat="1">
      <c r="A171" s="128"/>
      <c r="I171" s="132"/>
    </row>
    <row r="172" spans="1:9" s="974" customFormat="1">
      <c r="A172" s="128"/>
      <c r="I172" s="132"/>
    </row>
    <row r="173" spans="1:9" s="974" customFormat="1">
      <c r="A173" s="128"/>
      <c r="I173" s="132"/>
    </row>
    <row r="174" spans="1:9" s="974" customFormat="1">
      <c r="A174" s="128"/>
      <c r="I174" s="132"/>
    </row>
    <row r="175" spans="1:9" s="974" customFormat="1">
      <c r="A175" s="128"/>
      <c r="I175" s="132"/>
    </row>
    <row r="176" spans="1:9" s="974" customFormat="1">
      <c r="A176" s="128"/>
      <c r="I176" s="132"/>
    </row>
    <row r="177" spans="1:9" s="974" customFormat="1">
      <c r="A177" s="128"/>
      <c r="I177" s="132"/>
    </row>
    <row r="178" spans="1:9" s="974" customFormat="1">
      <c r="A178" s="128"/>
      <c r="I178" s="132"/>
    </row>
    <row r="179" spans="1:9" s="974" customFormat="1">
      <c r="A179" s="128"/>
      <c r="I179" s="132"/>
    </row>
    <row r="180" spans="1:9" s="974" customFormat="1">
      <c r="A180" s="128"/>
      <c r="I180" s="132"/>
    </row>
    <row r="181" spans="1:9" s="974" customFormat="1">
      <c r="A181" s="128"/>
      <c r="I181" s="132"/>
    </row>
    <row r="182" spans="1:9" s="974" customFormat="1">
      <c r="A182" s="128"/>
      <c r="I182" s="132"/>
    </row>
    <row r="183" spans="1:9" s="974" customFormat="1">
      <c r="A183" s="128"/>
      <c r="I183" s="132"/>
    </row>
    <row r="184" spans="1:9" s="974" customFormat="1">
      <c r="A184" s="128"/>
      <c r="I184" s="132"/>
    </row>
    <row r="185" spans="1:9" s="974" customFormat="1">
      <c r="A185" s="128"/>
      <c r="I185" s="132"/>
    </row>
    <row r="186" spans="1:9" s="974" customFormat="1">
      <c r="A186" s="128"/>
      <c r="I186" s="132"/>
    </row>
    <row r="187" spans="1:9" s="974" customFormat="1">
      <c r="A187" s="128"/>
      <c r="I187" s="132"/>
    </row>
    <row r="188" spans="1:9" s="974" customFormat="1">
      <c r="A188" s="128"/>
      <c r="I188" s="132"/>
    </row>
    <row r="189" spans="1:9" s="974" customFormat="1">
      <c r="A189" s="128"/>
      <c r="I189" s="132"/>
    </row>
    <row r="190" spans="1:9" s="974" customFormat="1">
      <c r="A190" s="128"/>
      <c r="I190" s="132"/>
    </row>
    <row r="191" spans="1:9" s="974" customFormat="1">
      <c r="A191" s="128"/>
      <c r="I191" s="132"/>
    </row>
    <row r="192" spans="1:9" s="974" customFormat="1">
      <c r="A192" s="128"/>
      <c r="I192" s="132"/>
    </row>
    <row r="193" spans="1:9" s="974" customFormat="1">
      <c r="A193" s="128"/>
      <c r="I193" s="132"/>
    </row>
    <row r="194" spans="1:9" s="974" customFormat="1">
      <c r="A194" s="128"/>
      <c r="I194" s="132"/>
    </row>
    <row r="195" spans="1:9" s="974" customFormat="1">
      <c r="A195" s="128"/>
      <c r="I195" s="132"/>
    </row>
    <row r="196" spans="1:9" s="974" customFormat="1">
      <c r="A196" s="128"/>
      <c r="I196" s="132"/>
    </row>
    <row r="197" spans="1:9" s="974" customFormat="1">
      <c r="A197" s="128"/>
      <c r="I197" s="132"/>
    </row>
    <row r="198" spans="1:9" s="974" customFormat="1">
      <c r="A198" s="128"/>
      <c r="I198" s="132"/>
    </row>
    <row r="199" spans="1:9" s="974" customFormat="1">
      <c r="A199" s="128"/>
      <c r="I199" s="132"/>
    </row>
    <row r="200" spans="1:9" s="974" customFormat="1">
      <c r="A200" s="128"/>
      <c r="I200" s="132"/>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85" zoomScaleNormal="85" workbookViewId="0">
      <selection activeCell="E10" sqref="E10"/>
    </sheetView>
  </sheetViews>
  <sheetFormatPr defaultColWidth="11.42578125" defaultRowHeight="15"/>
  <cols>
    <col min="1" max="1" width="38.28515625" style="128" customWidth="1"/>
    <col min="2" max="15" width="13.85546875" style="974" customWidth="1"/>
    <col min="16" max="16" width="14.140625" style="974" customWidth="1"/>
    <col min="17" max="17" width="12.140625" style="974" customWidth="1"/>
    <col min="18" max="18" width="2.5703125" style="132" customWidth="1"/>
    <col min="19" max="256" width="11.42578125" style="974"/>
    <col min="257" max="257" width="38.28515625" style="974" customWidth="1"/>
    <col min="258" max="271" width="13.85546875" style="974" customWidth="1"/>
    <col min="272" max="272" width="14.140625" style="974" customWidth="1"/>
    <col min="273" max="273" width="12.140625" style="974" customWidth="1"/>
    <col min="274" max="274" width="2.5703125" style="974" customWidth="1"/>
    <col min="275" max="512" width="11.42578125" style="974"/>
    <col min="513" max="513" width="38.28515625" style="974" customWidth="1"/>
    <col min="514" max="527" width="13.85546875" style="974" customWidth="1"/>
    <col min="528" max="528" width="14.140625" style="974" customWidth="1"/>
    <col min="529" max="529" width="12.140625" style="974" customWidth="1"/>
    <col min="530" max="530" width="2.5703125" style="974" customWidth="1"/>
    <col min="531" max="768" width="11.42578125" style="974"/>
    <col min="769" max="769" width="38.28515625" style="974" customWidth="1"/>
    <col min="770" max="783" width="13.85546875" style="974" customWidth="1"/>
    <col min="784" max="784" width="14.140625" style="974" customWidth="1"/>
    <col min="785" max="785" width="12.140625" style="974" customWidth="1"/>
    <col min="786" max="786" width="2.5703125" style="974" customWidth="1"/>
    <col min="787" max="1024" width="11.42578125" style="974"/>
    <col min="1025" max="1025" width="38.28515625" style="974" customWidth="1"/>
    <col min="1026" max="1039" width="13.85546875" style="974" customWidth="1"/>
    <col min="1040" max="1040" width="14.140625" style="974" customWidth="1"/>
    <col min="1041" max="1041" width="12.140625" style="974" customWidth="1"/>
    <col min="1042" max="1042" width="2.5703125" style="974" customWidth="1"/>
    <col min="1043" max="1280" width="11.42578125" style="974"/>
    <col min="1281" max="1281" width="38.28515625" style="974" customWidth="1"/>
    <col min="1282" max="1295" width="13.85546875" style="974" customWidth="1"/>
    <col min="1296" max="1296" width="14.140625" style="974" customWidth="1"/>
    <col min="1297" max="1297" width="12.140625" style="974" customWidth="1"/>
    <col min="1298" max="1298" width="2.5703125" style="974" customWidth="1"/>
    <col min="1299" max="1536" width="11.42578125" style="974"/>
    <col min="1537" max="1537" width="38.28515625" style="974" customWidth="1"/>
    <col min="1538" max="1551" width="13.85546875" style="974" customWidth="1"/>
    <col min="1552" max="1552" width="14.140625" style="974" customWidth="1"/>
    <col min="1553" max="1553" width="12.140625" style="974" customWidth="1"/>
    <col min="1554" max="1554" width="2.5703125" style="974" customWidth="1"/>
    <col min="1555" max="1792" width="11.42578125" style="974"/>
    <col min="1793" max="1793" width="38.28515625" style="974" customWidth="1"/>
    <col min="1794" max="1807" width="13.85546875" style="974" customWidth="1"/>
    <col min="1808" max="1808" width="14.140625" style="974" customWidth="1"/>
    <col min="1809" max="1809" width="12.140625" style="974" customWidth="1"/>
    <col min="1810" max="1810" width="2.5703125" style="974" customWidth="1"/>
    <col min="1811" max="2048" width="11.42578125" style="974"/>
    <col min="2049" max="2049" width="38.28515625" style="974" customWidth="1"/>
    <col min="2050" max="2063" width="13.85546875" style="974" customWidth="1"/>
    <col min="2064" max="2064" width="14.140625" style="974" customWidth="1"/>
    <col min="2065" max="2065" width="12.140625" style="974" customWidth="1"/>
    <col min="2066" max="2066" width="2.5703125" style="974" customWidth="1"/>
    <col min="2067" max="2304" width="11.42578125" style="974"/>
    <col min="2305" max="2305" width="38.28515625" style="974" customWidth="1"/>
    <col min="2306" max="2319" width="13.85546875" style="974" customWidth="1"/>
    <col min="2320" max="2320" width="14.140625" style="974" customWidth="1"/>
    <col min="2321" max="2321" width="12.140625" style="974" customWidth="1"/>
    <col min="2322" max="2322" width="2.5703125" style="974" customWidth="1"/>
    <col min="2323" max="2560" width="11.42578125" style="974"/>
    <col min="2561" max="2561" width="38.28515625" style="974" customWidth="1"/>
    <col min="2562" max="2575" width="13.85546875" style="974" customWidth="1"/>
    <col min="2576" max="2576" width="14.140625" style="974" customWidth="1"/>
    <col min="2577" max="2577" width="12.140625" style="974" customWidth="1"/>
    <col min="2578" max="2578" width="2.5703125" style="974" customWidth="1"/>
    <col min="2579" max="2816" width="11.42578125" style="974"/>
    <col min="2817" max="2817" width="38.28515625" style="974" customWidth="1"/>
    <col min="2818" max="2831" width="13.85546875" style="974" customWidth="1"/>
    <col min="2832" max="2832" width="14.140625" style="974" customWidth="1"/>
    <col min="2833" max="2833" width="12.140625" style="974" customWidth="1"/>
    <col min="2834" max="2834" width="2.5703125" style="974" customWidth="1"/>
    <col min="2835" max="3072" width="11.42578125" style="974"/>
    <col min="3073" max="3073" width="38.28515625" style="974" customWidth="1"/>
    <col min="3074" max="3087" width="13.85546875" style="974" customWidth="1"/>
    <col min="3088" max="3088" width="14.140625" style="974" customWidth="1"/>
    <col min="3089" max="3089" width="12.140625" style="974" customWidth="1"/>
    <col min="3090" max="3090" width="2.5703125" style="974" customWidth="1"/>
    <col min="3091" max="3328" width="11.42578125" style="974"/>
    <col min="3329" max="3329" width="38.28515625" style="974" customWidth="1"/>
    <col min="3330" max="3343" width="13.85546875" style="974" customWidth="1"/>
    <col min="3344" max="3344" width="14.140625" style="974" customWidth="1"/>
    <col min="3345" max="3345" width="12.140625" style="974" customWidth="1"/>
    <col min="3346" max="3346" width="2.5703125" style="974" customWidth="1"/>
    <col min="3347" max="3584" width="11.42578125" style="974"/>
    <col min="3585" max="3585" width="38.28515625" style="974" customWidth="1"/>
    <col min="3586" max="3599" width="13.85546875" style="974" customWidth="1"/>
    <col min="3600" max="3600" width="14.140625" style="974" customWidth="1"/>
    <col min="3601" max="3601" width="12.140625" style="974" customWidth="1"/>
    <col min="3602" max="3602" width="2.5703125" style="974" customWidth="1"/>
    <col min="3603" max="3840" width="11.42578125" style="974"/>
    <col min="3841" max="3841" width="38.28515625" style="974" customWidth="1"/>
    <col min="3842" max="3855" width="13.85546875" style="974" customWidth="1"/>
    <col min="3856" max="3856" width="14.140625" style="974" customWidth="1"/>
    <col min="3857" max="3857" width="12.140625" style="974" customWidth="1"/>
    <col min="3858" max="3858" width="2.5703125" style="974" customWidth="1"/>
    <col min="3859" max="4096" width="11.42578125" style="974"/>
    <col min="4097" max="4097" width="38.28515625" style="974" customWidth="1"/>
    <col min="4098" max="4111" width="13.85546875" style="974" customWidth="1"/>
    <col min="4112" max="4112" width="14.140625" style="974" customWidth="1"/>
    <col min="4113" max="4113" width="12.140625" style="974" customWidth="1"/>
    <col min="4114" max="4114" width="2.5703125" style="974" customWidth="1"/>
    <col min="4115" max="4352" width="11.42578125" style="974"/>
    <col min="4353" max="4353" width="38.28515625" style="974" customWidth="1"/>
    <col min="4354" max="4367" width="13.85546875" style="974" customWidth="1"/>
    <col min="4368" max="4368" width="14.140625" style="974" customWidth="1"/>
    <col min="4369" max="4369" width="12.140625" style="974" customWidth="1"/>
    <col min="4370" max="4370" width="2.5703125" style="974" customWidth="1"/>
    <col min="4371" max="4608" width="11.42578125" style="974"/>
    <col min="4609" max="4609" width="38.28515625" style="974" customWidth="1"/>
    <col min="4610" max="4623" width="13.85546875" style="974" customWidth="1"/>
    <col min="4624" max="4624" width="14.140625" style="974" customWidth="1"/>
    <col min="4625" max="4625" width="12.140625" style="974" customWidth="1"/>
    <col min="4626" max="4626" width="2.5703125" style="974" customWidth="1"/>
    <col min="4627" max="4864" width="11.42578125" style="974"/>
    <col min="4865" max="4865" width="38.28515625" style="974" customWidth="1"/>
    <col min="4866" max="4879" width="13.85546875" style="974" customWidth="1"/>
    <col min="4880" max="4880" width="14.140625" style="974" customWidth="1"/>
    <col min="4881" max="4881" width="12.140625" style="974" customWidth="1"/>
    <col min="4882" max="4882" width="2.5703125" style="974" customWidth="1"/>
    <col min="4883" max="5120" width="11.42578125" style="974"/>
    <col min="5121" max="5121" width="38.28515625" style="974" customWidth="1"/>
    <col min="5122" max="5135" width="13.85546875" style="974" customWidth="1"/>
    <col min="5136" max="5136" width="14.140625" style="974" customWidth="1"/>
    <col min="5137" max="5137" width="12.140625" style="974" customWidth="1"/>
    <col min="5138" max="5138" width="2.5703125" style="974" customWidth="1"/>
    <col min="5139" max="5376" width="11.42578125" style="974"/>
    <col min="5377" max="5377" width="38.28515625" style="974" customWidth="1"/>
    <col min="5378" max="5391" width="13.85546875" style="974" customWidth="1"/>
    <col min="5392" max="5392" width="14.140625" style="974" customWidth="1"/>
    <col min="5393" max="5393" width="12.140625" style="974" customWidth="1"/>
    <col min="5394" max="5394" width="2.5703125" style="974" customWidth="1"/>
    <col min="5395" max="5632" width="11.42578125" style="974"/>
    <col min="5633" max="5633" width="38.28515625" style="974" customWidth="1"/>
    <col min="5634" max="5647" width="13.85546875" style="974" customWidth="1"/>
    <col min="5648" max="5648" width="14.140625" style="974" customWidth="1"/>
    <col min="5649" max="5649" width="12.140625" style="974" customWidth="1"/>
    <col min="5650" max="5650" width="2.5703125" style="974" customWidth="1"/>
    <col min="5651" max="5888" width="11.42578125" style="974"/>
    <col min="5889" max="5889" width="38.28515625" style="974" customWidth="1"/>
    <col min="5890" max="5903" width="13.85546875" style="974" customWidth="1"/>
    <col min="5904" max="5904" width="14.140625" style="974" customWidth="1"/>
    <col min="5905" max="5905" width="12.140625" style="974" customWidth="1"/>
    <col min="5906" max="5906" width="2.5703125" style="974" customWidth="1"/>
    <col min="5907" max="6144" width="11.42578125" style="974"/>
    <col min="6145" max="6145" width="38.28515625" style="974" customWidth="1"/>
    <col min="6146" max="6159" width="13.85546875" style="974" customWidth="1"/>
    <col min="6160" max="6160" width="14.140625" style="974" customWidth="1"/>
    <col min="6161" max="6161" width="12.140625" style="974" customWidth="1"/>
    <col min="6162" max="6162" width="2.5703125" style="974" customWidth="1"/>
    <col min="6163" max="6400" width="11.42578125" style="974"/>
    <col min="6401" max="6401" width="38.28515625" style="974" customWidth="1"/>
    <col min="6402" max="6415" width="13.85546875" style="974" customWidth="1"/>
    <col min="6416" max="6416" width="14.140625" style="974" customWidth="1"/>
    <col min="6417" max="6417" width="12.140625" style="974" customWidth="1"/>
    <col min="6418" max="6418" width="2.5703125" style="974" customWidth="1"/>
    <col min="6419" max="6656" width="11.42578125" style="974"/>
    <col min="6657" max="6657" width="38.28515625" style="974" customWidth="1"/>
    <col min="6658" max="6671" width="13.85546875" style="974" customWidth="1"/>
    <col min="6672" max="6672" width="14.140625" style="974" customWidth="1"/>
    <col min="6673" max="6673" width="12.140625" style="974" customWidth="1"/>
    <col min="6674" max="6674" width="2.5703125" style="974" customWidth="1"/>
    <col min="6675" max="6912" width="11.42578125" style="974"/>
    <col min="6913" max="6913" width="38.28515625" style="974" customWidth="1"/>
    <col min="6914" max="6927" width="13.85546875" style="974" customWidth="1"/>
    <col min="6928" max="6928" width="14.140625" style="974" customWidth="1"/>
    <col min="6929" max="6929" width="12.140625" style="974" customWidth="1"/>
    <col min="6930" max="6930" width="2.5703125" style="974" customWidth="1"/>
    <col min="6931" max="7168" width="11.42578125" style="974"/>
    <col min="7169" max="7169" width="38.28515625" style="974" customWidth="1"/>
    <col min="7170" max="7183" width="13.85546875" style="974" customWidth="1"/>
    <col min="7184" max="7184" width="14.140625" style="974" customWidth="1"/>
    <col min="7185" max="7185" width="12.140625" style="974" customWidth="1"/>
    <col min="7186" max="7186" width="2.5703125" style="974" customWidth="1"/>
    <col min="7187" max="7424" width="11.42578125" style="974"/>
    <col min="7425" max="7425" width="38.28515625" style="974" customWidth="1"/>
    <col min="7426" max="7439" width="13.85546875" style="974" customWidth="1"/>
    <col min="7440" max="7440" width="14.140625" style="974" customWidth="1"/>
    <col min="7441" max="7441" width="12.140625" style="974" customWidth="1"/>
    <col min="7442" max="7442" width="2.5703125" style="974" customWidth="1"/>
    <col min="7443" max="7680" width="11.42578125" style="974"/>
    <col min="7681" max="7681" width="38.28515625" style="974" customWidth="1"/>
    <col min="7682" max="7695" width="13.85546875" style="974" customWidth="1"/>
    <col min="7696" max="7696" width="14.140625" style="974" customWidth="1"/>
    <col min="7697" max="7697" width="12.140625" style="974" customWidth="1"/>
    <col min="7698" max="7698" width="2.5703125" style="974" customWidth="1"/>
    <col min="7699" max="7936" width="11.42578125" style="974"/>
    <col min="7937" max="7937" width="38.28515625" style="974" customWidth="1"/>
    <col min="7938" max="7951" width="13.85546875" style="974" customWidth="1"/>
    <col min="7952" max="7952" width="14.140625" style="974" customWidth="1"/>
    <col min="7953" max="7953" width="12.140625" style="974" customWidth="1"/>
    <col min="7954" max="7954" width="2.5703125" style="974" customWidth="1"/>
    <col min="7955" max="8192" width="11.42578125" style="974"/>
    <col min="8193" max="8193" width="38.28515625" style="974" customWidth="1"/>
    <col min="8194" max="8207" width="13.85546875" style="974" customWidth="1"/>
    <col min="8208" max="8208" width="14.140625" style="974" customWidth="1"/>
    <col min="8209" max="8209" width="12.140625" style="974" customWidth="1"/>
    <col min="8210" max="8210" width="2.5703125" style="974" customWidth="1"/>
    <col min="8211" max="8448" width="11.42578125" style="974"/>
    <col min="8449" max="8449" width="38.28515625" style="974" customWidth="1"/>
    <col min="8450" max="8463" width="13.85546875" style="974" customWidth="1"/>
    <col min="8464" max="8464" width="14.140625" style="974" customWidth="1"/>
    <col min="8465" max="8465" width="12.140625" style="974" customWidth="1"/>
    <col min="8466" max="8466" width="2.5703125" style="974" customWidth="1"/>
    <col min="8467" max="8704" width="11.42578125" style="974"/>
    <col min="8705" max="8705" width="38.28515625" style="974" customWidth="1"/>
    <col min="8706" max="8719" width="13.85546875" style="974" customWidth="1"/>
    <col min="8720" max="8720" width="14.140625" style="974" customWidth="1"/>
    <col min="8721" max="8721" width="12.140625" style="974" customWidth="1"/>
    <col min="8722" max="8722" width="2.5703125" style="974" customWidth="1"/>
    <col min="8723" max="8960" width="11.42578125" style="974"/>
    <col min="8961" max="8961" width="38.28515625" style="974" customWidth="1"/>
    <col min="8962" max="8975" width="13.85546875" style="974" customWidth="1"/>
    <col min="8976" max="8976" width="14.140625" style="974" customWidth="1"/>
    <col min="8977" max="8977" width="12.140625" style="974" customWidth="1"/>
    <col min="8978" max="8978" width="2.5703125" style="974" customWidth="1"/>
    <col min="8979" max="9216" width="11.42578125" style="974"/>
    <col min="9217" max="9217" width="38.28515625" style="974" customWidth="1"/>
    <col min="9218" max="9231" width="13.85546875" style="974" customWidth="1"/>
    <col min="9232" max="9232" width="14.140625" style="974" customWidth="1"/>
    <col min="9233" max="9233" width="12.140625" style="974" customWidth="1"/>
    <col min="9234" max="9234" width="2.5703125" style="974" customWidth="1"/>
    <col min="9235" max="9472" width="11.42578125" style="974"/>
    <col min="9473" max="9473" width="38.28515625" style="974" customWidth="1"/>
    <col min="9474" max="9487" width="13.85546875" style="974" customWidth="1"/>
    <col min="9488" max="9488" width="14.140625" style="974" customWidth="1"/>
    <col min="9489" max="9489" width="12.140625" style="974" customWidth="1"/>
    <col min="9490" max="9490" width="2.5703125" style="974" customWidth="1"/>
    <col min="9491" max="9728" width="11.42578125" style="974"/>
    <col min="9729" max="9729" width="38.28515625" style="974" customWidth="1"/>
    <col min="9730" max="9743" width="13.85546875" style="974" customWidth="1"/>
    <col min="9744" max="9744" width="14.140625" style="974" customWidth="1"/>
    <col min="9745" max="9745" width="12.140625" style="974" customWidth="1"/>
    <col min="9746" max="9746" width="2.5703125" style="974" customWidth="1"/>
    <col min="9747" max="9984" width="11.42578125" style="974"/>
    <col min="9985" max="9985" width="38.28515625" style="974" customWidth="1"/>
    <col min="9986" max="9999" width="13.85546875" style="974" customWidth="1"/>
    <col min="10000" max="10000" width="14.140625" style="974" customWidth="1"/>
    <col min="10001" max="10001" width="12.140625" style="974" customWidth="1"/>
    <col min="10002" max="10002" width="2.5703125" style="974" customWidth="1"/>
    <col min="10003" max="10240" width="11.42578125" style="974"/>
    <col min="10241" max="10241" width="38.28515625" style="974" customWidth="1"/>
    <col min="10242" max="10255" width="13.85546875" style="974" customWidth="1"/>
    <col min="10256" max="10256" width="14.140625" style="974" customWidth="1"/>
    <col min="10257" max="10257" width="12.140625" style="974" customWidth="1"/>
    <col min="10258" max="10258" width="2.5703125" style="974" customWidth="1"/>
    <col min="10259" max="10496" width="11.42578125" style="974"/>
    <col min="10497" max="10497" width="38.28515625" style="974" customWidth="1"/>
    <col min="10498" max="10511" width="13.85546875" style="974" customWidth="1"/>
    <col min="10512" max="10512" width="14.140625" style="974" customWidth="1"/>
    <col min="10513" max="10513" width="12.140625" style="974" customWidth="1"/>
    <col min="10514" max="10514" width="2.5703125" style="974" customWidth="1"/>
    <col min="10515" max="10752" width="11.42578125" style="974"/>
    <col min="10753" max="10753" width="38.28515625" style="974" customWidth="1"/>
    <col min="10754" max="10767" width="13.85546875" style="974" customWidth="1"/>
    <col min="10768" max="10768" width="14.140625" style="974" customWidth="1"/>
    <col min="10769" max="10769" width="12.140625" style="974" customWidth="1"/>
    <col min="10770" max="10770" width="2.5703125" style="974" customWidth="1"/>
    <col min="10771" max="11008" width="11.42578125" style="974"/>
    <col min="11009" max="11009" width="38.28515625" style="974" customWidth="1"/>
    <col min="11010" max="11023" width="13.85546875" style="974" customWidth="1"/>
    <col min="11024" max="11024" width="14.140625" style="974" customWidth="1"/>
    <col min="11025" max="11025" width="12.140625" style="974" customWidth="1"/>
    <col min="11026" max="11026" width="2.5703125" style="974" customWidth="1"/>
    <col min="11027" max="11264" width="11.42578125" style="974"/>
    <col min="11265" max="11265" width="38.28515625" style="974" customWidth="1"/>
    <col min="11266" max="11279" width="13.85546875" style="974" customWidth="1"/>
    <col min="11280" max="11280" width="14.140625" style="974" customWidth="1"/>
    <col min="11281" max="11281" width="12.140625" style="974" customWidth="1"/>
    <col min="11282" max="11282" width="2.5703125" style="974" customWidth="1"/>
    <col min="11283" max="11520" width="11.42578125" style="974"/>
    <col min="11521" max="11521" width="38.28515625" style="974" customWidth="1"/>
    <col min="11522" max="11535" width="13.85546875" style="974" customWidth="1"/>
    <col min="11536" max="11536" width="14.140625" style="974" customWidth="1"/>
    <col min="11537" max="11537" width="12.140625" style="974" customWidth="1"/>
    <col min="11538" max="11538" width="2.5703125" style="974" customWidth="1"/>
    <col min="11539" max="11776" width="11.42578125" style="974"/>
    <col min="11777" max="11777" width="38.28515625" style="974" customWidth="1"/>
    <col min="11778" max="11791" width="13.85546875" style="974" customWidth="1"/>
    <col min="11792" max="11792" width="14.140625" style="974" customWidth="1"/>
    <col min="11793" max="11793" width="12.140625" style="974" customWidth="1"/>
    <col min="11794" max="11794" width="2.5703125" style="974" customWidth="1"/>
    <col min="11795" max="12032" width="11.42578125" style="974"/>
    <col min="12033" max="12033" width="38.28515625" style="974" customWidth="1"/>
    <col min="12034" max="12047" width="13.85546875" style="974" customWidth="1"/>
    <col min="12048" max="12048" width="14.140625" style="974" customWidth="1"/>
    <col min="12049" max="12049" width="12.140625" style="974" customWidth="1"/>
    <col min="12050" max="12050" width="2.5703125" style="974" customWidth="1"/>
    <col min="12051" max="12288" width="11.42578125" style="974"/>
    <col min="12289" max="12289" width="38.28515625" style="974" customWidth="1"/>
    <col min="12290" max="12303" width="13.85546875" style="974" customWidth="1"/>
    <col min="12304" max="12304" width="14.140625" style="974" customWidth="1"/>
    <col min="12305" max="12305" width="12.140625" style="974" customWidth="1"/>
    <col min="12306" max="12306" width="2.5703125" style="974" customWidth="1"/>
    <col min="12307" max="12544" width="11.42578125" style="974"/>
    <col min="12545" max="12545" width="38.28515625" style="974" customWidth="1"/>
    <col min="12546" max="12559" width="13.85546875" style="974" customWidth="1"/>
    <col min="12560" max="12560" width="14.140625" style="974" customWidth="1"/>
    <col min="12561" max="12561" width="12.140625" style="974" customWidth="1"/>
    <col min="12562" max="12562" width="2.5703125" style="974" customWidth="1"/>
    <col min="12563" max="12800" width="11.42578125" style="974"/>
    <col min="12801" max="12801" width="38.28515625" style="974" customWidth="1"/>
    <col min="12802" max="12815" width="13.85546875" style="974" customWidth="1"/>
    <col min="12816" max="12816" width="14.140625" style="974" customWidth="1"/>
    <col min="12817" max="12817" width="12.140625" style="974" customWidth="1"/>
    <col min="12818" max="12818" width="2.5703125" style="974" customWidth="1"/>
    <col min="12819" max="13056" width="11.42578125" style="974"/>
    <col min="13057" max="13057" width="38.28515625" style="974" customWidth="1"/>
    <col min="13058" max="13071" width="13.85546875" style="974" customWidth="1"/>
    <col min="13072" max="13072" width="14.140625" style="974" customWidth="1"/>
    <col min="13073" max="13073" width="12.140625" style="974" customWidth="1"/>
    <col min="13074" max="13074" width="2.5703125" style="974" customWidth="1"/>
    <col min="13075" max="13312" width="11.42578125" style="974"/>
    <col min="13313" max="13313" width="38.28515625" style="974" customWidth="1"/>
    <col min="13314" max="13327" width="13.85546875" style="974" customWidth="1"/>
    <col min="13328" max="13328" width="14.140625" style="974" customWidth="1"/>
    <col min="13329" max="13329" width="12.140625" style="974" customWidth="1"/>
    <col min="13330" max="13330" width="2.5703125" style="974" customWidth="1"/>
    <col min="13331" max="13568" width="11.42578125" style="974"/>
    <col min="13569" max="13569" width="38.28515625" style="974" customWidth="1"/>
    <col min="13570" max="13583" width="13.85546875" style="974" customWidth="1"/>
    <col min="13584" max="13584" width="14.140625" style="974" customWidth="1"/>
    <col min="13585" max="13585" width="12.140625" style="974" customWidth="1"/>
    <col min="13586" max="13586" width="2.5703125" style="974" customWidth="1"/>
    <col min="13587" max="13824" width="11.42578125" style="974"/>
    <col min="13825" max="13825" width="38.28515625" style="974" customWidth="1"/>
    <col min="13826" max="13839" width="13.85546875" style="974" customWidth="1"/>
    <col min="13840" max="13840" width="14.140625" style="974" customWidth="1"/>
    <col min="13841" max="13841" width="12.140625" style="974" customWidth="1"/>
    <col min="13842" max="13842" width="2.5703125" style="974" customWidth="1"/>
    <col min="13843" max="14080" width="11.42578125" style="974"/>
    <col min="14081" max="14081" width="38.28515625" style="974" customWidth="1"/>
    <col min="14082" max="14095" width="13.85546875" style="974" customWidth="1"/>
    <col min="14096" max="14096" width="14.140625" style="974" customWidth="1"/>
    <col min="14097" max="14097" width="12.140625" style="974" customWidth="1"/>
    <col min="14098" max="14098" width="2.5703125" style="974" customWidth="1"/>
    <col min="14099" max="14336" width="11.42578125" style="974"/>
    <col min="14337" max="14337" width="38.28515625" style="974" customWidth="1"/>
    <col min="14338" max="14351" width="13.85546875" style="974" customWidth="1"/>
    <col min="14352" max="14352" width="14.140625" style="974" customWidth="1"/>
    <col min="14353" max="14353" width="12.140625" style="974" customWidth="1"/>
    <col min="14354" max="14354" width="2.5703125" style="974" customWidth="1"/>
    <col min="14355" max="14592" width="11.42578125" style="974"/>
    <col min="14593" max="14593" width="38.28515625" style="974" customWidth="1"/>
    <col min="14594" max="14607" width="13.85546875" style="974" customWidth="1"/>
    <col min="14608" max="14608" width="14.140625" style="974" customWidth="1"/>
    <col min="14609" max="14609" width="12.140625" style="974" customWidth="1"/>
    <col min="14610" max="14610" width="2.5703125" style="974" customWidth="1"/>
    <col min="14611" max="14848" width="11.42578125" style="974"/>
    <col min="14849" max="14849" width="38.28515625" style="974" customWidth="1"/>
    <col min="14850" max="14863" width="13.85546875" style="974" customWidth="1"/>
    <col min="14864" max="14864" width="14.140625" style="974" customWidth="1"/>
    <col min="14865" max="14865" width="12.140625" style="974" customWidth="1"/>
    <col min="14866" max="14866" width="2.5703125" style="974" customWidth="1"/>
    <col min="14867" max="15104" width="11.42578125" style="974"/>
    <col min="15105" max="15105" width="38.28515625" style="974" customWidth="1"/>
    <col min="15106" max="15119" width="13.85546875" style="974" customWidth="1"/>
    <col min="15120" max="15120" width="14.140625" style="974" customWidth="1"/>
    <col min="15121" max="15121" width="12.140625" style="974" customWidth="1"/>
    <col min="15122" max="15122" width="2.5703125" style="974" customWidth="1"/>
    <col min="15123" max="15360" width="11.42578125" style="974"/>
    <col min="15361" max="15361" width="38.28515625" style="974" customWidth="1"/>
    <col min="15362" max="15375" width="13.85546875" style="974" customWidth="1"/>
    <col min="15376" max="15376" width="14.140625" style="974" customWidth="1"/>
    <col min="15377" max="15377" width="12.140625" style="974" customWidth="1"/>
    <col min="15378" max="15378" width="2.5703125" style="974" customWidth="1"/>
    <col min="15379" max="15616" width="11.42578125" style="974"/>
    <col min="15617" max="15617" width="38.28515625" style="974" customWidth="1"/>
    <col min="15618" max="15631" width="13.85546875" style="974" customWidth="1"/>
    <col min="15632" max="15632" width="14.140625" style="974" customWidth="1"/>
    <col min="15633" max="15633" width="12.140625" style="974" customWidth="1"/>
    <col min="15634" max="15634" width="2.5703125" style="974" customWidth="1"/>
    <col min="15635" max="15872" width="11.42578125" style="974"/>
    <col min="15873" max="15873" width="38.28515625" style="974" customWidth="1"/>
    <col min="15874" max="15887" width="13.85546875" style="974" customWidth="1"/>
    <col min="15888" max="15888" width="14.140625" style="974" customWidth="1"/>
    <col min="15889" max="15889" width="12.140625" style="974" customWidth="1"/>
    <col min="15890" max="15890" width="2.5703125" style="974" customWidth="1"/>
    <col min="15891" max="16128" width="11.42578125" style="974"/>
    <col min="16129" max="16129" width="38.28515625" style="974" customWidth="1"/>
    <col min="16130" max="16143" width="13.85546875" style="974" customWidth="1"/>
    <col min="16144" max="16144" width="14.140625" style="974" customWidth="1"/>
    <col min="16145" max="16145" width="12.140625" style="974" customWidth="1"/>
    <col min="16146" max="16146" width="2.5703125" style="974" customWidth="1"/>
    <col min="16147" max="16384" width="11.42578125" style="974"/>
  </cols>
  <sheetData>
    <row r="1" spans="1:17" s="131" customFormat="1" ht="3.75" customHeight="1">
      <c r="A1" s="257">
        <v>0</v>
      </c>
      <c r="B1" s="258"/>
      <c r="C1" s="258"/>
      <c r="D1" s="258"/>
      <c r="E1" s="258"/>
      <c r="F1" s="258"/>
      <c r="G1" s="258"/>
      <c r="H1" s="258"/>
      <c r="I1" s="258"/>
      <c r="J1" s="258"/>
      <c r="K1" s="258"/>
      <c r="L1" s="258"/>
      <c r="M1" s="258"/>
      <c r="N1" s="258"/>
      <c r="O1" s="258"/>
      <c r="P1" s="258"/>
      <c r="Q1" s="258"/>
    </row>
    <row r="2" spans="1:17" s="131" customFormat="1" ht="38.25" customHeight="1">
      <c r="A2" s="1042" t="s">
        <v>1176</v>
      </c>
      <c r="B2" s="1042"/>
      <c r="C2" s="1042"/>
      <c r="D2" s="1042"/>
      <c r="E2" s="1042"/>
      <c r="F2" s="1042"/>
      <c r="G2" s="1042"/>
      <c r="H2" s="1042"/>
      <c r="I2" s="1042"/>
      <c r="J2" s="1042"/>
      <c r="K2" s="1042"/>
      <c r="L2" s="1042"/>
      <c r="M2" s="1042"/>
      <c r="N2" s="1042"/>
      <c r="O2" s="1042"/>
      <c r="P2" s="1042"/>
      <c r="Q2" s="1042"/>
    </row>
    <row r="3" spans="1:17" s="131" customFormat="1" ht="20.25" customHeight="1">
      <c r="A3" s="1042" t="s">
        <v>722</v>
      </c>
      <c r="B3" s="1042"/>
      <c r="C3" s="1042"/>
      <c r="D3" s="1042"/>
      <c r="E3" s="1042"/>
      <c r="F3" s="1042"/>
      <c r="G3" s="1042"/>
      <c r="H3" s="1042"/>
      <c r="I3" s="1042"/>
      <c r="J3" s="1042"/>
      <c r="K3" s="1042"/>
      <c r="L3" s="1042"/>
      <c r="M3" s="1042"/>
      <c r="N3" s="1042"/>
      <c r="O3" s="1042"/>
      <c r="P3" s="1042"/>
      <c r="Q3" s="1042"/>
    </row>
    <row r="4" spans="1:17" s="131" customFormat="1" ht="20.25" customHeight="1">
      <c r="A4" s="1042" t="s">
        <v>1500</v>
      </c>
      <c r="B4" s="1042"/>
      <c r="C4" s="1042"/>
      <c r="D4" s="1042"/>
      <c r="E4" s="1042"/>
      <c r="F4" s="1042"/>
      <c r="G4" s="1042"/>
      <c r="H4" s="1042"/>
      <c r="I4" s="1042"/>
      <c r="J4" s="1042"/>
      <c r="K4" s="1042"/>
      <c r="L4" s="1042"/>
      <c r="M4" s="1042"/>
      <c r="N4" s="1042"/>
      <c r="O4" s="1042"/>
      <c r="P4" s="1042"/>
      <c r="Q4" s="1042"/>
    </row>
    <row r="5" spans="1:17" s="259" customFormat="1" ht="39" customHeight="1">
      <c r="A5" s="1043" t="s">
        <v>1391</v>
      </c>
      <c r="B5" s="1043"/>
      <c r="C5" s="1043"/>
      <c r="D5" s="1043"/>
      <c r="E5" s="1043"/>
      <c r="F5" s="1043"/>
      <c r="G5" s="1043"/>
      <c r="H5" s="1043"/>
      <c r="I5" s="1043"/>
      <c r="J5" s="1043"/>
      <c r="K5" s="1043"/>
      <c r="L5" s="1043"/>
      <c r="M5" s="1043"/>
      <c r="N5" s="1043"/>
      <c r="O5" s="1043"/>
      <c r="P5" s="1043"/>
      <c r="Q5" s="1043"/>
    </row>
    <row r="6" spans="1:17" s="974" customFormat="1" ht="7.5" customHeight="1">
      <c r="A6" s="260"/>
    </row>
    <row r="7" spans="1:17" s="974" customFormat="1" ht="10.5" customHeight="1" thickBot="1">
      <c r="A7" s="261"/>
      <c r="B7" s="262"/>
      <c r="C7" s="262"/>
      <c r="D7" s="262"/>
      <c r="E7" s="262"/>
      <c r="F7" s="262"/>
      <c r="G7" s="263"/>
      <c r="H7" s="263"/>
      <c r="I7" s="263"/>
      <c r="J7" s="264"/>
      <c r="K7" s="263"/>
      <c r="L7" s="263"/>
      <c r="M7" s="263"/>
      <c r="N7" s="263"/>
      <c r="O7" s="263"/>
      <c r="P7" s="263"/>
      <c r="Q7" s="263"/>
    </row>
    <row r="8" spans="1:17" s="974" customFormat="1" ht="51" customHeight="1" thickTop="1" thickBot="1">
      <c r="A8" s="265"/>
      <c r="B8" s="265" t="s">
        <v>306</v>
      </c>
      <c r="C8" s="265" t="s">
        <v>307</v>
      </c>
      <c r="D8" s="265" t="s">
        <v>308</v>
      </c>
      <c r="E8" s="265" t="s">
        <v>309</v>
      </c>
      <c r="F8" s="265" t="s">
        <v>310</v>
      </c>
      <c r="G8" s="265" t="s">
        <v>311</v>
      </c>
      <c r="H8" s="265" t="s">
        <v>312</v>
      </c>
      <c r="I8" s="265" t="s">
        <v>313</v>
      </c>
      <c r="J8" s="265" t="s">
        <v>314</v>
      </c>
      <c r="K8" s="265" t="s">
        <v>315</v>
      </c>
      <c r="L8" s="265" t="s">
        <v>316</v>
      </c>
      <c r="M8" s="265" t="s">
        <v>317</v>
      </c>
      <c r="N8" s="265" t="s">
        <v>1178</v>
      </c>
      <c r="O8" s="265" t="s">
        <v>1179</v>
      </c>
      <c r="P8" s="266" t="s">
        <v>318</v>
      </c>
      <c r="Q8" s="267" t="s">
        <v>723</v>
      </c>
    </row>
    <row r="9" spans="1:17" s="974" customFormat="1" ht="42.75" customHeight="1" thickTop="1">
      <c r="A9" s="268" t="s">
        <v>724</v>
      </c>
      <c r="B9" s="269">
        <v>14749220.82642</v>
      </c>
      <c r="C9" s="269">
        <v>11633199.30339</v>
      </c>
      <c r="D9" s="269">
        <v>15528706.875149999</v>
      </c>
      <c r="E9" s="269">
        <v>13045422.999399999</v>
      </c>
      <c r="F9" s="269">
        <v>10800383.62252</v>
      </c>
      <c r="G9" s="269">
        <v>6017981.6520800004</v>
      </c>
      <c r="H9" s="269">
        <v>5498980.7941499995</v>
      </c>
      <c r="I9" s="269">
        <v>7819195.2354722004</v>
      </c>
      <c r="J9" s="269">
        <v>216922.58452999999</v>
      </c>
      <c r="K9" s="269">
        <v>409363.58611000003</v>
      </c>
      <c r="L9" s="269">
        <v>7788070.8938999996</v>
      </c>
      <c r="M9" s="269">
        <v>1805459.4454600001</v>
      </c>
      <c r="N9" s="269">
        <v>6542612.1264300002</v>
      </c>
      <c r="O9" s="268">
        <v>5638704.4606599994</v>
      </c>
      <c r="P9" s="268">
        <v>107494224.40567219</v>
      </c>
      <c r="Q9" s="270">
        <v>0.96790817844537591</v>
      </c>
    </row>
    <row r="10" spans="1:17" s="974" customFormat="1" ht="27" customHeight="1">
      <c r="A10" s="268" t="s">
        <v>725</v>
      </c>
      <c r="B10" s="269">
        <v>62172.228360000001</v>
      </c>
      <c r="C10" s="269">
        <v>50452.740689999999</v>
      </c>
      <c r="D10" s="269">
        <v>58733.182590000004</v>
      </c>
      <c r="E10" s="269">
        <v>34211.491740000005</v>
      </c>
      <c r="F10" s="269">
        <v>46030.248970000001</v>
      </c>
      <c r="G10" s="269">
        <v>24189.389199999998</v>
      </c>
      <c r="H10" s="269">
        <v>27057.792960000002</v>
      </c>
      <c r="I10" s="269">
        <v>64658.613350599997</v>
      </c>
      <c r="J10" s="269">
        <v>552.71204</v>
      </c>
      <c r="K10" s="269">
        <v>1135.4976499999998</v>
      </c>
      <c r="L10" s="269">
        <v>65746.30575</v>
      </c>
      <c r="M10" s="269">
        <v>5393.4504699999998</v>
      </c>
      <c r="N10" s="269">
        <v>8940.64545</v>
      </c>
      <c r="O10" s="268">
        <v>14491.960289999999</v>
      </c>
      <c r="P10" s="268">
        <v>463766.25951059995</v>
      </c>
      <c r="Q10" s="270">
        <v>4.1758816154930448E-3</v>
      </c>
    </row>
    <row r="11" spans="1:17" s="974" customFormat="1" ht="42.75" customHeight="1">
      <c r="A11" s="268" t="s">
        <v>726</v>
      </c>
      <c r="B11" s="269">
        <v>248896.39593</v>
      </c>
      <c r="C11" s="269">
        <v>153695.07375000001</v>
      </c>
      <c r="D11" s="269">
        <v>305947.92292000004</v>
      </c>
      <c r="E11" s="269">
        <v>289519.908</v>
      </c>
      <c r="F11" s="269">
        <v>141394.67491</v>
      </c>
      <c r="G11" s="269">
        <v>55781.446649999998</v>
      </c>
      <c r="H11" s="269">
        <v>121338.6725</v>
      </c>
      <c r="I11" s="269">
        <v>6142.2535417999998</v>
      </c>
      <c r="J11" s="269">
        <v>240.1</v>
      </c>
      <c r="K11" s="269">
        <v>0</v>
      </c>
      <c r="L11" s="269">
        <v>34035.543490000004</v>
      </c>
      <c r="M11" s="269">
        <v>29619.89285</v>
      </c>
      <c r="N11" s="269">
        <v>76394.033309999999</v>
      </c>
      <c r="O11" s="268">
        <v>49095.581460000001</v>
      </c>
      <c r="P11" s="268">
        <v>1512101.4993118003</v>
      </c>
      <c r="Q11" s="270">
        <v>1.3615386462997517E-2</v>
      </c>
    </row>
    <row r="12" spans="1:17" s="974" customFormat="1" ht="27" customHeight="1">
      <c r="A12" s="268" t="s">
        <v>727</v>
      </c>
      <c r="B12" s="269">
        <v>6914.5928600000007</v>
      </c>
      <c r="C12" s="269">
        <v>3586.1115299999997</v>
      </c>
      <c r="D12" s="269">
        <v>7299.9488099999999</v>
      </c>
      <c r="E12" s="269">
        <v>6657.0017400000006</v>
      </c>
      <c r="F12" s="269">
        <v>4544.8668200000002</v>
      </c>
      <c r="G12" s="269">
        <v>1905.1163999999999</v>
      </c>
      <c r="H12" s="269">
        <v>2618.08779</v>
      </c>
      <c r="I12" s="269">
        <v>282.24505699999997</v>
      </c>
      <c r="J12" s="269">
        <v>6.0025000000000004</v>
      </c>
      <c r="K12" s="269">
        <v>0</v>
      </c>
      <c r="L12" s="269">
        <v>1661.7082399999999</v>
      </c>
      <c r="M12" s="269">
        <v>1102.91903</v>
      </c>
      <c r="N12" s="269">
        <v>2459.7895699999999</v>
      </c>
      <c r="O12" s="268">
        <v>2018.82465</v>
      </c>
      <c r="P12" s="268">
        <v>41057.214997000003</v>
      </c>
      <c r="Q12" s="270">
        <v>3.6969069175115131E-4</v>
      </c>
    </row>
    <row r="13" spans="1:17" s="974" customFormat="1" ht="42.75" customHeight="1">
      <c r="A13" s="268" t="s">
        <v>728</v>
      </c>
      <c r="B13" s="269">
        <v>50078.425040000002</v>
      </c>
      <c r="C13" s="269">
        <v>25369.87125</v>
      </c>
      <c r="D13" s="269">
        <v>85371.719110000005</v>
      </c>
      <c r="E13" s="269">
        <v>75014.086869999999</v>
      </c>
      <c r="F13" s="269">
        <v>24164.657670000001</v>
      </c>
      <c r="G13" s="269">
        <v>16462.077239999999</v>
      </c>
      <c r="H13" s="269">
        <v>59970.906869999999</v>
      </c>
      <c r="I13" s="269">
        <v>13775.841191400001</v>
      </c>
      <c r="J13" s="269">
        <v>14.472899999999999</v>
      </c>
      <c r="K13" s="269">
        <v>0</v>
      </c>
      <c r="L13" s="269">
        <v>12300.227269999999</v>
      </c>
      <c r="M13" s="269">
        <v>11451.454159999999</v>
      </c>
      <c r="N13" s="269">
        <v>5151.5670999999993</v>
      </c>
      <c r="O13" s="268">
        <v>9763.0502100000012</v>
      </c>
      <c r="P13" s="268">
        <v>388888.35688140005</v>
      </c>
      <c r="Q13" s="270">
        <v>3.5016599562332309E-3</v>
      </c>
    </row>
    <row r="14" spans="1:17" s="974" customFormat="1" ht="27" customHeight="1">
      <c r="A14" s="268" t="s">
        <v>729</v>
      </c>
      <c r="B14" s="269">
        <v>6263.4499699999997</v>
      </c>
      <c r="C14" s="269">
        <v>3495.9984900000004</v>
      </c>
      <c r="D14" s="269">
        <v>9383.9568800000015</v>
      </c>
      <c r="E14" s="269">
        <v>11948.333140000001</v>
      </c>
      <c r="F14" s="269">
        <v>3585.5530600000002</v>
      </c>
      <c r="G14" s="269">
        <v>1997.29539</v>
      </c>
      <c r="H14" s="269">
        <v>8526.6231900000002</v>
      </c>
      <c r="I14" s="269">
        <v>2697.3191186000004</v>
      </c>
      <c r="J14" s="269">
        <v>2.8945799999999999</v>
      </c>
      <c r="K14" s="269">
        <v>0</v>
      </c>
      <c r="L14" s="269">
        <v>2445.0131299999998</v>
      </c>
      <c r="M14" s="269">
        <v>1673.5073400000001</v>
      </c>
      <c r="N14" s="269">
        <v>664.99739</v>
      </c>
      <c r="O14" s="268">
        <v>1583.97092</v>
      </c>
      <c r="P14" s="268">
        <v>54268.912598599985</v>
      </c>
      <c r="Q14" s="270">
        <v>4.8865252649565134E-4</v>
      </c>
    </row>
    <row r="15" spans="1:17" s="974" customFormat="1" ht="42.75" customHeight="1">
      <c r="A15" s="268" t="s">
        <v>730</v>
      </c>
      <c r="B15" s="269">
        <v>26981.780770000001</v>
      </c>
      <c r="C15" s="269">
        <v>15578.353939999999</v>
      </c>
      <c r="D15" s="269">
        <v>32898.432159999997</v>
      </c>
      <c r="E15" s="269">
        <v>84554.113389999999</v>
      </c>
      <c r="F15" s="269">
        <v>18249.408319999999</v>
      </c>
      <c r="G15" s="269">
        <v>37046.308250000002</v>
      </c>
      <c r="H15" s="269">
        <v>19453.54565</v>
      </c>
      <c r="I15" s="269">
        <v>2291.0972790000001</v>
      </c>
      <c r="J15" s="269">
        <v>0</v>
      </c>
      <c r="K15" s="269">
        <v>0</v>
      </c>
      <c r="L15" s="269">
        <v>4967.4516800000001</v>
      </c>
      <c r="M15" s="269">
        <v>4335.4745899999998</v>
      </c>
      <c r="N15" s="269">
        <v>2302.8954900000003</v>
      </c>
      <c r="O15" s="268">
        <v>4493.75713</v>
      </c>
      <c r="P15" s="268">
        <v>253152.61864899998</v>
      </c>
      <c r="Q15" s="270">
        <v>2.2794572577268715E-3</v>
      </c>
    </row>
    <row r="16" spans="1:17" s="974" customFormat="1" ht="27" customHeight="1">
      <c r="A16" s="268" t="s">
        <v>731</v>
      </c>
      <c r="B16" s="269">
        <v>8786.949779999999</v>
      </c>
      <c r="C16" s="269">
        <v>4432.1259600000003</v>
      </c>
      <c r="D16" s="269">
        <v>8891.0697200000013</v>
      </c>
      <c r="E16" s="269">
        <v>28861.28371</v>
      </c>
      <c r="F16" s="269">
        <v>5638.2030000000004</v>
      </c>
      <c r="G16" s="269">
        <v>9379.7253699999983</v>
      </c>
      <c r="H16" s="269">
        <v>6077.8324400000001</v>
      </c>
      <c r="I16" s="269">
        <v>1132.2782043999998</v>
      </c>
      <c r="J16" s="269">
        <v>0</v>
      </c>
      <c r="K16" s="269">
        <v>0</v>
      </c>
      <c r="L16" s="269">
        <v>2483.7259900000004</v>
      </c>
      <c r="M16" s="269">
        <v>1426.5437199999999</v>
      </c>
      <c r="N16" s="269">
        <v>819.45033000000001</v>
      </c>
      <c r="O16" s="268">
        <v>1894.4187199999999</v>
      </c>
      <c r="P16" s="268">
        <v>79823.606944400017</v>
      </c>
      <c r="Q16" s="270">
        <v>7.187541695534758E-4</v>
      </c>
    </row>
    <row r="17" spans="1:17" s="974" customFormat="1" ht="42.75" customHeight="1">
      <c r="A17" s="268" t="s">
        <v>732</v>
      </c>
      <c r="B17" s="269">
        <v>22994.66819</v>
      </c>
      <c r="C17" s="269">
        <v>28586.499059999998</v>
      </c>
      <c r="D17" s="269">
        <v>24171.338190000002</v>
      </c>
      <c r="E17" s="269">
        <v>86770.859519999998</v>
      </c>
      <c r="F17" s="269">
        <v>17310.142540000001</v>
      </c>
      <c r="G17" s="269">
        <v>34268.389619999994</v>
      </c>
      <c r="H17" s="269">
        <v>9793.6236399999998</v>
      </c>
      <c r="I17" s="269">
        <v>3625.6157659999999</v>
      </c>
      <c r="J17" s="269">
        <v>328.25848999999999</v>
      </c>
      <c r="K17" s="269">
        <v>0</v>
      </c>
      <c r="L17" s="269">
        <v>6375.28647</v>
      </c>
      <c r="M17" s="269">
        <v>11180.91431</v>
      </c>
      <c r="N17" s="269">
        <v>3524.6342999999997</v>
      </c>
      <c r="O17" s="268">
        <v>6154.4398000000001</v>
      </c>
      <c r="P17" s="268">
        <v>255084.66989600001</v>
      </c>
      <c r="Q17" s="270">
        <v>2.2968539896302486E-3</v>
      </c>
    </row>
    <row r="18" spans="1:17" s="974" customFormat="1" ht="27" customHeight="1">
      <c r="A18" s="268" t="s">
        <v>733</v>
      </c>
      <c r="B18" s="269">
        <v>11552.651179999999</v>
      </c>
      <c r="C18" s="269">
        <v>14117.251420000001</v>
      </c>
      <c r="D18" s="269">
        <v>10607.56583</v>
      </c>
      <c r="E18" s="269">
        <v>49789.898070000003</v>
      </c>
      <c r="F18" s="269">
        <v>9383.4289700000008</v>
      </c>
      <c r="G18" s="269">
        <v>17825.89574</v>
      </c>
      <c r="H18" s="269">
        <v>5514.9835400000002</v>
      </c>
      <c r="I18" s="269">
        <v>2880.5031784000003</v>
      </c>
      <c r="J18" s="269">
        <v>152.84679</v>
      </c>
      <c r="K18" s="269">
        <v>0</v>
      </c>
      <c r="L18" s="269">
        <v>5100.2291299999997</v>
      </c>
      <c r="M18" s="269">
        <v>5340.7066799999993</v>
      </c>
      <c r="N18" s="269">
        <v>1855.4838200000002</v>
      </c>
      <c r="O18" s="268">
        <v>4467.5153300000002</v>
      </c>
      <c r="P18" s="268">
        <v>138588.95967840002</v>
      </c>
      <c r="Q18" s="270">
        <v>1.2478939055248584E-3</v>
      </c>
    </row>
    <row r="19" spans="1:17" s="974" customFormat="1" ht="42.75" customHeight="1">
      <c r="A19" s="268" t="s">
        <v>734</v>
      </c>
      <c r="B19" s="269">
        <v>92337.206250000003</v>
      </c>
      <c r="C19" s="269">
        <v>132789.69529999999</v>
      </c>
      <c r="D19" s="269">
        <v>278692.03577999998</v>
      </c>
      <c r="E19" s="269">
        <v>138477.70831000002</v>
      </c>
      <c r="F19" s="269">
        <v>109353.83906999999</v>
      </c>
      <c r="G19" s="269">
        <v>42789.196960000001</v>
      </c>
      <c r="H19" s="269">
        <v>70964.070810000005</v>
      </c>
      <c r="I19" s="269">
        <v>77021.357548800006</v>
      </c>
      <c r="J19" s="269">
        <v>0</v>
      </c>
      <c r="K19" s="269">
        <v>0</v>
      </c>
      <c r="L19" s="269">
        <v>104657.67654</v>
      </c>
      <c r="M19" s="269">
        <v>28711.513709999999</v>
      </c>
      <c r="N19" s="269">
        <v>8869.0188200000011</v>
      </c>
      <c r="O19" s="268">
        <v>70172.269180000003</v>
      </c>
      <c r="P19" s="268">
        <v>1154835.5882788002</v>
      </c>
      <c r="Q19" s="270">
        <v>1.0398463888036068E-2</v>
      </c>
    </row>
    <row r="20" spans="1:17" s="974" customFormat="1" ht="27" customHeight="1" thickBot="1">
      <c r="A20" s="268" t="s">
        <v>735</v>
      </c>
      <c r="B20" s="269">
        <v>75012.092749999996</v>
      </c>
      <c r="C20" s="269">
        <v>109216.04131999999</v>
      </c>
      <c r="D20" s="269">
        <v>175813.79303999999</v>
      </c>
      <c r="E20" s="269">
        <v>116025.21216</v>
      </c>
      <c r="F20" s="269">
        <v>79736.291270000002</v>
      </c>
      <c r="G20" s="269">
        <v>29508.219510000003</v>
      </c>
      <c r="H20" s="269">
        <v>59566.515890000002</v>
      </c>
      <c r="I20" s="269">
        <v>76821.918085199999</v>
      </c>
      <c r="J20" s="269">
        <v>0</v>
      </c>
      <c r="K20" s="269">
        <v>0</v>
      </c>
      <c r="L20" s="269">
        <v>104657.67654</v>
      </c>
      <c r="M20" s="269">
        <v>26390.748600000003</v>
      </c>
      <c r="N20" s="269">
        <v>5595.1843899999994</v>
      </c>
      <c r="O20" s="268">
        <v>63340.020990000005</v>
      </c>
      <c r="P20" s="268">
        <v>921683.7145452</v>
      </c>
      <c r="Q20" s="270">
        <v>8.2990989532749099E-3</v>
      </c>
    </row>
    <row r="21" spans="1:17" s="974" customFormat="1" ht="56.25" customHeight="1" thickTop="1" thickBot="1">
      <c r="A21" s="271" t="s">
        <v>736</v>
      </c>
      <c r="B21" s="272">
        <v>15190509.3026</v>
      </c>
      <c r="C21" s="272">
        <v>11989218.79669</v>
      </c>
      <c r="D21" s="272">
        <v>16255788.323309999</v>
      </c>
      <c r="E21" s="272">
        <v>13719759.675489999</v>
      </c>
      <c r="F21" s="272">
        <v>11110856.34503</v>
      </c>
      <c r="G21" s="272">
        <v>6204329.0707999999</v>
      </c>
      <c r="H21" s="272">
        <v>5780501.61362</v>
      </c>
      <c r="I21" s="272">
        <v>7922051.4007992009</v>
      </c>
      <c r="J21" s="272">
        <v>217505.41592</v>
      </c>
      <c r="K21" s="272">
        <v>409363.58611000003</v>
      </c>
      <c r="L21" s="272">
        <v>7950407.0793499993</v>
      </c>
      <c r="M21" s="272">
        <v>1890758.69508</v>
      </c>
      <c r="N21" s="272">
        <v>6638854.2754499996</v>
      </c>
      <c r="O21" s="272">
        <v>5778383.5584399989</v>
      </c>
      <c r="P21" s="272">
        <v>111058287.13868921</v>
      </c>
      <c r="Q21" s="273">
        <v>1</v>
      </c>
    </row>
    <row r="22" spans="1:17" s="974" customFormat="1" ht="56.25" customHeight="1" thickTop="1">
      <c r="A22" s="274" t="s">
        <v>737</v>
      </c>
      <c r="B22" s="275">
        <v>170701.96489999999</v>
      </c>
      <c r="C22" s="275">
        <v>185300.26940999998</v>
      </c>
      <c r="D22" s="275">
        <v>270729.51686999999</v>
      </c>
      <c r="E22" s="275">
        <v>247493.22056000002</v>
      </c>
      <c r="F22" s="275">
        <v>148918.59208999999</v>
      </c>
      <c r="G22" s="275">
        <v>84805.641609999991</v>
      </c>
      <c r="H22" s="275">
        <v>109361.83581</v>
      </c>
      <c r="I22" s="275">
        <v>148472.87699419999</v>
      </c>
      <c r="J22" s="275">
        <v>714.45591000000013</v>
      </c>
      <c r="K22" s="275">
        <v>1135.4976499999998</v>
      </c>
      <c r="L22" s="275">
        <v>182094.65878</v>
      </c>
      <c r="M22" s="275">
        <v>41327.875840000001</v>
      </c>
      <c r="N22" s="275">
        <v>20335.550950000001</v>
      </c>
      <c r="O22" s="275">
        <v>87796.710900000005</v>
      </c>
      <c r="P22" s="275">
        <v>1699188.6682742001</v>
      </c>
      <c r="Q22" s="276"/>
    </row>
    <row r="23" spans="1:17" s="280" customFormat="1" ht="40.5" customHeight="1" thickBot="1">
      <c r="A23" s="277" t="s">
        <v>738</v>
      </c>
      <c r="B23" s="278">
        <v>0.13677961090494889</v>
      </c>
      <c r="C23" s="278">
        <v>0.10795429234126315</v>
      </c>
      <c r="D23" s="278">
        <v>0.14637168231317874</v>
      </c>
      <c r="E23" s="278">
        <v>0.12353656830990749</v>
      </c>
      <c r="F23" s="278">
        <v>0.10004527020261714</v>
      </c>
      <c r="G23" s="278">
        <v>5.5865520985859028E-2</v>
      </c>
      <c r="H23" s="278">
        <v>5.2049259560444414E-2</v>
      </c>
      <c r="I23" s="278">
        <v>7.1332375141948387E-2</v>
      </c>
      <c r="J23" s="278">
        <v>1.9584798354433468E-3</v>
      </c>
      <c r="K23" s="278">
        <v>3.6860246691792411E-3</v>
      </c>
      <c r="L23" s="278">
        <v>7.158769763323973E-2</v>
      </c>
      <c r="M23" s="278">
        <v>1.702492217189364E-2</v>
      </c>
      <c r="N23" s="278">
        <v>5.9778107933174056E-2</v>
      </c>
      <c r="O23" s="278">
        <v>5.2030187996902684E-2</v>
      </c>
      <c r="P23" s="278">
        <v>1</v>
      </c>
      <c r="Q23" s="279"/>
    </row>
    <row r="24" spans="1:17" s="974" customFormat="1" ht="13.5" customHeight="1" thickTop="1">
      <c r="A24" s="889" t="s">
        <v>1504</v>
      </c>
      <c r="B24" s="281"/>
      <c r="C24" s="281"/>
      <c r="D24" s="281"/>
      <c r="E24" s="281"/>
      <c r="F24" s="281"/>
      <c r="G24" s="282"/>
      <c r="H24" s="282"/>
      <c r="I24" s="282"/>
      <c r="J24" s="282"/>
      <c r="K24" s="282"/>
      <c r="L24" s="282"/>
      <c r="M24" s="282"/>
      <c r="N24" s="282"/>
      <c r="O24" s="282"/>
      <c r="P24" s="282"/>
      <c r="Q24" s="282"/>
    </row>
    <row r="25" spans="1:17" s="974" customFormat="1" ht="43.5" customHeight="1">
      <c r="A25" s="1040" t="s">
        <v>363</v>
      </c>
      <c r="B25" s="1044"/>
      <c r="C25" s="1044"/>
      <c r="D25" s="1044"/>
      <c r="E25" s="1044"/>
      <c r="F25" s="1044"/>
      <c r="G25" s="1044"/>
      <c r="H25" s="1044"/>
      <c r="I25" s="1044"/>
      <c r="J25" s="1044"/>
      <c r="K25" s="1044"/>
      <c r="L25" s="1044"/>
      <c r="M25" s="1044"/>
      <c r="N25" s="1044"/>
      <c r="O25" s="1044"/>
      <c r="P25" s="1044"/>
      <c r="Q25" s="1044"/>
    </row>
    <row r="26" spans="1:17" s="974" customFormat="1" ht="39" customHeight="1">
      <c r="A26" s="1040" t="s">
        <v>364</v>
      </c>
      <c r="B26" s="1041"/>
      <c r="C26" s="1041"/>
      <c r="D26" s="1041"/>
      <c r="E26" s="1041"/>
      <c r="F26" s="1041"/>
      <c r="G26" s="1041"/>
      <c r="H26" s="1041"/>
      <c r="I26" s="1041"/>
      <c r="J26" s="1041"/>
      <c r="K26" s="1041"/>
      <c r="L26" s="1041"/>
      <c r="M26" s="1041"/>
      <c r="N26" s="1041"/>
      <c r="O26" s="1041"/>
      <c r="P26" s="1041"/>
      <c r="Q26" s="1041"/>
    </row>
    <row r="27" spans="1:17" s="974" customFormat="1" ht="12" customHeight="1">
      <c r="A27" s="889" t="s">
        <v>740</v>
      </c>
      <c r="B27" s="283"/>
      <c r="C27" s="283"/>
      <c r="D27" s="283"/>
      <c r="E27" s="283"/>
      <c r="F27" s="283"/>
      <c r="G27" s="284"/>
      <c r="H27" s="284"/>
      <c r="I27" s="284"/>
      <c r="J27" s="284"/>
      <c r="K27" s="284"/>
      <c r="L27" s="284"/>
      <c r="M27" s="284"/>
      <c r="N27" s="284"/>
      <c r="O27" s="284"/>
      <c r="P27" s="284"/>
      <c r="Q27" s="284"/>
    </row>
    <row r="28" spans="1:17" s="974" customFormat="1" ht="9" customHeight="1">
      <c r="A28" s="285"/>
      <c r="B28" s="286"/>
      <c r="C28" s="286"/>
      <c r="D28" s="286"/>
      <c r="E28" s="286"/>
      <c r="F28" s="286"/>
      <c r="G28" s="135"/>
      <c r="H28" s="135"/>
      <c r="I28" s="135"/>
      <c r="J28" s="135"/>
      <c r="K28" s="135"/>
      <c r="L28" s="135"/>
      <c r="M28" s="135"/>
      <c r="N28" s="135"/>
      <c r="O28" s="135"/>
      <c r="P28" s="135"/>
      <c r="Q28" s="135"/>
    </row>
    <row r="29" spans="1:17" s="974" customFormat="1" ht="9" customHeight="1">
      <c r="A29" s="285"/>
      <c r="B29" s="286"/>
      <c r="C29" s="286"/>
      <c r="D29" s="286"/>
      <c r="E29" s="286"/>
      <c r="F29" s="286"/>
      <c r="G29" s="135"/>
      <c r="H29" s="135"/>
      <c r="I29" s="135"/>
      <c r="J29" s="135"/>
      <c r="K29" s="135"/>
      <c r="L29" s="135"/>
      <c r="M29" s="135"/>
      <c r="N29" s="135"/>
      <c r="O29" s="135"/>
      <c r="P29" s="135"/>
      <c r="Q29" s="135"/>
    </row>
    <row r="30" spans="1:17" s="974" customFormat="1" ht="9" customHeight="1">
      <c r="A30" s="285"/>
      <c r="B30" s="286"/>
      <c r="C30" s="286"/>
      <c r="D30" s="286"/>
      <c r="E30" s="286"/>
      <c r="F30" s="286"/>
      <c r="G30" s="135"/>
      <c r="H30" s="135"/>
      <c r="I30" s="135"/>
      <c r="J30" s="135"/>
      <c r="K30" s="135"/>
      <c r="L30" s="135"/>
      <c r="M30" s="135"/>
      <c r="N30" s="135"/>
      <c r="O30" s="135"/>
      <c r="P30" s="135"/>
      <c r="Q30" s="135"/>
    </row>
    <row r="31" spans="1:17" s="974" customFormat="1" ht="9" customHeight="1">
      <c r="A31" s="285"/>
      <c r="B31" s="286"/>
      <c r="C31" s="286"/>
      <c r="D31" s="286"/>
      <c r="E31" s="286"/>
      <c r="F31" s="286"/>
      <c r="G31" s="135"/>
      <c r="H31" s="135"/>
      <c r="I31" s="135"/>
      <c r="J31" s="135"/>
      <c r="K31" s="135"/>
      <c r="L31" s="135"/>
      <c r="M31" s="135"/>
      <c r="N31" s="135"/>
      <c r="O31" s="135"/>
      <c r="P31" s="135"/>
      <c r="Q31" s="135"/>
    </row>
    <row r="32" spans="1:17" s="974" customFormat="1" ht="9" customHeight="1">
      <c r="A32" s="285"/>
      <c r="B32" s="286"/>
      <c r="C32" s="286"/>
      <c r="D32" s="286"/>
      <c r="E32" s="286"/>
      <c r="F32" s="286"/>
      <c r="G32" s="135"/>
      <c r="H32" s="135"/>
      <c r="I32" s="135"/>
      <c r="J32" s="135"/>
      <c r="K32" s="135"/>
      <c r="L32" s="135"/>
      <c r="M32" s="135"/>
      <c r="N32" s="135"/>
      <c r="O32" s="135"/>
      <c r="P32" s="135"/>
      <c r="Q32" s="135"/>
    </row>
    <row r="33" spans="1:17" s="974" customFormat="1" ht="9" customHeight="1">
      <c r="A33" s="287"/>
      <c r="B33" s="286"/>
      <c r="C33" s="286"/>
      <c r="D33" s="286"/>
      <c r="E33" s="286"/>
      <c r="F33" s="286"/>
      <c r="G33" s="135"/>
      <c r="H33" s="135"/>
      <c r="I33" s="135"/>
      <c r="J33" s="135"/>
      <c r="K33" s="135"/>
      <c r="L33" s="135"/>
      <c r="M33" s="135"/>
      <c r="N33" s="135"/>
      <c r="O33" s="135"/>
      <c r="P33" s="135"/>
      <c r="Q33" s="135"/>
    </row>
    <row r="34" spans="1:17" s="974" customFormat="1" ht="9" customHeight="1">
      <c r="A34" s="285"/>
      <c r="B34" s="286"/>
      <c r="C34" s="286"/>
      <c r="D34" s="286"/>
      <c r="E34" s="286"/>
      <c r="F34" s="286"/>
      <c r="G34" s="135"/>
      <c r="H34" s="135"/>
      <c r="I34" s="135"/>
      <c r="J34" s="135"/>
      <c r="K34" s="135"/>
      <c r="L34" s="135"/>
      <c r="M34" s="135"/>
      <c r="N34" s="135"/>
      <c r="O34" s="135"/>
      <c r="P34" s="135"/>
      <c r="Q34" s="135"/>
    </row>
    <row r="35" spans="1:17" s="974" customFormat="1" ht="9" customHeight="1">
      <c r="A35" s="285"/>
      <c r="B35" s="286"/>
      <c r="C35" s="286"/>
      <c r="D35" s="286"/>
      <c r="E35" s="286"/>
      <c r="F35" s="286"/>
      <c r="G35" s="135"/>
      <c r="H35" s="135"/>
      <c r="I35" s="135"/>
      <c r="J35" s="135"/>
      <c r="K35" s="135"/>
      <c r="L35" s="135"/>
      <c r="M35" s="135"/>
      <c r="N35" s="135"/>
      <c r="O35" s="135"/>
      <c r="P35" s="135"/>
      <c r="Q35" s="135"/>
    </row>
    <row r="36" spans="1:17" s="974" customFormat="1" ht="9" customHeight="1">
      <c r="A36" s="285"/>
      <c r="B36" s="286"/>
      <c r="C36" s="286"/>
      <c r="D36" s="286"/>
      <c r="E36" s="286"/>
      <c r="F36" s="286"/>
      <c r="G36" s="135"/>
      <c r="H36" s="135"/>
      <c r="I36" s="135"/>
      <c r="J36" s="135"/>
      <c r="K36" s="135"/>
      <c r="L36" s="135"/>
      <c r="M36" s="135"/>
      <c r="N36" s="135"/>
      <c r="O36" s="135"/>
      <c r="P36" s="135"/>
      <c r="Q36" s="135"/>
    </row>
    <row r="37" spans="1:17" s="974" customFormat="1" ht="9" customHeight="1">
      <c r="A37" s="285"/>
      <c r="B37" s="286"/>
      <c r="C37" s="286"/>
      <c r="D37" s="286"/>
      <c r="E37" s="286"/>
      <c r="F37" s="286"/>
      <c r="G37" s="135"/>
      <c r="H37" s="135"/>
      <c r="I37" s="135"/>
      <c r="J37" s="135"/>
      <c r="K37" s="135"/>
      <c r="L37" s="135"/>
      <c r="M37" s="135"/>
      <c r="N37" s="135"/>
      <c r="O37" s="135"/>
      <c r="P37" s="135"/>
      <c r="Q37" s="135"/>
    </row>
    <row r="38" spans="1:17" s="974" customFormat="1" ht="9" customHeight="1">
      <c r="A38" s="285"/>
      <c r="B38" s="286"/>
      <c r="C38" s="286"/>
      <c r="D38" s="286"/>
      <c r="E38" s="286"/>
      <c r="F38" s="286"/>
      <c r="G38" s="135"/>
      <c r="H38" s="135"/>
      <c r="I38" s="135"/>
      <c r="J38" s="135"/>
      <c r="K38" s="135"/>
      <c r="L38" s="135"/>
      <c r="M38" s="135"/>
      <c r="N38" s="135"/>
      <c r="O38" s="135"/>
      <c r="P38" s="135"/>
      <c r="Q38" s="135"/>
    </row>
    <row r="39" spans="1:17" s="974" customFormat="1" ht="9" customHeight="1">
      <c r="A39" s="287"/>
      <c r="B39" s="286"/>
      <c r="C39" s="286"/>
      <c r="D39" s="286"/>
      <c r="E39" s="286"/>
      <c r="F39" s="286"/>
      <c r="G39" s="135"/>
      <c r="H39" s="135"/>
      <c r="I39" s="135"/>
      <c r="J39" s="135"/>
      <c r="K39" s="135"/>
      <c r="L39" s="135"/>
      <c r="M39" s="135"/>
      <c r="N39" s="135"/>
      <c r="O39" s="135"/>
      <c r="P39" s="135"/>
      <c r="Q39" s="135"/>
    </row>
    <row r="40" spans="1:17" s="974" customFormat="1" ht="9" customHeight="1">
      <c r="A40" s="285"/>
      <c r="B40" s="286"/>
      <c r="C40" s="286"/>
      <c r="D40" s="286"/>
      <c r="E40" s="286"/>
      <c r="F40" s="286"/>
      <c r="G40" s="135"/>
      <c r="H40" s="135"/>
      <c r="I40" s="135"/>
      <c r="J40" s="135"/>
      <c r="K40" s="135"/>
      <c r="L40" s="135"/>
      <c r="M40" s="135"/>
      <c r="N40" s="135"/>
      <c r="O40" s="135"/>
      <c r="P40" s="135"/>
      <c r="Q40" s="135"/>
    </row>
    <row r="41" spans="1:17" s="974" customFormat="1" ht="9" customHeight="1">
      <c r="A41" s="285"/>
      <c r="B41" s="286"/>
      <c r="C41" s="286"/>
      <c r="D41" s="286"/>
      <c r="E41" s="286"/>
      <c r="F41" s="286"/>
      <c r="G41" s="135"/>
      <c r="H41" s="135"/>
      <c r="I41" s="135"/>
      <c r="J41" s="135"/>
      <c r="K41" s="135"/>
      <c r="L41" s="135"/>
      <c r="M41" s="135"/>
      <c r="N41" s="135"/>
      <c r="O41" s="135"/>
      <c r="P41" s="135"/>
      <c r="Q41" s="135"/>
    </row>
    <row r="42" spans="1:17" s="974" customFormat="1" ht="9" customHeight="1">
      <c r="A42" s="285"/>
      <c r="B42" s="286"/>
      <c r="C42" s="286"/>
      <c r="D42" s="286"/>
      <c r="E42" s="286"/>
      <c r="F42" s="286"/>
      <c r="G42" s="135"/>
      <c r="H42" s="135"/>
      <c r="I42" s="135"/>
      <c r="J42" s="135"/>
      <c r="K42" s="135"/>
      <c r="L42" s="135"/>
      <c r="M42" s="135"/>
      <c r="N42" s="135"/>
      <c r="O42" s="135"/>
      <c r="P42" s="135"/>
      <c r="Q42" s="135"/>
    </row>
    <row r="43" spans="1:17" s="974" customFormat="1" ht="9" customHeight="1">
      <c r="A43" s="285"/>
      <c r="B43" s="286"/>
      <c r="C43" s="286"/>
      <c r="D43" s="286"/>
      <c r="E43" s="286"/>
      <c r="F43" s="286"/>
      <c r="G43" s="135"/>
      <c r="H43" s="135"/>
      <c r="I43" s="135"/>
      <c r="J43" s="135"/>
      <c r="K43" s="135"/>
      <c r="L43" s="135"/>
      <c r="M43" s="135"/>
      <c r="N43" s="135"/>
      <c r="O43" s="135"/>
      <c r="P43" s="135"/>
      <c r="Q43" s="135"/>
    </row>
    <row r="44" spans="1:17" s="974" customFormat="1" ht="9" customHeight="1">
      <c r="A44" s="285"/>
      <c r="B44" s="286"/>
      <c r="C44" s="286"/>
      <c r="D44" s="286"/>
      <c r="E44" s="286"/>
      <c r="F44" s="286"/>
      <c r="G44" s="135"/>
      <c r="H44" s="135"/>
      <c r="I44" s="135"/>
      <c r="J44" s="135"/>
      <c r="K44" s="135"/>
      <c r="L44" s="135"/>
      <c r="M44" s="135"/>
      <c r="N44" s="135"/>
      <c r="O44" s="135"/>
      <c r="P44" s="135"/>
      <c r="Q44" s="135"/>
    </row>
    <row r="45" spans="1:17" s="974" customFormat="1" ht="9" customHeight="1">
      <c r="A45" s="287"/>
      <c r="B45" s="286"/>
      <c r="C45" s="286"/>
      <c r="D45" s="286"/>
      <c r="E45" s="286"/>
      <c r="F45" s="286"/>
      <c r="G45" s="135"/>
      <c r="H45" s="135"/>
      <c r="I45" s="135"/>
      <c r="J45" s="135"/>
      <c r="K45" s="135"/>
      <c r="L45" s="135"/>
      <c r="M45" s="135"/>
      <c r="N45" s="135"/>
      <c r="O45" s="135"/>
      <c r="P45" s="135"/>
      <c r="Q45" s="135"/>
    </row>
    <row r="46" spans="1:17" s="974" customFormat="1" ht="9" customHeight="1">
      <c r="A46" s="285"/>
      <c r="B46" s="286"/>
      <c r="C46" s="286"/>
      <c r="D46" s="286"/>
      <c r="E46" s="286"/>
      <c r="F46" s="286"/>
      <c r="G46" s="135"/>
      <c r="H46" s="135"/>
      <c r="I46" s="135"/>
      <c r="J46" s="135"/>
      <c r="K46" s="135"/>
      <c r="L46" s="135"/>
      <c r="M46" s="135"/>
      <c r="N46" s="135"/>
      <c r="O46" s="135"/>
      <c r="P46" s="135"/>
      <c r="Q46" s="135"/>
    </row>
    <row r="47" spans="1:17" s="974" customFormat="1" ht="9" customHeight="1">
      <c r="A47" s="285"/>
      <c r="B47" s="286"/>
      <c r="C47" s="286"/>
      <c r="D47" s="286"/>
      <c r="E47" s="286"/>
      <c r="F47" s="286"/>
      <c r="G47" s="135"/>
      <c r="H47" s="135"/>
      <c r="I47" s="135"/>
      <c r="J47" s="135"/>
      <c r="K47" s="135"/>
      <c r="L47" s="135"/>
      <c r="M47" s="135"/>
      <c r="N47" s="135"/>
      <c r="O47" s="135"/>
      <c r="P47" s="135"/>
      <c r="Q47" s="135"/>
    </row>
    <row r="48" spans="1:17" s="974" customFormat="1" ht="9" customHeight="1">
      <c r="A48" s="285"/>
      <c r="B48" s="286"/>
      <c r="C48" s="286"/>
      <c r="D48" s="286"/>
      <c r="E48" s="286"/>
      <c r="F48" s="286"/>
      <c r="G48" s="135"/>
      <c r="H48" s="135"/>
      <c r="I48" s="135"/>
      <c r="J48" s="135"/>
      <c r="K48" s="135"/>
      <c r="L48" s="135"/>
      <c r="M48" s="135"/>
      <c r="N48" s="135"/>
      <c r="O48" s="135"/>
      <c r="P48" s="135"/>
      <c r="Q48" s="135"/>
    </row>
    <row r="49" spans="1:17" s="974" customFormat="1" ht="9" customHeight="1">
      <c r="A49" s="285"/>
      <c r="B49" s="286"/>
      <c r="C49" s="286"/>
      <c r="D49" s="286"/>
      <c r="E49" s="286"/>
      <c r="F49" s="286"/>
      <c r="G49" s="135"/>
      <c r="H49" s="135"/>
      <c r="I49" s="135"/>
      <c r="J49" s="135"/>
      <c r="K49" s="135"/>
      <c r="L49" s="135"/>
      <c r="M49" s="135"/>
      <c r="N49" s="135"/>
      <c r="O49" s="135"/>
      <c r="P49" s="135"/>
      <c r="Q49" s="135"/>
    </row>
    <row r="50" spans="1:17" s="974" customFormat="1" ht="9" customHeight="1">
      <c r="A50" s="287"/>
      <c r="B50" s="286"/>
      <c r="C50" s="286"/>
      <c r="D50" s="286"/>
      <c r="E50" s="286"/>
      <c r="F50" s="286"/>
      <c r="G50" s="135"/>
      <c r="H50" s="135"/>
      <c r="I50" s="135"/>
      <c r="J50" s="135"/>
      <c r="K50" s="135"/>
      <c r="L50" s="135"/>
      <c r="M50" s="135"/>
      <c r="N50" s="135"/>
      <c r="O50" s="135"/>
      <c r="P50" s="135"/>
      <c r="Q50" s="135"/>
    </row>
    <row r="51" spans="1:17" s="974" customFormat="1" ht="9" customHeight="1">
      <c r="A51" s="288"/>
      <c r="B51" s="286"/>
      <c r="C51" s="286"/>
      <c r="D51" s="286"/>
      <c r="E51" s="286"/>
      <c r="F51" s="286"/>
      <c r="G51" s="135"/>
      <c r="H51" s="135"/>
      <c r="I51" s="135"/>
      <c r="J51" s="135"/>
      <c r="K51" s="135"/>
      <c r="L51" s="135"/>
      <c r="M51" s="135"/>
      <c r="N51" s="135"/>
      <c r="O51" s="135"/>
      <c r="P51" s="135"/>
      <c r="Q51" s="135"/>
    </row>
    <row r="52" spans="1:17" s="974" customFormat="1" ht="9" customHeight="1">
      <c r="A52" s="288"/>
      <c r="B52" s="286"/>
      <c r="C52" s="286"/>
      <c r="D52" s="286"/>
      <c r="E52" s="286"/>
      <c r="F52" s="286"/>
      <c r="G52" s="135"/>
      <c r="H52" s="135"/>
      <c r="I52" s="135"/>
      <c r="J52" s="135"/>
      <c r="K52" s="135"/>
      <c r="L52" s="135"/>
      <c r="M52" s="135"/>
      <c r="N52" s="135"/>
      <c r="O52" s="135"/>
      <c r="P52" s="135"/>
      <c r="Q52" s="135"/>
    </row>
    <row r="53" spans="1:17" s="974" customFormat="1" ht="9" customHeight="1">
      <c r="A53" s="288"/>
      <c r="B53" s="286"/>
      <c r="C53" s="286"/>
      <c r="D53" s="286"/>
      <c r="E53" s="286"/>
      <c r="F53" s="286"/>
      <c r="G53" s="135"/>
      <c r="H53" s="135"/>
      <c r="I53" s="135"/>
      <c r="J53" s="135"/>
      <c r="K53" s="135"/>
      <c r="L53" s="135"/>
      <c r="M53" s="135"/>
      <c r="N53" s="135"/>
      <c r="O53" s="135"/>
      <c r="P53" s="135"/>
      <c r="Q53" s="135"/>
    </row>
    <row r="54" spans="1:17" s="974" customFormat="1" ht="9" customHeight="1">
      <c r="A54" s="288"/>
      <c r="B54" s="286"/>
      <c r="C54" s="286"/>
      <c r="D54" s="286"/>
      <c r="E54" s="286"/>
      <c r="F54" s="286"/>
      <c r="G54" s="135"/>
      <c r="H54" s="135"/>
      <c r="I54" s="135"/>
      <c r="J54" s="135"/>
      <c r="K54" s="135"/>
      <c r="L54" s="135"/>
      <c r="M54" s="135"/>
      <c r="N54" s="135"/>
      <c r="O54" s="135"/>
      <c r="P54" s="135"/>
      <c r="Q54" s="135"/>
    </row>
    <row r="55" spans="1:17" s="974" customFormat="1" ht="9" customHeight="1">
      <c r="A55" s="289"/>
      <c r="B55" s="286"/>
      <c r="C55" s="286"/>
      <c r="D55" s="286"/>
      <c r="E55" s="286"/>
      <c r="F55" s="286"/>
      <c r="G55" s="135"/>
      <c r="H55" s="135"/>
      <c r="I55" s="135"/>
      <c r="J55" s="135"/>
      <c r="K55" s="135"/>
      <c r="L55" s="135"/>
      <c r="M55" s="135"/>
      <c r="N55" s="135"/>
      <c r="O55" s="135"/>
      <c r="P55" s="135"/>
      <c r="Q55" s="135"/>
    </row>
    <row r="56" spans="1:17" s="974" customFormat="1" ht="9" customHeight="1">
      <c r="A56" s="289"/>
      <c r="B56" s="286"/>
      <c r="C56" s="286"/>
      <c r="D56" s="286"/>
      <c r="E56" s="286"/>
      <c r="F56" s="286"/>
      <c r="G56" s="135"/>
      <c r="H56" s="135"/>
      <c r="I56" s="135"/>
      <c r="J56" s="135"/>
      <c r="K56" s="135"/>
      <c r="L56" s="135"/>
      <c r="M56" s="135"/>
      <c r="N56" s="135"/>
      <c r="O56" s="135"/>
      <c r="P56" s="135"/>
      <c r="Q56" s="135"/>
    </row>
    <row r="57" spans="1:17" s="974" customFormat="1" ht="9" customHeight="1">
      <c r="A57" s="290"/>
      <c r="B57" s="286"/>
      <c r="C57" s="286"/>
      <c r="D57" s="286"/>
      <c r="E57" s="286"/>
      <c r="F57" s="286"/>
      <c r="G57" s="135"/>
      <c r="H57" s="135"/>
      <c r="I57" s="135"/>
      <c r="J57" s="135"/>
      <c r="K57" s="135"/>
      <c r="L57" s="135"/>
      <c r="M57" s="135"/>
      <c r="N57" s="135"/>
      <c r="O57" s="135"/>
      <c r="P57" s="135"/>
      <c r="Q57" s="135"/>
    </row>
    <row r="58" spans="1:17" s="974" customFormat="1" ht="9" customHeight="1">
      <c r="A58" s="285"/>
      <c r="B58" s="286"/>
      <c r="C58" s="286"/>
      <c r="D58" s="286"/>
      <c r="E58" s="286"/>
      <c r="F58" s="286"/>
      <c r="G58" s="135"/>
      <c r="H58" s="135"/>
      <c r="I58" s="135"/>
      <c r="J58" s="135"/>
      <c r="K58" s="135"/>
      <c r="L58" s="135"/>
      <c r="M58" s="135"/>
      <c r="N58" s="135"/>
      <c r="O58" s="135"/>
      <c r="P58" s="135"/>
      <c r="Q58" s="135"/>
    </row>
    <row r="59" spans="1:17" s="974" customFormat="1" ht="9" customHeight="1">
      <c r="A59" s="285"/>
      <c r="B59" s="286"/>
      <c r="C59" s="286"/>
      <c r="D59" s="286"/>
      <c r="E59" s="286"/>
      <c r="F59" s="286"/>
      <c r="G59" s="135"/>
      <c r="H59" s="135"/>
      <c r="I59" s="135"/>
      <c r="J59" s="135"/>
      <c r="K59" s="135"/>
      <c r="L59" s="135"/>
      <c r="M59" s="135"/>
      <c r="N59" s="135"/>
      <c r="O59" s="135"/>
      <c r="P59" s="135"/>
      <c r="Q59" s="135"/>
    </row>
    <row r="60" spans="1:17" s="974" customFormat="1" ht="9" customHeight="1">
      <c r="A60" s="285"/>
      <c r="B60" s="286"/>
      <c r="C60" s="286"/>
      <c r="D60" s="286"/>
      <c r="E60" s="286"/>
      <c r="F60" s="286"/>
      <c r="G60" s="135"/>
      <c r="H60" s="135"/>
      <c r="I60" s="135"/>
      <c r="J60" s="135"/>
      <c r="K60" s="135"/>
      <c r="L60" s="135"/>
      <c r="M60" s="135"/>
      <c r="N60" s="135"/>
      <c r="O60" s="135"/>
      <c r="P60" s="135"/>
      <c r="Q60" s="135"/>
    </row>
    <row r="61" spans="1:17" s="974" customFormat="1" ht="9" customHeight="1">
      <c r="A61" s="285"/>
      <c r="B61" s="286"/>
      <c r="C61" s="286"/>
      <c r="D61" s="286"/>
      <c r="E61" s="286"/>
      <c r="F61" s="286"/>
      <c r="G61" s="135"/>
      <c r="H61" s="135"/>
      <c r="I61" s="135"/>
      <c r="J61" s="135"/>
      <c r="K61" s="135"/>
      <c r="L61" s="135"/>
      <c r="M61" s="135"/>
      <c r="N61" s="135"/>
      <c r="O61" s="135"/>
      <c r="P61" s="135"/>
      <c r="Q61" s="135"/>
    </row>
    <row r="62" spans="1:17" s="974" customFormat="1" ht="9" customHeight="1">
      <c r="A62" s="288"/>
      <c r="B62" s="286"/>
      <c r="C62" s="286"/>
      <c r="D62" s="286"/>
      <c r="E62" s="286"/>
      <c r="F62" s="286"/>
      <c r="G62" s="135"/>
      <c r="H62" s="135"/>
      <c r="I62" s="135"/>
      <c r="J62" s="135"/>
      <c r="K62" s="135"/>
      <c r="L62" s="135"/>
      <c r="M62" s="135"/>
      <c r="N62" s="135"/>
      <c r="O62" s="135"/>
      <c r="P62" s="135"/>
      <c r="Q62" s="135"/>
    </row>
    <row r="63" spans="1:17" s="974" customFormat="1" ht="9" customHeight="1">
      <c r="A63" s="290"/>
      <c r="B63" s="286"/>
      <c r="C63" s="286"/>
      <c r="D63" s="286"/>
      <c r="E63" s="286"/>
      <c r="F63" s="286"/>
      <c r="G63" s="135"/>
      <c r="H63" s="135"/>
      <c r="I63" s="135"/>
      <c r="J63" s="135"/>
      <c r="K63" s="135"/>
      <c r="L63" s="135"/>
      <c r="M63" s="135"/>
      <c r="N63" s="135"/>
      <c r="O63" s="135"/>
      <c r="P63" s="135"/>
      <c r="Q63" s="135"/>
    </row>
    <row r="64" spans="1:17" s="974" customFormat="1" ht="9" customHeight="1">
      <c r="A64" s="285"/>
      <c r="B64" s="286"/>
      <c r="C64" s="286"/>
      <c r="D64" s="286"/>
      <c r="E64" s="286"/>
      <c r="F64" s="286"/>
      <c r="G64" s="135"/>
      <c r="H64" s="135"/>
      <c r="I64" s="135"/>
      <c r="J64" s="135"/>
      <c r="K64" s="135"/>
      <c r="L64" s="135"/>
      <c r="M64" s="135"/>
      <c r="N64" s="135"/>
      <c r="O64" s="135"/>
      <c r="P64" s="135"/>
      <c r="Q64" s="135"/>
    </row>
    <row r="65" spans="1:17" s="974" customFormat="1" ht="9" customHeight="1">
      <c r="A65" s="285"/>
      <c r="B65" s="286"/>
      <c r="C65" s="286"/>
      <c r="D65" s="286"/>
      <c r="E65" s="286"/>
      <c r="F65" s="286"/>
      <c r="G65" s="135"/>
      <c r="H65" s="135"/>
      <c r="I65" s="135"/>
      <c r="J65" s="135"/>
      <c r="K65" s="135"/>
      <c r="L65" s="135"/>
      <c r="M65" s="135"/>
      <c r="N65" s="135"/>
      <c r="O65" s="135"/>
      <c r="P65" s="135"/>
      <c r="Q65" s="135"/>
    </row>
    <row r="66" spans="1:17" s="974" customFormat="1" ht="9" customHeight="1">
      <c r="A66" s="285"/>
      <c r="B66" s="286"/>
      <c r="C66" s="286"/>
      <c r="D66" s="286"/>
      <c r="E66" s="286"/>
      <c r="F66" s="286"/>
      <c r="G66" s="135"/>
      <c r="H66" s="135"/>
      <c r="I66" s="135"/>
      <c r="J66" s="135"/>
      <c r="K66" s="135"/>
      <c r="L66" s="135"/>
      <c r="M66" s="135"/>
      <c r="N66" s="135"/>
      <c r="O66" s="135"/>
      <c r="P66" s="135"/>
      <c r="Q66" s="135"/>
    </row>
    <row r="67" spans="1:17" s="974" customFormat="1" ht="9" customHeight="1">
      <c r="A67" s="285"/>
      <c r="B67" s="286"/>
      <c r="C67" s="286"/>
      <c r="D67" s="286"/>
      <c r="E67" s="286"/>
      <c r="F67" s="286"/>
      <c r="G67" s="135"/>
      <c r="H67" s="135"/>
      <c r="I67" s="135"/>
      <c r="J67" s="135"/>
      <c r="K67" s="135"/>
      <c r="L67" s="135"/>
      <c r="M67" s="135"/>
      <c r="N67" s="135"/>
      <c r="O67" s="135"/>
      <c r="P67" s="135"/>
      <c r="Q67" s="135"/>
    </row>
    <row r="68" spans="1:17" s="974" customFormat="1" ht="9" customHeight="1">
      <c r="A68" s="288"/>
      <c r="B68" s="286"/>
      <c r="C68" s="286"/>
      <c r="D68" s="286"/>
      <c r="E68" s="286"/>
      <c r="F68" s="286"/>
      <c r="G68" s="135"/>
      <c r="H68" s="135"/>
      <c r="I68" s="135"/>
      <c r="J68" s="135"/>
      <c r="K68" s="135"/>
      <c r="L68" s="135"/>
      <c r="M68" s="135"/>
      <c r="N68" s="135"/>
      <c r="O68" s="135"/>
      <c r="P68" s="135"/>
      <c r="Q68" s="135"/>
    </row>
    <row r="69" spans="1:17" s="974" customFormat="1" ht="9" customHeight="1">
      <c r="A69" s="290"/>
      <c r="B69" s="286"/>
      <c r="C69" s="286"/>
      <c r="D69" s="286"/>
      <c r="E69" s="286"/>
      <c r="F69" s="286"/>
      <c r="G69" s="135"/>
      <c r="H69" s="135"/>
      <c r="I69" s="135"/>
      <c r="J69" s="135"/>
      <c r="K69" s="135"/>
      <c r="L69" s="135"/>
      <c r="M69" s="135"/>
      <c r="N69" s="135"/>
      <c r="O69" s="135"/>
      <c r="P69" s="135"/>
      <c r="Q69" s="135"/>
    </row>
    <row r="70" spans="1:17" s="974" customFormat="1" ht="9" customHeight="1">
      <c r="A70" s="285"/>
      <c r="B70" s="286"/>
      <c r="C70" s="286"/>
      <c r="D70" s="286"/>
      <c r="E70" s="286"/>
      <c r="F70" s="286"/>
      <c r="G70" s="135"/>
      <c r="H70" s="135"/>
      <c r="I70" s="135"/>
      <c r="J70" s="135"/>
      <c r="K70" s="135"/>
      <c r="L70" s="135"/>
      <c r="M70" s="135"/>
      <c r="N70" s="135"/>
      <c r="O70" s="135"/>
      <c r="P70" s="135"/>
      <c r="Q70" s="135"/>
    </row>
    <row r="71" spans="1:17" s="974" customFormat="1" ht="9" customHeight="1">
      <c r="A71" s="285"/>
      <c r="B71" s="286"/>
      <c r="C71" s="286"/>
      <c r="D71" s="286"/>
      <c r="E71" s="286"/>
      <c r="F71" s="286"/>
      <c r="G71" s="135"/>
      <c r="H71" s="135"/>
      <c r="I71" s="135"/>
      <c r="J71" s="135"/>
      <c r="K71" s="135"/>
      <c r="L71" s="135"/>
      <c r="M71" s="135"/>
      <c r="N71" s="135"/>
      <c r="O71" s="135"/>
      <c r="P71" s="135"/>
      <c r="Q71" s="135"/>
    </row>
    <row r="72" spans="1:17" s="974" customFormat="1" ht="9" customHeight="1">
      <c r="A72" s="285"/>
      <c r="B72" s="136"/>
      <c r="C72" s="136"/>
      <c r="D72" s="136"/>
      <c r="E72" s="136"/>
      <c r="F72" s="136"/>
    </row>
    <row r="73" spans="1:17" s="974" customFormat="1" ht="9" customHeight="1">
      <c r="A73" s="285"/>
      <c r="B73" s="136"/>
      <c r="C73" s="136"/>
      <c r="D73" s="136"/>
      <c r="E73" s="136"/>
      <c r="F73" s="136"/>
    </row>
    <row r="74" spans="1:17" s="974" customFormat="1" ht="9" customHeight="1">
      <c r="A74" s="285"/>
      <c r="B74" s="136"/>
      <c r="C74" s="136"/>
      <c r="D74" s="136"/>
      <c r="E74" s="136"/>
      <c r="F74" s="136"/>
    </row>
    <row r="75" spans="1:17" s="974" customFormat="1" ht="9" customHeight="1">
      <c r="A75" s="285"/>
      <c r="B75" s="136"/>
      <c r="C75" s="136"/>
      <c r="D75" s="136"/>
      <c r="E75" s="136"/>
      <c r="F75" s="136"/>
    </row>
    <row r="76" spans="1:17" s="974" customFormat="1" ht="9" customHeight="1">
      <c r="A76" s="285"/>
      <c r="B76" s="136"/>
      <c r="C76" s="136"/>
      <c r="D76" s="136"/>
      <c r="E76" s="136"/>
      <c r="F76" s="136"/>
    </row>
    <row r="77" spans="1:17" s="974" customFormat="1" ht="9" customHeight="1">
      <c r="A77" s="285"/>
      <c r="B77" s="136"/>
      <c r="C77" s="136"/>
      <c r="D77" s="136"/>
      <c r="E77" s="136"/>
      <c r="F77" s="136"/>
    </row>
    <row r="78" spans="1:17" s="974" customFormat="1" ht="9" customHeight="1">
      <c r="A78" s="288"/>
      <c r="B78" s="136"/>
      <c r="C78" s="136"/>
      <c r="D78" s="136"/>
      <c r="E78" s="136"/>
      <c r="F78" s="136"/>
    </row>
    <row r="79" spans="1:17" s="974" customFormat="1" ht="9" customHeight="1">
      <c r="A79" s="290"/>
      <c r="B79" s="136"/>
      <c r="C79" s="136"/>
      <c r="D79" s="136"/>
      <c r="E79" s="136"/>
      <c r="F79" s="136"/>
    </row>
    <row r="80" spans="1:17" s="974" customFormat="1" ht="9" customHeight="1">
      <c r="A80" s="285"/>
      <c r="B80" s="136"/>
      <c r="C80" s="136"/>
      <c r="D80" s="136"/>
      <c r="E80" s="136"/>
      <c r="F80" s="136"/>
    </row>
    <row r="81" spans="1:6" s="974" customFormat="1" ht="9" customHeight="1">
      <c r="A81" s="285"/>
      <c r="B81" s="136"/>
      <c r="C81" s="136"/>
      <c r="D81" s="136"/>
      <c r="E81" s="136"/>
      <c r="F81" s="136"/>
    </row>
    <row r="82" spans="1:6" s="974" customFormat="1" ht="9" customHeight="1">
      <c r="A82" s="285"/>
      <c r="B82" s="136"/>
      <c r="C82" s="136"/>
      <c r="D82" s="136"/>
      <c r="E82" s="136"/>
      <c r="F82" s="136"/>
    </row>
    <row r="83" spans="1:6" s="974" customFormat="1" ht="9" customHeight="1">
      <c r="A83" s="285"/>
      <c r="B83" s="136"/>
      <c r="C83" s="136"/>
      <c r="D83" s="136"/>
      <c r="E83" s="136"/>
      <c r="F83" s="136"/>
    </row>
    <row r="84" spans="1:6" s="974" customFormat="1" ht="9" customHeight="1">
      <c r="A84" s="285"/>
      <c r="B84" s="136"/>
      <c r="C84" s="136"/>
      <c r="D84" s="136"/>
      <c r="E84" s="136"/>
      <c r="F84" s="136"/>
    </row>
    <row r="85" spans="1:6" s="974" customFormat="1" ht="9" customHeight="1">
      <c r="A85" s="285"/>
      <c r="B85" s="136"/>
      <c r="C85" s="136"/>
      <c r="D85" s="136"/>
      <c r="E85" s="136"/>
      <c r="F85" s="136"/>
    </row>
    <row r="86" spans="1:6" s="974" customFormat="1" ht="9" customHeight="1">
      <c r="A86" s="285"/>
      <c r="B86" s="136"/>
      <c r="C86" s="136"/>
      <c r="D86" s="136"/>
      <c r="E86" s="136"/>
      <c r="F86" s="136"/>
    </row>
    <row r="87" spans="1:6" s="974" customFormat="1" ht="9" customHeight="1">
      <c r="A87" s="285"/>
      <c r="B87" s="136"/>
      <c r="C87" s="136"/>
      <c r="D87" s="136"/>
      <c r="E87" s="136"/>
      <c r="F87" s="136"/>
    </row>
    <row r="88" spans="1:6" s="974" customFormat="1" ht="9" customHeight="1">
      <c r="A88" s="285"/>
      <c r="B88" s="136"/>
      <c r="C88" s="136"/>
      <c r="D88" s="136"/>
      <c r="E88" s="136"/>
      <c r="F88" s="136"/>
    </row>
    <row r="89" spans="1:6" s="974" customFormat="1" ht="9" customHeight="1">
      <c r="A89" s="290"/>
      <c r="B89" s="136"/>
      <c r="C89" s="136"/>
      <c r="D89" s="136"/>
      <c r="E89" s="136"/>
      <c r="F89" s="136"/>
    </row>
    <row r="90" spans="1:6" s="974" customFormat="1" ht="9" customHeight="1">
      <c r="A90" s="285"/>
      <c r="B90" s="136"/>
      <c r="C90" s="136"/>
      <c r="D90" s="136"/>
      <c r="E90" s="136"/>
      <c r="F90" s="136"/>
    </row>
    <row r="91" spans="1:6" s="974" customFormat="1" ht="9" customHeight="1">
      <c r="A91" s="285"/>
      <c r="B91" s="136"/>
      <c r="C91" s="136"/>
      <c r="D91" s="136"/>
      <c r="E91" s="136"/>
      <c r="F91" s="136"/>
    </row>
    <row r="92" spans="1:6" s="974" customFormat="1" ht="9" customHeight="1">
      <c r="A92" s="285"/>
      <c r="B92" s="136"/>
      <c r="C92" s="136"/>
      <c r="D92" s="136"/>
      <c r="E92" s="136"/>
      <c r="F92" s="136"/>
    </row>
    <row r="93" spans="1:6" s="974" customFormat="1">
      <c r="A93" s="291"/>
      <c r="B93" s="136"/>
      <c r="C93" s="136"/>
      <c r="D93" s="136"/>
      <c r="E93" s="136"/>
      <c r="F93" s="136"/>
    </row>
    <row r="94" spans="1:6" s="974" customFormat="1">
      <c r="A94" s="291"/>
      <c r="B94" s="136"/>
      <c r="C94" s="136"/>
      <c r="D94" s="136"/>
      <c r="E94" s="136"/>
      <c r="F94" s="136"/>
    </row>
    <row r="95" spans="1:6" s="974" customFormat="1">
      <c r="A95" s="291"/>
      <c r="B95" s="136"/>
      <c r="C95" s="136"/>
      <c r="D95" s="136"/>
      <c r="E95" s="136"/>
      <c r="F95" s="136"/>
    </row>
    <row r="96" spans="1:6" s="974" customFormat="1">
      <c r="A96" s="291"/>
      <c r="B96" s="136"/>
      <c r="C96" s="136"/>
      <c r="D96" s="136"/>
      <c r="E96" s="136"/>
      <c r="F96" s="136"/>
    </row>
    <row r="97" spans="1:6" s="974" customFormat="1">
      <c r="A97" s="291"/>
      <c r="B97" s="136"/>
      <c r="C97" s="136"/>
      <c r="D97" s="136"/>
      <c r="E97" s="136"/>
      <c r="F97" s="136"/>
    </row>
    <row r="98" spans="1:6" s="974" customFormat="1">
      <c r="A98" s="291"/>
      <c r="B98" s="136"/>
      <c r="C98" s="136"/>
      <c r="D98" s="136"/>
      <c r="E98" s="136"/>
      <c r="F98" s="136"/>
    </row>
    <row r="99" spans="1:6" s="974" customFormat="1">
      <c r="A99" s="291"/>
      <c r="B99" s="136"/>
      <c r="C99" s="136"/>
      <c r="D99" s="136"/>
      <c r="E99" s="136"/>
      <c r="F99" s="136"/>
    </row>
    <row r="100" spans="1:6" s="974" customFormat="1" ht="15.75">
      <c r="A100" s="292"/>
      <c r="B100" s="136"/>
      <c r="C100" s="136"/>
      <c r="D100" s="136"/>
      <c r="E100" s="136"/>
      <c r="F100" s="136"/>
    </row>
    <row r="101" spans="1:6" s="974" customFormat="1" ht="15.75">
      <c r="A101" s="292"/>
      <c r="B101" s="136"/>
      <c r="C101" s="136"/>
      <c r="D101" s="136"/>
      <c r="E101" s="136"/>
      <c r="F101" s="136"/>
    </row>
    <row r="102" spans="1:6" s="974" customFormat="1" ht="15.75">
      <c r="A102" s="292"/>
      <c r="B102" s="136"/>
      <c r="C102" s="136"/>
      <c r="D102" s="136"/>
      <c r="E102" s="136"/>
      <c r="F102" s="136"/>
    </row>
    <row r="103" spans="1:6" s="974" customFormat="1" ht="15.75">
      <c r="A103" s="292"/>
      <c r="B103" s="136"/>
      <c r="C103" s="136"/>
      <c r="D103" s="136"/>
      <c r="E103" s="136"/>
      <c r="F103" s="136"/>
    </row>
    <row r="104" spans="1:6" s="974" customFormat="1" ht="15.75">
      <c r="A104" s="292"/>
      <c r="B104" s="136"/>
      <c r="C104" s="136"/>
      <c r="D104" s="136"/>
      <c r="E104" s="136"/>
      <c r="F104" s="136"/>
    </row>
    <row r="105" spans="1:6" s="974" customFormat="1" ht="15.75">
      <c r="A105" s="292"/>
      <c r="B105" s="136"/>
      <c r="C105" s="136"/>
      <c r="D105" s="136"/>
      <c r="E105" s="136"/>
      <c r="F105" s="136"/>
    </row>
    <row r="106" spans="1:6" s="974" customFormat="1" ht="15.75">
      <c r="A106" s="292"/>
      <c r="B106" s="136"/>
      <c r="C106" s="136"/>
      <c r="D106" s="136"/>
      <c r="E106" s="136"/>
      <c r="F106" s="136"/>
    </row>
    <row r="107" spans="1:6" s="974" customFormat="1" ht="15.75">
      <c r="A107" s="292"/>
      <c r="B107" s="136"/>
      <c r="C107" s="136"/>
      <c r="D107" s="136"/>
      <c r="E107" s="136"/>
      <c r="F107" s="136"/>
    </row>
    <row r="108" spans="1:6" s="974" customFormat="1" ht="15.75">
      <c r="A108" s="292"/>
      <c r="B108" s="136"/>
      <c r="C108" s="136"/>
      <c r="D108" s="136"/>
      <c r="E108" s="136"/>
      <c r="F108" s="136"/>
    </row>
    <row r="109" spans="1:6" s="974" customFormat="1" ht="15.75">
      <c r="A109" s="292"/>
      <c r="B109" s="136"/>
      <c r="C109" s="136"/>
      <c r="D109" s="136"/>
      <c r="E109" s="136"/>
      <c r="F109" s="136"/>
    </row>
    <row r="110" spans="1:6" s="974" customFormat="1" ht="15.75">
      <c r="A110" s="292"/>
      <c r="B110" s="136"/>
      <c r="C110" s="136"/>
      <c r="D110" s="136"/>
      <c r="E110" s="136"/>
      <c r="F110" s="136"/>
    </row>
    <row r="111" spans="1:6" s="974" customFormat="1" ht="15.75">
      <c r="A111" s="292"/>
      <c r="B111" s="136"/>
      <c r="C111" s="136"/>
      <c r="D111" s="136"/>
      <c r="E111" s="136"/>
      <c r="F111" s="136"/>
    </row>
    <row r="112" spans="1:6" s="974" customFormat="1" ht="15.75">
      <c r="A112" s="292"/>
      <c r="B112" s="136"/>
      <c r="C112" s="136"/>
      <c r="D112" s="136"/>
      <c r="E112" s="136"/>
      <c r="F112" s="136"/>
    </row>
    <row r="113" spans="1:6" s="974" customFormat="1" ht="15.75">
      <c r="A113" s="292"/>
      <c r="B113" s="136"/>
      <c r="C113" s="136"/>
      <c r="D113" s="136"/>
      <c r="E113" s="136"/>
      <c r="F113" s="136"/>
    </row>
    <row r="114" spans="1:6" s="974" customFormat="1" ht="15.75">
      <c r="A114" s="292"/>
      <c r="B114" s="136"/>
      <c r="C114" s="136"/>
      <c r="D114" s="136"/>
      <c r="E114" s="136"/>
      <c r="F114" s="136"/>
    </row>
    <row r="115" spans="1:6" s="974" customFormat="1" ht="15.75">
      <c r="A115" s="292"/>
      <c r="B115" s="136"/>
      <c r="C115" s="136"/>
      <c r="D115" s="136"/>
      <c r="E115" s="136"/>
      <c r="F115" s="136"/>
    </row>
    <row r="116" spans="1:6" s="974" customFormat="1" ht="15.75">
      <c r="A116" s="292"/>
      <c r="B116" s="136"/>
      <c r="C116" s="136"/>
      <c r="D116" s="136"/>
      <c r="E116" s="136"/>
      <c r="F116" s="136"/>
    </row>
    <row r="117" spans="1:6" s="974" customFormat="1" ht="15.75">
      <c r="A117" s="292"/>
      <c r="B117" s="136"/>
      <c r="C117" s="136"/>
      <c r="D117" s="136"/>
      <c r="E117" s="136"/>
      <c r="F117" s="136"/>
    </row>
    <row r="118" spans="1:6" s="974" customFormat="1" ht="15.75">
      <c r="A118" s="292"/>
      <c r="B118" s="136"/>
      <c r="C118" s="136"/>
      <c r="D118" s="136"/>
      <c r="E118" s="136"/>
      <c r="F118" s="136"/>
    </row>
    <row r="119" spans="1:6" s="974" customFormat="1" ht="15.75">
      <c r="A119" s="292"/>
      <c r="B119" s="136"/>
      <c r="C119" s="136"/>
      <c r="D119" s="136"/>
      <c r="E119" s="136"/>
      <c r="F119" s="136"/>
    </row>
    <row r="120" spans="1:6" s="974" customFormat="1" ht="15.75">
      <c r="A120" s="292"/>
      <c r="B120" s="136"/>
      <c r="C120" s="136"/>
      <c r="D120" s="136"/>
      <c r="E120" s="136"/>
      <c r="F120" s="136"/>
    </row>
    <row r="121" spans="1:6" s="974" customFormat="1" ht="15.75">
      <c r="A121" s="292"/>
      <c r="B121" s="136"/>
      <c r="C121" s="136"/>
      <c r="D121" s="136"/>
      <c r="E121" s="136"/>
      <c r="F121" s="136"/>
    </row>
    <row r="122" spans="1:6" s="974" customFormat="1" ht="15.75">
      <c r="A122" s="292"/>
      <c r="B122" s="136"/>
      <c r="C122" s="136"/>
      <c r="D122" s="136"/>
      <c r="E122" s="136"/>
      <c r="F122" s="136"/>
    </row>
    <row r="123" spans="1:6" s="974" customFormat="1" ht="15.75">
      <c r="A123" s="292"/>
      <c r="B123" s="136"/>
      <c r="C123" s="136"/>
      <c r="D123" s="136"/>
      <c r="E123" s="136"/>
      <c r="F123" s="136"/>
    </row>
    <row r="124" spans="1:6" s="974" customFormat="1" ht="15.75">
      <c r="A124" s="292"/>
      <c r="B124" s="136"/>
      <c r="C124" s="136"/>
      <c r="D124" s="136"/>
      <c r="E124" s="136"/>
      <c r="F124" s="136"/>
    </row>
    <row r="125" spans="1:6" s="974" customFormat="1" ht="15.75">
      <c r="A125" s="292"/>
      <c r="B125" s="136"/>
      <c r="C125" s="136"/>
      <c r="D125" s="136"/>
      <c r="E125" s="136"/>
      <c r="F125" s="136"/>
    </row>
    <row r="126" spans="1:6" s="974" customFormat="1" ht="15.75">
      <c r="A126" s="292"/>
      <c r="B126" s="136"/>
      <c r="C126" s="136"/>
      <c r="D126" s="136"/>
      <c r="E126" s="136"/>
      <c r="F126" s="136"/>
    </row>
    <row r="127" spans="1:6" s="974" customFormat="1" ht="15.75">
      <c r="A127" s="292"/>
      <c r="B127" s="136"/>
      <c r="C127" s="136"/>
      <c r="D127" s="136"/>
      <c r="E127" s="136"/>
      <c r="F127" s="136"/>
    </row>
    <row r="128" spans="1:6" s="974" customFormat="1" ht="15.75">
      <c r="A128" s="292"/>
      <c r="B128" s="136"/>
      <c r="C128" s="136"/>
      <c r="D128" s="136"/>
      <c r="E128" s="136"/>
      <c r="F128" s="136"/>
    </row>
    <row r="129" spans="1:6" s="974" customFormat="1" ht="15.75">
      <c r="A129" s="292"/>
      <c r="B129" s="136"/>
      <c r="C129" s="136"/>
      <c r="D129" s="136"/>
      <c r="E129" s="136"/>
      <c r="F129" s="136"/>
    </row>
    <row r="130" spans="1:6" s="974" customFormat="1" ht="15.75">
      <c r="A130" s="292"/>
      <c r="B130" s="136"/>
      <c r="C130" s="136"/>
      <c r="D130" s="136"/>
      <c r="E130" s="136"/>
      <c r="F130" s="136"/>
    </row>
    <row r="131" spans="1:6" s="974" customFormat="1" ht="15.75">
      <c r="A131" s="292"/>
      <c r="B131" s="136"/>
      <c r="C131" s="136"/>
      <c r="D131" s="136"/>
      <c r="E131" s="136"/>
      <c r="F131" s="136"/>
    </row>
    <row r="132" spans="1:6" s="974" customFormat="1" ht="15.75">
      <c r="A132" s="292"/>
      <c r="B132" s="136"/>
      <c r="C132" s="136"/>
      <c r="D132" s="136"/>
      <c r="E132" s="136"/>
      <c r="F132" s="136"/>
    </row>
    <row r="133" spans="1:6" s="974" customFormat="1" ht="15.75">
      <c r="A133" s="292"/>
      <c r="B133" s="136"/>
      <c r="C133" s="136"/>
      <c r="D133" s="136"/>
      <c r="E133" s="136"/>
      <c r="F133" s="136"/>
    </row>
    <row r="134" spans="1:6" s="974" customFormat="1" ht="15.75">
      <c r="A134" s="292"/>
      <c r="B134" s="136"/>
      <c r="C134" s="136"/>
      <c r="D134" s="136"/>
      <c r="E134" s="136"/>
      <c r="F134" s="136"/>
    </row>
    <row r="135" spans="1:6" s="974" customFormat="1" ht="15.75">
      <c r="A135" s="292"/>
      <c r="B135" s="136"/>
      <c r="C135" s="136"/>
      <c r="D135" s="136"/>
      <c r="E135" s="136"/>
      <c r="F135" s="136"/>
    </row>
    <row r="136" spans="1:6" s="974" customFormat="1" ht="15.75">
      <c r="A136" s="292"/>
      <c r="B136" s="136"/>
      <c r="C136" s="136"/>
      <c r="D136" s="136"/>
      <c r="E136" s="136"/>
      <c r="F136" s="136"/>
    </row>
    <row r="137" spans="1:6" s="974" customFormat="1" ht="15.75">
      <c r="A137" s="292"/>
      <c r="B137" s="136"/>
      <c r="C137" s="136"/>
      <c r="D137" s="136"/>
      <c r="E137" s="136"/>
      <c r="F137" s="136"/>
    </row>
    <row r="138" spans="1:6" s="974" customFormat="1" ht="15.75">
      <c r="A138" s="292"/>
      <c r="B138" s="136"/>
      <c r="C138" s="136"/>
      <c r="D138" s="136"/>
      <c r="E138" s="136"/>
      <c r="F138" s="136"/>
    </row>
    <row r="139" spans="1:6" s="974" customFormat="1" ht="15.75">
      <c r="A139" s="292"/>
      <c r="B139" s="136"/>
      <c r="C139" s="136"/>
      <c r="D139" s="136"/>
      <c r="E139" s="136"/>
      <c r="F139" s="136"/>
    </row>
    <row r="140" spans="1:6" s="974" customFormat="1" ht="15.75">
      <c r="A140" s="292"/>
      <c r="B140" s="136"/>
      <c r="C140" s="136"/>
      <c r="D140" s="136"/>
      <c r="E140" s="136"/>
      <c r="F140" s="136"/>
    </row>
    <row r="141" spans="1:6" s="974" customFormat="1" ht="15.75">
      <c r="A141" s="292"/>
      <c r="B141" s="136"/>
      <c r="C141" s="136"/>
      <c r="D141" s="136"/>
      <c r="E141" s="136"/>
      <c r="F141" s="136"/>
    </row>
    <row r="142" spans="1:6" s="974" customFormat="1" ht="15.75">
      <c r="A142" s="292"/>
      <c r="B142" s="136"/>
      <c r="C142" s="136"/>
      <c r="D142" s="136"/>
      <c r="E142" s="136"/>
      <c r="F142" s="136"/>
    </row>
    <row r="143" spans="1:6" s="974" customFormat="1" ht="15.75">
      <c r="A143" s="292"/>
      <c r="B143" s="136"/>
      <c r="C143" s="136"/>
      <c r="D143" s="136"/>
      <c r="E143" s="136"/>
      <c r="F143" s="136"/>
    </row>
    <row r="144" spans="1:6" s="974" customFormat="1" ht="15.75">
      <c r="A144" s="292"/>
      <c r="B144" s="136"/>
      <c r="C144" s="136"/>
      <c r="D144" s="136"/>
      <c r="E144" s="136"/>
      <c r="F144" s="136"/>
    </row>
    <row r="145" spans="1:6" s="974" customFormat="1" ht="15.75">
      <c r="A145" s="292"/>
      <c r="B145" s="136"/>
      <c r="C145" s="136"/>
      <c r="D145" s="136"/>
      <c r="E145" s="136"/>
      <c r="F145" s="136"/>
    </row>
    <row r="146" spans="1:6" s="974" customFormat="1" ht="15.75">
      <c r="A146" s="292"/>
      <c r="B146" s="136"/>
      <c r="C146" s="136"/>
      <c r="D146" s="136"/>
      <c r="E146" s="136"/>
      <c r="F146" s="136"/>
    </row>
    <row r="147" spans="1:6" s="974" customFormat="1" ht="15.75">
      <c r="A147" s="292"/>
      <c r="B147" s="136"/>
      <c r="C147" s="136"/>
      <c r="D147" s="136"/>
      <c r="E147" s="136"/>
      <c r="F147" s="136"/>
    </row>
    <row r="148" spans="1:6" s="974" customFormat="1" ht="15.75">
      <c r="A148" s="292"/>
      <c r="B148" s="136"/>
      <c r="C148" s="136"/>
      <c r="D148" s="136"/>
      <c r="E148" s="136"/>
      <c r="F148" s="136"/>
    </row>
    <row r="149" spans="1:6" s="974" customFormat="1" ht="15.75">
      <c r="A149" s="292"/>
      <c r="B149" s="136"/>
      <c r="C149" s="136"/>
      <c r="D149" s="136"/>
      <c r="E149" s="136"/>
      <c r="F149" s="136"/>
    </row>
    <row r="150" spans="1:6" s="974" customFormat="1" ht="15.75">
      <c r="A150" s="292"/>
      <c r="B150" s="136"/>
      <c r="C150" s="136"/>
      <c r="D150" s="136"/>
      <c r="E150" s="136"/>
      <c r="F150" s="136"/>
    </row>
    <row r="151" spans="1:6" s="974" customFormat="1" ht="15.75">
      <c r="A151" s="292"/>
      <c r="B151" s="136"/>
      <c r="C151" s="136"/>
      <c r="D151" s="136"/>
      <c r="E151" s="136"/>
      <c r="F151" s="136"/>
    </row>
    <row r="152" spans="1:6" s="974" customFormat="1" ht="15.75">
      <c r="A152" s="292"/>
      <c r="B152" s="136"/>
      <c r="C152" s="136"/>
      <c r="D152" s="136"/>
      <c r="E152" s="136"/>
      <c r="F152" s="136"/>
    </row>
    <row r="153" spans="1:6" s="974" customFormat="1" ht="15.75">
      <c r="A153" s="292"/>
      <c r="B153" s="136"/>
      <c r="C153" s="136"/>
      <c r="D153" s="136"/>
      <c r="E153" s="136"/>
      <c r="F153" s="136"/>
    </row>
    <row r="154" spans="1:6" s="974" customFormat="1" ht="15.75">
      <c r="A154" s="292"/>
      <c r="B154" s="136"/>
      <c r="C154" s="136"/>
      <c r="D154" s="136"/>
      <c r="E154" s="136"/>
      <c r="F154" s="136"/>
    </row>
    <row r="155" spans="1:6" s="974" customFormat="1" ht="15.75">
      <c r="A155" s="292"/>
      <c r="B155" s="136"/>
      <c r="C155" s="136"/>
      <c r="D155" s="136"/>
      <c r="E155" s="136"/>
      <c r="F155" s="136"/>
    </row>
    <row r="156" spans="1:6" s="974" customFormat="1" ht="15.75">
      <c r="A156" s="292"/>
      <c r="B156" s="136"/>
      <c r="C156" s="136"/>
      <c r="D156" s="136"/>
      <c r="E156" s="136"/>
      <c r="F156" s="136"/>
    </row>
    <row r="157" spans="1:6" s="974" customFormat="1" ht="15.75">
      <c r="A157" s="292"/>
      <c r="B157" s="136"/>
      <c r="C157" s="136"/>
      <c r="D157" s="136"/>
      <c r="E157" s="136"/>
      <c r="F157" s="136"/>
    </row>
    <row r="158" spans="1:6" s="974" customFormat="1" ht="15.75">
      <c r="A158" s="292"/>
      <c r="B158" s="136"/>
      <c r="C158" s="136"/>
      <c r="D158" s="136"/>
      <c r="E158" s="136"/>
      <c r="F158" s="136"/>
    </row>
    <row r="159" spans="1:6" s="974" customFormat="1" ht="15.75">
      <c r="A159" s="292"/>
      <c r="B159" s="136"/>
      <c r="C159" s="136"/>
      <c r="D159" s="136"/>
      <c r="E159" s="136"/>
      <c r="F159" s="136"/>
    </row>
    <row r="160" spans="1:6" s="974" customFormat="1" ht="15.75">
      <c r="A160" s="292"/>
      <c r="B160" s="136"/>
      <c r="C160" s="136"/>
      <c r="D160" s="136"/>
      <c r="E160" s="136"/>
      <c r="F160" s="136"/>
    </row>
    <row r="161" spans="1:6" s="974" customFormat="1" ht="15.75">
      <c r="A161" s="292"/>
      <c r="B161" s="136"/>
      <c r="C161" s="136"/>
      <c r="D161" s="136"/>
      <c r="E161" s="136"/>
      <c r="F161" s="136"/>
    </row>
    <row r="162" spans="1:6" s="974" customFormat="1" ht="15.75">
      <c r="A162" s="292"/>
      <c r="B162" s="136"/>
      <c r="C162" s="136"/>
      <c r="D162" s="136"/>
      <c r="E162" s="136"/>
      <c r="F162" s="136"/>
    </row>
    <row r="163" spans="1:6" s="974" customFormat="1" ht="15.75">
      <c r="A163" s="292"/>
      <c r="B163" s="136"/>
      <c r="C163" s="136"/>
      <c r="D163" s="136"/>
      <c r="E163" s="136"/>
      <c r="F163" s="136"/>
    </row>
    <row r="164" spans="1:6" s="974" customFormat="1" ht="15.75">
      <c r="A164" s="292"/>
      <c r="B164" s="136"/>
      <c r="C164" s="136"/>
      <c r="D164" s="136"/>
      <c r="E164" s="136"/>
      <c r="F164" s="136"/>
    </row>
    <row r="165" spans="1:6" s="974" customFormat="1" ht="15.75">
      <c r="A165" s="292"/>
      <c r="B165" s="136"/>
      <c r="C165" s="136"/>
      <c r="D165" s="136"/>
      <c r="E165" s="136"/>
      <c r="F165" s="136"/>
    </row>
    <row r="166" spans="1:6" s="974" customFormat="1" ht="15.75">
      <c r="A166" s="292"/>
      <c r="B166" s="136"/>
      <c r="C166" s="136"/>
      <c r="D166" s="136"/>
      <c r="E166" s="136"/>
      <c r="F166" s="136"/>
    </row>
    <row r="167" spans="1:6" s="974" customFormat="1" ht="15.75">
      <c r="A167" s="292"/>
      <c r="B167" s="136"/>
      <c r="C167" s="136"/>
      <c r="D167" s="136"/>
      <c r="E167" s="136"/>
      <c r="F167" s="136"/>
    </row>
    <row r="168" spans="1:6" s="974" customFormat="1" ht="15.75">
      <c r="A168" s="292"/>
      <c r="B168" s="136"/>
      <c r="C168" s="136"/>
      <c r="D168" s="136"/>
      <c r="E168" s="136"/>
      <c r="F168" s="136"/>
    </row>
    <row r="169" spans="1:6" s="974" customFormat="1" ht="15.75">
      <c r="A169" s="292"/>
      <c r="B169" s="136"/>
      <c r="C169" s="136"/>
      <c r="D169" s="136"/>
      <c r="E169" s="136"/>
      <c r="F169" s="136"/>
    </row>
    <row r="170" spans="1:6" s="974" customFormat="1" ht="15.75">
      <c r="A170" s="292"/>
      <c r="B170" s="136"/>
      <c r="C170" s="136"/>
      <c r="D170" s="136"/>
      <c r="E170" s="136"/>
      <c r="F170" s="136"/>
    </row>
    <row r="171" spans="1:6" s="974" customFormat="1" ht="15.75">
      <c r="A171" s="292"/>
      <c r="B171" s="136"/>
      <c r="C171" s="136"/>
      <c r="D171" s="136"/>
      <c r="E171" s="136"/>
      <c r="F171" s="136"/>
    </row>
    <row r="172" spans="1:6" s="974" customFormat="1" ht="15.75">
      <c r="A172" s="292"/>
      <c r="B172" s="136"/>
      <c r="C172" s="136"/>
      <c r="D172" s="136"/>
      <c r="E172" s="136"/>
      <c r="F172" s="136"/>
    </row>
    <row r="173" spans="1:6" s="974" customFormat="1" ht="15.75">
      <c r="A173" s="292"/>
      <c r="B173" s="136"/>
      <c r="C173" s="136"/>
      <c r="D173" s="136"/>
      <c r="E173" s="136"/>
      <c r="F173" s="136"/>
    </row>
    <row r="174" spans="1:6" s="974" customFormat="1" ht="15.75">
      <c r="A174" s="292"/>
      <c r="B174" s="136"/>
      <c r="C174" s="136"/>
      <c r="D174" s="136"/>
      <c r="E174" s="136"/>
      <c r="F174" s="136"/>
    </row>
    <row r="175" spans="1:6" s="974" customFormat="1" ht="15.75">
      <c r="A175" s="292"/>
      <c r="B175" s="136"/>
      <c r="C175" s="136"/>
      <c r="D175" s="136"/>
      <c r="E175" s="136"/>
      <c r="F175" s="136"/>
    </row>
    <row r="176" spans="1:6" s="974" customFormat="1" ht="15.75">
      <c r="A176" s="292"/>
      <c r="B176" s="136"/>
      <c r="C176" s="136"/>
      <c r="D176" s="136"/>
      <c r="E176" s="136"/>
      <c r="F176" s="136"/>
    </row>
    <row r="177" spans="1:6" s="974" customFormat="1" ht="15.75">
      <c r="A177" s="292"/>
      <c r="B177" s="136"/>
      <c r="C177" s="136"/>
      <c r="D177" s="136"/>
      <c r="E177" s="136"/>
      <c r="F177" s="136"/>
    </row>
    <row r="178" spans="1:6" s="974" customFormat="1" ht="15.75">
      <c r="A178" s="292"/>
      <c r="B178" s="136"/>
      <c r="C178" s="136"/>
      <c r="D178" s="136"/>
      <c r="E178" s="136"/>
      <c r="F178" s="136"/>
    </row>
    <row r="179" spans="1:6" s="974" customFormat="1" ht="15.75">
      <c r="A179" s="292"/>
      <c r="B179" s="136"/>
      <c r="C179" s="136"/>
      <c r="D179" s="136"/>
      <c r="E179" s="136"/>
      <c r="F179" s="136"/>
    </row>
    <row r="180" spans="1:6" s="974" customFormat="1" ht="15.75">
      <c r="A180" s="292"/>
      <c r="B180" s="136"/>
      <c r="C180" s="136"/>
      <c r="D180" s="136"/>
      <c r="E180" s="136"/>
      <c r="F180" s="136"/>
    </row>
    <row r="181" spans="1:6" s="974" customFormat="1" ht="15.75">
      <c r="A181" s="292"/>
      <c r="B181" s="136"/>
      <c r="C181" s="136"/>
      <c r="D181" s="136"/>
      <c r="E181" s="136"/>
      <c r="F181" s="136"/>
    </row>
    <row r="182" spans="1:6" s="974" customFormat="1" ht="15.75">
      <c r="A182" s="292"/>
      <c r="B182" s="136"/>
      <c r="C182" s="136"/>
      <c r="D182" s="136"/>
      <c r="E182" s="136"/>
      <c r="F182" s="136"/>
    </row>
    <row r="183" spans="1:6" s="974" customFormat="1" ht="15.75">
      <c r="A183" s="292"/>
      <c r="B183" s="136"/>
      <c r="C183" s="136"/>
      <c r="D183" s="136"/>
      <c r="E183" s="136"/>
      <c r="F183" s="136"/>
    </row>
    <row r="184" spans="1:6" s="974" customFormat="1" ht="15.75">
      <c r="A184" s="292"/>
      <c r="B184" s="136"/>
      <c r="C184" s="136"/>
      <c r="D184" s="136"/>
      <c r="E184" s="136"/>
      <c r="F184" s="136"/>
    </row>
    <row r="185" spans="1:6" s="974" customFormat="1" ht="15.75">
      <c r="A185" s="292"/>
      <c r="B185" s="136"/>
      <c r="C185" s="136"/>
      <c r="D185" s="136"/>
      <c r="E185" s="136"/>
      <c r="F185" s="136"/>
    </row>
    <row r="186" spans="1:6" s="974" customFormat="1" ht="15.75">
      <c r="A186" s="292"/>
      <c r="B186" s="136"/>
      <c r="C186" s="136"/>
      <c r="D186" s="136"/>
      <c r="E186" s="136"/>
      <c r="F186" s="136"/>
    </row>
    <row r="187" spans="1:6" s="974" customFormat="1" ht="15.75">
      <c r="A187" s="292"/>
      <c r="B187" s="136"/>
      <c r="C187" s="136"/>
      <c r="D187" s="136"/>
      <c r="E187" s="136"/>
      <c r="F187" s="136"/>
    </row>
    <row r="188" spans="1:6" s="974" customFormat="1" ht="15.75">
      <c r="A188" s="292"/>
      <c r="B188" s="136"/>
      <c r="C188" s="136"/>
      <c r="D188" s="136"/>
      <c r="E188" s="136"/>
      <c r="F188" s="136"/>
    </row>
    <row r="189" spans="1:6" s="974" customFormat="1" ht="15.75">
      <c r="A189" s="292"/>
      <c r="B189" s="136"/>
      <c r="C189" s="136"/>
      <c r="D189" s="136"/>
      <c r="E189" s="136"/>
      <c r="F189" s="136"/>
    </row>
    <row r="190" spans="1:6" s="974" customFormat="1" ht="15.75">
      <c r="A190" s="292"/>
      <c r="B190" s="136"/>
      <c r="C190" s="136"/>
      <c r="D190" s="136"/>
      <c r="E190" s="136"/>
      <c r="F190" s="136"/>
    </row>
    <row r="191" spans="1:6" s="974" customFormat="1" ht="15.75">
      <c r="A191" s="126"/>
      <c r="B191" s="136"/>
      <c r="C191" s="136"/>
      <c r="D191" s="136"/>
      <c r="E191" s="136"/>
      <c r="F191" s="136"/>
    </row>
    <row r="192" spans="1:6" s="974" customFormat="1" ht="15.75">
      <c r="A192" s="126"/>
      <c r="B192" s="136"/>
      <c r="C192" s="136"/>
      <c r="D192" s="136"/>
      <c r="E192" s="136"/>
      <c r="F192" s="136"/>
    </row>
    <row r="193" spans="1:18" ht="15.75">
      <c r="A193" s="126"/>
      <c r="B193" s="136"/>
      <c r="C193" s="136"/>
      <c r="D193" s="136"/>
      <c r="E193" s="136"/>
      <c r="F193" s="136"/>
      <c r="R193" s="974"/>
    </row>
    <row r="194" spans="1:18" ht="15.75">
      <c r="A194" s="126"/>
      <c r="B194" s="136"/>
      <c r="C194" s="136"/>
      <c r="D194" s="136"/>
      <c r="E194" s="136"/>
      <c r="F194" s="136"/>
      <c r="R194" s="974"/>
    </row>
    <row r="195" spans="1:18" ht="15.75">
      <c r="A195" s="126"/>
      <c r="B195" s="136"/>
      <c r="C195" s="136"/>
      <c r="D195" s="136"/>
      <c r="E195" s="136"/>
      <c r="F195" s="136"/>
      <c r="R195" s="974"/>
    </row>
    <row r="196" spans="1:18" ht="15.75">
      <c r="A196" s="126"/>
      <c r="B196" s="136"/>
      <c r="C196" s="136"/>
      <c r="D196" s="136"/>
      <c r="E196" s="136"/>
      <c r="F196" s="136"/>
      <c r="R196" s="974"/>
    </row>
    <row r="197" spans="1:18" ht="15.75">
      <c r="A197" s="126"/>
      <c r="B197" s="136"/>
      <c r="C197" s="136"/>
      <c r="D197" s="136"/>
      <c r="E197" s="136"/>
      <c r="F197" s="136"/>
      <c r="R197" s="974"/>
    </row>
    <row r="198" spans="1:18" ht="15.75">
      <c r="A198" s="126"/>
      <c r="B198" s="136"/>
      <c r="C198" s="136"/>
      <c r="D198" s="136"/>
      <c r="E198" s="136"/>
      <c r="F198" s="136"/>
      <c r="R198" s="974"/>
    </row>
    <row r="199" spans="1:18" ht="15.75">
      <c r="A199" s="126"/>
      <c r="B199" s="136"/>
      <c r="C199" s="136"/>
      <c r="D199" s="136"/>
      <c r="E199" s="136"/>
      <c r="F199" s="136"/>
      <c r="R199" s="974"/>
    </row>
    <row r="200" spans="1:18" ht="15.75">
      <c r="A200" s="126"/>
      <c r="B200" s="136"/>
      <c r="C200" s="136"/>
      <c r="D200" s="136"/>
      <c r="E200" s="136"/>
      <c r="F200" s="136"/>
      <c r="R200" s="974"/>
    </row>
    <row r="201" spans="1:18" ht="15.75">
      <c r="A201" s="126"/>
      <c r="B201" s="136"/>
      <c r="C201" s="136"/>
      <c r="D201" s="136"/>
      <c r="E201" s="136"/>
      <c r="F201" s="136"/>
    </row>
    <row r="202" spans="1:18" ht="15.75">
      <c r="A202" s="126"/>
      <c r="B202" s="136"/>
      <c r="C202" s="136"/>
      <c r="D202" s="136"/>
      <c r="E202" s="136"/>
      <c r="F202" s="136"/>
    </row>
    <row r="203" spans="1:18" ht="15.75">
      <c r="A203" s="126"/>
      <c r="B203" s="136"/>
      <c r="C203" s="136"/>
      <c r="D203" s="136"/>
      <c r="E203" s="136"/>
      <c r="F203" s="136"/>
    </row>
    <row r="204" spans="1:18" ht="15.75">
      <c r="A204" s="126"/>
      <c r="B204" s="136"/>
      <c r="C204" s="136"/>
      <c r="D204" s="136"/>
      <c r="E204" s="136"/>
      <c r="F204" s="136"/>
    </row>
    <row r="205" spans="1:18" ht="15.75">
      <c r="A205" s="126"/>
      <c r="B205" s="136"/>
      <c r="C205" s="136"/>
      <c r="D205" s="136"/>
      <c r="E205" s="136"/>
      <c r="F205" s="136"/>
    </row>
    <row r="206" spans="1:18" ht="15.75">
      <c r="A206" s="126"/>
      <c r="B206" s="136"/>
      <c r="C206" s="136"/>
      <c r="D206" s="136"/>
      <c r="E206" s="136"/>
      <c r="F206" s="136"/>
    </row>
    <row r="207" spans="1:18" ht="15.75">
      <c r="A207" s="126"/>
      <c r="B207" s="136"/>
      <c r="C207" s="136"/>
      <c r="D207" s="136"/>
      <c r="E207" s="136"/>
      <c r="F207" s="136"/>
    </row>
    <row r="208" spans="1:18" ht="15.75">
      <c r="A208" s="126"/>
      <c r="B208" s="136"/>
      <c r="C208" s="136"/>
      <c r="D208" s="136"/>
      <c r="E208" s="136"/>
      <c r="F208" s="136"/>
    </row>
    <row r="209" spans="1:6" ht="15.75">
      <c r="A209" s="126"/>
      <c r="B209" s="136"/>
      <c r="C209" s="136"/>
      <c r="D209" s="136"/>
      <c r="E209" s="136"/>
      <c r="F209" s="136"/>
    </row>
    <row r="210" spans="1:6" ht="15.75">
      <c r="A210" s="126"/>
      <c r="B210" s="136"/>
      <c r="C210" s="136"/>
      <c r="D210" s="136"/>
      <c r="E210" s="136"/>
      <c r="F210" s="136"/>
    </row>
    <row r="211" spans="1:6" ht="15.75">
      <c r="A211" s="126"/>
      <c r="B211" s="136"/>
      <c r="C211" s="136"/>
      <c r="D211" s="136"/>
      <c r="E211" s="136"/>
      <c r="F211" s="136"/>
    </row>
    <row r="212" spans="1:6" ht="15.75">
      <c r="A212" s="126"/>
      <c r="B212" s="136"/>
      <c r="C212" s="136"/>
      <c r="D212" s="136"/>
      <c r="E212" s="136"/>
      <c r="F212" s="136"/>
    </row>
    <row r="213" spans="1:6" ht="15.75">
      <c r="A213" s="126"/>
      <c r="B213" s="136"/>
      <c r="C213" s="136"/>
      <c r="D213" s="136"/>
      <c r="E213" s="136"/>
      <c r="F213" s="136"/>
    </row>
    <row r="214" spans="1:6" ht="15.75">
      <c r="A214" s="126"/>
      <c r="B214" s="136"/>
      <c r="C214" s="136"/>
      <c r="D214" s="136"/>
      <c r="E214" s="136"/>
      <c r="F214" s="136"/>
    </row>
    <row r="215" spans="1:6" ht="15.75">
      <c r="A215" s="126"/>
      <c r="B215" s="136"/>
      <c r="C215" s="136"/>
      <c r="D215" s="136"/>
      <c r="E215" s="136"/>
      <c r="F215" s="136"/>
    </row>
    <row r="216" spans="1:6" ht="15.75">
      <c r="A216" s="126"/>
      <c r="B216" s="136"/>
      <c r="C216" s="136"/>
      <c r="D216" s="136"/>
      <c r="E216" s="136"/>
      <c r="F216" s="136"/>
    </row>
    <row r="217" spans="1:6" ht="15.75">
      <c r="A217" s="126"/>
      <c r="B217" s="136"/>
      <c r="C217" s="136"/>
      <c r="D217" s="136"/>
      <c r="E217" s="136"/>
      <c r="F217" s="136"/>
    </row>
    <row r="218" spans="1:6" ht="15.75">
      <c r="A218" s="126"/>
      <c r="B218" s="136"/>
      <c r="C218" s="136"/>
      <c r="D218" s="136"/>
      <c r="E218" s="136"/>
      <c r="F218" s="136"/>
    </row>
    <row r="219" spans="1:6" ht="15.75">
      <c r="A219" s="126"/>
      <c r="B219" s="136"/>
      <c r="C219" s="136"/>
      <c r="D219" s="136"/>
      <c r="E219" s="136"/>
      <c r="F219" s="136"/>
    </row>
    <row r="220" spans="1:6" ht="15.75">
      <c r="A220" s="126"/>
      <c r="B220" s="136"/>
      <c r="C220" s="136"/>
      <c r="D220" s="136"/>
      <c r="E220" s="136"/>
      <c r="F220" s="136"/>
    </row>
    <row r="221" spans="1:6" ht="15.75">
      <c r="A221" s="126"/>
      <c r="B221" s="136"/>
      <c r="C221" s="136"/>
      <c r="D221" s="136"/>
      <c r="E221" s="136"/>
      <c r="F221" s="136"/>
    </row>
    <row r="222" spans="1:6" ht="15.75">
      <c r="A222" s="126"/>
      <c r="B222" s="136"/>
      <c r="C222" s="136"/>
      <c r="D222" s="136"/>
      <c r="E222" s="136"/>
      <c r="F222" s="136"/>
    </row>
    <row r="223" spans="1:6" ht="15.75">
      <c r="A223" s="126"/>
      <c r="B223" s="136"/>
      <c r="C223" s="136"/>
      <c r="D223" s="136"/>
      <c r="E223" s="136"/>
      <c r="F223" s="136"/>
    </row>
    <row r="224" spans="1:6" ht="15.75">
      <c r="A224" s="126"/>
      <c r="B224" s="136"/>
      <c r="C224" s="136"/>
      <c r="D224" s="136"/>
      <c r="E224" s="136"/>
      <c r="F224" s="136"/>
    </row>
    <row r="225" spans="1:6" ht="15.75">
      <c r="A225" s="126"/>
      <c r="B225" s="136"/>
      <c r="C225" s="136"/>
      <c r="D225" s="136"/>
      <c r="E225" s="136"/>
      <c r="F225" s="136"/>
    </row>
    <row r="226" spans="1:6" ht="15.75">
      <c r="A226" s="126"/>
      <c r="B226" s="136"/>
      <c r="C226" s="136"/>
      <c r="D226" s="136"/>
      <c r="E226" s="136"/>
      <c r="F226" s="136"/>
    </row>
    <row r="227" spans="1:6" ht="15.75">
      <c r="A227" s="126"/>
      <c r="B227" s="136"/>
      <c r="C227" s="136"/>
      <c r="D227" s="136"/>
      <c r="E227" s="136"/>
      <c r="F227" s="136"/>
    </row>
    <row r="228" spans="1:6" ht="15.75">
      <c r="A228" s="126"/>
      <c r="B228" s="136"/>
      <c r="C228" s="136"/>
      <c r="D228" s="136"/>
      <c r="E228" s="136"/>
      <c r="F228" s="136"/>
    </row>
    <row r="229" spans="1:6" ht="15.75">
      <c r="A229" s="126"/>
      <c r="B229" s="136"/>
      <c r="C229" s="136"/>
      <c r="D229" s="136"/>
      <c r="E229" s="136"/>
      <c r="F229" s="136"/>
    </row>
    <row r="230" spans="1:6" ht="15.75">
      <c r="A230" s="126"/>
      <c r="B230" s="136"/>
      <c r="C230" s="136"/>
      <c r="D230" s="136"/>
      <c r="E230" s="136"/>
      <c r="F230" s="136"/>
    </row>
    <row r="231" spans="1:6" ht="15.75">
      <c r="A231" s="126"/>
      <c r="B231" s="136"/>
      <c r="C231" s="136"/>
      <c r="D231" s="136"/>
      <c r="E231" s="136"/>
      <c r="F231" s="136"/>
    </row>
    <row r="232" spans="1:6" ht="15.75">
      <c r="A232" s="126"/>
      <c r="B232" s="136"/>
      <c r="C232" s="136"/>
      <c r="D232" s="136"/>
      <c r="E232" s="136"/>
      <c r="F232" s="136"/>
    </row>
    <row r="233" spans="1:6" ht="15.75">
      <c r="A233" s="126"/>
      <c r="B233" s="136"/>
      <c r="C233" s="136"/>
      <c r="D233" s="136"/>
      <c r="E233" s="136"/>
      <c r="F233" s="136"/>
    </row>
    <row r="234" spans="1:6" ht="15.75">
      <c r="A234" s="126"/>
      <c r="B234" s="136"/>
      <c r="C234" s="136"/>
      <c r="D234" s="136"/>
      <c r="E234" s="136"/>
      <c r="F234" s="136"/>
    </row>
    <row r="235" spans="1:6" ht="15.75">
      <c r="A235" s="126"/>
      <c r="B235" s="136"/>
      <c r="C235" s="136"/>
      <c r="D235" s="136"/>
      <c r="E235" s="136"/>
      <c r="F235" s="136"/>
    </row>
    <row r="236" spans="1:6" ht="15.75">
      <c r="A236" s="126"/>
      <c r="B236" s="136"/>
      <c r="C236" s="136"/>
      <c r="D236" s="136"/>
      <c r="E236" s="136"/>
      <c r="F236" s="136"/>
    </row>
    <row r="237" spans="1:6" ht="15.75">
      <c r="A237" s="126"/>
      <c r="B237" s="136"/>
      <c r="C237" s="136"/>
      <c r="D237" s="136"/>
      <c r="E237" s="136"/>
      <c r="F237" s="136"/>
    </row>
    <row r="238" spans="1:6" ht="15.75">
      <c r="A238" s="126"/>
      <c r="B238" s="136"/>
      <c r="C238" s="136"/>
      <c r="D238" s="136"/>
      <c r="E238" s="136"/>
      <c r="F238" s="136"/>
    </row>
    <row r="239" spans="1:6" ht="15.75">
      <c r="A239" s="126"/>
      <c r="B239" s="136"/>
      <c r="C239" s="136"/>
      <c r="D239" s="136"/>
      <c r="E239" s="136"/>
      <c r="F239" s="136"/>
    </row>
    <row r="240" spans="1:6" ht="15.75">
      <c r="A240" s="126"/>
      <c r="B240" s="136"/>
      <c r="C240" s="136"/>
      <c r="D240" s="136"/>
      <c r="E240" s="136"/>
      <c r="F240" s="136"/>
    </row>
    <row r="241" spans="1:6" ht="15.75">
      <c r="A241" s="126"/>
      <c r="B241" s="136"/>
      <c r="C241" s="136"/>
      <c r="D241" s="136"/>
      <c r="E241" s="136"/>
      <c r="F241" s="136"/>
    </row>
    <row r="242" spans="1:6" ht="15.75">
      <c r="A242" s="126"/>
      <c r="B242" s="136"/>
      <c r="C242" s="136"/>
      <c r="D242" s="136"/>
      <c r="E242" s="136"/>
      <c r="F242" s="136"/>
    </row>
    <row r="243" spans="1:6" ht="15.75">
      <c r="A243" s="126"/>
      <c r="B243" s="136"/>
      <c r="C243" s="136"/>
      <c r="D243" s="136"/>
      <c r="E243" s="136"/>
      <c r="F243" s="136"/>
    </row>
    <row r="244" spans="1:6" ht="15.75">
      <c r="A244" s="126"/>
      <c r="B244" s="136"/>
      <c r="C244" s="136"/>
      <c r="D244" s="136"/>
      <c r="E244" s="136"/>
      <c r="F244" s="136"/>
    </row>
    <row r="245" spans="1:6" ht="15.75">
      <c r="A245" s="126"/>
      <c r="B245" s="136"/>
      <c r="C245" s="136"/>
      <c r="D245" s="136"/>
      <c r="E245" s="136"/>
      <c r="F245" s="136"/>
    </row>
    <row r="246" spans="1:6" ht="15.75">
      <c r="A246" s="126"/>
      <c r="B246" s="136"/>
      <c r="C246" s="136"/>
      <c r="D246" s="136"/>
      <c r="E246" s="136"/>
      <c r="F246" s="136"/>
    </row>
    <row r="247" spans="1:6" ht="15.75">
      <c r="A247" s="126"/>
      <c r="B247" s="136"/>
      <c r="C247" s="136"/>
      <c r="D247" s="136"/>
      <c r="E247" s="136"/>
      <c r="F247" s="136"/>
    </row>
    <row r="248" spans="1:6" ht="15.75">
      <c r="A248" s="126"/>
      <c r="B248" s="136"/>
      <c r="C248" s="136"/>
      <c r="D248" s="136"/>
      <c r="E248" s="136"/>
      <c r="F248" s="136"/>
    </row>
    <row r="249" spans="1:6" ht="15.75">
      <c r="A249" s="126"/>
      <c r="B249" s="136"/>
      <c r="C249" s="136"/>
      <c r="D249" s="136"/>
      <c r="E249" s="136"/>
      <c r="F249" s="136"/>
    </row>
    <row r="250" spans="1:6" ht="15.75">
      <c r="A250" s="126"/>
      <c r="B250" s="136"/>
      <c r="C250" s="136"/>
      <c r="D250" s="136"/>
      <c r="E250" s="136"/>
      <c r="F250" s="136"/>
    </row>
    <row r="251" spans="1:6" ht="15.75">
      <c r="A251" s="126"/>
      <c r="B251" s="136"/>
      <c r="C251" s="136"/>
      <c r="D251" s="136"/>
      <c r="E251" s="136"/>
      <c r="F251" s="136"/>
    </row>
    <row r="252" spans="1:6" ht="15.75">
      <c r="A252" s="126"/>
      <c r="B252" s="136"/>
      <c r="C252" s="136"/>
      <c r="D252" s="136"/>
      <c r="E252" s="136"/>
      <c r="F252" s="136"/>
    </row>
    <row r="253" spans="1:6" ht="15.75">
      <c r="A253" s="126"/>
      <c r="B253" s="136"/>
      <c r="C253" s="136"/>
      <c r="D253" s="136"/>
      <c r="E253" s="136"/>
      <c r="F253" s="136"/>
    </row>
    <row r="254" spans="1:6" ht="15.75">
      <c r="A254" s="126"/>
      <c r="B254" s="136"/>
      <c r="C254" s="136"/>
      <c r="D254" s="136"/>
      <c r="E254" s="136"/>
      <c r="F254" s="136"/>
    </row>
    <row r="255" spans="1:6" ht="15.75">
      <c r="A255" s="126"/>
      <c r="B255" s="136"/>
      <c r="C255" s="136"/>
      <c r="D255" s="136"/>
      <c r="E255" s="136"/>
      <c r="F255" s="136"/>
    </row>
    <row r="256" spans="1:6" ht="15.75">
      <c r="A256" s="126"/>
      <c r="B256" s="136"/>
      <c r="C256" s="136"/>
      <c r="D256" s="136"/>
      <c r="E256" s="136"/>
      <c r="F256" s="136"/>
    </row>
    <row r="257" spans="1:6" ht="15.75">
      <c r="A257" s="126"/>
      <c r="B257" s="136"/>
      <c r="C257" s="136"/>
      <c r="D257" s="136"/>
      <c r="E257" s="136"/>
      <c r="F257" s="136"/>
    </row>
    <row r="258" spans="1:6" ht="15.75">
      <c r="A258" s="126"/>
      <c r="B258" s="136"/>
      <c r="C258" s="136"/>
      <c r="D258" s="136"/>
      <c r="E258" s="136"/>
      <c r="F258" s="136"/>
    </row>
    <row r="259" spans="1:6" ht="15.75">
      <c r="A259" s="126"/>
      <c r="B259" s="136"/>
      <c r="C259" s="136"/>
      <c r="D259" s="136"/>
      <c r="E259" s="136"/>
      <c r="F259" s="136"/>
    </row>
    <row r="260" spans="1:6" ht="15.75">
      <c r="A260" s="126"/>
      <c r="B260" s="136"/>
      <c r="C260" s="136"/>
      <c r="D260" s="136"/>
      <c r="E260" s="136"/>
      <c r="F260" s="136"/>
    </row>
    <row r="261" spans="1:6" ht="15.75">
      <c r="A261" s="126"/>
      <c r="B261" s="136"/>
      <c r="C261" s="136"/>
      <c r="D261" s="136"/>
      <c r="E261" s="136"/>
      <c r="F261" s="136"/>
    </row>
    <row r="262" spans="1:6" ht="15.75">
      <c r="A262" s="126"/>
      <c r="B262" s="136"/>
      <c r="C262" s="136"/>
      <c r="D262" s="136"/>
      <c r="E262" s="136"/>
      <c r="F262" s="136"/>
    </row>
    <row r="263" spans="1:6" ht="15.75">
      <c r="A263" s="126"/>
    </row>
    <row r="264" spans="1:6" ht="15.75">
      <c r="A264" s="126"/>
    </row>
    <row r="265" spans="1:6" ht="15.75">
      <c r="A265" s="126"/>
    </row>
    <row r="266" spans="1:6" ht="15.75">
      <c r="A266" s="126"/>
    </row>
    <row r="267" spans="1:6" ht="15.75">
      <c r="A267" s="126"/>
    </row>
    <row r="268" spans="1:6" ht="15.75">
      <c r="A268" s="126"/>
    </row>
    <row r="269" spans="1:6" ht="15.75">
      <c r="A269" s="126"/>
    </row>
    <row r="270" spans="1:6" ht="15.75">
      <c r="A270" s="126"/>
    </row>
    <row r="271" spans="1:6" ht="15.75">
      <c r="A271" s="126"/>
    </row>
    <row r="272" spans="1:6" ht="15.75">
      <c r="A272" s="126"/>
    </row>
    <row r="273" spans="1:1" ht="15.75">
      <c r="A273" s="126"/>
    </row>
    <row r="274" spans="1:1" ht="15.75">
      <c r="A274" s="126"/>
    </row>
    <row r="275" spans="1:1" ht="15.75">
      <c r="A275" s="126"/>
    </row>
    <row r="276" spans="1:1" ht="15.75">
      <c r="A276" s="126"/>
    </row>
    <row r="277" spans="1:1" ht="15.75">
      <c r="A277" s="126"/>
    </row>
    <row r="278" spans="1:1" ht="15.75">
      <c r="A278" s="126"/>
    </row>
    <row r="279" spans="1:1" ht="15.75">
      <c r="A279" s="126"/>
    </row>
    <row r="280" spans="1:1" ht="15.75">
      <c r="A280" s="126"/>
    </row>
    <row r="281" spans="1:1" ht="15.75">
      <c r="A281" s="126"/>
    </row>
    <row r="282" spans="1:1" ht="15.75">
      <c r="A282" s="126"/>
    </row>
    <row r="283" spans="1:1" ht="15.75">
      <c r="A283" s="126"/>
    </row>
    <row r="284" spans="1:1" ht="15.75">
      <c r="A284" s="126"/>
    </row>
    <row r="285" spans="1:1" ht="15.75">
      <c r="A285" s="126"/>
    </row>
    <row r="286" spans="1:1" ht="15.75">
      <c r="A286" s="126"/>
    </row>
    <row r="287" spans="1:1" ht="15.75">
      <c r="A287" s="126"/>
    </row>
    <row r="288" spans="1:1" ht="15.75">
      <c r="A288" s="126"/>
    </row>
    <row r="289" spans="1:1" ht="15.75">
      <c r="A289" s="126"/>
    </row>
    <row r="290" spans="1:1" ht="15.75">
      <c r="A290" s="126"/>
    </row>
    <row r="291" spans="1:1" ht="15.75">
      <c r="A291" s="126"/>
    </row>
    <row r="292" spans="1:1" ht="15.75">
      <c r="A292" s="126"/>
    </row>
    <row r="293" spans="1:1" ht="15.75">
      <c r="A293" s="126"/>
    </row>
    <row r="294" spans="1:1" ht="15.75">
      <c r="A294" s="126"/>
    </row>
    <row r="295" spans="1:1" ht="15.75">
      <c r="A295" s="126"/>
    </row>
    <row r="296" spans="1:1" ht="15.75">
      <c r="A296" s="126"/>
    </row>
    <row r="297" spans="1:1" ht="15.75">
      <c r="A297" s="126"/>
    </row>
    <row r="298" spans="1:1" ht="15.75">
      <c r="A298" s="126"/>
    </row>
    <row r="299" spans="1:1" ht="15.75">
      <c r="A299" s="126"/>
    </row>
    <row r="300" spans="1:1" ht="15.75">
      <c r="A300" s="126"/>
    </row>
    <row r="301" spans="1:1" ht="15.75">
      <c r="A301" s="126"/>
    </row>
    <row r="302" spans="1:1" ht="15.75">
      <c r="A302" s="126"/>
    </row>
    <row r="303" spans="1:1" ht="15.75">
      <c r="A303" s="126"/>
    </row>
    <row r="304" spans="1:1" ht="15.75">
      <c r="A304" s="126"/>
    </row>
    <row r="305" spans="1:1" ht="15.75">
      <c r="A305" s="126"/>
    </row>
    <row r="306" spans="1:1" ht="15.75">
      <c r="A306" s="126"/>
    </row>
    <row r="307" spans="1:1" ht="15.75">
      <c r="A307" s="126"/>
    </row>
    <row r="308" spans="1:1" ht="15.75">
      <c r="A308" s="126"/>
    </row>
    <row r="309" spans="1:1" ht="15.75">
      <c r="A309" s="126"/>
    </row>
    <row r="310" spans="1:1" ht="15.75">
      <c r="A310" s="126"/>
    </row>
    <row r="311" spans="1:1" ht="15.75">
      <c r="A311" s="126"/>
    </row>
    <row r="312" spans="1:1" ht="15.75">
      <c r="A312" s="126"/>
    </row>
    <row r="313" spans="1:1" ht="15.75">
      <c r="A313" s="126"/>
    </row>
    <row r="314" spans="1:1" ht="15.75">
      <c r="A314" s="126"/>
    </row>
    <row r="315" spans="1:1" ht="15.75">
      <c r="A315" s="126"/>
    </row>
    <row r="316" spans="1:1" ht="15.75">
      <c r="A316" s="126"/>
    </row>
    <row r="317" spans="1:1" ht="15.75">
      <c r="A317" s="126"/>
    </row>
    <row r="318" spans="1:1" ht="15.75">
      <c r="A318" s="126"/>
    </row>
    <row r="319" spans="1:1" ht="15.75">
      <c r="A319" s="126"/>
    </row>
    <row r="320" spans="1:1" ht="15.75">
      <c r="A320" s="126"/>
    </row>
    <row r="321" spans="1:1" ht="15.75">
      <c r="A321" s="126"/>
    </row>
    <row r="322" spans="1:1" ht="15.75">
      <c r="A322" s="126"/>
    </row>
    <row r="323" spans="1:1" ht="15.75">
      <c r="A323" s="126"/>
    </row>
    <row r="324" spans="1:1" ht="15.75">
      <c r="A324" s="126"/>
    </row>
    <row r="325" spans="1:1" ht="15.75">
      <c r="A325" s="126"/>
    </row>
    <row r="326" spans="1:1" ht="15.75">
      <c r="A326" s="126"/>
    </row>
    <row r="327" spans="1:1" ht="15.75">
      <c r="A327" s="126"/>
    </row>
    <row r="328" spans="1:1" ht="15.75">
      <c r="A328" s="126"/>
    </row>
    <row r="329" spans="1:1" ht="15.75">
      <c r="A329" s="126"/>
    </row>
    <row r="330" spans="1:1" ht="15.75">
      <c r="A330" s="126"/>
    </row>
    <row r="331" spans="1:1" ht="15.75">
      <c r="A331" s="126"/>
    </row>
    <row r="332" spans="1:1" ht="15.75">
      <c r="A332" s="126"/>
    </row>
    <row r="333" spans="1:1" ht="15.75">
      <c r="A333" s="126"/>
    </row>
    <row r="334" spans="1:1" ht="15.75">
      <c r="A334" s="126"/>
    </row>
    <row r="335" spans="1:1" ht="15.75">
      <c r="A335" s="126"/>
    </row>
    <row r="336" spans="1:1" ht="15.75">
      <c r="A336" s="126"/>
    </row>
    <row r="337" spans="1:1" ht="15.75">
      <c r="A337" s="126"/>
    </row>
    <row r="338" spans="1:1" ht="15.75">
      <c r="A338" s="126"/>
    </row>
    <row r="339" spans="1:1" ht="15.75">
      <c r="A339" s="126"/>
    </row>
    <row r="340" spans="1:1" ht="15.75">
      <c r="A340" s="126"/>
    </row>
    <row r="341" spans="1:1" ht="15.75">
      <c r="A341" s="126"/>
    </row>
    <row r="342" spans="1:1" ht="15.75">
      <c r="A342" s="126"/>
    </row>
    <row r="343" spans="1:1" ht="15.75">
      <c r="A343" s="126"/>
    </row>
    <row r="344" spans="1:1" ht="15.75">
      <c r="A344" s="126"/>
    </row>
    <row r="345" spans="1:1" ht="15.75">
      <c r="A345" s="126"/>
    </row>
    <row r="346" spans="1:1" ht="15.75">
      <c r="A346" s="126"/>
    </row>
    <row r="347" spans="1:1" ht="15.75">
      <c r="A347" s="126"/>
    </row>
    <row r="348" spans="1:1" ht="15.75">
      <c r="A348" s="126"/>
    </row>
    <row r="349" spans="1:1" ht="15.75">
      <c r="A349" s="126"/>
    </row>
    <row r="350" spans="1:1" ht="15.75">
      <c r="A350" s="126"/>
    </row>
    <row r="351" spans="1:1" ht="15.75">
      <c r="A351" s="126"/>
    </row>
    <row r="352" spans="1:1" ht="15.75">
      <c r="A352" s="126"/>
    </row>
    <row r="353" spans="1:1" ht="15.75">
      <c r="A353" s="126"/>
    </row>
    <row r="354" spans="1:1" ht="15.75">
      <c r="A354" s="126"/>
    </row>
    <row r="355" spans="1:1" ht="15.75">
      <c r="A355" s="126"/>
    </row>
    <row r="356" spans="1:1" ht="15.75">
      <c r="A356" s="126"/>
    </row>
    <row r="357" spans="1:1" ht="15.75">
      <c r="A357" s="126"/>
    </row>
    <row r="358" spans="1:1" ht="15.75">
      <c r="A358" s="126"/>
    </row>
    <row r="359" spans="1:1" ht="15.75">
      <c r="A359" s="126"/>
    </row>
    <row r="360" spans="1:1" ht="15.75">
      <c r="A360" s="126"/>
    </row>
    <row r="361" spans="1:1" ht="15.75">
      <c r="A361" s="126"/>
    </row>
    <row r="362" spans="1:1" ht="15.75">
      <c r="A362" s="126"/>
    </row>
    <row r="363" spans="1:1" ht="15.75">
      <c r="A363" s="126"/>
    </row>
    <row r="364" spans="1:1" ht="15.75">
      <c r="A364" s="126"/>
    </row>
    <row r="365" spans="1:1" ht="15.75">
      <c r="A365" s="126"/>
    </row>
    <row r="366" spans="1:1" ht="15.75">
      <c r="A366" s="126"/>
    </row>
    <row r="367" spans="1:1" ht="15.75">
      <c r="A367" s="126"/>
    </row>
    <row r="368" spans="1:1" ht="15.75">
      <c r="A368" s="126"/>
    </row>
    <row r="369" spans="1:1" ht="15.75">
      <c r="A369" s="126"/>
    </row>
    <row r="370" spans="1:1" ht="15.75">
      <c r="A370" s="126"/>
    </row>
    <row r="371" spans="1:1" ht="15.75">
      <c r="A371" s="126"/>
    </row>
    <row r="372" spans="1:1" ht="15.75">
      <c r="A372" s="126"/>
    </row>
    <row r="373" spans="1:1" ht="15.75">
      <c r="A373" s="126"/>
    </row>
    <row r="374" spans="1:1" ht="15.75">
      <c r="A374" s="126"/>
    </row>
    <row r="375" spans="1:1" ht="15.75">
      <c r="A375" s="126"/>
    </row>
    <row r="376" spans="1:1" ht="15.75">
      <c r="A376" s="126"/>
    </row>
    <row r="377" spans="1:1" ht="15.75">
      <c r="A377" s="126"/>
    </row>
    <row r="378" spans="1:1" ht="15.75">
      <c r="A378" s="126"/>
    </row>
    <row r="379" spans="1:1" ht="15.75">
      <c r="A379" s="126"/>
    </row>
    <row r="380" spans="1:1" ht="15.75">
      <c r="A380" s="126"/>
    </row>
    <row r="381" spans="1:1" ht="15.75">
      <c r="A381" s="126"/>
    </row>
    <row r="382" spans="1:1" ht="15.75">
      <c r="A382" s="126"/>
    </row>
    <row r="383" spans="1:1" ht="15.75">
      <c r="A383" s="126"/>
    </row>
    <row r="384" spans="1:1" ht="15.75">
      <c r="A384" s="126"/>
    </row>
    <row r="385" spans="1:1" ht="15.75">
      <c r="A385" s="126"/>
    </row>
    <row r="386" spans="1:1" ht="15.75">
      <c r="A386" s="126"/>
    </row>
    <row r="387" spans="1:1" ht="15.75">
      <c r="A387" s="126"/>
    </row>
    <row r="388" spans="1:1" ht="15.75">
      <c r="A388" s="126"/>
    </row>
    <row r="389" spans="1:1" ht="15.75">
      <c r="A389" s="126"/>
    </row>
    <row r="390" spans="1:1" ht="15.75">
      <c r="A390" s="126"/>
    </row>
    <row r="391" spans="1:1" ht="15.75">
      <c r="A391" s="126"/>
    </row>
    <row r="392" spans="1:1" ht="15.75">
      <c r="A392" s="126"/>
    </row>
    <row r="393" spans="1:1" ht="15.75">
      <c r="A393" s="126"/>
    </row>
    <row r="394" spans="1:1" ht="15.75">
      <c r="A394" s="126"/>
    </row>
    <row r="395" spans="1:1" ht="15.75">
      <c r="A395" s="126"/>
    </row>
    <row r="396" spans="1:1" ht="15.75">
      <c r="A396" s="126"/>
    </row>
    <row r="397" spans="1:1" ht="15.75">
      <c r="A397" s="126"/>
    </row>
    <row r="398" spans="1:1" ht="15.75">
      <c r="A398" s="126"/>
    </row>
    <row r="399" spans="1:1" ht="15.75">
      <c r="A399" s="126"/>
    </row>
    <row r="400" spans="1:1" ht="15.75">
      <c r="A400" s="126"/>
    </row>
    <row r="401" spans="1:1" ht="15.75">
      <c r="A401" s="126"/>
    </row>
    <row r="402" spans="1:1" ht="15.75">
      <c r="A402" s="126"/>
    </row>
    <row r="403" spans="1:1" ht="15.75">
      <c r="A403" s="126"/>
    </row>
    <row r="404" spans="1:1" ht="15.75">
      <c r="A404" s="126"/>
    </row>
    <row r="405" spans="1:1" ht="15.75">
      <c r="A405" s="126"/>
    </row>
    <row r="406" spans="1:1" ht="15.75">
      <c r="A406" s="126"/>
    </row>
    <row r="407" spans="1:1" ht="15.75">
      <c r="A407" s="126"/>
    </row>
    <row r="408" spans="1:1" ht="15.75">
      <c r="A408" s="126"/>
    </row>
    <row r="409" spans="1:1" ht="15.75">
      <c r="A409" s="126"/>
    </row>
    <row r="410" spans="1:1" ht="15.75">
      <c r="A410" s="126"/>
    </row>
    <row r="411" spans="1:1" ht="15.75">
      <c r="A411" s="126"/>
    </row>
    <row r="412" spans="1:1" ht="15.75">
      <c r="A412" s="126"/>
    </row>
    <row r="413" spans="1:1" ht="15.75">
      <c r="A413" s="126"/>
    </row>
    <row r="414" spans="1:1" ht="15.75">
      <c r="A414" s="126"/>
    </row>
    <row r="415" spans="1:1" ht="15.75">
      <c r="A415" s="126"/>
    </row>
    <row r="416" spans="1:1" ht="15.75">
      <c r="A416" s="126"/>
    </row>
    <row r="417" spans="1:1" ht="15.75">
      <c r="A417" s="126"/>
    </row>
    <row r="418" spans="1:1" ht="15.75">
      <c r="A418" s="126"/>
    </row>
    <row r="419" spans="1:1" ht="15.75">
      <c r="A419" s="126"/>
    </row>
    <row r="420" spans="1:1" ht="15.75">
      <c r="A420" s="126"/>
    </row>
    <row r="421" spans="1:1" ht="15.75">
      <c r="A421" s="126"/>
    </row>
    <row r="422" spans="1:1" ht="15.75">
      <c r="A422" s="126"/>
    </row>
    <row r="423" spans="1:1" ht="15.75">
      <c r="A423" s="126"/>
    </row>
    <row r="424" spans="1:1" ht="15.75">
      <c r="A424" s="126"/>
    </row>
    <row r="425" spans="1:1" ht="15.75">
      <c r="A425" s="126"/>
    </row>
    <row r="426" spans="1:1" ht="15.75">
      <c r="A426" s="126"/>
    </row>
    <row r="427" spans="1:1" ht="15.75">
      <c r="A427" s="126"/>
    </row>
    <row r="428" spans="1:1" ht="15.75">
      <c r="A428" s="126"/>
    </row>
    <row r="429" spans="1:1" ht="15.75">
      <c r="A429" s="126"/>
    </row>
    <row r="430" spans="1:1" ht="15.75">
      <c r="A430" s="126"/>
    </row>
    <row r="431" spans="1:1" ht="15.75">
      <c r="A431" s="126"/>
    </row>
    <row r="432" spans="1:1" ht="15.75">
      <c r="A432" s="126"/>
    </row>
    <row r="433" spans="1:1" ht="15.75">
      <c r="A433" s="126"/>
    </row>
    <row r="434" spans="1:1" ht="15.75">
      <c r="A434" s="126"/>
    </row>
    <row r="435" spans="1:1" ht="15.75">
      <c r="A435" s="126"/>
    </row>
    <row r="436" spans="1:1" ht="15.75">
      <c r="A436" s="126"/>
    </row>
    <row r="437" spans="1:1" ht="15.75">
      <c r="A437" s="126"/>
    </row>
    <row r="438" spans="1:1" ht="15.75">
      <c r="A438" s="126"/>
    </row>
    <row r="439" spans="1:1" ht="15.75">
      <c r="A439" s="126"/>
    </row>
    <row r="440" spans="1:1" ht="15.75">
      <c r="A440" s="126"/>
    </row>
    <row r="441" spans="1:1" ht="15.75">
      <c r="A441" s="126"/>
    </row>
    <row r="442" spans="1:1" ht="15.75">
      <c r="A442" s="126"/>
    </row>
    <row r="443" spans="1:1" ht="15.75">
      <c r="A443" s="126"/>
    </row>
    <row r="444" spans="1:1" ht="15.75">
      <c r="A444" s="126"/>
    </row>
    <row r="445" spans="1:1" ht="15.75">
      <c r="A445" s="126"/>
    </row>
    <row r="446" spans="1:1" ht="15.75">
      <c r="A446" s="126"/>
    </row>
    <row r="447" spans="1:1" ht="15.75">
      <c r="A447" s="126"/>
    </row>
    <row r="448" spans="1:1" ht="15.75">
      <c r="A448" s="126"/>
    </row>
    <row r="449" spans="1:1" ht="15.75">
      <c r="A449" s="126"/>
    </row>
    <row r="450" spans="1:1" ht="15.75">
      <c r="A450" s="126"/>
    </row>
    <row r="451" spans="1:1" ht="15.75">
      <c r="A451" s="126"/>
    </row>
    <row r="452" spans="1:1" ht="15.75">
      <c r="A452" s="126"/>
    </row>
    <row r="453" spans="1:1" ht="15.75">
      <c r="A453" s="126"/>
    </row>
    <row r="454" spans="1:1" ht="15.75">
      <c r="A454" s="126"/>
    </row>
    <row r="455" spans="1:1" ht="15.75">
      <c r="A455" s="126"/>
    </row>
    <row r="456" spans="1:1" ht="15.75">
      <c r="A456" s="126"/>
    </row>
    <row r="457" spans="1:1" ht="15.75">
      <c r="A457" s="126"/>
    </row>
    <row r="458" spans="1:1" ht="15.75">
      <c r="A458" s="126"/>
    </row>
    <row r="459" spans="1:1" ht="15.75">
      <c r="A459" s="126"/>
    </row>
    <row r="460" spans="1:1" ht="15.75">
      <c r="A460" s="126"/>
    </row>
    <row r="461" spans="1:1" ht="15.75">
      <c r="A461" s="126"/>
    </row>
    <row r="462" spans="1:1" ht="15.75">
      <c r="A462" s="126"/>
    </row>
    <row r="463" spans="1:1" ht="15.75">
      <c r="A463" s="126"/>
    </row>
    <row r="464" spans="1:1" ht="15.75">
      <c r="A464" s="126"/>
    </row>
    <row r="465" spans="1:1" ht="15.75">
      <c r="A465" s="126"/>
    </row>
    <row r="466" spans="1:1" ht="15.75">
      <c r="A466" s="126"/>
    </row>
    <row r="467" spans="1:1" ht="15.75">
      <c r="A467" s="126"/>
    </row>
    <row r="468" spans="1:1" ht="15.75">
      <c r="A468" s="126"/>
    </row>
    <row r="469" spans="1:1" ht="15.75">
      <c r="A469" s="126"/>
    </row>
    <row r="470" spans="1:1" ht="15.75">
      <c r="A470" s="126"/>
    </row>
    <row r="471" spans="1:1" ht="15.75">
      <c r="A471" s="126"/>
    </row>
    <row r="472" spans="1:1" ht="15.75">
      <c r="A472" s="126"/>
    </row>
    <row r="473" spans="1:1" ht="15.75">
      <c r="A473" s="126"/>
    </row>
    <row r="474" spans="1:1" ht="15.75">
      <c r="A474" s="126"/>
    </row>
    <row r="475" spans="1:1" ht="15.75">
      <c r="A475" s="126"/>
    </row>
    <row r="476" spans="1:1" ht="15.75">
      <c r="A476" s="126"/>
    </row>
    <row r="477" spans="1:1" ht="15.75">
      <c r="A477" s="126"/>
    </row>
    <row r="478" spans="1:1" ht="15.75">
      <c r="A478" s="126"/>
    </row>
    <row r="479" spans="1:1" ht="15.75">
      <c r="A479" s="126"/>
    </row>
    <row r="480" spans="1:1" ht="15.75">
      <c r="A480" s="126"/>
    </row>
    <row r="481" spans="1:1" ht="15.75">
      <c r="A481" s="126"/>
    </row>
    <row r="482" spans="1:1" ht="15.75">
      <c r="A482" s="126"/>
    </row>
    <row r="483" spans="1:1" ht="15.75">
      <c r="A483" s="126"/>
    </row>
    <row r="484" spans="1:1" ht="15.75">
      <c r="A484" s="126"/>
    </row>
    <row r="485" spans="1:1" ht="15.75">
      <c r="A485" s="126"/>
    </row>
    <row r="486" spans="1:1" ht="15.75">
      <c r="A486" s="126"/>
    </row>
    <row r="487" spans="1:1" ht="15.75">
      <c r="A487" s="126"/>
    </row>
    <row r="488" spans="1:1" ht="15.75">
      <c r="A488" s="126"/>
    </row>
    <row r="489" spans="1:1" ht="15.75">
      <c r="A489" s="126"/>
    </row>
    <row r="490" spans="1:1" ht="15.75">
      <c r="A490" s="126"/>
    </row>
    <row r="491" spans="1:1" ht="15.75">
      <c r="A491" s="126"/>
    </row>
    <row r="492" spans="1:1" ht="15.75">
      <c r="A492" s="126"/>
    </row>
    <row r="493" spans="1:1" ht="15.75">
      <c r="A493" s="126"/>
    </row>
    <row r="494" spans="1:1" ht="15.75">
      <c r="A494" s="126"/>
    </row>
    <row r="495" spans="1:1" ht="15.75">
      <c r="A495" s="126"/>
    </row>
    <row r="496" spans="1:1" ht="15.75">
      <c r="A496" s="126"/>
    </row>
    <row r="497" spans="1:1" ht="15.75">
      <c r="A497" s="126"/>
    </row>
    <row r="498" spans="1:1" ht="15.75">
      <c r="A498" s="126"/>
    </row>
    <row r="499" spans="1:1" ht="15.75">
      <c r="A499" s="126"/>
    </row>
    <row r="500" spans="1:1" ht="15.75">
      <c r="A500" s="126"/>
    </row>
    <row r="501" spans="1:1" ht="15.75">
      <c r="A501" s="126"/>
    </row>
    <row r="502" spans="1:1" ht="15.75">
      <c r="A502" s="126"/>
    </row>
    <row r="503" spans="1:1" ht="15.75">
      <c r="A503" s="126"/>
    </row>
    <row r="504" spans="1:1" ht="15.75">
      <c r="A504" s="126"/>
    </row>
    <row r="505" spans="1:1" ht="15.75">
      <c r="A505" s="126"/>
    </row>
    <row r="506" spans="1:1" ht="15.75">
      <c r="A506" s="126"/>
    </row>
    <row r="507" spans="1:1" ht="15.75">
      <c r="A507" s="126"/>
    </row>
    <row r="508" spans="1:1" ht="15.75">
      <c r="A508" s="126"/>
    </row>
    <row r="509" spans="1:1" ht="15.75">
      <c r="A509" s="126"/>
    </row>
    <row r="510" spans="1:1" ht="15.75">
      <c r="A510" s="126"/>
    </row>
    <row r="511" spans="1:1" ht="15.75">
      <c r="A511" s="126"/>
    </row>
    <row r="512" spans="1:1" ht="15.75">
      <c r="A512" s="126"/>
    </row>
    <row r="513" spans="1:1" ht="15.75">
      <c r="A513" s="126"/>
    </row>
    <row r="514" spans="1:1" ht="15.75">
      <c r="A514" s="126"/>
    </row>
    <row r="515" spans="1:1" ht="15.75">
      <c r="A515" s="126"/>
    </row>
    <row r="516" spans="1:1" ht="15.75">
      <c r="A516" s="126"/>
    </row>
    <row r="517" spans="1:1" ht="15.75">
      <c r="A517" s="126"/>
    </row>
    <row r="518" spans="1:1" ht="15.75">
      <c r="A518" s="126"/>
    </row>
    <row r="519" spans="1:1" ht="15.75">
      <c r="A519" s="126"/>
    </row>
    <row r="520" spans="1:1" ht="15.75">
      <c r="A520" s="126"/>
    </row>
    <row r="521" spans="1:1" ht="15.75">
      <c r="A521" s="126"/>
    </row>
    <row r="522" spans="1:1" ht="15.75">
      <c r="A522" s="126"/>
    </row>
    <row r="523" spans="1:1" ht="15.75">
      <c r="A523" s="126"/>
    </row>
    <row r="524" spans="1:1" ht="15.75">
      <c r="A524" s="126"/>
    </row>
    <row r="525" spans="1:1" ht="15.75">
      <c r="A525" s="126"/>
    </row>
    <row r="526" spans="1:1" ht="15.75">
      <c r="A526" s="126"/>
    </row>
    <row r="527" spans="1:1" ht="15.75">
      <c r="A527" s="126"/>
    </row>
    <row r="528" spans="1:1" ht="15.75">
      <c r="A528" s="126"/>
    </row>
    <row r="529" spans="1:1" ht="15.75">
      <c r="A529" s="126"/>
    </row>
    <row r="530" spans="1:1" ht="15.75">
      <c r="A530" s="126"/>
    </row>
    <row r="531" spans="1:1" ht="15.75">
      <c r="A531" s="126"/>
    </row>
    <row r="532" spans="1:1" ht="15.75">
      <c r="A532" s="126"/>
    </row>
    <row r="533" spans="1:1" ht="15.75">
      <c r="A533" s="126"/>
    </row>
    <row r="534" spans="1:1" ht="15.75">
      <c r="A534" s="126"/>
    </row>
    <row r="535" spans="1:1" ht="15.75">
      <c r="A535" s="126"/>
    </row>
    <row r="536" spans="1:1" ht="15.75">
      <c r="A536" s="126"/>
    </row>
    <row r="537" spans="1:1" ht="15.75">
      <c r="A537" s="126"/>
    </row>
    <row r="538" spans="1:1" ht="15.75">
      <c r="A538" s="126"/>
    </row>
    <row r="539" spans="1:1" ht="15.75">
      <c r="A539" s="126"/>
    </row>
    <row r="540" spans="1:1" ht="15.75">
      <c r="A540" s="126"/>
    </row>
    <row r="541" spans="1:1" ht="15.75">
      <c r="A541" s="126"/>
    </row>
    <row r="542" spans="1:1" ht="15.75">
      <c r="A542" s="126"/>
    </row>
    <row r="543" spans="1:1" ht="15.75">
      <c r="A543" s="126"/>
    </row>
    <row r="544" spans="1:1" ht="15.75">
      <c r="A544" s="126"/>
    </row>
    <row r="545" spans="1:1" ht="15.75">
      <c r="A545" s="126"/>
    </row>
    <row r="546" spans="1:1" ht="15.75">
      <c r="A546" s="126"/>
    </row>
    <row r="547" spans="1:1" ht="15.75">
      <c r="A547" s="126"/>
    </row>
    <row r="548" spans="1:1" ht="15.75">
      <c r="A548" s="126"/>
    </row>
    <row r="549" spans="1:1" ht="15.75">
      <c r="A549" s="126"/>
    </row>
    <row r="550" spans="1:1" ht="15.75">
      <c r="A550" s="126"/>
    </row>
    <row r="551" spans="1:1" ht="15.75">
      <c r="A551" s="126"/>
    </row>
    <row r="552" spans="1:1" ht="15.75">
      <c r="A552" s="126"/>
    </row>
    <row r="553" spans="1:1" ht="15.75">
      <c r="A553" s="126"/>
    </row>
    <row r="554" spans="1:1" ht="15.75">
      <c r="A554" s="126"/>
    </row>
    <row r="555" spans="1:1" ht="15.75">
      <c r="A555" s="126"/>
    </row>
    <row r="556" spans="1:1" ht="15.75">
      <c r="A556" s="126"/>
    </row>
    <row r="557" spans="1:1" ht="15.75">
      <c r="A557" s="126"/>
    </row>
    <row r="558" spans="1:1" ht="15.75">
      <c r="A558" s="126"/>
    </row>
    <row r="559" spans="1:1" ht="15.75">
      <c r="A559" s="126"/>
    </row>
    <row r="560" spans="1:1" ht="15.75">
      <c r="A560" s="126"/>
    </row>
    <row r="561" spans="1:1" ht="15.75">
      <c r="A561" s="126"/>
    </row>
    <row r="562" spans="1:1" ht="15.75">
      <c r="A562" s="126"/>
    </row>
    <row r="563" spans="1:1" ht="15.75">
      <c r="A563" s="126"/>
    </row>
    <row r="564" spans="1:1" ht="15.75">
      <c r="A564" s="126"/>
    </row>
    <row r="565" spans="1:1" ht="15.75">
      <c r="A565" s="126"/>
    </row>
    <row r="566" spans="1:1" ht="15.75">
      <c r="A566" s="126"/>
    </row>
    <row r="567" spans="1:1" ht="15.75">
      <c r="A567" s="126"/>
    </row>
    <row r="568" spans="1:1" ht="15.75">
      <c r="A568" s="126"/>
    </row>
    <row r="569" spans="1:1" ht="15.75">
      <c r="A569" s="126"/>
    </row>
    <row r="570" spans="1:1" ht="15.75">
      <c r="A570" s="126"/>
    </row>
    <row r="571" spans="1:1" ht="15.75">
      <c r="A571" s="126"/>
    </row>
    <row r="572" spans="1:1" ht="15.75">
      <c r="A572" s="126"/>
    </row>
    <row r="573" spans="1:1" ht="15.75">
      <c r="A573" s="126"/>
    </row>
    <row r="574" spans="1:1" ht="15.75">
      <c r="A574" s="126"/>
    </row>
    <row r="575" spans="1:1" ht="15.75">
      <c r="A575" s="126"/>
    </row>
    <row r="576" spans="1:1" ht="15.75">
      <c r="A576" s="126"/>
    </row>
    <row r="577" spans="1:1" ht="15.75">
      <c r="A577" s="126"/>
    </row>
    <row r="578" spans="1:1" ht="15.75">
      <c r="A578" s="126"/>
    </row>
    <row r="579" spans="1:1" ht="15.75">
      <c r="A579" s="126"/>
    </row>
    <row r="580" spans="1:1" ht="15.75">
      <c r="A580" s="126"/>
    </row>
    <row r="581" spans="1:1" ht="15.75">
      <c r="A581" s="126"/>
    </row>
    <row r="582" spans="1:1" ht="15.75">
      <c r="A582" s="126"/>
    </row>
    <row r="583" spans="1:1" ht="15.75">
      <c r="A583" s="126"/>
    </row>
    <row r="584" spans="1:1" ht="15.75">
      <c r="A584" s="126"/>
    </row>
    <row r="585" spans="1:1" ht="15.75">
      <c r="A585" s="126"/>
    </row>
    <row r="586" spans="1:1" ht="15.75">
      <c r="A586" s="126"/>
    </row>
    <row r="587" spans="1:1" ht="15.75">
      <c r="A587" s="126"/>
    </row>
    <row r="588" spans="1:1" ht="15.75">
      <c r="A588" s="126"/>
    </row>
    <row r="589" spans="1:1" ht="15.75">
      <c r="A589" s="126"/>
    </row>
    <row r="590" spans="1:1" ht="15.75">
      <c r="A590" s="126"/>
    </row>
    <row r="591" spans="1:1" ht="15.75">
      <c r="A591" s="126"/>
    </row>
    <row r="592" spans="1:1" ht="15.75">
      <c r="A592" s="126"/>
    </row>
    <row r="593" spans="1:1" ht="15.75">
      <c r="A593" s="126"/>
    </row>
    <row r="594" spans="1:1" ht="15.75">
      <c r="A594" s="126"/>
    </row>
    <row r="595" spans="1:1" ht="15.75">
      <c r="A595" s="126"/>
    </row>
    <row r="596" spans="1:1" ht="15.75">
      <c r="A596" s="126"/>
    </row>
    <row r="597" spans="1:1" ht="15.75">
      <c r="A597" s="126"/>
    </row>
    <row r="598" spans="1:1" ht="15.75">
      <c r="A598" s="126"/>
    </row>
    <row r="599" spans="1:1" ht="15.75">
      <c r="A599" s="126"/>
    </row>
    <row r="600" spans="1:1" ht="15.75">
      <c r="A600" s="126"/>
    </row>
    <row r="601" spans="1:1" ht="15.75">
      <c r="A601" s="126"/>
    </row>
    <row r="602" spans="1:1" ht="15.75">
      <c r="A602" s="126"/>
    </row>
    <row r="603" spans="1:1" ht="15.75">
      <c r="A603" s="126"/>
    </row>
    <row r="604" spans="1:1" ht="15.75">
      <c r="A604" s="126"/>
    </row>
    <row r="605" spans="1:1" ht="15.75">
      <c r="A605" s="126"/>
    </row>
    <row r="606" spans="1:1" ht="15.75">
      <c r="A606" s="126"/>
    </row>
    <row r="607" spans="1:1" ht="15.75">
      <c r="A607" s="126"/>
    </row>
    <row r="608" spans="1:1" ht="15.75">
      <c r="A608" s="126"/>
    </row>
    <row r="609" spans="1:1" ht="15.75">
      <c r="A609" s="126"/>
    </row>
    <row r="610" spans="1:1" ht="15.75">
      <c r="A610" s="126"/>
    </row>
    <row r="611" spans="1:1" ht="15.75">
      <c r="A611" s="126"/>
    </row>
    <row r="612" spans="1:1" ht="15.75">
      <c r="A612" s="126"/>
    </row>
    <row r="613" spans="1:1" ht="15.75">
      <c r="A613" s="126"/>
    </row>
    <row r="614" spans="1:1" ht="15.75">
      <c r="A614" s="126"/>
    </row>
    <row r="615" spans="1:1" ht="15.75">
      <c r="A615" s="126"/>
    </row>
    <row r="616" spans="1:1" ht="15.75">
      <c r="A616" s="126"/>
    </row>
    <row r="617" spans="1:1" ht="15.75">
      <c r="A617" s="126"/>
    </row>
    <row r="618" spans="1:1" ht="15.75">
      <c r="A618" s="126"/>
    </row>
    <row r="619" spans="1:1" ht="15.75">
      <c r="A619" s="126"/>
    </row>
    <row r="620" spans="1:1" ht="15.75">
      <c r="A620" s="126"/>
    </row>
    <row r="621" spans="1:1" ht="15.75">
      <c r="A621" s="126"/>
    </row>
    <row r="622" spans="1:1" ht="15.75">
      <c r="A622" s="126"/>
    </row>
    <row r="623" spans="1:1" ht="15.75">
      <c r="A623" s="126"/>
    </row>
    <row r="624" spans="1:1" ht="15.75">
      <c r="A624" s="126"/>
    </row>
    <row r="625" spans="1:1" ht="15.75">
      <c r="A625" s="126"/>
    </row>
    <row r="626" spans="1:1" ht="15.75">
      <c r="A626" s="126"/>
    </row>
    <row r="627" spans="1:1" ht="15.75">
      <c r="A627" s="126"/>
    </row>
    <row r="628" spans="1:1" ht="15.75">
      <c r="A628" s="126"/>
    </row>
    <row r="629" spans="1:1" ht="15.75">
      <c r="A629" s="126"/>
    </row>
    <row r="630" spans="1:1" ht="15.75">
      <c r="A630" s="126"/>
    </row>
    <row r="631" spans="1:1" ht="15.75">
      <c r="A631" s="126"/>
    </row>
    <row r="632" spans="1:1" ht="15.75">
      <c r="A632" s="126"/>
    </row>
    <row r="633" spans="1:1" ht="15.75">
      <c r="A633" s="126"/>
    </row>
    <row r="634" spans="1:1" ht="15.75">
      <c r="A634" s="126"/>
    </row>
    <row r="635" spans="1:1" ht="15.75">
      <c r="A635" s="126"/>
    </row>
    <row r="636" spans="1:1" ht="15.75">
      <c r="A636" s="126"/>
    </row>
    <row r="637" spans="1:1" ht="15.75">
      <c r="A637" s="126"/>
    </row>
    <row r="638" spans="1:1" ht="15.75">
      <c r="A638" s="126"/>
    </row>
    <row r="639" spans="1:1" ht="15.75">
      <c r="A639" s="126"/>
    </row>
    <row r="640" spans="1:1" ht="15.75">
      <c r="A640" s="126"/>
    </row>
    <row r="641" spans="1:1" ht="15.75">
      <c r="A641" s="126"/>
    </row>
    <row r="642" spans="1:1" ht="15.75">
      <c r="A642" s="126"/>
    </row>
    <row r="643" spans="1:1" ht="15.75">
      <c r="A643" s="126"/>
    </row>
    <row r="644" spans="1:1" ht="15.75">
      <c r="A644" s="126"/>
    </row>
    <row r="645" spans="1:1" ht="15.75">
      <c r="A645" s="126"/>
    </row>
    <row r="646" spans="1:1" ht="15.75">
      <c r="A646" s="126"/>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zoomScale="85" zoomScaleNormal="85" workbookViewId="0">
      <selection activeCell="A45" sqref="A45"/>
    </sheetView>
  </sheetViews>
  <sheetFormatPr defaultColWidth="11.42578125" defaultRowHeight="15"/>
  <cols>
    <col min="1" max="1" width="9.140625" style="974" customWidth="1"/>
    <col min="2" max="2" width="11.28515625" style="974" customWidth="1"/>
    <col min="3" max="3" width="12.140625" style="974" bestFit="1" customWidth="1"/>
    <col min="4" max="4" width="11.28515625" style="974" customWidth="1"/>
    <col min="5" max="5" width="12.28515625" style="974" bestFit="1" customWidth="1"/>
    <col min="6" max="6" width="11.28515625" style="974" customWidth="1"/>
    <col min="7" max="7" width="7.28515625" style="974" bestFit="1" customWidth="1"/>
    <col min="8" max="8" width="6.140625" style="974" customWidth="1"/>
    <col min="9" max="9" width="10" style="974" customWidth="1"/>
    <col min="10" max="10" width="11.28515625" style="974" bestFit="1" customWidth="1"/>
    <col min="11" max="11" width="10.28515625" style="974" bestFit="1" customWidth="1"/>
    <col min="12" max="12" width="7.85546875" style="974" bestFit="1" customWidth="1"/>
    <col min="13" max="13" width="6.7109375" style="974" bestFit="1" customWidth="1"/>
    <col min="14" max="14" width="11.28515625" style="974" bestFit="1" customWidth="1"/>
    <col min="15" max="15" width="7.28515625" style="974" bestFit="1" customWidth="1"/>
    <col min="16" max="16" width="4.7109375" style="974" customWidth="1"/>
    <col min="17" max="256" width="11.42578125" style="974"/>
    <col min="257" max="257" width="9.140625" style="974" customWidth="1"/>
    <col min="258" max="258" width="11.28515625" style="974" customWidth="1"/>
    <col min="259" max="259" width="12.140625" style="974" bestFit="1" customWidth="1"/>
    <col min="260" max="260" width="11.28515625" style="974" customWidth="1"/>
    <col min="261" max="261" width="12.28515625" style="974" bestFit="1" customWidth="1"/>
    <col min="262" max="262" width="11.28515625" style="974" customWidth="1"/>
    <col min="263" max="263" width="7.28515625" style="974" bestFit="1" customWidth="1"/>
    <col min="264" max="264" width="6.140625" style="974" customWidth="1"/>
    <col min="265" max="265" width="10" style="974" customWidth="1"/>
    <col min="266" max="266" width="11.28515625" style="974" bestFit="1" customWidth="1"/>
    <col min="267" max="267" width="10.28515625" style="974" bestFit="1" customWidth="1"/>
    <col min="268" max="268" width="7.85546875" style="974" bestFit="1" customWidth="1"/>
    <col min="269" max="269" width="6.7109375" style="974" bestFit="1" customWidth="1"/>
    <col min="270" max="270" width="11.28515625" style="974" bestFit="1" customWidth="1"/>
    <col min="271" max="271" width="7.28515625" style="974" bestFit="1" customWidth="1"/>
    <col min="272" max="272" width="4.7109375" style="974" customWidth="1"/>
    <col min="273" max="512" width="11.42578125" style="974"/>
    <col min="513" max="513" width="9.140625" style="974" customWidth="1"/>
    <col min="514" max="514" width="11.28515625" style="974" customWidth="1"/>
    <col min="515" max="515" width="12.140625" style="974" bestFit="1" customWidth="1"/>
    <col min="516" max="516" width="11.28515625" style="974" customWidth="1"/>
    <col min="517" max="517" width="12.28515625" style="974" bestFit="1" customWidth="1"/>
    <col min="518" max="518" width="11.28515625" style="974" customWidth="1"/>
    <col min="519" max="519" width="7.28515625" style="974" bestFit="1" customWidth="1"/>
    <col min="520" max="520" width="6.140625" style="974" customWidth="1"/>
    <col min="521" max="521" width="10" style="974" customWidth="1"/>
    <col min="522" max="522" width="11.28515625" style="974" bestFit="1" customWidth="1"/>
    <col min="523" max="523" width="10.28515625" style="974" bestFit="1" customWidth="1"/>
    <col min="524" max="524" width="7.85546875" style="974" bestFit="1" customWidth="1"/>
    <col min="525" max="525" width="6.7109375" style="974" bestFit="1" customWidth="1"/>
    <col min="526" max="526" width="11.28515625" style="974" bestFit="1" customWidth="1"/>
    <col min="527" max="527" width="7.28515625" style="974" bestFit="1" customWidth="1"/>
    <col min="528" max="528" width="4.7109375" style="974" customWidth="1"/>
    <col min="529" max="768" width="11.42578125" style="974"/>
    <col min="769" max="769" width="9.140625" style="974" customWidth="1"/>
    <col min="770" max="770" width="11.28515625" style="974" customWidth="1"/>
    <col min="771" max="771" width="12.140625" style="974" bestFit="1" customWidth="1"/>
    <col min="772" max="772" width="11.28515625" style="974" customWidth="1"/>
    <col min="773" max="773" width="12.28515625" style="974" bestFit="1" customWidth="1"/>
    <col min="774" max="774" width="11.28515625" style="974" customWidth="1"/>
    <col min="775" max="775" width="7.28515625" style="974" bestFit="1" customWidth="1"/>
    <col min="776" max="776" width="6.140625" style="974" customWidth="1"/>
    <col min="777" max="777" width="10" style="974" customWidth="1"/>
    <col min="778" max="778" width="11.28515625" style="974" bestFit="1" customWidth="1"/>
    <col min="779" max="779" width="10.28515625" style="974" bestFit="1" customWidth="1"/>
    <col min="780" max="780" width="7.85546875" style="974" bestFit="1" customWidth="1"/>
    <col min="781" max="781" width="6.7109375" style="974" bestFit="1" customWidth="1"/>
    <col min="782" max="782" width="11.28515625" style="974" bestFit="1" customWidth="1"/>
    <col min="783" max="783" width="7.28515625" style="974" bestFit="1" customWidth="1"/>
    <col min="784" max="784" width="4.7109375" style="974" customWidth="1"/>
    <col min="785" max="1024" width="11.42578125" style="974"/>
    <col min="1025" max="1025" width="9.140625" style="974" customWidth="1"/>
    <col min="1026" max="1026" width="11.28515625" style="974" customWidth="1"/>
    <col min="1027" max="1027" width="12.140625" style="974" bestFit="1" customWidth="1"/>
    <col min="1028" max="1028" width="11.28515625" style="974" customWidth="1"/>
    <col min="1029" max="1029" width="12.28515625" style="974" bestFit="1" customWidth="1"/>
    <col min="1030" max="1030" width="11.28515625" style="974" customWidth="1"/>
    <col min="1031" max="1031" width="7.28515625" style="974" bestFit="1" customWidth="1"/>
    <col min="1032" max="1032" width="6.140625" style="974" customWidth="1"/>
    <col min="1033" max="1033" width="10" style="974" customWidth="1"/>
    <col min="1034" max="1034" width="11.28515625" style="974" bestFit="1" customWidth="1"/>
    <col min="1035" max="1035" width="10.28515625" style="974" bestFit="1" customWidth="1"/>
    <col min="1036" max="1036" width="7.85546875" style="974" bestFit="1" customWidth="1"/>
    <col min="1037" max="1037" width="6.7109375" style="974" bestFit="1" customWidth="1"/>
    <col min="1038" max="1038" width="11.28515625" style="974" bestFit="1" customWidth="1"/>
    <col min="1039" max="1039" width="7.28515625" style="974" bestFit="1" customWidth="1"/>
    <col min="1040" max="1040" width="4.7109375" style="974" customWidth="1"/>
    <col min="1041" max="1280" width="11.42578125" style="974"/>
    <col min="1281" max="1281" width="9.140625" style="974" customWidth="1"/>
    <col min="1282" max="1282" width="11.28515625" style="974" customWidth="1"/>
    <col min="1283" max="1283" width="12.140625" style="974" bestFit="1" customWidth="1"/>
    <col min="1284" max="1284" width="11.28515625" style="974" customWidth="1"/>
    <col min="1285" max="1285" width="12.28515625" style="974" bestFit="1" customWidth="1"/>
    <col min="1286" max="1286" width="11.28515625" style="974" customWidth="1"/>
    <col min="1287" max="1287" width="7.28515625" style="974" bestFit="1" customWidth="1"/>
    <col min="1288" max="1288" width="6.140625" style="974" customWidth="1"/>
    <col min="1289" max="1289" width="10" style="974" customWidth="1"/>
    <col min="1290" max="1290" width="11.28515625" style="974" bestFit="1" customWidth="1"/>
    <col min="1291" max="1291" width="10.28515625" style="974" bestFit="1" customWidth="1"/>
    <col min="1292" max="1292" width="7.85546875" style="974" bestFit="1" customWidth="1"/>
    <col min="1293" max="1293" width="6.7109375" style="974" bestFit="1" customWidth="1"/>
    <col min="1294" max="1294" width="11.28515625" style="974" bestFit="1" customWidth="1"/>
    <col min="1295" max="1295" width="7.28515625" style="974" bestFit="1" customWidth="1"/>
    <col min="1296" max="1296" width="4.7109375" style="974" customWidth="1"/>
    <col min="1297" max="1536" width="11.42578125" style="974"/>
    <col min="1537" max="1537" width="9.140625" style="974" customWidth="1"/>
    <col min="1538" max="1538" width="11.28515625" style="974" customWidth="1"/>
    <col min="1539" max="1539" width="12.140625" style="974" bestFit="1" customWidth="1"/>
    <col min="1540" max="1540" width="11.28515625" style="974" customWidth="1"/>
    <col min="1541" max="1541" width="12.28515625" style="974" bestFit="1" customWidth="1"/>
    <col min="1542" max="1542" width="11.28515625" style="974" customWidth="1"/>
    <col min="1543" max="1543" width="7.28515625" style="974" bestFit="1" customWidth="1"/>
    <col min="1544" max="1544" width="6.140625" style="974" customWidth="1"/>
    <col min="1545" max="1545" width="10" style="974" customWidth="1"/>
    <col min="1546" max="1546" width="11.28515625" style="974" bestFit="1" customWidth="1"/>
    <col min="1547" max="1547" width="10.28515625" style="974" bestFit="1" customWidth="1"/>
    <col min="1548" max="1548" width="7.85546875" style="974" bestFit="1" customWidth="1"/>
    <col min="1549" max="1549" width="6.7109375" style="974" bestFit="1" customWidth="1"/>
    <col min="1550" max="1550" width="11.28515625" style="974" bestFit="1" customWidth="1"/>
    <col min="1551" max="1551" width="7.28515625" style="974" bestFit="1" customWidth="1"/>
    <col min="1552" max="1552" width="4.7109375" style="974" customWidth="1"/>
    <col min="1553" max="1792" width="11.42578125" style="974"/>
    <col min="1793" max="1793" width="9.140625" style="974" customWidth="1"/>
    <col min="1794" max="1794" width="11.28515625" style="974" customWidth="1"/>
    <col min="1795" max="1795" width="12.140625" style="974" bestFit="1" customWidth="1"/>
    <col min="1796" max="1796" width="11.28515625" style="974" customWidth="1"/>
    <col min="1797" max="1797" width="12.28515625" style="974" bestFit="1" customWidth="1"/>
    <col min="1798" max="1798" width="11.28515625" style="974" customWidth="1"/>
    <col min="1799" max="1799" width="7.28515625" style="974" bestFit="1" customWidth="1"/>
    <col min="1800" max="1800" width="6.140625" style="974" customWidth="1"/>
    <col min="1801" max="1801" width="10" style="974" customWidth="1"/>
    <col min="1802" max="1802" width="11.28515625" style="974" bestFit="1" customWidth="1"/>
    <col min="1803" max="1803" width="10.28515625" style="974" bestFit="1" customWidth="1"/>
    <col min="1804" max="1804" width="7.85546875" style="974" bestFit="1" customWidth="1"/>
    <col min="1805" max="1805" width="6.7109375" style="974" bestFit="1" customWidth="1"/>
    <col min="1806" max="1806" width="11.28515625" style="974" bestFit="1" customWidth="1"/>
    <col min="1807" max="1807" width="7.28515625" style="974" bestFit="1" customWidth="1"/>
    <col min="1808" max="1808" width="4.7109375" style="974" customWidth="1"/>
    <col min="1809" max="2048" width="11.42578125" style="974"/>
    <col min="2049" max="2049" width="9.140625" style="974" customWidth="1"/>
    <col min="2050" max="2050" width="11.28515625" style="974" customWidth="1"/>
    <col min="2051" max="2051" width="12.140625" style="974" bestFit="1" customWidth="1"/>
    <col min="2052" max="2052" width="11.28515625" style="974" customWidth="1"/>
    <col min="2053" max="2053" width="12.28515625" style="974" bestFit="1" customWidth="1"/>
    <col min="2054" max="2054" width="11.28515625" style="974" customWidth="1"/>
    <col min="2055" max="2055" width="7.28515625" style="974" bestFit="1" customWidth="1"/>
    <col min="2056" max="2056" width="6.140625" style="974" customWidth="1"/>
    <col min="2057" max="2057" width="10" style="974" customWidth="1"/>
    <col min="2058" max="2058" width="11.28515625" style="974" bestFit="1" customWidth="1"/>
    <col min="2059" max="2059" width="10.28515625" style="974" bestFit="1" customWidth="1"/>
    <col min="2060" max="2060" width="7.85546875" style="974" bestFit="1" customWidth="1"/>
    <col min="2061" max="2061" width="6.7109375" style="974" bestFit="1" customWidth="1"/>
    <col min="2062" max="2062" width="11.28515625" style="974" bestFit="1" customWidth="1"/>
    <col min="2063" max="2063" width="7.28515625" style="974" bestFit="1" customWidth="1"/>
    <col min="2064" max="2064" width="4.7109375" style="974" customWidth="1"/>
    <col min="2065" max="2304" width="11.42578125" style="974"/>
    <col min="2305" max="2305" width="9.140625" style="974" customWidth="1"/>
    <col min="2306" max="2306" width="11.28515625" style="974" customWidth="1"/>
    <col min="2307" max="2307" width="12.140625" style="974" bestFit="1" customWidth="1"/>
    <col min="2308" max="2308" width="11.28515625" style="974" customWidth="1"/>
    <col min="2309" max="2309" width="12.28515625" style="974" bestFit="1" customWidth="1"/>
    <col min="2310" max="2310" width="11.28515625" style="974" customWidth="1"/>
    <col min="2311" max="2311" width="7.28515625" style="974" bestFit="1" customWidth="1"/>
    <col min="2312" max="2312" width="6.140625" style="974" customWidth="1"/>
    <col min="2313" max="2313" width="10" style="974" customWidth="1"/>
    <col min="2314" max="2314" width="11.28515625" style="974" bestFit="1" customWidth="1"/>
    <col min="2315" max="2315" width="10.28515625" style="974" bestFit="1" customWidth="1"/>
    <col min="2316" max="2316" width="7.85546875" style="974" bestFit="1" customWidth="1"/>
    <col min="2317" max="2317" width="6.7109375" style="974" bestFit="1" customWidth="1"/>
    <col min="2318" max="2318" width="11.28515625" style="974" bestFit="1" customWidth="1"/>
    <col min="2319" max="2319" width="7.28515625" style="974" bestFit="1" customWidth="1"/>
    <col min="2320" max="2320" width="4.7109375" style="974" customWidth="1"/>
    <col min="2321" max="2560" width="11.42578125" style="974"/>
    <col min="2561" max="2561" width="9.140625" style="974" customWidth="1"/>
    <col min="2562" max="2562" width="11.28515625" style="974" customWidth="1"/>
    <col min="2563" max="2563" width="12.140625" style="974" bestFit="1" customWidth="1"/>
    <col min="2564" max="2564" width="11.28515625" style="974" customWidth="1"/>
    <col min="2565" max="2565" width="12.28515625" style="974" bestFit="1" customWidth="1"/>
    <col min="2566" max="2566" width="11.28515625" style="974" customWidth="1"/>
    <col min="2567" max="2567" width="7.28515625" style="974" bestFit="1" customWidth="1"/>
    <col min="2568" max="2568" width="6.140625" style="974" customWidth="1"/>
    <col min="2569" max="2569" width="10" style="974" customWidth="1"/>
    <col min="2570" max="2570" width="11.28515625" style="974" bestFit="1" customWidth="1"/>
    <col min="2571" max="2571" width="10.28515625" style="974" bestFit="1" customWidth="1"/>
    <col min="2572" max="2572" width="7.85546875" style="974" bestFit="1" customWidth="1"/>
    <col min="2573" max="2573" width="6.7109375" style="974" bestFit="1" customWidth="1"/>
    <col min="2574" max="2574" width="11.28515625" style="974" bestFit="1" customWidth="1"/>
    <col min="2575" max="2575" width="7.28515625" style="974" bestFit="1" customWidth="1"/>
    <col min="2576" max="2576" width="4.7109375" style="974" customWidth="1"/>
    <col min="2577" max="2816" width="11.42578125" style="974"/>
    <col min="2817" max="2817" width="9.140625" style="974" customWidth="1"/>
    <col min="2818" max="2818" width="11.28515625" style="974" customWidth="1"/>
    <col min="2819" max="2819" width="12.140625" style="974" bestFit="1" customWidth="1"/>
    <col min="2820" max="2820" width="11.28515625" style="974" customWidth="1"/>
    <col min="2821" max="2821" width="12.28515625" style="974" bestFit="1" customWidth="1"/>
    <col min="2822" max="2822" width="11.28515625" style="974" customWidth="1"/>
    <col min="2823" max="2823" width="7.28515625" style="974" bestFit="1" customWidth="1"/>
    <col min="2824" max="2824" width="6.140625" style="974" customWidth="1"/>
    <col min="2825" max="2825" width="10" style="974" customWidth="1"/>
    <col min="2826" max="2826" width="11.28515625" style="974" bestFit="1" customWidth="1"/>
    <col min="2827" max="2827" width="10.28515625" style="974" bestFit="1" customWidth="1"/>
    <col min="2828" max="2828" width="7.85546875" style="974" bestFit="1" customWidth="1"/>
    <col min="2829" max="2829" width="6.7109375" style="974" bestFit="1" customWidth="1"/>
    <col min="2830" max="2830" width="11.28515625" style="974" bestFit="1" customWidth="1"/>
    <col min="2831" max="2831" width="7.28515625" style="974" bestFit="1" customWidth="1"/>
    <col min="2832" max="2832" width="4.7109375" style="974" customWidth="1"/>
    <col min="2833" max="3072" width="11.42578125" style="974"/>
    <col min="3073" max="3073" width="9.140625" style="974" customWidth="1"/>
    <col min="3074" max="3074" width="11.28515625" style="974" customWidth="1"/>
    <col min="3075" max="3075" width="12.140625" style="974" bestFit="1" customWidth="1"/>
    <col min="3076" max="3076" width="11.28515625" style="974" customWidth="1"/>
    <col min="3077" max="3077" width="12.28515625" style="974" bestFit="1" customWidth="1"/>
    <col min="3078" max="3078" width="11.28515625" style="974" customWidth="1"/>
    <col min="3079" max="3079" width="7.28515625" style="974" bestFit="1" customWidth="1"/>
    <col min="3080" max="3080" width="6.140625" style="974" customWidth="1"/>
    <col min="3081" max="3081" width="10" style="974" customWidth="1"/>
    <col min="3082" max="3082" width="11.28515625" style="974" bestFit="1" customWidth="1"/>
    <col min="3083" max="3083" width="10.28515625" style="974" bestFit="1" customWidth="1"/>
    <col min="3084" max="3084" width="7.85546875" style="974" bestFit="1" customWidth="1"/>
    <col min="3085" max="3085" width="6.7109375" style="974" bestFit="1" customWidth="1"/>
    <col min="3086" max="3086" width="11.28515625" style="974" bestFit="1" customWidth="1"/>
    <col min="3087" max="3087" width="7.28515625" style="974" bestFit="1" customWidth="1"/>
    <col min="3088" max="3088" width="4.7109375" style="974" customWidth="1"/>
    <col min="3089" max="3328" width="11.42578125" style="974"/>
    <col min="3329" max="3329" width="9.140625" style="974" customWidth="1"/>
    <col min="3330" max="3330" width="11.28515625" style="974" customWidth="1"/>
    <col min="3331" max="3331" width="12.140625" style="974" bestFit="1" customWidth="1"/>
    <col min="3332" max="3332" width="11.28515625" style="974" customWidth="1"/>
    <col min="3333" max="3333" width="12.28515625" style="974" bestFit="1" customWidth="1"/>
    <col min="3334" max="3334" width="11.28515625" style="974" customWidth="1"/>
    <col min="3335" max="3335" width="7.28515625" style="974" bestFit="1" customWidth="1"/>
    <col min="3336" max="3336" width="6.140625" style="974" customWidth="1"/>
    <col min="3337" max="3337" width="10" style="974" customWidth="1"/>
    <col min="3338" max="3338" width="11.28515625" style="974" bestFit="1" customWidth="1"/>
    <col min="3339" max="3339" width="10.28515625" style="974" bestFit="1" customWidth="1"/>
    <col min="3340" max="3340" width="7.85546875" style="974" bestFit="1" customWidth="1"/>
    <col min="3341" max="3341" width="6.7109375" style="974" bestFit="1" customWidth="1"/>
    <col min="3342" max="3342" width="11.28515625" style="974" bestFit="1" customWidth="1"/>
    <col min="3343" max="3343" width="7.28515625" style="974" bestFit="1" customWidth="1"/>
    <col min="3344" max="3344" width="4.7109375" style="974" customWidth="1"/>
    <col min="3345" max="3584" width="11.42578125" style="974"/>
    <col min="3585" max="3585" width="9.140625" style="974" customWidth="1"/>
    <col min="3586" max="3586" width="11.28515625" style="974" customWidth="1"/>
    <col min="3587" max="3587" width="12.140625" style="974" bestFit="1" customWidth="1"/>
    <col min="3588" max="3588" width="11.28515625" style="974" customWidth="1"/>
    <col min="3589" max="3589" width="12.28515625" style="974" bestFit="1" customWidth="1"/>
    <col min="3590" max="3590" width="11.28515625" style="974" customWidth="1"/>
    <col min="3591" max="3591" width="7.28515625" style="974" bestFit="1" customWidth="1"/>
    <col min="3592" max="3592" width="6.140625" style="974" customWidth="1"/>
    <col min="3593" max="3593" width="10" style="974" customWidth="1"/>
    <col min="3594" max="3594" width="11.28515625" style="974" bestFit="1" customWidth="1"/>
    <col min="3595" max="3595" width="10.28515625" style="974" bestFit="1" customWidth="1"/>
    <col min="3596" max="3596" width="7.85546875" style="974" bestFit="1" customWidth="1"/>
    <col min="3597" max="3597" width="6.7109375" style="974" bestFit="1" customWidth="1"/>
    <col min="3598" max="3598" width="11.28515625" style="974" bestFit="1" customWidth="1"/>
    <col min="3599" max="3599" width="7.28515625" style="974" bestFit="1" customWidth="1"/>
    <col min="3600" max="3600" width="4.7109375" style="974" customWidth="1"/>
    <col min="3601" max="3840" width="11.42578125" style="974"/>
    <col min="3841" max="3841" width="9.140625" style="974" customWidth="1"/>
    <col min="3842" max="3842" width="11.28515625" style="974" customWidth="1"/>
    <col min="3843" max="3843" width="12.140625" style="974" bestFit="1" customWidth="1"/>
    <col min="3844" max="3844" width="11.28515625" style="974" customWidth="1"/>
    <col min="3845" max="3845" width="12.28515625" style="974" bestFit="1" customWidth="1"/>
    <col min="3846" max="3846" width="11.28515625" style="974" customWidth="1"/>
    <col min="3847" max="3847" width="7.28515625" style="974" bestFit="1" customWidth="1"/>
    <col min="3848" max="3848" width="6.140625" style="974" customWidth="1"/>
    <col min="3849" max="3849" width="10" style="974" customWidth="1"/>
    <col min="3850" max="3850" width="11.28515625" style="974" bestFit="1" customWidth="1"/>
    <col min="3851" max="3851" width="10.28515625" style="974" bestFit="1" customWidth="1"/>
    <col min="3852" max="3852" width="7.85546875" style="974" bestFit="1" customWidth="1"/>
    <col min="3853" max="3853" width="6.7109375" style="974" bestFit="1" customWidth="1"/>
    <col min="3854" max="3854" width="11.28515625" style="974" bestFit="1" customWidth="1"/>
    <col min="3855" max="3855" width="7.28515625" style="974" bestFit="1" customWidth="1"/>
    <col min="3856" max="3856" width="4.7109375" style="974" customWidth="1"/>
    <col min="3857" max="4096" width="11.42578125" style="974"/>
    <col min="4097" max="4097" width="9.140625" style="974" customWidth="1"/>
    <col min="4098" max="4098" width="11.28515625" style="974" customWidth="1"/>
    <col min="4099" max="4099" width="12.140625" style="974" bestFit="1" customWidth="1"/>
    <col min="4100" max="4100" width="11.28515625" style="974" customWidth="1"/>
    <col min="4101" max="4101" width="12.28515625" style="974" bestFit="1" customWidth="1"/>
    <col min="4102" max="4102" width="11.28515625" style="974" customWidth="1"/>
    <col min="4103" max="4103" width="7.28515625" style="974" bestFit="1" customWidth="1"/>
    <col min="4104" max="4104" width="6.140625" style="974" customWidth="1"/>
    <col min="4105" max="4105" width="10" style="974" customWidth="1"/>
    <col min="4106" max="4106" width="11.28515625" style="974" bestFit="1" customWidth="1"/>
    <col min="4107" max="4107" width="10.28515625" style="974" bestFit="1" customWidth="1"/>
    <col min="4108" max="4108" width="7.85546875" style="974" bestFit="1" customWidth="1"/>
    <col min="4109" max="4109" width="6.7109375" style="974" bestFit="1" customWidth="1"/>
    <col min="4110" max="4110" width="11.28515625" style="974" bestFit="1" customWidth="1"/>
    <col min="4111" max="4111" width="7.28515625" style="974" bestFit="1" customWidth="1"/>
    <col min="4112" max="4112" width="4.7109375" style="974" customWidth="1"/>
    <col min="4113" max="4352" width="11.42578125" style="974"/>
    <col min="4353" max="4353" width="9.140625" style="974" customWidth="1"/>
    <col min="4354" max="4354" width="11.28515625" style="974" customWidth="1"/>
    <col min="4355" max="4355" width="12.140625" style="974" bestFit="1" customWidth="1"/>
    <col min="4356" max="4356" width="11.28515625" style="974" customWidth="1"/>
    <col min="4357" max="4357" width="12.28515625" style="974" bestFit="1" customWidth="1"/>
    <col min="4358" max="4358" width="11.28515625" style="974" customWidth="1"/>
    <col min="4359" max="4359" width="7.28515625" style="974" bestFit="1" customWidth="1"/>
    <col min="4360" max="4360" width="6.140625" style="974" customWidth="1"/>
    <col min="4361" max="4361" width="10" style="974" customWidth="1"/>
    <col min="4362" max="4362" width="11.28515625" style="974" bestFit="1" customWidth="1"/>
    <col min="4363" max="4363" width="10.28515625" style="974" bestFit="1" customWidth="1"/>
    <col min="4364" max="4364" width="7.85546875" style="974" bestFit="1" customWidth="1"/>
    <col min="4365" max="4365" width="6.7109375" style="974" bestFit="1" customWidth="1"/>
    <col min="4366" max="4366" width="11.28515625" style="974" bestFit="1" customWidth="1"/>
    <col min="4367" max="4367" width="7.28515625" style="974" bestFit="1" customWidth="1"/>
    <col min="4368" max="4368" width="4.7109375" style="974" customWidth="1"/>
    <col min="4369" max="4608" width="11.42578125" style="974"/>
    <col min="4609" max="4609" width="9.140625" style="974" customWidth="1"/>
    <col min="4610" max="4610" width="11.28515625" style="974" customWidth="1"/>
    <col min="4611" max="4611" width="12.140625" style="974" bestFit="1" customWidth="1"/>
    <col min="4612" max="4612" width="11.28515625" style="974" customWidth="1"/>
    <col min="4613" max="4613" width="12.28515625" style="974" bestFit="1" customWidth="1"/>
    <col min="4614" max="4614" width="11.28515625" style="974" customWidth="1"/>
    <col min="4615" max="4615" width="7.28515625" style="974" bestFit="1" customWidth="1"/>
    <col min="4616" max="4616" width="6.140625" style="974" customWidth="1"/>
    <col min="4617" max="4617" width="10" style="974" customWidth="1"/>
    <col min="4618" max="4618" width="11.28515625" style="974" bestFit="1" customWidth="1"/>
    <col min="4619" max="4619" width="10.28515625" style="974" bestFit="1" customWidth="1"/>
    <col min="4620" max="4620" width="7.85546875" style="974" bestFit="1" customWidth="1"/>
    <col min="4621" max="4621" width="6.7109375" style="974" bestFit="1" customWidth="1"/>
    <col min="4622" max="4622" width="11.28515625" style="974" bestFit="1" customWidth="1"/>
    <col min="4623" max="4623" width="7.28515625" style="974" bestFit="1" customWidth="1"/>
    <col min="4624" max="4624" width="4.7109375" style="974" customWidth="1"/>
    <col min="4625" max="4864" width="11.42578125" style="974"/>
    <col min="4865" max="4865" width="9.140625" style="974" customWidth="1"/>
    <col min="4866" max="4866" width="11.28515625" style="974" customWidth="1"/>
    <col min="4867" max="4867" width="12.140625" style="974" bestFit="1" customWidth="1"/>
    <col min="4868" max="4868" width="11.28515625" style="974" customWidth="1"/>
    <col min="4869" max="4869" width="12.28515625" style="974" bestFit="1" customWidth="1"/>
    <col min="4870" max="4870" width="11.28515625" style="974" customWidth="1"/>
    <col min="4871" max="4871" width="7.28515625" style="974" bestFit="1" customWidth="1"/>
    <col min="4872" max="4872" width="6.140625" style="974" customWidth="1"/>
    <col min="4873" max="4873" width="10" style="974" customWidth="1"/>
    <col min="4874" max="4874" width="11.28515625" style="974" bestFit="1" customWidth="1"/>
    <col min="4875" max="4875" width="10.28515625" style="974" bestFit="1" customWidth="1"/>
    <col min="4876" max="4876" width="7.85546875" style="974" bestFit="1" customWidth="1"/>
    <col min="4877" max="4877" width="6.7109375" style="974" bestFit="1" customWidth="1"/>
    <col min="4878" max="4878" width="11.28515625" style="974" bestFit="1" customWidth="1"/>
    <col min="4879" max="4879" width="7.28515625" style="974" bestFit="1" customWidth="1"/>
    <col min="4880" max="4880" width="4.7109375" style="974" customWidth="1"/>
    <col min="4881" max="5120" width="11.42578125" style="974"/>
    <col min="5121" max="5121" width="9.140625" style="974" customWidth="1"/>
    <col min="5122" max="5122" width="11.28515625" style="974" customWidth="1"/>
    <col min="5123" max="5123" width="12.140625" style="974" bestFit="1" customWidth="1"/>
    <col min="5124" max="5124" width="11.28515625" style="974" customWidth="1"/>
    <col min="5125" max="5125" width="12.28515625" style="974" bestFit="1" customWidth="1"/>
    <col min="5126" max="5126" width="11.28515625" style="974" customWidth="1"/>
    <col min="5127" max="5127" width="7.28515625" style="974" bestFit="1" customWidth="1"/>
    <col min="5128" max="5128" width="6.140625" style="974" customWidth="1"/>
    <col min="5129" max="5129" width="10" style="974" customWidth="1"/>
    <col min="5130" max="5130" width="11.28515625" style="974" bestFit="1" customWidth="1"/>
    <col min="5131" max="5131" width="10.28515625" style="974" bestFit="1" customWidth="1"/>
    <col min="5132" max="5132" width="7.85546875" style="974" bestFit="1" customWidth="1"/>
    <col min="5133" max="5133" width="6.7109375" style="974" bestFit="1" customWidth="1"/>
    <col min="5134" max="5134" width="11.28515625" style="974" bestFit="1" customWidth="1"/>
    <col min="5135" max="5135" width="7.28515625" style="974" bestFit="1" customWidth="1"/>
    <col min="5136" max="5136" width="4.7109375" style="974" customWidth="1"/>
    <col min="5137" max="5376" width="11.42578125" style="974"/>
    <col min="5377" max="5377" width="9.140625" style="974" customWidth="1"/>
    <col min="5378" max="5378" width="11.28515625" style="974" customWidth="1"/>
    <col min="5379" max="5379" width="12.140625" style="974" bestFit="1" customWidth="1"/>
    <col min="5380" max="5380" width="11.28515625" style="974" customWidth="1"/>
    <col min="5381" max="5381" width="12.28515625" style="974" bestFit="1" customWidth="1"/>
    <col min="5382" max="5382" width="11.28515625" style="974" customWidth="1"/>
    <col min="5383" max="5383" width="7.28515625" style="974" bestFit="1" customWidth="1"/>
    <col min="5384" max="5384" width="6.140625" style="974" customWidth="1"/>
    <col min="5385" max="5385" width="10" style="974" customWidth="1"/>
    <col min="5386" max="5386" width="11.28515625" style="974" bestFit="1" customWidth="1"/>
    <col min="5387" max="5387" width="10.28515625" style="974" bestFit="1" customWidth="1"/>
    <col min="5388" max="5388" width="7.85546875" style="974" bestFit="1" customWidth="1"/>
    <col min="5389" max="5389" width="6.7109375" style="974" bestFit="1" customWidth="1"/>
    <col min="5390" max="5390" width="11.28515625" style="974" bestFit="1" customWidth="1"/>
    <col min="5391" max="5391" width="7.28515625" style="974" bestFit="1" customWidth="1"/>
    <col min="5392" max="5392" width="4.7109375" style="974" customWidth="1"/>
    <col min="5393" max="5632" width="11.42578125" style="974"/>
    <col min="5633" max="5633" width="9.140625" style="974" customWidth="1"/>
    <col min="5634" max="5634" width="11.28515625" style="974" customWidth="1"/>
    <col min="5635" max="5635" width="12.140625" style="974" bestFit="1" customWidth="1"/>
    <col min="5636" max="5636" width="11.28515625" style="974" customWidth="1"/>
    <col min="5637" max="5637" width="12.28515625" style="974" bestFit="1" customWidth="1"/>
    <col min="5638" max="5638" width="11.28515625" style="974" customWidth="1"/>
    <col min="5639" max="5639" width="7.28515625" style="974" bestFit="1" customWidth="1"/>
    <col min="5640" max="5640" width="6.140625" style="974" customWidth="1"/>
    <col min="5641" max="5641" width="10" style="974" customWidth="1"/>
    <col min="5642" max="5642" width="11.28515625" style="974" bestFit="1" customWidth="1"/>
    <col min="5643" max="5643" width="10.28515625" style="974" bestFit="1" customWidth="1"/>
    <col min="5644" max="5644" width="7.85546875" style="974" bestFit="1" customWidth="1"/>
    <col min="5645" max="5645" width="6.7109375" style="974" bestFit="1" customWidth="1"/>
    <col min="5646" max="5646" width="11.28515625" style="974" bestFit="1" customWidth="1"/>
    <col min="5647" max="5647" width="7.28515625" style="974" bestFit="1" customWidth="1"/>
    <col min="5648" max="5648" width="4.7109375" style="974" customWidth="1"/>
    <col min="5649" max="5888" width="11.42578125" style="974"/>
    <col min="5889" max="5889" width="9.140625" style="974" customWidth="1"/>
    <col min="5890" max="5890" width="11.28515625" style="974" customWidth="1"/>
    <col min="5891" max="5891" width="12.140625" style="974" bestFit="1" customWidth="1"/>
    <col min="5892" max="5892" width="11.28515625" style="974" customWidth="1"/>
    <col min="5893" max="5893" width="12.28515625" style="974" bestFit="1" customWidth="1"/>
    <col min="5894" max="5894" width="11.28515625" style="974" customWidth="1"/>
    <col min="5895" max="5895" width="7.28515625" style="974" bestFit="1" customWidth="1"/>
    <col min="5896" max="5896" width="6.140625" style="974" customWidth="1"/>
    <col min="5897" max="5897" width="10" style="974" customWidth="1"/>
    <col min="5898" max="5898" width="11.28515625" style="974" bestFit="1" customWidth="1"/>
    <col min="5899" max="5899" width="10.28515625" style="974" bestFit="1" customWidth="1"/>
    <col min="5900" max="5900" width="7.85546875" style="974" bestFit="1" customWidth="1"/>
    <col min="5901" max="5901" width="6.7109375" style="974" bestFit="1" customWidth="1"/>
    <col min="5902" max="5902" width="11.28515625" style="974" bestFit="1" customWidth="1"/>
    <col min="5903" max="5903" width="7.28515625" style="974" bestFit="1" customWidth="1"/>
    <col min="5904" max="5904" width="4.7109375" style="974" customWidth="1"/>
    <col min="5905" max="6144" width="11.42578125" style="974"/>
    <col min="6145" max="6145" width="9.140625" style="974" customWidth="1"/>
    <col min="6146" max="6146" width="11.28515625" style="974" customWidth="1"/>
    <col min="6147" max="6147" width="12.140625" style="974" bestFit="1" customWidth="1"/>
    <col min="6148" max="6148" width="11.28515625" style="974" customWidth="1"/>
    <col min="6149" max="6149" width="12.28515625" style="974" bestFit="1" customWidth="1"/>
    <col min="6150" max="6150" width="11.28515625" style="974" customWidth="1"/>
    <col min="6151" max="6151" width="7.28515625" style="974" bestFit="1" customWidth="1"/>
    <col min="6152" max="6152" width="6.140625" style="974" customWidth="1"/>
    <col min="6153" max="6153" width="10" style="974" customWidth="1"/>
    <col min="6154" max="6154" width="11.28515625" style="974" bestFit="1" customWidth="1"/>
    <col min="6155" max="6155" width="10.28515625" style="974" bestFit="1" customWidth="1"/>
    <col min="6156" max="6156" width="7.85546875" style="974" bestFit="1" customWidth="1"/>
    <col min="6157" max="6157" width="6.7109375" style="974" bestFit="1" customWidth="1"/>
    <col min="6158" max="6158" width="11.28515625" style="974" bestFit="1" customWidth="1"/>
    <col min="6159" max="6159" width="7.28515625" style="974" bestFit="1" customWidth="1"/>
    <col min="6160" max="6160" width="4.7109375" style="974" customWidth="1"/>
    <col min="6161" max="6400" width="11.42578125" style="974"/>
    <col min="6401" max="6401" width="9.140625" style="974" customWidth="1"/>
    <col min="6402" max="6402" width="11.28515625" style="974" customWidth="1"/>
    <col min="6403" max="6403" width="12.140625" style="974" bestFit="1" customWidth="1"/>
    <col min="6404" max="6404" width="11.28515625" style="974" customWidth="1"/>
    <col min="6405" max="6405" width="12.28515625" style="974" bestFit="1" customWidth="1"/>
    <col min="6406" max="6406" width="11.28515625" style="974" customWidth="1"/>
    <col min="6407" max="6407" width="7.28515625" style="974" bestFit="1" customWidth="1"/>
    <col min="6408" max="6408" width="6.140625" style="974" customWidth="1"/>
    <col min="6409" max="6409" width="10" style="974" customWidth="1"/>
    <col min="6410" max="6410" width="11.28515625" style="974" bestFit="1" customWidth="1"/>
    <col min="6411" max="6411" width="10.28515625" style="974" bestFit="1" customWidth="1"/>
    <col min="6412" max="6412" width="7.85546875" style="974" bestFit="1" customWidth="1"/>
    <col min="6413" max="6413" width="6.7109375" style="974" bestFit="1" customWidth="1"/>
    <col min="6414" max="6414" width="11.28515625" style="974" bestFit="1" customWidth="1"/>
    <col min="6415" max="6415" width="7.28515625" style="974" bestFit="1" customWidth="1"/>
    <col min="6416" max="6416" width="4.7109375" style="974" customWidth="1"/>
    <col min="6417" max="6656" width="11.42578125" style="974"/>
    <col min="6657" max="6657" width="9.140625" style="974" customWidth="1"/>
    <col min="6658" max="6658" width="11.28515625" style="974" customWidth="1"/>
    <col min="6659" max="6659" width="12.140625" style="974" bestFit="1" customWidth="1"/>
    <col min="6660" max="6660" width="11.28515625" style="974" customWidth="1"/>
    <col min="6661" max="6661" width="12.28515625" style="974" bestFit="1" customWidth="1"/>
    <col min="6662" max="6662" width="11.28515625" style="974" customWidth="1"/>
    <col min="6663" max="6663" width="7.28515625" style="974" bestFit="1" customWidth="1"/>
    <col min="6664" max="6664" width="6.140625" style="974" customWidth="1"/>
    <col min="6665" max="6665" width="10" style="974" customWidth="1"/>
    <col min="6666" max="6666" width="11.28515625" style="974" bestFit="1" customWidth="1"/>
    <col min="6667" max="6667" width="10.28515625" style="974" bestFit="1" customWidth="1"/>
    <col min="6668" max="6668" width="7.85546875" style="974" bestFit="1" customWidth="1"/>
    <col min="6669" max="6669" width="6.7109375" style="974" bestFit="1" customWidth="1"/>
    <col min="6670" max="6670" width="11.28515625" style="974" bestFit="1" customWidth="1"/>
    <col min="6671" max="6671" width="7.28515625" style="974" bestFit="1" customWidth="1"/>
    <col min="6672" max="6672" width="4.7109375" style="974" customWidth="1"/>
    <col min="6673" max="6912" width="11.42578125" style="974"/>
    <col min="6913" max="6913" width="9.140625" style="974" customWidth="1"/>
    <col min="6914" max="6914" width="11.28515625" style="974" customWidth="1"/>
    <col min="6915" max="6915" width="12.140625" style="974" bestFit="1" customWidth="1"/>
    <col min="6916" max="6916" width="11.28515625" style="974" customWidth="1"/>
    <col min="6917" max="6917" width="12.28515625" style="974" bestFit="1" customWidth="1"/>
    <col min="6918" max="6918" width="11.28515625" style="974" customWidth="1"/>
    <col min="6919" max="6919" width="7.28515625" style="974" bestFit="1" customWidth="1"/>
    <col min="6920" max="6920" width="6.140625" style="974" customWidth="1"/>
    <col min="6921" max="6921" width="10" style="974" customWidth="1"/>
    <col min="6922" max="6922" width="11.28515625" style="974" bestFit="1" customWidth="1"/>
    <col min="6923" max="6923" width="10.28515625" style="974" bestFit="1" customWidth="1"/>
    <col min="6924" max="6924" width="7.85546875" style="974" bestFit="1" customWidth="1"/>
    <col min="6925" max="6925" width="6.7109375" style="974" bestFit="1" customWidth="1"/>
    <col min="6926" max="6926" width="11.28515625" style="974" bestFit="1" customWidth="1"/>
    <col min="6927" max="6927" width="7.28515625" style="974" bestFit="1" customWidth="1"/>
    <col min="6928" max="6928" width="4.7109375" style="974" customWidth="1"/>
    <col min="6929" max="7168" width="11.42578125" style="974"/>
    <col min="7169" max="7169" width="9.140625" style="974" customWidth="1"/>
    <col min="7170" max="7170" width="11.28515625" style="974" customWidth="1"/>
    <col min="7171" max="7171" width="12.140625" style="974" bestFit="1" customWidth="1"/>
    <col min="7172" max="7172" width="11.28515625" style="974" customWidth="1"/>
    <col min="7173" max="7173" width="12.28515625" style="974" bestFit="1" customWidth="1"/>
    <col min="7174" max="7174" width="11.28515625" style="974" customWidth="1"/>
    <col min="7175" max="7175" width="7.28515625" style="974" bestFit="1" customWidth="1"/>
    <col min="7176" max="7176" width="6.140625" style="974" customWidth="1"/>
    <col min="7177" max="7177" width="10" style="974" customWidth="1"/>
    <col min="7178" max="7178" width="11.28515625" style="974" bestFit="1" customWidth="1"/>
    <col min="7179" max="7179" width="10.28515625" style="974" bestFit="1" customWidth="1"/>
    <col min="7180" max="7180" width="7.85546875" style="974" bestFit="1" customWidth="1"/>
    <col min="7181" max="7181" width="6.7109375" style="974" bestFit="1" customWidth="1"/>
    <col min="7182" max="7182" width="11.28515625" style="974" bestFit="1" customWidth="1"/>
    <col min="7183" max="7183" width="7.28515625" style="974" bestFit="1" customWidth="1"/>
    <col min="7184" max="7184" width="4.7109375" style="974" customWidth="1"/>
    <col min="7185" max="7424" width="11.42578125" style="974"/>
    <col min="7425" max="7425" width="9.140625" style="974" customWidth="1"/>
    <col min="7426" max="7426" width="11.28515625" style="974" customWidth="1"/>
    <col min="7427" max="7427" width="12.140625" style="974" bestFit="1" customWidth="1"/>
    <col min="7428" max="7428" width="11.28515625" style="974" customWidth="1"/>
    <col min="7429" max="7429" width="12.28515625" style="974" bestFit="1" customWidth="1"/>
    <col min="7430" max="7430" width="11.28515625" style="974" customWidth="1"/>
    <col min="7431" max="7431" width="7.28515625" style="974" bestFit="1" customWidth="1"/>
    <col min="7432" max="7432" width="6.140625" style="974" customWidth="1"/>
    <col min="7433" max="7433" width="10" style="974" customWidth="1"/>
    <col min="7434" max="7434" width="11.28515625" style="974" bestFit="1" customWidth="1"/>
    <col min="7435" max="7435" width="10.28515625" style="974" bestFit="1" customWidth="1"/>
    <col min="7436" max="7436" width="7.85546875" style="974" bestFit="1" customWidth="1"/>
    <col min="7437" max="7437" width="6.7109375" style="974" bestFit="1" customWidth="1"/>
    <col min="7438" max="7438" width="11.28515625" style="974" bestFit="1" customWidth="1"/>
    <col min="7439" max="7439" width="7.28515625" style="974" bestFit="1" customWidth="1"/>
    <col min="7440" max="7440" width="4.7109375" style="974" customWidth="1"/>
    <col min="7441" max="7680" width="11.42578125" style="974"/>
    <col min="7681" max="7681" width="9.140625" style="974" customWidth="1"/>
    <col min="7682" max="7682" width="11.28515625" style="974" customWidth="1"/>
    <col min="7683" max="7683" width="12.140625" style="974" bestFit="1" customWidth="1"/>
    <col min="7684" max="7684" width="11.28515625" style="974" customWidth="1"/>
    <col min="7685" max="7685" width="12.28515625" style="974" bestFit="1" customWidth="1"/>
    <col min="7686" max="7686" width="11.28515625" style="974" customWidth="1"/>
    <col min="7687" max="7687" width="7.28515625" style="974" bestFit="1" customWidth="1"/>
    <col min="7688" max="7688" width="6.140625" style="974" customWidth="1"/>
    <col min="7689" max="7689" width="10" style="974" customWidth="1"/>
    <col min="7690" max="7690" width="11.28515625" style="974" bestFit="1" customWidth="1"/>
    <col min="7691" max="7691" width="10.28515625" style="974" bestFit="1" customWidth="1"/>
    <col min="7692" max="7692" width="7.85546875" style="974" bestFit="1" customWidth="1"/>
    <col min="7693" max="7693" width="6.7109375" style="974" bestFit="1" customWidth="1"/>
    <col min="7694" max="7694" width="11.28515625" style="974" bestFit="1" customWidth="1"/>
    <col min="7695" max="7695" width="7.28515625" style="974" bestFit="1" customWidth="1"/>
    <col min="7696" max="7696" width="4.7109375" style="974" customWidth="1"/>
    <col min="7697" max="7936" width="11.42578125" style="974"/>
    <col min="7937" max="7937" width="9.140625" style="974" customWidth="1"/>
    <col min="7938" max="7938" width="11.28515625" style="974" customWidth="1"/>
    <col min="7939" max="7939" width="12.140625" style="974" bestFit="1" customWidth="1"/>
    <col min="7940" max="7940" width="11.28515625" style="974" customWidth="1"/>
    <col min="7941" max="7941" width="12.28515625" style="974" bestFit="1" customWidth="1"/>
    <col min="7942" max="7942" width="11.28515625" style="974" customWidth="1"/>
    <col min="7943" max="7943" width="7.28515625" style="974" bestFit="1" customWidth="1"/>
    <col min="7944" max="7944" width="6.140625" style="974" customWidth="1"/>
    <col min="7945" max="7945" width="10" style="974" customWidth="1"/>
    <col min="7946" max="7946" width="11.28515625" style="974" bestFit="1" customWidth="1"/>
    <col min="7947" max="7947" width="10.28515625" style="974" bestFit="1" customWidth="1"/>
    <col min="7948" max="7948" width="7.85546875" style="974" bestFit="1" customWidth="1"/>
    <col min="7949" max="7949" width="6.7109375" style="974" bestFit="1" customWidth="1"/>
    <col min="7950" max="7950" width="11.28515625" style="974" bestFit="1" customWidth="1"/>
    <col min="7951" max="7951" width="7.28515625" style="974" bestFit="1" customWidth="1"/>
    <col min="7952" max="7952" width="4.7109375" style="974" customWidth="1"/>
    <col min="7953" max="8192" width="11.42578125" style="974"/>
    <col min="8193" max="8193" width="9.140625" style="974" customWidth="1"/>
    <col min="8194" max="8194" width="11.28515625" style="974" customWidth="1"/>
    <col min="8195" max="8195" width="12.140625" style="974" bestFit="1" customWidth="1"/>
    <col min="8196" max="8196" width="11.28515625" style="974" customWidth="1"/>
    <col min="8197" max="8197" width="12.28515625" style="974" bestFit="1" customWidth="1"/>
    <col min="8198" max="8198" width="11.28515625" style="974" customWidth="1"/>
    <col min="8199" max="8199" width="7.28515625" style="974" bestFit="1" customWidth="1"/>
    <col min="8200" max="8200" width="6.140625" style="974" customWidth="1"/>
    <col min="8201" max="8201" width="10" style="974" customWidth="1"/>
    <col min="8202" max="8202" width="11.28515625" style="974" bestFit="1" customWidth="1"/>
    <col min="8203" max="8203" width="10.28515625" style="974" bestFit="1" customWidth="1"/>
    <col min="8204" max="8204" width="7.85546875" style="974" bestFit="1" customWidth="1"/>
    <col min="8205" max="8205" width="6.7109375" style="974" bestFit="1" customWidth="1"/>
    <col min="8206" max="8206" width="11.28515625" style="974" bestFit="1" customWidth="1"/>
    <col min="8207" max="8207" width="7.28515625" style="974" bestFit="1" customWidth="1"/>
    <col min="8208" max="8208" width="4.7109375" style="974" customWidth="1"/>
    <col min="8209" max="8448" width="11.42578125" style="974"/>
    <col min="8449" max="8449" width="9.140625" style="974" customWidth="1"/>
    <col min="8450" max="8450" width="11.28515625" style="974" customWidth="1"/>
    <col min="8451" max="8451" width="12.140625" style="974" bestFit="1" customWidth="1"/>
    <col min="8452" max="8452" width="11.28515625" style="974" customWidth="1"/>
    <col min="8453" max="8453" width="12.28515625" style="974" bestFit="1" customWidth="1"/>
    <col min="8454" max="8454" width="11.28515625" style="974" customWidth="1"/>
    <col min="8455" max="8455" width="7.28515625" style="974" bestFit="1" customWidth="1"/>
    <col min="8456" max="8456" width="6.140625" style="974" customWidth="1"/>
    <col min="8457" max="8457" width="10" style="974" customWidth="1"/>
    <col min="8458" max="8458" width="11.28515625" style="974" bestFit="1" customWidth="1"/>
    <col min="8459" max="8459" width="10.28515625" style="974" bestFit="1" customWidth="1"/>
    <col min="8460" max="8460" width="7.85546875" style="974" bestFit="1" customWidth="1"/>
    <col min="8461" max="8461" width="6.7109375" style="974" bestFit="1" customWidth="1"/>
    <col min="8462" max="8462" width="11.28515625" style="974" bestFit="1" customWidth="1"/>
    <col min="8463" max="8463" width="7.28515625" style="974" bestFit="1" customWidth="1"/>
    <col min="8464" max="8464" width="4.7109375" style="974" customWidth="1"/>
    <col min="8465" max="8704" width="11.42578125" style="974"/>
    <col min="8705" max="8705" width="9.140625" style="974" customWidth="1"/>
    <col min="8706" max="8706" width="11.28515625" style="974" customWidth="1"/>
    <col min="8707" max="8707" width="12.140625" style="974" bestFit="1" customWidth="1"/>
    <col min="8708" max="8708" width="11.28515625" style="974" customWidth="1"/>
    <col min="8709" max="8709" width="12.28515625" style="974" bestFit="1" customWidth="1"/>
    <col min="8710" max="8710" width="11.28515625" style="974" customWidth="1"/>
    <col min="8711" max="8711" width="7.28515625" style="974" bestFit="1" customWidth="1"/>
    <col min="8712" max="8712" width="6.140625" style="974" customWidth="1"/>
    <col min="8713" max="8713" width="10" style="974" customWidth="1"/>
    <col min="8714" max="8714" width="11.28515625" style="974" bestFit="1" customWidth="1"/>
    <col min="8715" max="8715" width="10.28515625" style="974" bestFit="1" customWidth="1"/>
    <col min="8716" max="8716" width="7.85546875" style="974" bestFit="1" customWidth="1"/>
    <col min="8717" max="8717" width="6.7109375" style="974" bestFit="1" customWidth="1"/>
    <col min="8718" max="8718" width="11.28515625" style="974" bestFit="1" customWidth="1"/>
    <col min="8719" max="8719" width="7.28515625" style="974" bestFit="1" customWidth="1"/>
    <col min="8720" max="8720" width="4.7109375" style="974" customWidth="1"/>
    <col min="8721" max="8960" width="11.42578125" style="974"/>
    <col min="8961" max="8961" width="9.140625" style="974" customWidth="1"/>
    <col min="8962" max="8962" width="11.28515625" style="974" customWidth="1"/>
    <col min="8963" max="8963" width="12.140625" style="974" bestFit="1" customWidth="1"/>
    <col min="8964" max="8964" width="11.28515625" style="974" customWidth="1"/>
    <col min="8965" max="8965" width="12.28515625" style="974" bestFit="1" customWidth="1"/>
    <col min="8966" max="8966" width="11.28515625" style="974" customWidth="1"/>
    <col min="8967" max="8967" width="7.28515625" style="974" bestFit="1" customWidth="1"/>
    <col min="8968" max="8968" width="6.140625" style="974" customWidth="1"/>
    <col min="8969" max="8969" width="10" style="974" customWidth="1"/>
    <col min="8970" max="8970" width="11.28515625" style="974" bestFit="1" customWidth="1"/>
    <col min="8971" max="8971" width="10.28515625" style="974" bestFit="1" customWidth="1"/>
    <col min="8972" max="8972" width="7.85546875" style="974" bestFit="1" customWidth="1"/>
    <col min="8973" max="8973" width="6.7109375" style="974" bestFit="1" customWidth="1"/>
    <col min="8974" max="8974" width="11.28515625" style="974" bestFit="1" customWidth="1"/>
    <col min="8975" max="8975" width="7.28515625" style="974" bestFit="1" customWidth="1"/>
    <col min="8976" max="8976" width="4.7109375" style="974" customWidth="1"/>
    <col min="8977" max="9216" width="11.42578125" style="974"/>
    <col min="9217" max="9217" width="9.140625" style="974" customWidth="1"/>
    <col min="9218" max="9218" width="11.28515625" style="974" customWidth="1"/>
    <col min="9219" max="9219" width="12.140625" style="974" bestFit="1" customWidth="1"/>
    <col min="9220" max="9220" width="11.28515625" style="974" customWidth="1"/>
    <col min="9221" max="9221" width="12.28515625" style="974" bestFit="1" customWidth="1"/>
    <col min="9222" max="9222" width="11.28515625" style="974" customWidth="1"/>
    <col min="9223" max="9223" width="7.28515625" style="974" bestFit="1" customWidth="1"/>
    <col min="9224" max="9224" width="6.140625" style="974" customWidth="1"/>
    <col min="9225" max="9225" width="10" style="974" customWidth="1"/>
    <col min="9226" max="9226" width="11.28515625" style="974" bestFit="1" customWidth="1"/>
    <col min="9227" max="9227" width="10.28515625" style="974" bestFit="1" customWidth="1"/>
    <col min="9228" max="9228" width="7.85546875" style="974" bestFit="1" customWidth="1"/>
    <col min="9229" max="9229" width="6.7109375" style="974" bestFit="1" customWidth="1"/>
    <col min="9230" max="9230" width="11.28515625" style="974" bestFit="1" customWidth="1"/>
    <col min="9231" max="9231" width="7.28515625" style="974" bestFit="1" customWidth="1"/>
    <col min="9232" max="9232" width="4.7109375" style="974" customWidth="1"/>
    <col min="9233" max="9472" width="11.42578125" style="974"/>
    <col min="9473" max="9473" width="9.140625" style="974" customWidth="1"/>
    <col min="9474" max="9474" width="11.28515625" style="974" customWidth="1"/>
    <col min="9475" max="9475" width="12.140625" style="974" bestFit="1" customWidth="1"/>
    <col min="9476" max="9476" width="11.28515625" style="974" customWidth="1"/>
    <col min="9477" max="9477" width="12.28515625" style="974" bestFit="1" customWidth="1"/>
    <col min="9478" max="9478" width="11.28515625" style="974" customWidth="1"/>
    <col min="9479" max="9479" width="7.28515625" style="974" bestFit="1" customWidth="1"/>
    <col min="9480" max="9480" width="6.140625" style="974" customWidth="1"/>
    <col min="9481" max="9481" width="10" style="974" customWidth="1"/>
    <col min="9482" max="9482" width="11.28515625" style="974" bestFit="1" customWidth="1"/>
    <col min="9483" max="9483" width="10.28515625" style="974" bestFit="1" customWidth="1"/>
    <col min="9484" max="9484" width="7.85546875" style="974" bestFit="1" customWidth="1"/>
    <col min="9485" max="9485" width="6.7109375" style="974" bestFit="1" customWidth="1"/>
    <col min="9486" max="9486" width="11.28515625" style="974" bestFit="1" customWidth="1"/>
    <col min="9487" max="9487" width="7.28515625" style="974" bestFit="1" customWidth="1"/>
    <col min="9488" max="9488" width="4.7109375" style="974" customWidth="1"/>
    <col min="9489" max="9728" width="11.42578125" style="974"/>
    <col min="9729" max="9729" width="9.140625" style="974" customWidth="1"/>
    <col min="9730" max="9730" width="11.28515625" style="974" customWidth="1"/>
    <col min="9731" max="9731" width="12.140625" style="974" bestFit="1" customWidth="1"/>
    <col min="9732" max="9732" width="11.28515625" style="974" customWidth="1"/>
    <col min="9733" max="9733" width="12.28515625" style="974" bestFit="1" customWidth="1"/>
    <col min="9734" max="9734" width="11.28515625" style="974" customWidth="1"/>
    <col min="9735" max="9735" width="7.28515625" style="974" bestFit="1" customWidth="1"/>
    <col min="9736" max="9736" width="6.140625" style="974" customWidth="1"/>
    <col min="9737" max="9737" width="10" style="974" customWidth="1"/>
    <col min="9738" max="9738" width="11.28515625" style="974" bestFit="1" customWidth="1"/>
    <col min="9739" max="9739" width="10.28515625" style="974" bestFit="1" customWidth="1"/>
    <col min="9740" max="9740" width="7.85546875" style="974" bestFit="1" customWidth="1"/>
    <col min="9741" max="9741" width="6.7109375" style="974" bestFit="1" customWidth="1"/>
    <col min="9742" max="9742" width="11.28515625" style="974" bestFit="1" customWidth="1"/>
    <col min="9743" max="9743" width="7.28515625" style="974" bestFit="1" customWidth="1"/>
    <col min="9744" max="9744" width="4.7109375" style="974" customWidth="1"/>
    <col min="9745" max="9984" width="11.42578125" style="974"/>
    <col min="9985" max="9985" width="9.140625" style="974" customWidth="1"/>
    <col min="9986" max="9986" width="11.28515625" style="974" customWidth="1"/>
    <col min="9987" max="9987" width="12.140625" style="974" bestFit="1" customWidth="1"/>
    <col min="9988" max="9988" width="11.28515625" style="974" customWidth="1"/>
    <col min="9989" max="9989" width="12.28515625" style="974" bestFit="1" customWidth="1"/>
    <col min="9990" max="9990" width="11.28515625" style="974" customWidth="1"/>
    <col min="9991" max="9991" width="7.28515625" style="974" bestFit="1" customWidth="1"/>
    <col min="9992" max="9992" width="6.140625" style="974" customWidth="1"/>
    <col min="9993" max="9993" width="10" style="974" customWidth="1"/>
    <col min="9994" max="9994" width="11.28515625" style="974" bestFit="1" customWidth="1"/>
    <col min="9995" max="9995" width="10.28515625" style="974" bestFit="1" customWidth="1"/>
    <col min="9996" max="9996" width="7.85546875" style="974" bestFit="1" customWidth="1"/>
    <col min="9997" max="9997" width="6.7109375" style="974" bestFit="1" customWidth="1"/>
    <col min="9998" max="9998" width="11.28515625" style="974" bestFit="1" customWidth="1"/>
    <col min="9999" max="9999" width="7.28515625" style="974" bestFit="1" customWidth="1"/>
    <col min="10000" max="10000" width="4.7109375" style="974" customWidth="1"/>
    <col min="10001" max="10240" width="11.42578125" style="974"/>
    <col min="10241" max="10241" width="9.140625" style="974" customWidth="1"/>
    <col min="10242" max="10242" width="11.28515625" style="974" customWidth="1"/>
    <col min="10243" max="10243" width="12.140625" style="974" bestFit="1" customWidth="1"/>
    <col min="10244" max="10244" width="11.28515625" style="974" customWidth="1"/>
    <col min="10245" max="10245" width="12.28515625" style="974" bestFit="1" customWidth="1"/>
    <col min="10246" max="10246" width="11.28515625" style="974" customWidth="1"/>
    <col min="10247" max="10247" width="7.28515625" style="974" bestFit="1" customWidth="1"/>
    <col min="10248" max="10248" width="6.140625" style="974" customWidth="1"/>
    <col min="10249" max="10249" width="10" style="974" customWidth="1"/>
    <col min="10250" max="10250" width="11.28515625" style="974" bestFit="1" customWidth="1"/>
    <col min="10251" max="10251" width="10.28515625" style="974" bestFit="1" customWidth="1"/>
    <col min="10252" max="10252" width="7.85546875" style="974" bestFit="1" customWidth="1"/>
    <col min="10253" max="10253" width="6.7109375" style="974" bestFit="1" customWidth="1"/>
    <col min="10254" max="10254" width="11.28515625" style="974" bestFit="1" customWidth="1"/>
    <col min="10255" max="10255" width="7.28515625" style="974" bestFit="1" customWidth="1"/>
    <col min="10256" max="10256" width="4.7109375" style="974" customWidth="1"/>
    <col min="10257" max="10496" width="11.42578125" style="974"/>
    <col min="10497" max="10497" width="9.140625" style="974" customWidth="1"/>
    <col min="10498" max="10498" width="11.28515625" style="974" customWidth="1"/>
    <col min="10499" max="10499" width="12.140625" style="974" bestFit="1" customWidth="1"/>
    <col min="10500" max="10500" width="11.28515625" style="974" customWidth="1"/>
    <col min="10501" max="10501" width="12.28515625" style="974" bestFit="1" customWidth="1"/>
    <col min="10502" max="10502" width="11.28515625" style="974" customWidth="1"/>
    <col min="10503" max="10503" width="7.28515625" style="974" bestFit="1" customWidth="1"/>
    <col min="10504" max="10504" width="6.140625" style="974" customWidth="1"/>
    <col min="10505" max="10505" width="10" style="974" customWidth="1"/>
    <col min="10506" max="10506" width="11.28515625" style="974" bestFit="1" customWidth="1"/>
    <col min="10507" max="10507" width="10.28515625" style="974" bestFit="1" customWidth="1"/>
    <col min="10508" max="10508" width="7.85546875" style="974" bestFit="1" customWidth="1"/>
    <col min="10509" max="10509" width="6.7109375" style="974" bestFit="1" customWidth="1"/>
    <col min="10510" max="10510" width="11.28515625" style="974" bestFit="1" customWidth="1"/>
    <col min="10511" max="10511" width="7.28515625" style="974" bestFit="1" customWidth="1"/>
    <col min="10512" max="10512" width="4.7109375" style="974" customWidth="1"/>
    <col min="10513" max="10752" width="11.42578125" style="974"/>
    <col min="10753" max="10753" width="9.140625" style="974" customWidth="1"/>
    <col min="10754" max="10754" width="11.28515625" style="974" customWidth="1"/>
    <col min="10755" max="10755" width="12.140625" style="974" bestFit="1" customWidth="1"/>
    <col min="10756" max="10756" width="11.28515625" style="974" customWidth="1"/>
    <col min="10757" max="10757" width="12.28515625" style="974" bestFit="1" customWidth="1"/>
    <col min="10758" max="10758" width="11.28515625" style="974" customWidth="1"/>
    <col min="10759" max="10759" width="7.28515625" style="974" bestFit="1" customWidth="1"/>
    <col min="10760" max="10760" width="6.140625" style="974" customWidth="1"/>
    <col min="10761" max="10761" width="10" style="974" customWidth="1"/>
    <col min="10762" max="10762" width="11.28515625" style="974" bestFit="1" customWidth="1"/>
    <col min="10763" max="10763" width="10.28515625" style="974" bestFit="1" customWidth="1"/>
    <col min="10764" max="10764" width="7.85546875" style="974" bestFit="1" customWidth="1"/>
    <col min="10765" max="10765" width="6.7109375" style="974" bestFit="1" customWidth="1"/>
    <col min="10766" max="10766" width="11.28515625" style="974" bestFit="1" customWidth="1"/>
    <col min="10767" max="10767" width="7.28515625" style="974" bestFit="1" customWidth="1"/>
    <col min="10768" max="10768" width="4.7109375" style="974" customWidth="1"/>
    <col min="10769" max="11008" width="11.42578125" style="974"/>
    <col min="11009" max="11009" width="9.140625" style="974" customWidth="1"/>
    <col min="11010" max="11010" width="11.28515625" style="974" customWidth="1"/>
    <col min="11011" max="11011" width="12.140625" style="974" bestFit="1" customWidth="1"/>
    <col min="11012" max="11012" width="11.28515625" style="974" customWidth="1"/>
    <col min="11013" max="11013" width="12.28515625" style="974" bestFit="1" customWidth="1"/>
    <col min="11014" max="11014" width="11.28515625" style="974" customWidth="1"/>
    <col min="11015" max="11015" width="7.28515625" style="974" bestFit="1" customWidth="1"/>
    <col min="11016" max="11016" width="6.140625" style="974" customWidth="1"/>
    <col min="11017" max="11017" width="10" style="974" customWidth="1"/>
    <col min="11018" max="11018" width="11.28515625" style="974" bestFit="1" customWidth="1"/>
    <col min="11019" max="11019" width="10.28515625" style="974" bestFit="1" customWidth="1"/>
    <col min="11020" max="11020" width="7.85546875" style="974" bestFit="1" customWidth="1"/>
    <col min="11021" max="11021" width="6.7109375" style="974" bestFit="1" customWidth="1"/>
    <col min="11022" max="11022" width="11.28515625" style="974" bestFit="1" customWidth="1"/>
    <col min="11023" max="11023" width="7.28515625" style="974" bestFit="1" customWidth="1"/>
    <col min="11024" max="11024" width="4.7109375" style="974" customWidth="1"/>
    <col min="11025" max="11264" width="11.42578125" style="974"/>
    <col min="11265" max="11265" width="9.140625" style="974" customWidth="1"/>
    <col min="11266" max="11266" width="11.28515625" style="974" customWidth="1"/>
    <col min="11267" max="11267" width="12.140625" style="974" bestFit="1" customWidth="1"/>
    <col min="11268" max="11268" width="11.28515625" style="974" customWidth="1"/>
    <col min="11269" max="11269" width="12.28515625" style="974" bestFit="1" customWidth="1"/>
    <col min="11270" max="11270" width="11.28515625" style="974" customWidth="1"/>
    <col min="11271" max="11271" width="7.28515625" style="974" bestFit="1" customWidth="1"/>
    <col min="11272" max="11272" width="6.140625" style="974" customWidth="1"/>
    <col min="11273" max="11273" width="10" style="974" customWidth="1"/>
    <col min="11274" max="11274" width="11.28515625" style="974" bestFit="1" customWidth="1"/>
    <col min="11275" max="11275" width="10.28515625" style="974" bestFit="1" customWidth="1"/>
    <col min="11276" max="11276" width="7.85546875" style="974" bestFit="1" customWidth="1"/>
    <col min="11277" max="11277" width="6.7109375" style="974" bestFit="1" customWidth="1"/>
    <col min="11278" max="11278" width="11.28515625" style="974" bestFit="1" customWidth="1"/>
    <col min="11279" max="11279" width="7.28515625" style="974" bestFit="1" customWidth="1"/>
    <col min="11280" max="11280" width="4.7109375" style="974" customWidth="1"/>
    <col min="11281" max="11520" width="11.42578125" style="974"/>
    <col min="11521" max="11521" width="9.140625" style="974" customWidth="1"/>
    <col min="11522" max="11522" width="11.28515625" style="974" customWidth="1"/>
    <col min="11523" max="11523" width="12.140625" style="974" bestFit="1" customWidth="1"/>
    <col min="11524" max="11524" width="11.28515625" style="974" customWidth="1"/>
    <col min="11525" max="11525" width="12.28515625" style="974" bestFit="1" customWidth="1"/>
    <col min="11526" max="11526" width="11.28515625" style="974" customWidth="1"/>
    <col min="11527" max="11527" width="7.28515625" style="974" bestFit="1" customWidth="1"/>
    <col min="11528" max="11528" width="6.140625" style="974" customWidth="1"/>
    <col min="11529" max="11529" width="10" style="974" customWidth="1"/>
    <col min="11530" max="11530" width="11.28515625" style="974" bestFit="1" customWidth="1"/>
    <col min="11531" max="11531" width="10.28515625" style="974" bestFit="1" customWidth="1"/>
    <col min="11532" max="11532" width="7.85546875" style="974" bestFit="1" customWidth="1"/>
    <col min="11533" max="11533" width="6.7109375" style="974" bestFit="1" customWidth="1"/>
    <col min="11534" max="11534" width="11.28515625" style="974" bestFit="1" customWidth="1"/>
    <col min="11535" max="11535" width="7.28515625" style="974" bestFit="1" customWidth="1"/>
    <col min="11536" max="11536" width="4.7109375" style="974" customWidth="1"/>
    <col min="11537" max="11776" width="11.42578125" style="974"/>
    <col min="11777" max="11777" width="9.140625" style="974" customWidth="1"/>
    <col min="11778" max="11778" width="11.28515625" style="974" customWidth="1"/>
    <col min="11779" max="11779" width="12.140625" style="974" bestFit="1" customWidth="1"/>
    <col min="11780" max="11780" width="11.28515625" style="974" customWidth="1"/>
    <col min="11781" max="11781" width="12.28515625" style="974" bestFit="1" customWidth="1"/>
    <col min="11782" max="11782" width="11.28515625" style="974" customWidth="1"/>
    <col min="11783" max="11783" width="7.28515625" style="974" bestFit="1" customWidth="1"/>
    <col min="11784" max="11784" width="6.140625" style="974" customWidth="1"/>
    <col min="11785" max="11785" width="10" style="974" customWidth="1"/>
    <col min="11786" max="11786" width="11.28515625" style="974" bestFit="1" customWidth="1"/>
    <col min="11787" max="11787" width="10.28515625" style="974" bestFit="1" customWidth="1"/>
    <col min="11788" max="11788" width="7.85546875" style="974" bestFit="1" customWidth="1"/>
    <col min="11789" max="11789" width="6.7109375" style="974" bestFit="1" customWidth="1"/>
    <col min="11790" max="11790" width="11.28515625" style="974" bestFit="1" customWidth="1"/>
    <col min="11791" max="11791" width="7.28515625" style="974" bestFit="1" customWidth="1"/>
    <col min="11792" max="11792" width="4.7109375" style="974" customWidth="1"/>
    <col min="11793" max="12032" width="11.42578125" style="974"/>
    <col min="12033" max="12033" width="9.140625" style="974" customWidth="1"/>
    <col min="12034" max="12034" width="11.28515625" style="974" customWidth="1"/>
    <col min="12035" max="12035" width="12.140625" style="974" bestFit="1" customWidth="1"/>
    <col min="12036" max="12036" width="11.28515625" style="974" customWidth="1"/>
    <col min="12037" max="12037" width="12.28515625" style="974" bestFit="1" customWidth="1"/>
    <col min="12038" max="12038" width="11.28515625" style="974" customWidth="1"/>
    <col min="12039" max="12039" width="7.28515625" style="974" bestFit="1" customWidth="1"/>
    <col min="12040" max="12040" width="6.140625" style="974" customWidth="1"/>
    <col min="12041" max="12041" width="10" style="974" customWidth="1"/>
    <col min="12042" max="12042" width="11.28515625" style="974" bestFit="1" customWidth="1"/>
    <col min="12043" max="12043" width="10.28515625" style="974" bestFit="1" customWidth="1"/>
    <col min="12044" max="12044" width="7.85546875" style="974" bestFit="1" customWidth="1"/>
    <col min="12045" max="12045" width="6.7109375" style="974" bestFit="1" customWidth="1"/>
    <col min="12046" max="12046" width="11.28515625" style="974" bestFit="1" customWidth="1"/>
    <col min="12047" max="12047" width="7.28515625" style="974" bestFit="1" customWidth="1"/>
    <col min="12048" max="12048" width="4.7109375" style="974" customWidth="1"/>
    <col min="12049" max="12288" width="11.42578125" style="974"/>
    <col min="12289" max="12289" width="9.140625" style="974" customWidth="1"/>
    <col min="12290" max="12290" width="11.28515625" style="974" customWidth="1"/>
    <col min="12291" max="12291" width="12.140625" style="974" bestFit="1" customWidth="1"/>
    <col min="12292" max="12292" width="11.28515625" style="974" customWidth="1"/>
    <col min="12293" max="12293" width="12.28515625" style="974" bestFit="1" customWidth="1"/>
    <col min="12294" max="12294" width="11.28515625" style="974" customWidth="1"/>
    <col min="12295" max="12295" width="7.28515625" style="974" bestFit="1" customWidth="1"/>
    <col min="12296" max="12296" width="6.140625" style="974" customWidth="1"/>
    <col min="12297" max="12297" width="10" style="974" customWidth="1"/>
    <col min="12298" max="12298" width="11.28515625" style="974" bestFit="1" customWidth="1"/>
    <col min="12299" max="12299" width="10.28515625" style="974" bestFit="1" customWidth="1"/>
    <col min="12300" max="12300" width="7.85546875" style="974" bestFit="1" customWidth="1"/>
    <col min="12301" max="12301" width="6.7109375" style="974" bestFit="1" customWidth="1"/>
    <col min="12302" max="12302" width="11.28515625" style="974" bestFit="1" customWidth="1"/>
    <col min="12303" max="12303" width="7.28515625" style="974" bestFit="1" customWidth="1"/>
    <col min="12304" max="12304" width="4.7109375" style="974" customWidth="1"/>
    <col min="12305" max="12544" width="11.42578125" style="974"/>
    <col min="12545" max="12545" width="9.140625" style="974" customWidth="1"/>
    <col min="12546" max="12546" width="11.28515625" style="974" customWidth="1"/>
    <col min="12547" max="12547" width="12.140625" style="974" bestFit="1" customWidth="1"/>
    <col min="12548" max="12548" width="11.28515625" style="974" customWidth="1"/>
    <col min="12549" max="12549" width="12.28515625" style="974" bestFit="1" customWidth="1"/>
    <col min="12550" max="12550" width="11.28515625" style="974" customWidth="1"/>
    <col min="12551" max="12551" width="7.28515625" style="974" bestFit="1" customWidth="1"/>
    <col min="12552" max="12552" width="6.140625" style="974" customWidth="1"/>
    <col min="12553" max="12553" width="10" style="974" customWidth="1"/>
    <col min="12554" max="12554" width="11.28515625" style="974" bestFit="1" customWidth="1"/>
    <col min="12555" max="12555" width="10.28515625" style="974" bestFit="1" customWidth="1"/>
    <col min="12556" max="12556" width="7.85546875" style="974" bestFit="1" customWidth="1"/>
    <col min="12557" max="12557" width="6.7109375" style="974" bestFit="1" customWidth="1"/>
    <col min="12558" max="12558" width="11.28515625" style="974" bestFit="1" customWidth="1"/>
    <col min="12559" max="12559" width="7.28515625" style="974" bestFit="1" customWidth="1"/>
    <col min="12560" max="12560" width="4.7109375" style="974" customWidth="1"/>
    <col min="12561" max="12800" width="11.42578125" style="974"/>
    <col min="12801" max="12801" width="9.140625" style="974" customWidth="1"/>
    <col min="12802" max="12802" width="11.28515625" style="974" customWidth="1"/>
    <col min="12803" max="12803" width="12.140625" style="974" bestFit="1" customWidth="1"/>
    <col min="12804" max="12804" width="11.28515625" style="974" customWidth="1"/>
    <col min="12805" max="12805" width="12.28515625" style="974" bestFit="1" customWidth="1"/>
    <col min="12806" max="12806" width="11.28515625" style="974" customWidth="1"/>
    <col min="12807" max="12807" width="7.28515625" style="974" bestFit="1" customWidth="1"/>
    <col min="12808" max="12808" width="6.140625" style="974" customWidth="1"/>
    <col min="12809" max="12809" width="10" style="974" customWidth="1"/>
    <col min="12810" max="12810" width="11.28515625" style="974" bestFit="1" customWidth="1"/>
    <col min="12811" max="12811" width="10.28515625" style="974" bestFit="1" customWidth="1"/>
    <col min="12812" max="12812" width="7.85546875" style="974" bestFit="1" customWidth="1"/>
    <col min="12813" max="12813" width="6.7109375" style="974" bestFit="1" customWidth="1"/>
    <col min="12814" max="12814" width="11.28515625" style="974" bestFit="1" customWidth="1"/>
    <col min="12815" max="12815" width="7.28515625" style="974" bestFit="1" customWidth="1"/>
    <col min="12816" max="12816" width="4.7109375" style="974" customWidth="1"/>
    <col min="12817" max="13056" width="11.42578125" style="974"/>
    <col min="13057" max="13057" width="9.140625" style="974" customWidth="1"/>
    <col min="13058" max="13058" width="11.28515625" style="974" customWidth="1"/>
    <col min="13059" max="13059" width="12.140625" style="974" bestFit="1" customWidth="1"/>
    <col min="13060" max="13060" width="11.28515625" style="974" customWidth="1"/>
    <col min="13061" max="13061" width="12.28515625" style="974" bestFit="1" customWidth="1"/>
    <col min="13062" max="13062" width="11.28515625" style="974" customWidth="1"/>
    <col min="13063" max="13063" width="7.28515625" style="974" bestFit="1" customWidth="1"/>
    <col min="13064" max="13064" width="6.140625" style="974" customWidth="1"/>
    <col min="13065" max="13065" width="10" style="974" customWidth="1"/>
    <col min="13066" max="13066" width="11.28515625" style="974" bestFit="1" customWidth="1"/>
    <col min="13067" max="13067" width="10.28515625" style="974" bestFit="1" customWidth="1"/>
    <col min="13068" max="13068" width="7.85546875" style="974" bestFit="1" customWidth="1"/>
    <col min="13069" max="13069" width="6.7109375" style="974" bestFit="1" customWidth="1"/>
    <col min="13070" max="13070" width="11.28515625" style="974" bestFit="1" customWidth="1"/>
    <col min="13071" max="13071" width="7.28515625" style="974" bestFit="1" customWidth="1"/>
    <col min="13072" max="13072" width="4.7109375" style="974" customWidth="1"/>
    <col min="13073" max="13312" width="11.42578125" style="974"/>
    <col min="13313" max="13313" width="9.140625" style="974" customWidth="1"/>
    <col min="13314" max="13314" width="11.28515625" style="974" customWidth="1"/>
    <col min="13315" max="13315" width="12.140625" style="974" bestFit="1" customWidth="1"/>
    <col min="13316" max="13316" width="11.28515625" style="974" customWidth="1"/>
    <col min="13317" max="13317" width="12.28515625" style="974" bestFit="1" customWidth="1"/>
    <col min="13318" max="13318" width="11.28515625" style="974" customWidth="1"/>
    <col min="13319" max="13319" width="7.28515625" style="974" bestFit="1" customWidth="1"/>
    <col min="13320" max="13320" width="6.140625" style="974" customWidth="1"/>
    <col min="13321" max="13321" width="10" style="974" customWidth="1"/>
    <col min="13322" max="13322" width="11.28515625" style="974" bestFit="1" customWidth="1"/>
    <col min="13323" max="13323" width="10.28515625" style="974" bestFit="1" customWidth="1"/>
    <col min="13324" max="13324" width="7.85546875" style="974" bestFit="1" customWidth="1"/>
    <col min="13325" max="13325" width="6.7109375" style="974" bestFit="1" customWidth="1"/>
    <col min="13326" max="13326" width="11.28515625" style="974" bestFit="1" customWidth="1"/>
    <col min="13327" max="13327" width="7.28515625" style="974" bestFit="1" customWidth="1"/>
    <col min="13328" max="13328" width="4.7109375" style="974" customWidth="1"/>
    <col min="13329" max="13568" width="11.42578125" style="974"/>
    <col min="13569" max="13569" width="9.140625" style="974" customWidth="1"/>
    <col min="13570" max="13570" width="11.28515625" style="974" customWidth="1"/>
    <col min="13571" max="13571" width="12.140625" style="974" bestFit="1" customWidth="1"/>
    <col min="13572" max="13572" width="11.28515625" style="974" customWidth="1"/>
    <col min="13573" max="13573" width="12.28515625" style="974" bestFit="1" customWidth="1"/>
    <col min="13574" max="13574" width="11.28515625" style="974" customWidth="1"/>
    <col min="13575" max="13575" width="7.28515625" style="974" bestFit="1" customWidth="1"/>
    <col min="13576" max="13576" width="6.140625" style="974" customWidth="1"/>
    <col min="13577" max="13577" width="10" style="974" customWidth="1"/>
    <col min="13578" max="13578" width="11.28515625" style="974" bestFit="1" customWidth="1"/>
    <col min="13579" max="13579" width="10.28515625" style="974" bestFit="1" customWidth="1"/>
    <col min="13580" max="13580" width="7.85546875" style="974" bestFit="1" customWidth="1"/>
    <col min="13581" max="13581" width="6.7109375" style="974" bestFit="1" customWidth="1"/>
    <col min="13582" max="13582" width="11.28515625" style="974" bestFit="1" customWidth="1"/>
    <col min="13583" max="13583" width="7.28515625" style="974" bestFit="1" customWidth="1"/>
    <col min="13584" max="13584" width="4.7109375" style="974" customWidth="1"/>
    <col min="13585" max="13824" width="11.42578125" style="974"/>
    <col min="13825" max="13825" width="9.140625" style="974" customWidth="1"/>
    <col min="13826" max="13826" width="11.28515625" style="974" customWidth="1"/>
    <col min="13827" max="13827" width="12.140625" style="974" bestFit="1" customWidth="1"/>
    <col min="13828" max="13828" width="11.28515625" style="974" customWidth="1"/>
    <col min="13829" max="13829" width="12.28515625" style="974" bestFit="1" customWidth="1"/>
    <col min="13830" max="13830" width="11.28515625" style="974" customWidth="1"/>
    <col min="13831" max="13831" width="7.28515625" style="974" bestFit="1" customWidth="1"/>
    <col min="13832" max="13832" width="6.140625" style="974" customWidth="1"/>
    <col min="13833" max="13833" width="10" style="974" customWidth="1"/>
    <col min="13834" max="13834" width="11.28515625" style="974" bestFit="1" customWidth="1"/>
    <col min="13835" max="13835" width="10.28515625" style="974" bestFit="1" customWidth="1"/>
    <col min="13836" max="13836" width="7.85546875" style="974" bestFit="1" customWidth="1"/>
    <col min="13837" max="13837" width="6.7109375" style="974" bestFit="1" customWidth="1"/>
    <col min="13838" max="13838" width="11.28515625" style="974" bestFit="1" customWidth="1"/>
    <col min="13839" max="13839" width="7.28515625" style="974" bestFit="1" customWidth="1"/>
    <col min="13840" max="13840" width="4.7109375" style="974" customWidth="1"/>
    <col min="13841" max="14080" width="11.42578125" style="974"/>
    <col min="14081" max="14081" width="9.140625" style="974" customWidth="1"/>
    <col min="14082" max="14082" width="11.28515625" style="974" customWidth="1"/>
    <col min="14083" max="14083" width="12.140625" style="974" bestFit="1" customWidth="1"/>
    <col min="14084" max="14084" width="11.28515625" style="974" customWidth="1"/>
    <col min="14085" max="14085" width="12.28515625" style="974" bestFit="1" customWidth="1"/>
    <col min="14086" max="14086" width="11.28515625" style="974" customWidth="1"/>
    <col min="14087" max="14087" width="7.28515625" style="974" bestFit="1" customWidth="1"/>
    <col min="14088" max="14088" width="6.140625" style="974" customWidth="1"/>
    <col min="14089" max="14089" width="10" style="974" customWidth="1"/>
    <col min="14090" max="14090" width="11.28515625" style="974" bestFit="1" customWidth="1"/>
    <col min="14091" max="14091" width="10.28515625" style="974" bestFit="1" customWidth="1"/>
    <col min="14092" max="14092" width="7.85546875" style="974" bestFit="1" customWidth="1"/>
    <col min="14093" max="14093" width="6.7109375" style="974" bestFit="1" customWidth="1"/>
    <col min="14094" max="14094" width="11.28515625" style="974" bestFit="1" customWidth="1"/>
    <col min="14095" max="14095" width="7.28515625" style="974" bestFit="1" customWidth="1"/>
    <col min="14096" max="14096" width="4.7109375" style="974" customWidth="1"/>
    <col min="14097" max="14336" width="11.42578125" style="974"/>
    <col min="14337" max="14337" width="9.140625" style="974" customWidth="1"/>
    <col min="14338" max="14338" width="11.28515625" style="974" customWidth="1"/>
    <col min="14339" max="14339" width="12.140625" style="974" bestFit="1" customWidth="1"/>
    <col min="14340" max="14340" width="11.28515625" style="974" customWidth="1"/>
    <col min="14341" max="14341" width="12.28515625" style="974" bestFit="1" customWidth="1"/>
    <col min="14342" max="14342" width="11.28515625" style="974" customWidth="1"/>
    <col min="14343" max="14343" width="7.28515625" style="974" bestFit="1" customWidth="1"/>
    <col min="14344" max="14344" width="6.140625" style="974" customWidth="1"/>
    <col min="14345" max="14345" width="10" style="974" customWidth="1"/>
    <col min="14346" max="14346" width="11.28515625" style="974" bestFit="1" customWidth="1"/>
    <col min="14347" max="14347" width="10.28515625" style="974" bestFit="1" customWidth="1"/>
    <col min="14348" max="14348" width="7.85546875" style="974" bestFit="1" customWidth="1"/>
    <col min="14349" max="14349" width="6.7109375" style="974" bestFit="1" customWidth="1"/>
    <col min="14350" max="14350" width="11.28515625" style="974" bestFit="1" customWidth="1"/>
    <col min="14351" max="14351" width="7.28515625" style="974" bestFit="1" customWidth="1"/>
    <col min="14352" max="14352" width="4.7109375" style="974" customWidth="1"/>
    <col min="14353" max="14592" width="11.42578125" style="974"/>
    <col min="14593" max="14593" width="9.140625" style="974" customWidth="1"/>
    <col min="14594" max="14594" width="11.28515625" style="974" customWidth="1"/>
    <col min="14595" max="14595" width="12.140625" style="974" bestFit="1" customWidth="1"/>
    <col min="14596" max="14596" width="11.28515625" style="974" customWidth="1"/>
    <col min="14597" max="14597" width="12.28515625" style="974" bestFit="1" customWidth="1"/>
    <col min="14598" max="14598" width="11.28515625" style="974" customWidth="1"/>
    <col min="14599" max="14599" width="7.28515625" style="974" bestFit="1" customWidth="1"/>
    <col min="14600" max="14600" width="6.140625" style="974" customWidth="1"/>
    <col min="14601" max="14601" width="10" style="974" customWidth="1"/>
    <col min="14602" max="14602" width="11.28515625" style="974" bestFit="1" customWidth="1"/>
    <col min="14603" max="14603" width="10.28515625" style="974" bestFit="1" customWidth="1"/>
    <col min="14604" max="14604" width="7.85546875" style="974" bestFit="1" customWidth="1"/>
    <col min="14605" max="14605" width="6.7109375" style="974" bestFit="1" customWidth="1"/>
    <col min="14606" max="14606" width="11.28515625" style="974" bestFit="1" customWidth="1"/>
    <col min="14607" max="14607" width="7.28515625" style="974" bestFit="1" customWidth="1"/>
    <col min="14608" max="14608" width="4.7109375" style="974" customWidth="1"/>
    <col min="14609" max="14848" width="11.42578125" style="974"/>
    <col min="14849" max="14849" width="9.140625" style="974" customWidth="1"/>
    <col min="14850" max="14850" width="11.28515625" style="974" customWidth="1"/>
    <col min="14851" max="14851" width="12.140625" style="974" bestFit="1" customWidth="1"/>
    <col min="14852" max="14852" width="11.28515625" style="974" customWidth="1"/>
    <col min="14853" max="14853" width="12.28515625" style="974" bestFit="1" customWidth="1"/>
    <col min="14854" max="14854" width="11.28515625" style="974" customWidth="1"/>
    <col min="14855" max="14855" width="7.28515625" style="974" bestFit="1" customWidth="1"/>
    <col min="14856" max="14856" width="6.140625" style="974" customWidth="1"/>
    <col min="14857" max="14857" width="10" style="974" customWidth="1"/>
    <col min="14858" max="14858" width="11.28515625" style="974" bestFit="1" customWidth="1"/>
    <col min="14859" max="14859" width="10.28515625" style="974" bestFit="1" customWidth="1"/>
    <col min="14860" max="14860" width="7.85546875" style="974" bestFit="1" customWidth="1"/>
    <col min="14861" max="14861" width="6.7109375" style="974" bestFit="1" customWidth="1"/>
    <col min="14862" max="14862" width="11.28515625" style="974" bestFit="1" customWidth="1"/>
    <col min="14863" max="14863" width="7.28515625" style="974" bestFit="1" customWidth="1"/>
    <col min="14864" max="14864" width="4.7109375" style="974" customWidth="1"/>
    <col min="14865" max="15104" width="11.42578125" style="974"/>
    <col min="15105" max="15105" width="9.140625" style="974" customWidth="1"/>
    <col min="15106" max="15106" width="11.28515625" style="974" customWidth="1"/>
    <col min="15107" max="15107" width="12.140625" style="974" bestFit="1" customWidth="1"/>
    <col min="15108" max="15108" width="11.28515625" style="974" customWidth="1"/>
    <col min="15109" max="15109" width="12.28515625" style="974" bestFit="1" customWidth="1"/>
    <col min="15110" max="15110" width="11.28515625" style="974" customWidth="1"/>
    <col min="15111" max="15111" width="7.28515625" style="974" bestFit="1" customWidth="1"/>
    <col min="15112" max="15112" width="6.140625" style="974" customWidth="1"/>
    <col min="15113" max="15113" width="10" style="974" customWidth="1"/>
    <col min="15114" max="15114" width="11.28515625" style="974" bestFit="1" customWidth="1"/>
    <col min="15115" max="15115" width="10.28515625" style="974" bestFit="1" customWidth="1"/>
    <col min="15116" max="15116" width="7.85546875" style="974" bestFit="1" customWidth="1"/>
    <col min="15117" max="15117" width="6.7109375" style="974" bestFit="1" customWidth="1"/>
    <col min="15118" max="15118" width="11.28515625" style="974" bestFit="1" customWidth="1"/>
    <col min="15119" max="15119" width="7.28515625" style="974" bestFit="1" customWidth="1"/>
    <col min="15120" max="15120" width="4.7109375" style="974" customWidth="1"/>
    <col min="15121" max="15360" width="11.42578125" style="974"/>
    <col min="15361" max="15361" width="9.140625" style="974" customWidth="1"/>
    <col min="15362" max="15362" width="11.28515625" style="974" customWidth="1"/>
    <col min="15363" max="15363" width="12.140625" style="974" bestFit="1" customWidth="1"/>
    <col min="15364" max="15364" width="11.28515625" style="974" customWidth="1"/>
    <col min="15365" max="15365" width="12.28515625" style="974" bestFit="1" customWidth="1"/>
    <col min="15366" max="15366" width="11.28515625" style="974" customWidth="1"/>
    <col min="15367" max="15367" width="7.28515625" style="974" bestFit="1" customWidth="1"/>
    <col min="15368" max="15368" width="6.140625" style="974" customWidth="1"/>
    <col min="15369" max="15369" width="10" style="974" customWidth="1"/>
    <col min="15370" max="15370" width="11.28515625" style="974" bestFit="1" customWidth="1"/>
    <col min="15371" max="15371" width="10.28515625" style="974" bestFit="1" customWidth="1"/>
    <col min="15372" max="15372" width="7.85546875" style="974" bestFit="1" customWidth="1"/>
    <col min="15373" max="15373" width="6.7109375" style="974" bestFit="1" customWidth="1"/>
    <col min="15374" max="15374" width="11.28515625" style="974" bestFit="1" customWidth="1"/>
    <col min="15375" max="15375" width="7.28515625" style="974" bestFit="1" customWidth="1"/>
    <col min="15376" max="15376" width="4.7109375" style="974" customWidth="1"/>
    <col min="15377" max="15616" width="11.42578125" style="974"/>
    <col min="15617" max="15617" width="9.140625" style="974" customWidth="1"/>
    <col min="15618" max="15618" width="11.28515625" style="974" customWidth="1"/>
    <col min="15619" max="15619" width="12.140625" style="974" bestFit="1" customWidth="1"/>
    <col min="15620" max="15620" width="11.28515625" style="974" customWidth="1"/>
    <col min="15621" max="15621" width="12.28515625" style="974" bestFit="1" customWidth="1"/>
    <col min="15622" max="15622" width="11.28515625" style="974" customWidth="1"/>
    <col min="15623" max="15623" width="7.28515625" style="974" bestFit="1" customWidth="1"/>
    <col min="15624" max="15624" width="6.140625" style="974" customWidth="1"/>
    <col min="15625" max="15625" width="10" style="974" customWidth="1"/>
    <col min="15626" max="15626" width="11.28515625" style="974" bestFit="1" customWidth="1"/>
    <col min="15627" max="15627" width="10.28515625" style="974" bestFit="1" customWidth="1"/>
    <col min="15628" max="15628" width="7.85546875" style="974" bestFit="1" customWidth="1"/>
    <col min="15629" max="15629" width="6.7109375" style="974" bestFit="1" customWidth="1"/>
    <col min="15630" max="15630" width="11.28515625" style="974" bestFit="1" customWidth="1"/>
    <col min="15631" max="15631" width="7.28515625" style="974" bestFit="1" customWidth="1"/>
    <col min="15632" max="15632" width="4.7109375" style="974" customWidth="1"/>
    <col min="15633" max="15872" width="11.42578125" style="974"/>
    <col min="15873" max="15873" width="9.140625" style="974" customWidth="1"/>
    <col min="15874" max="15874" width="11.28515625" style="974" customWidth="1"/>
    <col min="15875" max="15875" width="12.140625" style="974" bestFit="1" customWidth="1"/>
    <col min="15876" max="15876" width="11.28515625" style="974" customWidth="1"/>
    <col min="15877" max="15877" width="12.28515625" style="974" bestFit="1" customWidth="1"/>
    <col min="15878" max="15878" width="11.28515625" style="974" customWidth="1"/>
    <col min="15879" max="15879" width="7.28515625" style="974" bestFit="1" customWidth="1"/>
    <col min="15880" max="15880" width="6.140625" style="974" customWidth="1"/>
    <col min="15881" max="15881" width="10" style="974" customWidth="1"/>
    <col min="15882" max="15882" width="11.28515625" style="974" bestFit="1" customWidth="1"/>
    <col min="15883" max="15883" width="10.28515625" style="974" bestFit="1" customWidth="1"/>
    <col min="15884" max="15884" width="7.85546875" style="974" bestFit="1" customWidth="1"/>
    <col min="15885" max="15885" width="6.7109375" style="974" bestFit="1" customWidth="1"/>
    <col min="15886" max="15886" width="11.28515625" style="974" bestFit="1" customWidth="1"/>
    <col min="15887" max="15887" width="7.28515625" style="974" bestFit="1" customWidth="1"/>
    <col min="15888" max="15888" width="4.7109375" style="974" customWidth="1"/>
    <col min="15889" max="16128" width="11.42578125" style="974"/>
    <col min="16129" max="16129" width="9.140625" style="974" customWidth="1"/>
    <col min="16130" max="16130" width="11.28515625" style="974" customWidth="1"/>
    <col min="16131" max="16131" width="12.140625" style="974" bestFit="1" customWidth="1"/>
    <col min="16132" max="16132" width="11.28515625" style="974" customWidth="1"/>
    <col min="16133" max="16133" width="12.28515625" style="974" bestFit="1" customWidth="1"/>
    <col min="16134" max="16134" width="11.28515625" style="974" customWidth="1"/>
    <col min="16135" max="16135" width="7.28515625" style="974" bestFit="1" customWidth="1"/>
    <col min="16136" max="16136" width="6.140625" style="974" customWidth="1"/>
    <col min="16137" max="16137" width="10" style="974" customWidth="1"/>
    <col min="16138" max="16138" width="11.28515625" style="974" bestFit="1" customWidth="1"/>
    <col min="16139" max="16139" width="10.28515625" style="974" bestFit="1" customWidth="1"/>
    <col min="16140" max="16140" width="7.85546875" style="974" bestFit="1" customWidth="1"/>
    <col min="16141" max="16141" width="6.7109375" style="974" bestFit="1" customWidth="1"/>
    <col min="16142" max="16142" width="11.28515625" style="974" bestFit="1" customWidth="1"/>
    <col min="16143" max="16143" width="7.28515625" style="974" bestFit="1" customWidth="1"/>
    <col min="16144" max="16144" width="4.7109375" style="974" customWidth="1"/>
    <col min="16145" max="16384" width="11.42578125" style="974"/>
  </cols>
  <sheetData>
    <row r="1" spans="1:15" ht="18" customHeight="1">
      <c r="A1" s="964"/>
      <c r="B1" s="964"/>
      <c r="C1" s="964"/>
      <c r="D1" s="964"/>
      <c r="E1" s="964"/>
      <c r="F1" s="964"/>
      <c r="G1" s="964"/>
      <c r="H1" s="964"/>
      <c r="I1" s="964"/>
      <c r="J1" s="964"/>
      <c r="K1" s="964"/>
      <c r="L1" s="964"/>
      <c r="M1" s="964"/>
      <c r="N1" s="964"/>
      <c r="O1" s="964"/>
    </row>
    <row r="2" spans="1:15" ht="23.25">
      <c r="A2" s="1046" t="s">
        <v>1176</v>
      </c>
      <c r="B2" s="1046"/>
      <c r="C2" s="1046"/>
      <c r="D2" s="1046"/>
      <c r="E2" s="1046"/>
      <c r="F2" s="1046"/>
      <c r="G2" s="1046"/>
      <c r="H2" s="1046"/>
      <c r="I2" s="1046"/>
      <c r="J2" s="1046"/>
      <c r="K2" s="1046"/>
      <c r="L2" s="1046"/>
      <c r="M2" s="1046"/>
      <c r="N2" s="1046"/>
      <c r="O2" s="1046"/>
    </row>
    <row r="3" spans="1:15" ht="23.25">
      <c r="A3" s="1046" t="s">
        <v>791</v>
      </c>
      <c r="B3" s="1046"/>
      <c r="C3" s="1046"/>
      <c r="D3" s="1046"/>
      <c r="E3" s="1046"/>
      <c r="F3" s="1046"/>
      <c r="G3" s="1046"/>
      <c r="H3" s="1046"/>
      <c r="I3" s="1046"/>
      <c r="J3" s="1046"/>
      <c r="K3" s="1046"/>
      <c r="L3" s="1046"/>
      <c r="M3" s="1046"/>
      <c r="N3" s="1046"/>
      <c r="O3" s="1046"/>
    </row>
    <row r="4" spans="1:15" ht="23.25">
      <c r="A4" s="1046" t="s">
        <v>1500</v>
      </c>
      <c r="B4" s="1046"/>
      <c r="C4" s="1046"/>
      <c r="D4" s="1046"/>
      <c r="E4" s="1046"/>
      <c r="F4" s="1046"/>
      <c r="G4" s="1046"/>
      <c r="H4" s="1046"/>
      <c r="I4" s="1046"/>
      <c r="J4" s="1046"/>
      <c r="K4" s="1046"/>
      <c r="L4" s="1046"/>
      <c r="M4" s="1046"/>
      <c r="N4" s="1046"/>
      <c r="O4" s="1046"/>
    </row>
    <row r="5" spans="1:15" ht="37.5" customHeight="1" thickBot="1">
      <c r="A5" s="1047" t="s">
        <v>1391</v>
      </c>
      <c r="B5" s="1047"/>
      <c r="C5" s="1047"/>
      <c r="D5" s="1047"/>
      <c r="E5" s="1047"/>
      <c r="F5" s="1047"/>
      <c r="G5" s="1047"/>
      <c r="H5" s="1047"/>
      <c r="I5" s="1047"/>
      <c r="J5" s="1047"/>
      <c r="K5" s="1047"/>
      <c r="L5" s="1047"/>
      <c r="M5" s="1047"/>
      <c r="N5" s="1047"/>
      <c r="O5" s="1047"/>
    </row>
    <row r="6" spans="1:15" s="208" customFormat="1" ht="24.75" customHeight="1" thickTop="1" thickBot="1">
      <c r="A6" s="569"/>
      <c r="B6" s="1048" t="s">
        <v>792</v>
      </c>
      <c r="C6" s="1048"/>
      <c r="D6" s="1048"/>
      <c r="E6" s="1048"/>
      <c r="F6" s="1048"/>
      <c r="G6" s="1048"/>
      <c r="H6" s="315"/>
      <c r="I6" s="965"/>
      <c r="J6" s="1048" t="s">
        <v>793</v>
      </c>
      <c r="K6" s="1048"/>
      <c r="L6" s="1048"/>
      <c r="M6" s="1048"/>
      <c r="N6" s="1048"/>
      <c r="O6" s="1048"/>
    </row>
    <row r="7" spans="1:15" s="208" customFormat="1" ht="25.5" customHeight="1" thickTop="1" thickBot="1">
      <c r="A7" s="316" t="s">
        <v>794</v>
      </c>
      <c r="B7" s="139" t="s">
        <v>795</v>
      </c>
      <c r="C7" s="139" t="s">
        <v>796</v>
      </c>
      <c r="D7" s="139" t="s">
        <v>797</v>
      </c>
      <c r="E7" s="139" t="s">
        <v>6</v>
      </c>
      <c r="F7" s="139" t="s">
        <v>723</v>
      </c>
      <c r="G7" s="570"/>
      <c r="H7" s="315"/>
      <c r="I7" s="316" t="str">
        <f>+A7</f>
        <v>BANCO</v>
      </c>
      <c r="J7" s="890" t="s">
        <v>2</v>
      </c>
      <c r="K7" s="890" t="s">
        <v>3</v>
      </c>
      <c r="L7" s="890" t="s">
        <v>4</v>
      </c>
      <c r="M7" s="890" t="s">
        <v>798</v>
      </c>
      <c r="N7" s="890" t="s">
        <v>6</v>
      </c>
      <c r="O7" s="890" t="s">
        <v>723</v>
      </c>
    </row>
    <row r="8" spans="1:15" s="208" customFormat="1" ht="26.25" customHeight="1" thickTop="1">
      <c r="A8" s="315" t="s">
        <v>801</v>
      </c>
      <c r="B8" s="891">
        <v>5490046.7529700007</v>
      </c>
      <c r="C8" s="891">
        <v>5281092.9785600007</v>
      </c>
      <c r="D8" s="891">
        <v>6017246.2906099996</v>
      </c>
      <c r="E8" s="891">
        <v>16788386.02214</v>
      </c>
      <c r="F8" s="892">
        <f t="shared" ref="F8:F21" si="0">+E8/$E$23</f>
        <v>0.14207660747737394</v>
      </c>
      <c r="H8" s="315"/>
      <c r="I8" s="893" t="str">
        <f>+A8</f>
        <v xml:space="preserve">  BNB</v>
      </c>
      <c r="J8" s="891">
        <v>4089145.7335300003</v>
      </c>
      <c r="K8" s="894">
        <v>1400834.82956</v>
      </c>
      <c r="L8" s="891">
        <v>0</v>
      </c>
      <c r="M8" s="891">
        <v>66.189880000000002</v>
      </c>
      <c r="N8" s="891">
        <v>5490046.7529700007</v>
      </c>
      <c r="O8" s="892">
        <f>+N8/$N$23</f>
        <v>0.20541197803710187</v>
      </c>
    </row>
    <row r="9" spans="1:15" s="208" customFormat="1" ht="26.25" customHeight="1">
      <c r="A9" s="315" t="s">
        <v>803</v>
      </c>
      <c r="B9" s="891">
        <v>3809025.0957800001</v>
      </c>
      <c r="C9" s="891">
        <v>9684779.8186399993</v>
      </c>
      <c r="D9" s="891">
        <v>3664137.8646</v>
      </c>
      <c r="E9" s="891">
        <v>17157942.77902</v>
      </c>
      <c r="F9" s="892">
        <f t="shared" si="0"/>
        <v>0.14520408919113778</v>
      </c>
      <c r="H9" s="315"/>
      <c r="I9" s="893" t="str">
        <f t="shared" ref="I9:I22" si="1">+A9</f>
        <v xml:space="preserve">  BUN</v>
      </c>
      <c r="J9" s="891">
        <v>3259305.8669499997</v>
      </c>
      <c r="K9" s="891">
        <v>549719.22883000004</v>
      </c>
      <c r="L9" s="891">
        <v>0</v>
      </c>
      <c r="M9" s="891">
        <v>0</v>
      </c>
      <c r="N9" s="891">
        <v>3809025.0957800001</v>
      </c>
      <c r="O9" s="892">
        <f t="shared" ref="O9:O21" si="2">+N9/$N$23</f>
        <v>0.1425159774630077</v>
      </c>
    </row>
    <row r="10" spans="1:15" s="208" customFormat="1" ht="26.25" customHeight="1">
      <c r="A10" s="315" t="s">
        <v>800</v>
      </c>
      <c r="B10" s="891">
        <v>4521814.9675099999</v>
      </c>
      <c r="C10" s="891">
        <v>9306989.2777999993</v>
      </c>
      <c r="D10" s="891">
        <v>5911553.0518999994</v>
      </c>
      <c r="E10" s="891">
        <v>19740357.29721</v>
      </c>
      <c r="F10" s="892">
        <f t="shared" si="0"/>
        <v>0.16705852435607235</v>
      </c>
      <c r="H10" s="315"/>
      <c r="I10" s="893" t="str">
        <f t="shared" si="1"/>
        <v xml:space="preserve">  BME</v>
      </c>
      <c r="J10" s="891">
        <v>2785150.1969499998</v>
      </c>
      <c r="K10" s="891">
        <v>1736593.6983699999</v>
      </c>
      <c r="L10" s="891">
        <v>69.254130000000004</v>
      </c>
      <c r="M10" s="891">
        <v>1.81806</v>
      </c>
      <c r="N10" s="891">
        <v>4521814.9675099999</v>
      </c>
      <c r="O10" s="892">
        <f t="shared" si="2"/>
        <v>0.16918525444096125</v>
      </c>
    </row>
    <row r="11" spans="1:15" s="208" customFormat="1" ht="26.25" customHeight="1">
      <c r="A11" s="315" t="s">
        <v>802</v>
      </c>
      <c r="B11" s="891">
        <v>4539878.5979700005</v>
      </c>
      <c r="C11" s="891">
        <v>3831300.39555</v>
      </c>
      <c r="D11" s="891">
        <v>3606195.5348899998</v>
      </c>
      <c r="E11" s="891">
        <v>11977374.528410001</v>
      </c>
      <c r="F11" s="892">
        <f t="shared" si="0"/>
        <v>0.10136202117572525</v>
      </c>
      <c r="H11" s="315"/>
      <c r="I11" s="893" t="str">
        <f t="shared" si="1"/>
        <v xml:space="preserve">  BIS</v>
      </c>
      <c r="J11" s="891">
        <v>2861877.0266999998</v>
      </c>
      <c r="K11" s="891">
        <v>1677855.3317499999</v>
      </c>
      <c r="L11" s="891">
        <v>0</v>
      </c>
      <c r="M11" s="891">
        <v>146.23952</v>
      </c>
      <c r="N11" s="891">
        <v>4539878.5979700005</v>
      </c>
      <c r="O11" s="892">
        <f t="shared" si="2"/>
        <v>0.16986111135626211</v>
      </c>
    </row>
    <row r="12" spans="1:15" s="208" customFormat="1" ht="26.25" customHeight="1">
      <c r="A12" s="315" t="s">
        <v>799</v>
      </c>
      <c r="B12" s="891">
        <v>3236025.3187299999</v>
      </c>
      <c r="C12" s="891">
        <v>3507967.05712</v>
      </c>
      <c r="D12" s="891">
        <v>4481594.0415000003</v>
      </c>
      <c r="E12" s="891">
        <v>11225586.41735</v>
      </c>
      <c r="F12" s="892">
        <f t="shared" si="0"/>
        <v>9.4999795276203503E-2</v>
      </c>
      <c r="H12" s="315"/>
      <c r="I12" s="893" t="str">
        <f t="shared" si="1"/>
        <v xml:space="preserve">  BCR</v>
      </c>
      <c r="J12" s="891">
        <v>2269844.7602600004</v>
      </c>
      <c r="K12" s="891">
        <v>966180.43391000002</v>
      </c>
      <c r="L12" s="891">
        <v>0</v>
      </c>
      <c r="M12" s="891">
        <v>0.12456</v>
      </c>
      <c r="N12" s="891">
        <v>3236025.3187299999</v>
      </c>
      <c r="O12" s="892">
        <f t="shared" si="2"/>
        <v>0.12107699471573236</v>
      </c>
    </row>
    <row r="13" spans="1:15" s="208" customFormat="1" ht="26.25" customHeight="1">
      <c r="A13" s="315" t="s">
        <v>805</v>
      </c>
      <c r="B13" s="891">
        <v>2217111.6913899998</v>
      </c>
      <c r="C13" s="891">
        <v>1698630.0962700001</v>
      </c>
      <c r="D13" s="891">
        <v>2996612.8610100001</v>
      </c>
      <c r="E13" s="891">
        <v>6912354.64867</v>
      </c>
      <c r="F13" s="892">
        <f t="shared" si="0"/>
        <v>5.8497814910161532E-2</v>
      </c>
      <c r="H13" s="315"/>
      <c r="I13" s="893" t="str">
        <f t="shared" si="1"/>
        <v xml:space="preserve">  BGA</v>
      </c>
      <c r="J13" s="891">
        <v>1569232.96322</v>
      </c>
      <c r="K13" s="891">
        <v>647874.13151999994</v>
      </c>
      <c r="L13" s="891">
        <v>0</v>
      </c>
      <c r="M13" s="891">
        <v>4.5966499999999995</v>
      </c>
      <c r="N13" s="891">
        <v>2217111.6913899998</v>
      </c>
      <c r="O13" s="892">
        <f t="shared" si="2"/>
        <v>8.2953992661579976E-2</v>
      </c>
    </row>
    <row r="14" spans="1:15" s="208" customFormat="1" ht="26.25" customHeight="1">
      <c r="A14" s="315" t="s">
        <v>804</v>
      </c>
      <c r="B14" s="891">
        <v>1128885.48927</v>
      </c>
      <c r="C14" s="891">
        <v>1581071.4143699999</v>
      </c>
      <c r="D14" s="891">
        <v>3140753.21997</v>
      </c>
      <c r="E14" s="891">
        <v>5850710.1236099992</v>
      </c>
      <c r="F14" s="892">
        <f t="shared" si="0"/>
        <v>4.9513338840303678E-2</v>
      </c>
      <c r="H14" s="315"/>
      <c r="I14" s="893" t="str">
        <f t="shared" si="1"/>
        <v xml:space="preserve">  BEC</v>
      </c>
      <c r="J14" s="891">
        <v>631567.78037000005</v>
      </c>
      <c r="K14" s="891">
        <v>497317.70889999997</v>
      </c>
      <c r="L14" s="891">
        <v>0</v>
      </c>
      <c r="M14" s="891">
        <v>0</v>
      </c>
      <c r="N14" s="891">
        <v>1128885.48927</v>
      </c>
      <c r="O14" s="892">
        <f t="shared" si="2"/>
        <v>4.2237636902251595E-2</v>
      </c>
    </row>
    <row r="15" spans="1:15" s="208" customFormat="1" ht="26.25" customHeight="1">
      <c r="A15" s="315" t="s">
        <v>806</v>
      </c>
      <c r="B15" s="891">
        <v>0</v>
      </c>
      <c r="C15" s="891">
        <v>2081333.2628299999</v>
      </c>
      <c r="D15" s="891">
        <v>4221263.6075799996</v>
      </c>
      <c r="E15" s="891">
        <v>6302596.87041</v>
      </c>
      <c r="F15" s="892">
        <f t="shared" si="0"/>
        <v>5.3337562078002818E-2</v>
      </c>
      <c r="H15" s="315"/>
      <c r="I15" s="893" t="str">
        <f t="shared" si="1"/>
        <v xml:space="preserve">  BSO</v>
      </c>
      <c r="J15" s="891">
        <v>0</v>
      </c>
      <c r="K15" s="891">
        <v>0</v>
      </c>
      <c r="L15" s="891">
        <v>0</v>
      </c>
      <c r="M15" s="891">
        <v>0</v>
      </c>
      <c r="N15" s="891">
        <v>0</v>
      </c>
      <c r="O15" s="892">
        <f t="shared" si="2"/>
        <v>0</v>
      </c>
    </row>
    <row r="16" spans="1:15" s="208" customFormat="1" ht="26.25" customHeight="1">
      <c r="A16" s="315" t="s">
        <v>808</v>
      </c>
      <c r="B16" s="891">
        <v>31706.315649999997</v>
      </c>
      <c r="C16" s="891">
        <v>24234.923139999999</v>
      </c>
      <c r="D16" s="891">
        <v>4035.1273099999999</v>
      </c>
      <c r="E16" s="891">
        <v>59976.366099999999</v>
      </c>
      <c r="F16" s="892">
        <f t="shared" si="0"/>
        <v>5.075674703376151E-4</v>
      </c>
      <c r="H16" s="315"/>
      <c r="I16" s="893" t="str">
        <f t="shared" si="1"/>
        <v xml:space="preserve">  BNA</v>
      </c>
      <c r="J16" s="891">
        <v>10811.46758</v>
      </c>
      <c r="K16" s="891">
        <v>20894.84807</v>
      </c>
      <c r="L16" s="891">
        <v>0</v>
      </c>
      <c r="M16" s="891">
        <v>0</v>
      </c>
      <c r="N16" s="891">
        <v>31706.315649999997</v>
      </c>
      <c r="O16" s="892">
        <f t="shared" si="2"/>
        <v>1.1863026504122026E-3</v>
      </c>
    </row>
    <row r="17" spans="1:15" s="208" customFormat="1" ht="26.25" customHeight="1">
      <c r="A17" s="315" t="s">
        <v>807</v>
      </c>
      <c r="B17" s="891">
        <v>63574.506229999999</v>
      </c>
      <c r="C17" s="891">
        <v>12786.257949999999</v>
      </c>
      <c r="D17" s="891">
        <v>500.29847999999998</v>
      </c>
      <c r="E17" s="891">
        <v>76861.062659999996</v>
      </c>
      <c r="F17" s="892">
        <f t="shared" si="0"/>
        <v>6.5045913379865687E-4</v>
      </c>
      <c r="H17" s="315"/>
      <c r="I17" s="893" t="str">
        <f t="shared" si="1"/>
        <v xml:space="preserve">  BDB</v>
      </c>
      <c r="J17" s="891">
        <v>18628.852269999999</v>
      </c>
      <c r="K17" s="891">
        <v>44945.653960000003</v>
      </c>
      <c r="L17" s="891">
        <v>0</v>
      </c>
      <c r="M17" s="891">
        <v>0</v>
      </c>
      <c r="N17" s="891">
        <v>63574.506229999999</v>
      </c>
      <c r="O17" s="892">
        <f t="shared" si="2"/>
        <v>2.3786619067263366E-3</v>
      </c>
    </row>
    <row r="18" spans="1:15" s="208" customFormat="1" ht="26.25" customHeight="1">
      <c r="A18" s="315" t="s">
        <v>809</v>
      </c>
      <c r="B18" s="891">
        <v>0</v>
      </c>
      <c r="C18" s="891">
        <v>2753910.0978099997</v>
      </c>
      <c r="D18" s="891">
        <v>4382650.65943</v>
      </c>
      <c r="E18" s="891">
        <v>7136560.7572400002</v>
      </c>
      <c r="F18" s="892">
        <f t="shared" si="0"/>
        <v>6.0395224419290086E-2</v>
      </c>
      <c r="H18" s="315"/>
      <c r="I18" s="893" t="str">
        <f t="shared" si="1"/>
        <v xml:space="preserve">  BIE</v>
      </c>
      <c r="J18" s="891">
        <v>0</v>
      </c>
      <c r="K18" s="891">
        <v>0</v>
      </c>
      <c r="L18" s="891">
        <v>0</v>
      </c>
      <c r="M18" s="891">
        <v>0</v>
      </c>
      <c r="N18" s="891">
        <v>0</v>
      </c>
      <c r="O18" s="892">
        <f t="shared" si="2"/>
        <v>0</v>
      </c>
    </row>
    <row r="19" spans="1:15" s="208" customFormat="1" ht="26.25" customHeight="1">
      <c r="A19" s="315" t="s">
        <v>810</v>
      </c>
      <c r="B19" s="891">
        <v>182900.86963</v>
      </c>
      <c r="C19" s="891">
        <v>514538.61995999998</v>
      </c>
      <c r="D19" s="891">
        <v>1106827.7003199998</v>
      </c>
      <c r="E19" s="891">
        <v>1804267.1899100002</v>
      </c>
      <c r="F19" s="892">
        <f t="shared" si="0"/>
        <v>1.5269136710764747E-2</v>
      </c>
      <c r="H19" s="315"/>
      <c r="I19" s="893" t="str">
        <f t="shared" si="1"/>
        <v xml:space="preserve">  BFO</v>
      </c>
      <c r="J19" s="891">
        <v>156465.46308000002</v>
      </c>
      <c r="K19" s="891">
        <v>26435.40655</v>
      </c>
      <c r="L19" s="891">
        <v>0</v>
      </c>
      <c r="M19" s="891">
        <v>0</v>
      </c>
      <c r="N19" s="891">
        <v>182900.86963</v>
      </c>
      <c r="O19" s="892">
        <f t="shared" si="2"/>
        <v>6.8432986285735711E-3</v>
      </c>
    </row>
    <row r="20" spans="1:15" s="208" customFormat="1" ht="26.25" customHeight="1">
      <c r="A20" s="315" t="s">
        <v>1189</v>
      </c>
      <c r="B20" s="891">
        <v>1506034.3672400001</v>
      </c>
      <c r="C20" s="891">
        <v>2348005.0697499998</v>
      </c>
      <c r="D20" s="891">
        <v>3764092.1685199998</v>
      </c>
      <c r="E20" s="891">
        <v>7618131.6055100001</v>
      </c>
      <c r="F20" s="892">
        <f t="shared" si="0"/>
        <v>6.4470658013202731E-2</v>
      </c>
      <c r="H20" s="315"/>
      <c r="I20" s="893" t="str">
        <f t="shared" si="1"/>
        <v xml:space="preserve">  BFS</v>
      </c>
      <c r="J20" s="891">
        <v>1344735.9847899999</v>
      </c>
      <c r="K20" s="891">
        <v>161298.38244999998</v>
      </c>
      <c r="L20" s="891">
        <v>0</v>
      </c>
      <c r="M20" s="891">
        <v>0</v>
      </c>
      <c r="N20" s="891">
        <v>1506034.3672400001</v>
      </c>
      <c r="O20" s="892">
        <f t="shared" si="2"/>
        <v>5.6348791237391116E-2</v>
      </c>
    </row>
    <row r="21" spans="1:15" s="208" customFormat="1" ht="26.25" customHeight="1">
      <c r="A21" s="315" t="s">
        <v>1190</v>
      </c>
      <c r="B21" s="891">
        <v>0</v>
      </c>
      <c r="C21" s="891">
        <v>1647413.8428199999</v>
      </c>
      <c r="D21" s="891">
        <v>3865802.68261</v>
      </c>
      <c r="E21" s="891">
        <v>5513216.5254300004</v>
      </c>
      <c r="F21" s="892">
        <f t="shared" si="0"/>
        <v>4.6657200947625294E-2</v>
      </c>
      <c r="H21" s="315"/>
      <c r="I21" s="893" t="str">
        <f t="shared" si="1"/>
        <v xml:space="preserve">  BPR</v>
      </c>
      <c r="J21" s="891">
        <v>0</v>
      </c>
      <c r="K21" s="891">
        <v>0</v>
      </c>
      <c r="L21" s="891">
        <v>0</v>
      </c>
      <c r="M21" s="891">
        <v>0</v>
      </c>
      <c r="N21" s="891">
        <v>0</v>
      </c>
      <c r="O21" s="892">
        <f t="shared" si="2"/>
        <v>0</v>
      </c>
    </row>
    <row r="22" spans="1:15" s="208" customFormat="1" ht="8.25" customHeight="1" thickBot="1">
      <c r="A22" s="315"/>
      <c r="B22" s="895"/>
      <c r="C22" s="895"/>
      <c r="D22" s="895"/>
      <c r="E22" s="571"/>
      <c r="F22" s="896"/>
      <c r="H22" s="315"/>
      <c r="I22" s="893">
        <f t="shared" si="1"/>
        <v>0</v>
      </c>
      <c r="J22" s="895"/>
      <c r="K22" s="895"/>
      <c r="L22" s="897"/>
      <c r="M22" s="895"/>
      <c r="N22" s="895"/>
      <c r="O22" s="896"/>
    </row>
    <row r="23" spans="1:15" s="208" customFormat="1" ht="28.5" customHeight="1" thickTop="1" thickBot="1">
      <c r="A23" s="316" t="s">
        <v>811</v>
      </c>
      <c r="B23" s="898">
        <v>26727003.972369999</v>
      </c>
      <c r="C23" s="898">
        <v>44274053.112570003</v>
      </c>
      <c r="D23" s="898">
        <v>47163265.108730003</v>
      </c>
      <c r="E23" s="899">
        <v>118164322.19367</v>
      </c>
      <c r="F23" s="899"/>
      <c r="G23" s="570"/>
      <c r="H23" s="315"/>
      <c r="I23" s="890"/>
      <c r="J23" s="898">
        <v>18996766.095699999</v>
      </c>
      <c r="K23" s="898">
        <v>7729949.6538699996</v>
      </c>
      <c r="L23" s="899">
        <v>69.254130000000004</v>
      </c>
      <c r="M23" s="898">
        <v>218.96867</v>
      </c>
      <c r="N23" s="898">
        <v>26727003.972369999</v>
      </c>
      <c r="O23" s="898"/>
    </row>
    <row r="24" spans="1:15" s="208" customFormat="1" ht="24.75" customHeight="1" thickTop="1" thickBot="1">
      <c r="A24" s="315"/>
      <c r="B24" s="895"/>
      <c r="C24" s="895"/>
      <c r="D24" s="895"/>
      <c r="E24" s="895"/>
      <c r="F24" s="897"/>
      <c r="G24" s="897"/>
      <c r="H24" s="315"/>
      <c r="I24" s="897"/>
      <c r="J24" s="895"/>
      <c r="K24" s="895"/>
      <c r="L24" s="897"/>
      <c r="M24" s="895"/>
      <c r="N24" s="900"/>
      <c r="O24" s="895"/>
    </row>
    <row r="25" spans="1:15" s="208" customFormat="1" ht="40.5" customHeight="1" thickTop="1" thickBot="1">
      <c r="A25" s="317"/>
      <c r="B25" s="1045" t="s">
        <v>812</v>
      </c>
      <c r="C25" s="1045"/>
      <c r="D25" s="1045"/>
      <c r="E25" s="1045"/>
      <c r="F25" s="1045"/>
      <c r="G25" s="1045"/>
      <c r="H25" s="315"/>
      <c r="I25" s="901"/>
      <c r="J25" s="1045" t="s">
        <v>813</v>
      </c>
      <c r="K25" s="1045"/>
      <c r="L25" s="1045"/>
      <c r="M25" s="1045"/>
      <c r="N25" s="1045"/>
      <c r="O25" s="1045"/>
    </row>
    <row r="26" spans="1:15" s="208" customFormat="1" ht="24.75" customHeight="1" thickTop="1" thickBot="1">
      <c r="A26" s="316" t="str">
        <f>+A7</f>
        <v>BANCO</v>
      </c>
      <c r="B26" s="890" t="s">
        <v>2</v>
      </c>
      <c r="C26" s="890" t="s">
        <v>3</v>
      </c>
      <c r="D26" s="890" t="s">
        <v>4</v>
      </c>
      <c r="E26" s="890" t="s">
        <v>798</v>
      </c>
      <c r="F26" s="890" t="s">
        <v>6</v>
      </c>
      <c r="G26" s="890" t="s">
        <v>723</v>
      </c>
      <c r="H26" s="315"/>
      <c r="I26" s="899" t="str">
        <f>+I7</f>
        <v>BANCO</v>
      </c>
      <c r="J26" s="890" t="s">
        <v>2</v>
      </c>
      <c r="K26" s="890" t="s">
        <v>3</v>
      </c>
      <c r="L26" s="890" t="s">
        <v>4</v>
      </c>
      <c r="M26" s="890" t="s">
        <v>798</v>
      </c>
      <c r="N26" s="890" t="s">
        <v>6</v>
      </c>
      <c r="O26" s="890" t="s">
        <v>723</v>
      </c>
    </row>
    <row r="27" spans="1:15" s="208" customFormat="1" ht="25.5" customHeight="1" thickTop="1">
      <c r="A27" s="315" t="s">
        <v>801</v>
      </c>
      <c r="B27" s="891">
        <v>3765152.9643399999</v>
      </c>
      <c r="C27" s="891">
        <v>1514678.29831</v>
      </c>
      <c r="D27" s="891">
        <v>0</v>
      </c>
      <c r="E27" s="891">
        <v>1261.7159099999999</v>
      </c>
      <c r="F27" s="891">
        <v>5281092.9785600007</v>
      </c>
      <c r="G27" s="902">
        <f>+F27/$F$42</f>
        <v>0.11928189554121998</v>
      </c>
      <c r="H27" s="315"/>
      <c r="I27" s="893" t="str">
        <f>+A27</f>
        <v xml:space="preserve">  BNB</v>
      </c>
      <c r="J27" s="891">
        <v>5586268.909</v>
      </c>
      <c r="K27" s="891">
        <v>430329.86947000003</v>
      </c>
      <c r="L27" s="891">
        <v>0</v>
      </c>
      <c r="M27" s="891">
        <v>647.51214000000004</v>
      </c>
      <c r="N27" s="891">
        <v>6017246.2906099996</v>
      </c>
      <c r="O27" s="903">
        <f>+N27/$N$42</f>
        <v>0.12758332733617708</v>
      </c>
    </row>
    <row r="28" spans="1:15" s="208" customFormat="1" ht="25.5" customHeight="1">
      <c r="A28" s="315" t="s">
        <v>803</v>
      </c>
      <c r="B28" s="891">
        <v>8901290.4918200001</v>
      </c>
      <c r="C28" s="891">
        <v>773572.40988000005</v>
      </c>
      <c r="D28" s="891">
        <v>0</v>
      </c>
      <c r="E28" s="891">
        <v>9916.9169399999992</v>
      </c>
      <c r="F28" s="891">
        <v>9684779.8186399993</v>
      </c>
      <c r="G28" s="902">
        <f t="shared" ref="G28:G40" si="3">+F28/$F$42</f>
        <v>0.21874617609586683</v>
      </c>
      <c r="H28" s="315"/>
      <c r="I28" s="893" t="str">
        <f t="shared" ref="I28:I40" si="4">+A28</f>
        <v xml:space="preserve">  BUN</v>
      </c>
      <c r="J28" s="891">
        <v>3274074.7292800001</v>
      </c>
      <c r="K28" s="891">
        <v>389565.76905</v>
      </c>
      <c r="L28" s="891">
        <v>0</v>
      </c>
      <c r="M28" s="891">
        <v>497.36627000000004</v>
      </c>
      <c r="N28" s="891">
        <v>3664137.8646</v>
      </c>
      <c r="O28" s="903">
        <f t="shared" ref="O28:O40" si="5">+N28/$N$42</f>
        <v>7.7690504594046042E-2</v>
      </c>
    </row>
    <row r="29" spans="1:15" s="208" customFormat="1" ht="25.5" customHeight="1">
      <c r="A29" s="315" t="s">
        <v>800</v>
      </c>
      <c r="B29" s="891">
        <v>6815624.6287399996</v>
      </c>
      <c r="C29" s="891">
        <v>2491030.4339800002</v>
      </c>
      <c r="D29" s="891">
        <v>0</v>
      </c>
      <c r="E29" s="891">
        <v>334.21508</v>
      </c>
      <c r="F29" s="891">
        <v>9306989.2777999993</v>
      </c>
      <c r="G29" s="902">
        <f t="shared" si="3"/>
        <v>0.21021317506523068</v>
      </c>
      <c r="H29" s="315"/>
      <c r="I29" s="893" t="str">
        <f t="shared" si="4"/>
        <v xml:space="preserve">  BME</v>
      </c>
      <c r="J29" s="891">
        <v>5472496.8541299999</v>
      </c>
      <c r="K29" s="891">
        <v>438308.29604000004</v>
      </c>
      <c r="L29" s="891">
        <v>89.70675</v>
      </c>
      <c r="M29" s="891">
        <v>658.19497999999999</v>
      </c>
      <c r="N29" s="891">
        <v>5911553.0518999994</v>
      </c>
      <c r="O29" s="903">
        <f t="shared" si="5"/>
        <v>0.12534231966916473</v>
      </c>
    </row>
    <row r="30" spans="1:15" s="208" customFormat="1" ht="25.5" customHeight="1">
      <c r="A30" s="315" t="s">
        <v>802</v>
      </c>
      <c r="B30" s="891">
        <v>2003648.2204100001</v>
      </c>
      <c r="C30" s="891">
        <v>1827650.62809</v>
      </c>
      <c r="D30" s="891">
        <v>0</v>
      </c>
      <c r="E30" s="891">
        <v>1.54705</v>
      </c>
      <c r="F30" s="891">
        <v>3831300.39555</v>
      </c>
      <c r="G30" s="902">
        <f t="shared" si="3"/>
        <v>8.6536021127513213E-2</v>
      </c>
      <c r="H30" s="315"/>
      <c r="I30" s="893" t="str">
        <f t="shared" si="4"/>
        <v xml:space="preserve">  BIS</v>
      </c>
      <c r="J30" s="891">
        <v>3275875.0733600003</v>
      </c>
      <c r="K30" s="891">
        <v>329662.17104000004</v>
      </c>
      <c r="L30" s="891">
        <v>0</v>
      </c>
      <c r="M30" s="891">
        <v>658.29048999999998</v>
      </c>
      <c r="N30" s="891">
        <v>3606195.5348899998</v>
      </c>
      <c r="O30" s="903">
        <f t="shared" si="5"/>
        <v>7.6461956706693035E-2</v>
      </c>
    </row>
    <row r="31" spans="1:15" s="208" customFormat="1" ht="25.5" customHeight="1">
      <c r="A31" s="315" t="s">
        <v>799</v>
      </c>
      <c r="B31" s="891">
        <v>2624779.2156500001</v>
      </c>
      <c r="C31" s="891">
        <v>883187.80761000002</v>
      </c>
      <c r="D31" s="891">
        <v>0</v>
      </c>
      <c r="E31" s="891">
        <v>3.3860000000000001E-2</v>
      </c>
      <c r="F31" s="891">
        <v>3507967.05712</v>
      </c>
      <c r="G31" s="902">
        <f t="shared" si="3"/>
        <v>7.9233022741350079E-2</v>
      </c>
      <c r="H31" s="315"/>
      <c r="I31" s="893" t="str">
        <f t="shared" si="4"/>
        <v xml:space="preserve">  BCR</v>
      </c>
      <c r="J31" s="891">
        <v>4414177.2371000005</v>
      </c>
      <c r="K31" s="891">
        <v>67358.032739999995</v>
      </c>
      <c r="L31" s="891">
        <v>0</v>
      </c>
      <c r="M31" s="891">
        <v>58.771660000000004</v>
      </c>
      <c r="N31" s="891">
        <v>4481594.0415000003</v>
      </c>
      <c r="O31" s="903">
        <f t="shared" si="5"/>
        <v>9.5022980940105639E-2</v>
      </c>
    </row>
    <row r="32" spans="1:15" s="208" customFormat="1" ht="25.5" customHeight="1">
      <c r="A32" s="315" t="s">
        <v>805</v>
      </c>
      <c r="B32" s="891">
        <v>955172.88804999995</v>
      </c>
      <c r="C32" s="891">
        <v>743115.89760999999</v>
      </c>
      <c r="D32" s="891">
        <v>0</v>
      </c>
      <c r="E32" s="891">
        <v>341.31061</v>
      </c>
      <c r="F32" s="891">
        <v>1698630.0962700001</v>
      </c>
      <c r="G32" s="902">
        <f t="shared" si="3"/>
        <v>3.8366265947034697E-2</v>
      </c>
      <c r="H32" s="315"/>
      <c r="I32" s="893" t="str">
        <f t="shared" si="4"/>
        <v xml:space="preserve">  BGA</v>
      </c>
      <c r="J32" s="891">
        <v>2707104.5031399997</v>
      </c>
      <c r="K32" s="891">
        <v>289482.85268000001</v>
      </c>
      <c r="L32" s="891">
        <v>0</v>
      </c>
      <c r="M32" s="891">
        <v>25.505189999999999</v>
      </c>
      <c r="N32" s="891">
        <v>2996612.8610100001</v>
      </c>
      <c r="O32" s="903">
        <f t="shared" si="5"/>
        <v>6.3537010300317859E-2</v>
      </c>
    </row>
    <row r="33" spans="1:15" s="208" customFormat="1" ht="25.5" customHeight="1">
      <c r="A33" s="315" t="s">
        <v>804</v>
      </c>
      <c r="B33" s="891">
        <v>1073026.9816000001</v>
      </c>
      <c r="C33" s="891">
        <v>508044.43276999996</v>
      </c>
      <c r="D33" s="891">
        <v>0</v>
      </c>
      <c r="E33" s="891">
        <v>0</v>
      </c>
      <c r="F33" s="891">
        <v>1581071.4143699999</v>
      </c>
      <c r="G33" s="902">
        <f t="shared" si="3"/>
        <v>3.5711015893440133E-2</v>
      </c>
      <c r="H33" s="315"/>
      <c r="I33" s="893" t="str">
        <f t="shared" si="4"/>
        <v xml:space="preserve">  BEC</v>
      </c>
      <c r="J33" s="891">
        <v>2987244.8166399999</v>
      </c>
      <c r="K33" s="891">
        <v>153508.40333</v>
      </c>
      <c r="L33" s="891">
        <v>0</v>
      </c>
      <c r="M33" s="891">
        <v>0</v>
      </c>
      <c r="N33" s="891">
        <v>3140753.21997</v>
      </c>
      <c r="O33" s="903">
        <f t="shared" si="5"/>
        <v>6.6593210048738569E-2</v>
      </c>
    </row>
    <row r="34" spans="1:15" s="208" customFormat="1" ht="25.5" customHeight="1">
      <c r="A34" s="315" t="s">
        <v>806</v>
      </c>
      <c r="B34" s="891">
        <v>1771346.9602999999</v>
      </c>
      <c r="C34" s="891">
        <v>309140.41639999999</v>
      </c>
      <c r="D34" s="891">
        <v>0</v>
      </c>
      <c r="E34" s="891">
        <v>845.88612999999998</v>
      </c>
      <c r="F34" s="891">
        <v>2081333.2628299999</v>
      </c>
      <c r="G34" s="902">
        <f t="shared" si="3"/>
        <v>4.7010226453359907E-2</v>
      </c>
      <c r="H34" s="315"/>
      <c r="I34" s="893" t="str">
        <f t="shared" si="4"/>
        <v xml:space="preserve">  BSO</v>
      </c>
      <c r="J34" s="891">
        <v>4044651.7775100004</v>
      </c>
      <c r="K34" s="891">
        <v>176611.83007</v>
      </c>
      <c r="L34" s="891">
        <v>0</v>
      </c>
      <c r="M34" s="891">
        <v>0</v>
      </c>
      <c r="N34" s="891">
        <v>4221263.6075799996</v>
      </c>
      <c r="O34" s="903">
        <f t="shared" si="5"/>
        <v>8.9503209708834103E-2</v>
      </c>
    </row>
    <row r="35" spans="1:15" s="208" customFormat="1" ht="25.5" customHeight="1">
      <c r="A35" s="315" t="s">
        <v>808</v>
      </c>
      <c r="B35" s="891">
        <v>5075.4944800000003</v>
      </c>
      <c r="C35" s="891">
        <v>19159.428660000001</v>
      </c>
      <c r="D35" s="891">
        <v>0</v>
      </c>
      <c r="E35" s="891">
        <v>0</v>
      </c>
      <c r="F35" s="891">
        <v>24234.923139999999</v>
      </c>
      <c r="G35" s="902">
        <f t="shared" si="3"/>
        <v>5.4738433543414112E-4</v>
      </c>
      <c r="H35" s="315"/>
      <c r="I35" s="893" t="str">
        <f t="shared" si="4"/>
        <v xml:space="preserve">  BNA</v>
      </c>
      <c r="J35" s="891">
        <v>851.36811</v>
      </c>
      <c r="K35" s="891">
        <v>3183.7592</v>
      </c>
      <c r="L35" s="891">
        <v>0</v>
      </c>
      <c r="M35" s="891">
        <v>0</v>
      </c>
      <c r="N35" s="891">
        <v>4035.1273099999999</v>
      </c>
      <c r="O35" s="903">
        <f t="shared" si="5"/>
        <v>8.5556572487028478E-5</v>
      </c>
    </row>
    <row r="36" spans="1:15" s="208" customFormat="1" ht="25.5" customHeight="1">
      <c r="A36" s="315" t="s">
        <v>807</v>
      </c>
      <c r="B36" s="891">
        <v>281.96876000000003</v>
      </c>
      <c r="C36" s="891">
        <v>12504.28919</v>
      </c>
      <c r="D36" s="891">
        <v>0</v>
      </c>
      <c r="E36" s="891">
        <v>0</v>
      </c>
      <c r="F36" s="891">
        <v>12786.257949999999</v>
      </c>
      <c r="G36" s="902">
        <f t="shared" si="3"/>
        <v>2.8879799907837687E-4</v>
      </c>
      <c r="H36" s="315"/>
      <c r="I36" s="893" t="str">
        <f t="shared" si="4"/>
        <v xml:space="preserve">  BDB</v>
      </c>
      <c r="J36" s="891">
        <v>119.393</v>
      </c>
      <c r="K36" s="891">
        <v>380.90547999999995</v>
      </c>
      <c r="L36" s="891">
        <v>0</v>
      </c>
      <c r="M36" s="891">
        <v>0</v>
      </c>
      <c r="N36" s="891">
        <v>500.29847999999998</v>
      </c>
      <c r="O36" s="903">
        <f t="shared" si="5"/>
        <v>1.060779992323716E-5</v>
      </c>
    </row>
    <row r="37" spans="1:15" s="208" customFormat="1" ht="25.5" customHeight="1">
      <c r="A37" s="315" t="s">
        <v>809</v>
      </c>
      <c r="B37" s="891">
        <v>2512308.5449600001</v>
      </c>
      <c r="C37" s="891">
        <v>241601.55285000001</v>
      </c>
      <c r="D37" s="891">
        <v>0</v>
      </c>
      <c r="E37" s="891">
        <v>0</v>
      </c>
      <c r="F37" s="891">
        <v>2753910.0978099997</v>
      </c>
      <c r="G37" s="902">
        <f t="shared" si="3"/>
        <v>6.2201445411107559E-2</v>
      </c>
      <c r="H37" s="315"/>
      <c r="I37" s="893" t="str">
        <f t="shared" si="4"/>
        <v xml:space="preserve">  BIE</v>
      </c>
      <c r="J37" s="891">
        <v>4094395.5826999997</v>
      </c>
      <c r="K37" s="891">
        <v>284212.20103</v>
      </c>
      <c r="L37" s="891">
        <v>0</v>
      </c>
      <c r="M37" s="891">
        <v>4042.8757000000001</v>
      </c>
      <c r="N37" s="891">
        <v>4382650.65943</v>
      </c>
      <c r="O37" s="903">
        <f t="shared" si="5"/>
        <v>9.2925090095570248E-2</v>
      </c>
    </row>
    <row r="38" spans="1:15" s="208" customFormat="1" ht="25.5" customHeight="1">
      <c r="A38" s="315" t="s">
        <v>810</v>
      </c>
      <c r="B38" s="891">
        <v>470243.07926999999</v>
      </c>
      <c r="C38" s="891">
        <v>44295.540689999994</v>
      </c>
      <c r="D38" s="891">
        <v>0</v>
      </c>
      <c r="E38" s="891">
        <v>0</v>
      </c>
      <c r="F38" s="891">
        <v>514538.61995999998</v>
      </c>
      <c r="G38" s="902">
        <f t="shared" si="3"/>
        <v>1.1621674181303169E-2</v>
      </c>
      <c r="H38" s="315"/>
      <c r="I38" s="893" t="str">
        <f t="shared" si="4"/>
        <v xml:space="preserve">  BFO</v>
      </c>
      <c r="J38" s="891">
        <v>1021382.80826</v>
      </c>
      <c r="K38" s="891">
        <v>85444.892059999998</v>
      </c>
      <c r="L38" s="891">
        <v>0</v>
      </c>
      <c r="M38" s="891">
        <v>0</v>
      </c>
      <c r="N38" s="891">
        <v>1106827.7003199998</v>
      </c>
      <c r="O38" s="903">
        <f t="shared" si="5"/>
        <v>2.3468004129237524E-2</v>
      </c>
    </row>
    <row r="39" spans="1:15" s="208" customFormat="1" ht="25.5" customHeight="1">
      <c r="A39" s="315" t="s">
        <v>1189</v>
      </c>
      <c r="B39" s="891">
        <v>2217549.0910500004</v>
      </c>
      <c r="C39" s="891">
        <v>130455.36459</v>
      </c>
      <c r="D39" s="891">
        <v>0</v>
      </c>
      <c r="E39" s="891">
        <v>0.61411000000000004</v>
      </c>
      <c r="F39" s="891">
        <v>2348005.0697499998</v>
      </c>
      <c r="G39" s="902">
        <f t="shared" si="3"/>
        <v>5.3033433911732139E-2</v>
      </c>
      <c r="H39" s="315"/>
      <c r="I39" s="893" t="str">
        <f t="shared" si="4"/>
        <v xml:space="preserve">  BFS</v>
      </c>
      <c r="J39" s="891">
        <v>3562908.5226500002</v>
      </c>
      <c r="K39" s="891">
        <v>201183.64587000001</v>
      </c>
      <c r="L39" s="891">
        <v>0</v>
      </c>
      <c r="M39" s="891">
        <v>0</v>
      </c>
      <c r="N39" s="891">
        <v>3764092.1685199998</v>
      </c>
      <c r="O39" s="903">
        <f t="shared" si="5"/>
        <v>7.9809829956477285E-2</v>
      </c>
    </row>
    <row r="40" spans="1:15" s="208" customFormat="1" ht="25.5" customHeight="1">
      <c r="A40" s="315" t="s">
        <v>1190</v>
      </c>
      <c r="B40" s="891">
        <v>1453386.7563199999</v>
      </c>
      <c r="C40" s="891">
        <v>194027.0865</v>
      </c>
      <c r="D40" s="891">
        <v>0</v>
      </c>
      <c r="E40" s="891">
        <v>0</v>
      </c>
      <c r="F40" s="891">
        <v>1647413.8428199999</v>
      </c>
      <c r="G40" s="902">
        <f t="shared" si="3"/>
        <v>3.7209465296328986E-2</v>
      </c>
      <c r="H40" s="315"/>
      <c r="I40" s="893" t="str">
        <f t="shared" si="4"/>
        <v xml:space="preserve">  BPR</v>
      </c>
      <c r="J40" s="891">
        <v>3786045.34913</v>
      </c>
      <c r="K40" s="891">
        <v>79757.333480000001</v>
      </c>
      <c r="L40" s="891">
        <v>0</v>
      </c>
      <c r="M40" s="891">
        <v>0</v>
      </c>
      <c r="N40" s="891">
        <v>3865802.68261</v>
      </c>
      <c r="O40" s="903">
        <f t="shared" si="5"/>
        <v>8.196639214222752E-2</v>
      </c>
    </row>
    <row r="41" spans="1:15" s="208" customFormat="1" ht="9" customHeight="1" thickBot="1">
      <c r="A41" s="315"/>
      <c r="B41" s="895"/>
      <c r="C41" s="895"/>
      <c r="D41" s="895"/>
      <c r="E41" s="895"/>
      <c r="F41" s="895"/>
      <c r="G41" s="904"/>
      <c r="H41" s="900"/>
      <c r="I41" s="895"/>
      <c r="J41" s="895"/>
      <c r="K41" s="895"/>
      <c r="L41" s="897"/>
      <c r="M41" s="895"/>
      <c r="N41" s="895"/>
      <c r="O41" s="905"/>
    </row>
    <row r="42" spans="1:15" s="208" customFormat="1" ht="29.25" customHeight="1" thickTop="1" thickBot="1">
      <c r="A42" s="316" t="s">
        <v>814</v>
      </c>
      <c r="B42" s="898">
        <v>34568887.285750002</v>
      </c>
      <c r="C42" s="898">
        <v>9692463.587129999</v>
      </c>
      <c r="D42" s="898">
        <v>0</v>
      </c>
      <c r="E42" s="898">
        <v>12702.23969</v>
      </c>
      <c r="F42" s="898">
        <v>44274053.112570003</v>
      </c>
      <c r="G42" s="898"/>
      <c r="H42" s="900"/>
      <c r="I42" s="906"/>
      <c r="J42" s="898">
        <v>44227596.924010001</v>
      </c>
      <c r="K42" s="898">
        <v>2928989.96154</v>
      </c>
      <c r="L42" s="899">
        <v>89.70675</v>
      </c>
      <c r="M42" s="898">
        <v>6588.5164299999997</v>
      </c>
      <c r="N42" s="898">
        <v>47163265.108730003</v>
      </c>
      <c r="O42" s="907"/>
    </row>
    <row r="43" spans="1:15" s="208" customFormat="1" ht="10.5" customHeight="1" thickTop="1" thickBot="1">
      <c r="A43" s="318"/>
      <c r="B43" s="908"/>
      <c r="C43" s="908"/>
      <c r="D43" s="908"/>
      <c r="E43" s="908"/>
      <c r="F43" s="908"/>
      <c r="G43" s="908"/>
      <c r="H43" s="908"/>
      <c r="I43" s="908"/>
      <c r="J43" s="909"/>
      <c r="K43" s="565"/>
      <c r="L43" s="910"/>
      <c r="M43" s="908"/>
      <c r="N43" s="908"/>
      <c r="O43" s="908"/>
    </row>
    <row r="44" spans="1:15" s="208" customFormat="1" ht="13.5" customHeight="1" thickTop="1">
      <c r="A44" s="319" t="s">
        <v>1505</v>
      </c>
      <c r="B44" s="911"/>
      <c r="C44" s="911"/>
      <c r="D44" s="911"/>
      <c r="E44" s="891"/>
      <c r="F44" s="891"/>
      <c r="G44" s="891"/>
      <c r="H44" s="891"/>
      <c r="I44" s="891"/>
      <c r="J44" s="903"/>
      <c r="L44" s="571"/>
      <c r="M44" s="891"/>
      <c r="N44" s="891"/>
      <c r="O44" s="891"/>
    </row>
    <row r="45" spans="1:15" s="208" customFormat="1" ht="15.75" customHeight="1">
      <c r="A45" s="319" t="s">
        <v>816</v>
      </c>
      <c r="B45" s="911"/>
      <c r="C45" s="911"/>
      <c r="D45" s="911"/>
      <c r="E45" s="891"/>
      <c r="F45" s="891"/>
      <c r="G45" s="891"/>
      <c r="H45" s="891"/>
      <c r="I45" s="891"/>
      <c r="J45" s="903"/>
      <c r="L45" s="571"/>
      <c r="M45" s="891"/>
      <c r="N45" s="891"/>
      <c r="O45" s="891"/>
    </row>
    <row r="46" spans="1:15" s="208" customFormat="1" ht="15.75" customHeight="1">
      <c r="A46" s="319" t="s">
        <v>817</v>
      </c>
      <c r="B46" s="911"/>
      <c r="C46" s="911"/>
      <c r="D46" s="911"/>
      <c r="E46" s="891"/>
      <c r="F46" s="891"/>
      <c r="G46" s="891"/>
      <c r="H46" s="891"/>
      <c r="I46" s="891"/>
      <c r="J46" s="903"/>
      <c r="L46" s="571"/>
      <c r="M46" s="891"/>
      <c r="N46" s="891"/>
      <c r="O46" s="891"/>
    </row>
    <row r="47" spans="1:15" s="566" customFormat="1" ht="15.75" customHeight="1">
      <c r="A47" s="320" t="s">
        <v>818</v>
      </c>
      <c r="B47" s="912"/>
      <c r="C47" s="912"/>
      <c r="D47" s="912"/>
      <c r="E47" s="913"/>
      <c r="F47" s="913"/>
      <c r="G47" s="913"/>
      <c r="H47" s="913"/>
      <c r="I47" s="913"/>
      <c r="J47" s="913"/>
      <c r="K47" s="913"/>
      <c r="L47" s="914"/>
      <c r="M47" s="914"/>
      <c r="N47" s="913"/>
      <c r="O47" s="913"/>
    </row>
    <row r="48" spans="1:15" s="572" customFormat="1" ht="9.75" customHeight="1">
      <c r="A48" s="321"/>
      <c r="B48" s="915"/>
      <c r="C48" s="915"/>
      <c r="D48" s="915"/>
      <c r="E48" s="915"/>
      <c r="F48" s="915"/>
      <c r="G48" s="915"/>
      <c r="H48" s="915"/>
      <c r="I48" s="915"/>
      <c r="J48" s="915"/>
      <c r="K48" s="915"/>
      <c r="L48" s="916"/>
      <c r="M48" s="917"/>
      <c r="N48" s="915"/>
      <c r="O48" s="915"/>
    </row>
    <row r="49" spans="1:15" s="221" customFormat="1" ht="13.5" customHeight="1">
      <c r="A49" s="101"/>
      <c r="B49" s="918"/>
      <c r="C49" s="918"/>
      <c r="D49" s="918"/>
      <c r="E49" s="919"/>
      <c r="F49" s="919"/>
      <c r="G49" s="919"/>
      <c r="H49" s="919"/>
      <c r="I49" s="919"/>
      <c r="J49" s="919"/>
      <c r="K49" s="919"/>
      <c r="L49" s="573"/>
      <c r="M49" s="920"/>
      <c r="N49" s="919"/>
      <c r="O49" s="919"/>
    </row>
    <row r="50" spans="1:15" s="221" customFormat="1" ht="13.5" customHeight="1">
      <c r="B50" s="919"/>
      <c r="C50" s="919"/>
      <c r="D50" s="919"/>
      <c r="E50" s="919"/>
      <c r="F50" s="919"/>
      <c r="G50" s="919"/>
      <c r="H50" s="919"/>
      <c r="I50" s="919"/>
      <c r="J50" s="919"/>
      <c r="K50" s="919"/>
      <c r="L50" s="573"/>
      <c r="M50" s="920"/>
      <c r="N50" s="919"/>
      <c r="O50" s="919"/>
    </row>
    <row r="51" spans="1:15" ht="13.5" customHeight="1">
      <c r="A51" s="221"/>
    </row>
    <row r="52" spans="1:15" ht="13.5" customHeight="1">
      <c r="A52" s="221"/>
    </row>
    <row r="53" spans="1:15" ht="13.5" customHeight="1">
      <c r="A53" s="221"/>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zoomScale="75" workbookViewId="0">
      <selection activeCell="D10" sqref="D10"/>
    </sheetView>
  </sheetViews>
  <sheetFormatPr defaultColWidth="11.42578125" defaultRowHeight="15"/>
  <cols>
    <col min="1" max="1" width="61.42578125" style="128" customWidth="1"/>
    <col min="2" max="15" width="14.140625" style="974" customWidth="1"/>
    <col min="16" max="16" width="15.5703125" style="974" customWidth="1"/>
    <col min="17" max="17" width="12" style="132" customWidth="1"/>
    <col min="18" max="18" width="2.5703125" style="974" customWidth="1"/>
    <col min="19" max="256" width="11.42578125" style="974"/>
    <col min="257" max="257" width="61.42578125" style="974" customWidth="1"/>
    <col min="258" max="271" width="14.140625" style="974" customWidth="1"/>
    <col min="272" max="272" width="15.5703125" style="974" customWidth="1"/>
    <col min="273" max="273" width="12" style="974" customWidth="1"/>
    <col min="274" max="274" width="2.5703125" style="974" customWidth="1"/>
    <col min="275" max="512" width="11.42578125" style="974"/>
    <col min="513" max="513" width="61.42578125" style="974" customWidth="1"/>
    <col min="514" max="527" width="14.140625" style="974" customWidth="1"/>
    <col min="528" max="528" width="15.5703125" style="974" customWidth="1"/>
    <col min="529" max="529" width="12" style="974" customWidth="1"/>
    <col min="530" max="530" width="2.5703125" style="974" customWidth="1"/>
    <col min="531" max="768" width="11.42578125" style="974"/>
    <col min="769" max="769" width="61.42578125" style="974" customWidth="1"/>
    <col min="770" max="783" width="14.140625" style="974" customWidth="1"/>
    <col min="784" max="784" width="15.5703125" style="974" customWidth="1"/>
    <col min="785" max="785" width="12" style="974" customWidth="1"/>
    <col min="786" max="786" width="2.5703125" style="974" customWidth="1"/>
    <col min="787" max="1024" width="11.42578125" style="974"/>
    <col min="1025" max="1025" width="61.42578125" style="974" customWidth="1"/>
    <col min="1026" max="1039" width="14.140625" style="974" customWidth="1"/>
    <col min="1040" max="1040" width="15.5703125" style="974" customWidth="1"/>
    <col min="1041" max="1041" width="12" style="974" customWidth="1"/>
    <col min="1042" max="1042" width="2.5703125" style="974" customWidth="1"/>
    <col min="1043" max="1280" width="11.42578125" style="974"/>
    <col min="1281" max="1281" width="61.42578125" style="974" customWidth="1"/>
    <col min="1282" max="1295" width="14.140625" style="974" customWidth="1"/>
    <col min="1296" max="1296" width="15.5703125" style="974" customWidth="1"/>
    <col min="1297" max="1297" width="12" style="974" customWidth="1"/>
    <col min="1298" max="1298" width="2.5703125" style="974" customWidth="1"/>
    <col min="1299" max="1536" width="11.42578125" style="974"/>
    <col min="1537" max="1537" width="61.42578125" style="974" customWidth="1"/>
    <col min="1538" max="1551" width="14.140625" style="974" customWidth="1"/>
    <col min="1552" max="1552" width="15.5703125" style="974" customWidth="1"/>
    <col min="1553" max="1553" width="12" style="974" customWidth="1"/>
    <col min="1554" max="1554" width="2.5703125" style="974" customWidth="1"/>
    <col min="1555" max="1792" width="11.42578125" style="974"/>
    <col min="1793" max="1793" width="61.42578125" style="974" customWidth="1"/>
    <col min="1794" max="1807" width="14.140625" style="974" customWidth="1"/>
    <col min="1808" max="1808" width="15.5703125" style="974" customWidth="1"/>
    <col min="1809" max="1809" width="12" style="974" customWidth="1"/>
    <col min="1810" max="1810" width="2.5703125" style="974" customWidth="1"/>
    <col min="1811" max="2048" width="11.42578125" style="974"/>
    <col min="2049" max="2049" width="61.42578125" style="974" customWidth="1"/>
    <col min="2050" max="2063" width="14.140625" style="974" customWidth="1"/>
    <col min="2064" max="2064" width="15.5703125" style="974" customWidth="1"/>
    <col min="2065" max="2065" width="12" style="974" customWidth="1"/>
    <col min="2066" max="2066" width="2.5703125" style="974" customWidth="1"/>
    <col min="2067" max="2304" width="11.42578125" style="974"/>
    <col min="2305" max="2305" width="61.42578125" style="974" customWidth="1"/>
    <col min="2306" max="2319" width="14.140625" style="974" customWidth="1"/>
    <col min="2320" max="2320" width="15.5703125" style="974" customWidth="1"/>
    <col min="2321" max="2321" width="12" style="974" customWidth="1"/>
    <col min="2322" max="2322" width="2.5703125" style="974" customWidth="1"/>
    <col min="2323" max="2560" width="11.42578125" style="974"/>
    <col min="2561" max="2561" width="61.42578125" style="974" customWidth="1"/>
    <col min="2562" max="2575" width="14.140625" style="974" customWidth="1"/>
    <col min="2576" max="2576" width="15.5703125" style="974" customWidth="1"/>
    <col min="2577" max="2577" width="12" style="974" customWidth="1"/>
    <col min="2578" max="2578" width="2.5703125" style="974" customWidth="1"/>
    <col min="2579" max="2816" width="11.42578125" style="974"/>
    <col min="2817" max="2817" width="61.42578125" style="974" customWidth="1"/>
    <col min="2818" max="2831" width="14.140625" style="974" customWidth="1"/>
    <col min="2832" max="2832" width="15.5703125" style="974" customWidth="1"/>
    <col min="2833" max="2833" width="12" style="974" customWidth="1"/>
    <col min="2834" max="2834" width="2.5703125" style="974" customWidth="1"/>
    <col min="2835" max="3072" width="11.42578125" style="974"/>
    <col min="3073" max="3073" width="61.42578125" style="974" customWidth="1"/>
    <col min="3074" max="3087" width="14.140625" style="974" customWidth="1"/>
    <col min="3088" max="3088" width="15.5703125" style="974" customWidth="1"/>
    <col min="3089" max="3089" width="12" style="974" customWidth="1"/>
    <col min="3090" max="3090" width="2.5703125" style="974" customWidth="1"/>
    <col min="3091" max="3328" width="11.42578125" style="974"/>
    <col min="3329" max="3329" width="61.42578125" style="974" customWidth="1"/>
    <col min="3330" max="3343" width="14.140625" style="974" customWidth="1"/>
    <col min="3344" max="3344" width="15.5703125" style="974" customWidth="1"/>
    <col min="3345" max="3345" width="12" style="974" customWidth="1"/>
    <col min="3346" max="3346" width="2.5703125" style="974" customWidth="1"/>
    <col min="3347" max="3584" width="11.42578125" style="974"/>
    <col min="3585" max="3585" width="61.42578125" style="974" customWidth="1"/>
    <col min="3586" max="3599" width="14.140625" style="974" customWidth="1"/>
    <col min="3600" max="3600" width="15.5703125" style="974" customWidth="1"/>
    <col min="3601" max="3601" width="12" style="974" customWidth="1"/>
    <col min="3602" max="3602" width="2.5703125" style="974" customWidth="1"/>
    <col min="3603" max="3840" width="11.42578125" style="974"/>
    <col min="3841" max="3841" width="61.42578125" style="974" customWidth="1"/>
    <col min="3842" max="3855" width="14.140625" style="974" customWidth="1"/>
    <col min="3856" max="3856" width="15.5703125" style="974" customWidth="1"/>
    <col min="3857" max="3857" width="12" style="974" customWidth="1"/>
    <col min="3858" max="3858" width="2.5703125" style="974" customWidth="1"/>
    <col min="3859" max="4096" width="11.42578125" style="974"/>
    <col min="4097" max="4097" width="61.42578125" style="974" customWidth="1"/>
    <col min="4098" max="4111" width="14.140625" style="974" customWidth="1"/>
    <col min="4112" max="4112" width="15.5703125" style="974" customWidth="1"/>
    <col min="4113" max="4113" width="12" style="974" customWidth="1"/>
    <col min="4114" max="4114" width="2.5703125" style="974" customWidth="1"/>
    <col min="4115" max="4352" width="11.42578125" style="974"/>
    <col min="4353" max="4353" width="61.42578125" style="974" customWidth="1"/>
    <col min="4354" max="4367" width="14.140625" style="974" customWidth="1"/>
    <col min="4368" max="4368" width="15.5703125" style="974" customWidth="1"/>
    <col min="4369" max="4369" width="12" style="974" customWidth="1"/>
    <col min="4370" max="4370" width="2.5703125" style="974" customWidth="1"/>
    <col min="4371" max="4608" width="11.42578125" style="974"/>
    <col min="4609" max="4609" width="61.42578125" style="974" customWidth="1"/>
    <col min="4610" max="4623" width="14.140625" style="974" customWidth="1"/>
    <col min="4624" max="4624" width="15.5703125" style="974" customWidth="1"/>
    <col min="4625" max="4625" width="12" style="974" customWidth="1"/>
    <col min="4626" max="4626" width="2.5703125" style="974" customWidth="1"/>
    <col min="4627" max="4864" width="11.42578125" style="974"/>
    <col min="4865" max="4865" width="61.42578125" style="974" customWidth="1"/>
    <col min="4866" max="4879" width="14.140625" style="974" customWidth="1"/>
    <col min="4880" max="4880" width="15.5703125" style="974" customWidth="1"/>
    <col min="4881" max="4881" width="12" style="974" customWidth="1"/>
    <col min="4882" max="4882" width="2.5703125" style="974" customWidth="1"/>
    <col min="4883" max="5120" width="11.42578125" style="974"/>
    <col min="5121" max="5121" width="61.42578125" style="974" customWidth="1"/>
    <col min="5122" max="5135" width="14.140625" style="974" customWidth="1"/>
    <col min="5136" max="5136" width="15.5703125" style="974" customWidth="1"/>
    <col min="5137" max="5137" width="12" style="974" customWidth="1"/>
    <col min="5138" max="5138" width="2.5703125" style="974" customWidth="1"/>
    <col min="5139" max="5376" width="11.42578125" style="974"/>
    <col min="5377" max="5377" width="61.42578125" style="974" customWidth="1"/>
    <col min="5378" max="5391" width="14.140625" style="974" customWidth="1"/>
    <col min="5392" max="5392" width="15.5703125" style="974" customWidth="1"/>
    <col min="5393" max="5393" width="12" style="974" customWidth="1"/>
    <col min="5394" max="5394" width="2.5703125" style="974" customWidth="1"/>
    <col min="5395" max="5632" width="11.42578125" style="974"/>
    <col min="5633" max="5633" width="61.42578125" style="974" customWidth="1"/>
    <col min="5634" max="5647" width="14.140625" style="974" customWidth="1"/>
    <col min="5648" max="5648" width="15.5703125" style="974" customWidth="1"/>
    <col min="5649" max="5649" width="12" style="974" customWidth="1"/>
    <col min="5650" max="5650" width="2.5703125" style="974" customWidth="1"/>
    <col min="5651" max="5888" width="11.42578125" style="974"/>
    <col min="5889" max="5889" width="61.42578125" style="974" customWidth="1"/>
    <col min="5890" max="5903" width="14.140625" style="974" customWidth="1"/>
    <col min="5904" max="5904" width="15.5703125" style="974" customWidth="1"/>
    <col min="5905" max="5905" width="12" style="974" customWidth="1"/>
    <col min="5906" max="5906" width="2.5703125" style="974" customWidth="1"/>
    <col min="5907" max="6144" width="11.42578125" style="974"/>
    <col min="6145" max="6145" width="61.42578125" style="974" customWidth="1"/>
    <col min="6146" max="6159" width="14.140625" style="974" customWidth="1"/>
    <col min="6160" max="6160" width="15.5703125" style="974" customWidth="1"/>
    <col min="6161" max="6161" width="12" style="974" customWidth="1"/>
    <col min="6162" max="6162" width="2.5703125" style="974" customWidth="1"/>
    <col min="6163" max="6400" width="11.42578125" style="974"/>
    <col min="6401" max="6401" width="61.42578125" style="974" customWidth="1"/>
    <col min="6402" max="6415" width="14.140625" style="974" customWidth="1"/>
    <col min="6416" max="6416" width="15.5703125" style="974" customWidth="1"/>
    <col min="6417" max="6417" width="12" style="974" customWidth="1"/>
    <col min="6418" max="6418" width="2.5703125" style="974" customWidth="1"/>
    <col min="6419" max="6656" width="11.42578125" style="974"/>
    <col min="6657" max="6657" width="61.42578125" style="974" customWidth="1"/>
    <col min="6658" max="6671" width="14.140625" style="974" customWidth="1"/>
    <col min="6672" max="6672" width="15.5703125" style="974" customWidth="1"/>
    <col min="6673" max="6673" width="12" style="974" customWidth="1"/>
    <col min="6674" max="6674" width="2.5703125" style="974" customWidth="1"/>
    <col min="6675" max="6912" width="11.42578125" style="974"/>
    <col min="6913" max="6913" width="61.42578125" style="974" customWidth="1"/>
    <col min="6914" max="6927" width="14.140625" style="974" customWidth="1"/>
    <col min="6928" max="6928" width="15.5703125" style="974" customWidth="1"/>
    <col min="6929" max="6929" width="12" style="974" customWidth="1"/>
    <col min="6930" max="6930" width="2.5703125" style="974" customWidth="1"/>
    <col min="6931" max="7168" width="11.42578125" style="974"/>
    <col min="7169" max="7169" width="61.42578125" style="974" customWidth="1"/>
    <col min="7170" max="7183" width="14.140625" style="974" customWidth="1"/>
    <col min="7184" max="7184" width="15.5703125" style="974" customWidth="1"/>
    <col min="7185" max="7185" width="12" style="974" customWidth="1"/>
    <col min="7186" max="7186" width="2.5703125" style="974" customWidth="1"/>
    <col min="7187" max="7424" width="11.42578125" style="974"/>
    <col min="7425" max="7425" width="61.42578125" style="974" customWidth="1"/>
    <col min="7426" max="7439" width="14.140625" style="974" customWidth="1"/>
    <col min="7440" max="7440" width="15.5703125" style="974" customWidth="1"/>
    <col min="7441" max="7441" width="12" style="974" customWidth="1"/>
    <col min="7442" max="7442" width="2.5703125" style="974" customWidth="1"/>
    <col min="7443" max="7680" width="11.42578125" style="974"/>
    <col min="7681" max="7681" width="61.42578125" style="974" customWidth="1"/>
    <col min="7682" max="7695" width="14.140625" style="974" customWidth="1"/>
    <col min="7696" max="7696" width="15.5703125" style="974" customWidth="1"/>
    <col min="7697" max="7697" width="12" style="974" customWidth="1"/>
    <col min="7698" max="7698" width="2.5703125" style="974" customWidth="1"/>
    <col min="7699" max="7936" width="11.42578125" style="974"/>
    <col min="7937" max="7937" width="61.42578125" style="974" customWidth="1"/>
    <col min="7938" max="7951" width="14.140625" style="974" customWidth="1"/>
    <col min="7952" max="7952" width="15.5703125" style="974" customWidth="1"/>
    <col min="7953" max="7953" width="12" style="974" customWidth="1"/>
    <col min="7954" max="7954" width="2.5703125" style="974" customWidth="1"/>
    <col min="7955" max="8192" width="11.42578125" style="974"/>
    <col min="8193" max="8193" width="61.42578125" style="974" customWidth="1"/>
    <col min="8194" max="8207" width="14.140625" style="974" customWidth="1"/>
    <col min="8208" max="8208" width="15.5703125" style="974" customWidth="1"/>
    <col min="8209" max="8209" width="12" style="974" customWidth="1"/>
    <col min="8210" max="8210" width="2.5703125" style="974" customWidth="1"/>
    <col min="8211" max="8448" width="11.42578125" style="974"/>
    <col min="8449" max="8449" width="61.42578125" style="974" customWidth="1"/>
    <col min="8450" max="8463" width="14.140625" style="974" customWidth="1"/>
    <col min="8464" max="8464" width="15.5703125" style="974" customWidth="1"/>
    <col min="8465" max="8465" width="12" style="974" customWidth="1"/>
    <col min="8466" max="8466" width="2.5703125" style="974" customWidth="1"/>
    <col min="8467" max="8704" width="11.42578125" style="974"/>
    <col min="8705" max="8705" width="61.42578125" style="974" customWidth="1"/>
    <col min="8706" max="8719" width="14.140625" style="974" customWidth="1"/>
    <col min="8720" max="8720" width="15.5703125" style="974" customWidth="1"/>
    <col min="8721" max="8721" width="12" style="974" customWidth="1"/>
    <col min="8722" max="8722" width="2.5703125" style="974" customWidth="1"/>
    <col min="8723" max="8960" width="11.42578125" style="974"/>
    <col min="8961" max="8961" width="61.42578125" style="974" customWidth="1"/>
    <col min="8962" max="8975" width="14.140625" style="974" customWidth="1"/>
    <col min="8976" max="8976" width="15.5703125" style="974" customWidth="1"/>
    <col min="8977" max="8977" width="12" style="974" customWidth="1"/>
    <col min="8978" max="8978" width="2.5703125" style="974" customWidth="1"/>
    <col min="8979" max="9216" width="11.42578125" style="974"/>
    <col min="9217" max="9217" width="61.42578125" style="974" customWidth="1"/>
    <col min="9218" max="9231" width="14.140625" style="974" customWidth="1"/>
    <col min="9232" max="9232" width="15.5703125" style="974" customWidth="1"/>
    <col min="9233" max="9233" width="12" style="974" customWidth="1"/>
    <col min="9234" max="9234" width="2.5703125" style="974" customWidth="1"/>
    <col min="9235" max="9472" width="11.42578125" style="974"/>
    <col min="9473" max="9473" width="61.42578125" style="974" customWidth="1"/>
    <col min="9474" max="9487" width="14.140625" style="974" customWidth="1"/>
    <col min="9488" max="9488" width="15.5703125" style="974" customWidth="1"/>
    <col min="9489" max="9489" width="12" style="974" customWidth="1"/>
    <col min="9490" max="9490" width="2.5703125" style="974" customWidth="1"/>
    <col min="9491" max="9728" width="11.42578125" style="974"/>
    <col min="9729" max="9729" width="61.42578125" style="974" customWidth="1"/>
    <col min="9730" max="9743" width="14.140625" style="974" customWidth="1"/>
    <col min="9744" max="9744" width="15.5703125" style="974" customWidth="1"/>
    <col min="9745" max="9745" width="12" style="974" customWidth="1"/>
    <col min="9746" max="9746" width="2.5703125" style="974" customWidth="1"/>
    <col min="9747" max="9984" width="11.42578125" style="974"/>
    <col min="9985" max="9985" width="61.42578125" style="974" customWidth="1"/>
    <col min="9986" max="9999" width="14.140625" style="974" customWidth="1"/>
    <col min="10000" max="10000" width="15.5703125" style="974" customWidth="1"/>
    <col min="10001" max="10001" width="12" style="974" customWidth="1"/>
    <col min="10002" max="10002" width="2.5703125" style="974" customWidth="1"/>
    <col min="10003" max="10240" width="11.42578125" style="974"/>
    <col min="10241" max="10241" width="61.42578125" style="974" customWidth="1"/>
    <col min="10242" max="10255" width="14.140625" style="974" customWidth="1"/>
    <col min="10256" max="10256" width="15.5703125" style="974" customWidth="1"/>
    <col min="10257" max="10257" width="12" style="974" customWidth="1"/>
    <col min="10258" max="10258" width="2.5703125" style="974" customWidth="1"/>
    <col min="10259" max="10496" width="11.42578125" style="974"/>
    <col min="10497" max="10497" width="61.42578125" style="974" customWidth="1"/>
    <col min="10498" max="10511" width="14.140625" style="974" customWidth="1"/>
    <col min="10512" max="10512" width="15.5703125" style="974" customWidth="1"/>
    <col min="10513" max="10513" width="12" style="974" customWidth="1"/>
    <col min="10514" max="10514" width="2.5703125" style="974" customWidth="1"/>
    <col min="10515" max="10752" width="11.42578125" style="974"/>
    <col min="10753" max="10753" width="61.42578125" style="974" customWidth="1"/>
    <col min="10754" max="10767" width="14.140625" style="974" customWidth="1"/>
    <col min="10768" max="10768" width="15.5703125" style="974" customWidth="1"/>
    <col min="10769" max="10769" width="12" style="974" customWidth="1"/>
    <col min="10770" max="10770" width="2.5703125" style="974" customWidth="1"/>
    <col min="10771" max="11008" width="11.42578125" style="974"/>
    <col min="11009" max="11009" width="61.42578125" style="974" customWidth="1"/>
    <col min="11010" max="11023" width="14.140625" style="974" customWidth="1"/>
    <col min="11024" max="11024" width="15.5703125" style="974" customWidth="1"/>
    <col min="11025" max="11025" width="12" style="974" customWidth="1"/>
    <col min="11026" max="11026" width="2.5703125" style="974" customWidth="1"/>
    <col min="11027" max="11264" width="11.42578125" style="974"/>
    <col min="11265" max="11265" width="61.42578125" style="974" customWidth="1"/>
    <col min="11266" max="11279" width="14.140625" style="974" customWidth="1"/>
    <col min="11280" max="11280" width="15.5703125" style="974" customWidth="1"/>
    <col min="11281" max="11281" width="12" style="974" customWidth="1"/>
    <col min="11282" max="11282" width="2.5703125" style="974" customWidth="1"/>
    <col min="11283" max="11520" width="11.42578125" style="974"/>
    <col min="11521" max="11521" width="61.42578125" style="974" customWidth="1"/>
    <col min="11522" max="11535" width="14.140625" style="974" customWidth="1"/>
    <col min="11536" max="11536" width="15.5703125" style="974" customWidth="1"/>
    <col min="11537" max="11537" width="12" style="974" customWidth="1"/>
    <col min="11538" max="11538" width="2.5703125" style="974" customWidth="1"/>
    <col min="11539" max="11776" width="11.42578125" style="974"/>
    <col min="11777" max="11777" width="61.42578125" style="974" customWidth="1"/>
    <col min="11778" max="11791" width="14.140625" style="974" customWidth="1"/>
    <col min="11792" max="11792" width="15.5703125" style="974" customWidth="1"/>
    <col min="11793" max="11793" width="12" style="974" customWidth="1"/>
    <col min="11794" max="11794" width="2.5703125" style="974" customWidth="1"/>
    <col min="11795" max="12032" width="11.42578125" style="974"/>
    <col min="12033" max="12033" width="61.42578125" style="974" customWidth="1"/>
    <col min="12034" max="12047" width="14.140625" style="974" customWidth="1"/>
    <col min="12048" max="12048" width="15.5703125" style="974" customWidth="1"/>
    <col min="12049" max="12049" width="12" style="974" customWidth="1"/>
    <col min="12050" max="12050" width="2.5703125" style="974" customWidth="1"/>
    <col min="12051" max="12288" width="11.42578125" style="974"/>
    <col min="12289" max="12289" width="61.42578125" style="974" customWidth="1"/>
    <col min="12290" max="12303" width="14.140625" style="974" customWidth="1"/>
    <col min="12304" max="12304" width="15.5703125" style="974" customWidth="1"/>
    <col min="12305" max="12305" width="12" style="974" customWidth="1"/>
    <col min="12306" max="12306" width="2.5703125" style="974" customWidth="1"/>
    <col min="12307" max="12544" width="11.42578125" style="974"/>
    <col min="12545" max="12545" width="61.42578125" style="974" customWidth="1"/>
    <col min="12546" max="12559" width="14.140625" style="974" customWidth="1"/>
    <col min="12560" max="12560" width="15.5703125" style="974" customWidth="1"/>
    <col min="12561" max="12561" width="12" style="974" customWidth="1"/>
    <col min="12562" max="12562" width="2.5703125" style="974" customWidth="1"/>
    <col min="12563" max="12800" width="11.42578125" style="974"/>
    <col min="12801" max="12801" width="61.42578125" style="974" customWidth="1"/>
    <col min="12802" max="12815" width="14.140625" style="974" customWidth="1"/>
    <col min="12816" max="12816" width="15.5703125" style="974" customWidth="1"/>
    <col min="12817" max="12817" width="12" style="974" customWidth="1"/>
    <col min="12818" max="12818" width="2.5703125" style="974" customWidth="1"/>
    <col min="12819" max="13056" width="11.42578125" style="974"/>
    <col min="13057" max="13057" width="61.42578125" style="974" customWidth="1"/>
    <col min="13058" max="13071" width="14.140625" style="974" customWidth="1"/>
    <col min="13072" max="13072" width="15.5703125" style="974" customWidth="1"/>
    <col min="13073" max="13073" width="12" style="974" customWidth="1"/>
    <col min="13074" max="13074" width="2.5703125" style="974" customWidth="1"/>
    <col min="13075" max="13312" width="11.42578125" style="974"/>
    <col min="13313" max="13313" width="61.42578125" style="974" customWidth="1"/>
    <col min="13314" max="13327" width="14.140625" style="974" customWidth="1"/>
    <col min="13328" max="13328" width="15.5703125" style="974" customWidth="1"/>
    <col min="13329" max="13329" width="12" style="974" customWidth="1"/>
    <col min="13330" max="13330" width="2.5703125" style="974" customWidth="1"/>
    <col min="13331" max="13568" width="11.42578125" style="974"/>
    <col min="13569" max="13569" width="61.42578125" style="974" customWidth="1"/>
    <col min="13570" max="13583" width="14.140625" style="974" customWidth="1"/>
    <col min="13584" max="13584" width="15.5703125" style="974" customWidth="1"/>
    <col min="13585" max="13585" width="12" style="974" customWidth="1"/>
    <col min="13586" max="13586" width="2.5703125" style="974" customWidth="1"/>
    <col min="13587" max="13824" width="11.42578125" style="974"/>
    <col min="13825" max="13825" width="61.42578125" style="974" customWidth="1"/>
    <col min="13826" max="13839" width="14.140625" style="974" customWidth="1"/>
    <col min="13840" max="13840" width="15.5703125" style="974" customWidth="1"/>
    <col min="13841" max="13841" width="12" style="974" customWidth="1"/>
    <col min="13842" max="13842" width="2.5703125" style="974" customWidth="1"/>
    <col min="13843" max="14080" width="11.42578125" style="974"/>
    <col min="14081" max="14081" width="61.42578125" style="974" customWidth="1"/>
    <col min="14082" max="14095" width="14.140625" style="974" customWidth="1"/>
    <col min="14096" max="14096" width="15.5703125" style="974" customWidth="1"/>
    <col min="14097" max="14097" width="12" style="974" customWidth="1"/>
    <col min="14098" max="14098" width="2.5703125" style="974" customWidth="1"/>
    <col min="14099" max="14336" width="11.42578125" style="974"/>
    <col min="14337" max="14337" width="61.42578125" style="974" customWidth="1"/>
    <col min="14338" max="14351" width="14.140625" style="974" customWidth="1"/>
    <col min="14352" max="14352" width="15.5703125" style="974" customWidth="1"/>
    <col min="14353" max="14353" width="12" style="974" customWidth="1"/>
    <col min="14354" max="14354" width="2.5703125" style="974" customWidth="1"/>
    <col min="14355" max="14592" width="11.42578125" style="974"/>
    <col min="14593" max="14593" width="61.42578125" style="974" customWidth="1"/>
    <col min="14594" max="14607" width="14.140625" style="974" customWidth="1"/>
    <col min="14608" max="14608" width="15.5703125" style="974" customWidth="1"/>
    <col min="14609" max="14609" width="12" style="974" customWidth="1"/>
    <col min="14610" max="14610" width="2.5703125" style="974" customWidth="1"/>
    <col min="14611" max="14848" width="11.42578125" style="974"/>
    <col min="14849" max="14849" width="61.42578125" style="974" customWidth="1"/>
    <col min="14850" max="14863" width="14.140625" style="974" customWidth="1"/>
    <col min="14864" max="14864" width="15.5703125" style="974" customWidth="1"/>
    <col min="14865" max="14865" width="12" style="974" customWidth="1"/>
    <col min="14866" max="14866" width="2.5703125" style="974" customWidth="1"/>
    <col min="14867" max="15104" width="11.42578125" style="974"/>
    <col min="15105" max="15105" width="61.42578125" style="974" customWidth="1"/>
    <col min="15106" max="15119" width="14.140625" style="974" customWidth="1"/>
    <col min="15120" max="15120" width="15.5703125" style="974" customWidth="1"/>
    <col min="15121" max="15121" width="12" style="974" customWidth="1"/>
    <col min="15122" max="15122" width="2.5703125" style="974" customWidth="1"/>
    <col min="15123" max="15360" width="11.42578125" style="974"/>
    <col min="15361" max="15361" width="61.42578125" style="974" customWidth="1"/>
    <col min="15362" max="15375" width="14.140625" style="974" customWidth="1"/>
    <col min="15376" max="15376" width="15.5703125" style="974" customWidth="1"/>
    <col min="15377" max="15377" width="12" style="974" customWidth="1"/>
    <col min="15378" max="15378" width="2.5703125" style="974" customWidth="1"/>
    <col min="15379" max="15616" width="11.42578125" style="974"/>
    <col min="15617" max="15617" width="61.42578125" style="974" customWidth="1"/>
    <col min="15618" max="15631" width="14.140625" style="974" customWidth="1"/>
    <col min="15632" max="15632" width="15.5703125" style="974" customWidth="1"/>
    <col min="15633" max="15633" width="12" style="974" customWidth="1"/>
    <col min="15634" max="15634" width="2.5703125" style="974" customWidth="1"/>
    <col min="15635" max="15872" width="11.42578125" style="974"/>
    <col min="15873" max="15873" width="61.42578125" style="974" customWidth="1"/>
    <col min="15874" max="15887" width="14.140625" style="974" customWidth="1"/>
    <col min="15888" max="15888" width="15.5703125" style="974" customWidth="1"/>
    <col min="15889" max="15889" width="12" style="974" customWidth="1"/>
    <col min="15890" max="15890" width="2.5703125" style="974" customWidth="1"/>
    <col min="15891" max="16128" width="11.42578125" style="974"/>
    <col min="16129" max="16129" width="61.42578125" style="974" customWidth="1"/>
    <col min="16130" max="16143" width="14.140625" style="974" customWidth="1"/>
    <col min="16144" max="16144" width="15.5703125" style="974" customWidth="1"/>
    <col min="16145" max="16145" width="12" style="974" customWidth="1"/>
    <col min="16146" max="16146" width="2.5703125" style="974" customWidth="1"/>
    <col min="16147" max="16384" width="11.42578125" style="974"/>
  </cols>
  <sheetData>
    <row r="1" spans="1:17" s="131" customFormat="1" ht="3.75" customHeight="1">
      <c r="A1" s="797"/>
      <c r="B1" s="798"/>
      <c r="C1" s="798"/>
      <c r="D1" s="798"/>
      <c r="E1" s="798"/>
      <c r="F1" s="798"/>
      <c r="G1" s="798"/>
      <c r="H1" s="798"/>
      <c r="I1" s="798"/>
      <c r="J1" s="798"/>
      <c r="K1" s="798"/>
      <c r="L1" s="798"/>
      <c r="M1" s="798"/>
      <c r="N1" s="798"/>
      <c r="O1" s="798"/>
      <c r="P1" s="798"/>
      <c r="Q1" s="258"/>
    </row>
    <row r="2" spans="1:17" s="120" customFormat="1" ht="47.25" customHeight="1">
      <c r="A2" s="1049" t="s">
        <v>1176</v>
      </c>
      <c r="B2" s="1049"/>
      <c r="C2" s="1049"/>
      <c r="D2" s="1049"/>
      <c r="E2" s="1049"/>
      <c r="F2" s="1049"/>
      <c r="G2" s="1049"/>
      <c r="H2" s="1049"/>
      <c r="I2" s="1049"/>
      <c r="J2" s="1049"/>
      <c r="K2" s="1049"/>
      <c r="L2" s="1049"/>
      <c r="M2" s="1049"/>
      <c r="N2" s="1049"/>
      <c r="O2" s="1049"/>
      <c r="P2" s="1049"/>
      <c r="Q2" s="1049"/>
    </row>
    <row r="3" spans="1:17" s="120" customFormat="1" ht="27.95" customHeight="1">
      <c r="A3" s="1049" t="s">
        <v>819</v>
      </c>
      <c r="B3" s="1049"/>
      <c r="C3" s="1049"/>
      <c r="D3" s="1049"/>
      <c r="E3" s="1049"/>
      <c r="F3" s="1049"/>
      <c r="G3" s="1049"/>
      <c r="H3" s="1049"/>
      <c r="I3" s="1049"/>
      <c r="J3" s="1049"/>
      <c r="K3" s="1049"/>
      <c r="L3" s="1049"/>
      <c r="M3" s="1049"/>
      <c r="N3" s="1049"/>
      <c r="O3" s="1049"/>
      <c r="P3" s="1049"/>
      <c r="Q3" s="1049"/>
    </row>
    <row r="4" spans="1:17" s="120" customFormat="1" ht="27.95" customHeight="1">
      <c r="A4" s="1049" t="s">
        <v>1500</v>
      </c>
      <c r="B4" s="1049"/>
      <c r="C4" s="1049"/>
      <c r="D4" s="1049"/>
      <c r="E4" s="1049"/>
      <c r="F4" s="1049"/>
      <c r="G4" s="1049"/>
      <c r="H4" s="1049"/>
      <c r="I4" s="1049"/>
      <c r="J4" s="1049"/>
      <c r="K4" s="1049"/>
      <c r="L4" s="1049"/>
      <c r="M4" s="1049"/>
      <c r="N4" s="1049"/>
      <c r="O4" s="1049"/>
      <c r="P4" s="1049"/>
      <c r="Q4" s="1049"/>
    </row>
    <row r="5" spans="1:17" s="121" customFormat="1" ht="46.5" customHeight="1">
      <c r="A5" s="1050" t="s">
        <v>1391</v>
      </c>
      <c r="B5" s="1050"/>
      <c r="C5" s="1050"/>
      <c r="D5" s="1050"/>
      <c r="E5" s="1050"/>
      <c r="F5" s="1050"/>
      <c r="G5" s="1050"/>
      <c r="H5" s="1050"/>
      <c r="I5" s="1050"/>
      <c r="J5" s="1050"/>
      <c r="K5" s="1050"/>
      <c r="L5" s="1050"/>
      <c r="M5" s="1050"/>
      <c r="N5" s="1050"/>
      <c r="O5" s="1050"/>
      <c r="P5" s="1050"/>
      <c r="Q5" s="1050"/>
    </row>
    <row r="6" spans="1:17" ht="2.25" customHeight="1" thickBot="1">
      <c r="A6" s="574"/>
      <c r="B6" s="575"/>
      <c r="C6" s="575"/>
      <c r="D6" s="575"/>
      <c r="E6" s="575"/>
      <c r="F6" s="575"/>
      <c r="G6" s="575"/>
      <c r="H6" s="575"/>
      <c r="I6" s="575"/>
      <c r="J6" s="575"/>
      <c r="K6" s="575"/>
      <c r="L6" s="575"/>
      <c r="M6" s="575"/>
      <c r="N6" s="575"/>
      <c r="O6" s="575"/>
      <c r="P6" s="575"/>
      <c r="Q6" s="576"/>
    </row>
    <row r="7" spans="1:17" ht="14.25" hidden="1" customHeight="1" thickBot="1">
      <c r="A7" s="577"/>
      <c r="B7" s="578"/>
      <c r="C7" s="579"/>
      <c r="D7" s="578"/>
      <c r="E7" s="578"/>
      <c r="F7" s="578"/>
      <c r="G7" s="578"/>
      <c r="H7" s="578"/>
      <c r="I7" s="579"/>
      <c r="J7" s="799"/>
      <c r="K7" s="578"/>
      <c r="L7" s="578"/>
      <c r="M7" s="578"/>
      <c r="N7" s="578"/>
      <c r="O7" s="578"/>
      <c r="P7" s="578"/>
      <c r="Q7" s="133"/>
    </row>
    <row r="8" spans="1:17" ht="34.5" customHeight="1" thickTop="1" thickBot="1">
      <c r="A8" s="323" t="s">
        <v>820</v>
      </c>
      <c r="B8" s="323" t="s">
        <v>306</v>
      </c>
      <c r="C8" s="323" t="s">
        <v>307</v>
      </c>
      <c r="D8" s="323" t="s">
        <v>308</v>
      </c>
      <c r="E8" s="323" t="s">
        <v>309</v>
      </c>
      <c r="F8" s="323" t="s">
        <v>310</v>
      </c>
      <c r="G8" s="323" t="s">
        <v>311</v>
      </c>
      <c r="H8" s="323" t="s">
        <v>312</v>
      </c>
      <c r="I8" s="323" t="s">
        <v>313</v>
      </c>
      <c r="J8" s="323" t="s">
        <v>314</v>
      </c>
      <c r="K8" s="323" t="s">
        <v>315</v>
      </c>
      <c r="L8" s="323" t="s">
        <v>316</v>
      </c>
      <c r="M8" s="323" t="s">
        <v>317</v>
      </c>
      <c r="N8" s="323" t="s">
        <v>1178</v>
      </c>
      <c r="O8" s="323" t="s">
        <v>1179</v>
      </c>
      <c r="P8" s="324" t="s">
        <v>318</v>
      </c>
      <c r="Q8" s="323" t="s">
        <v>821</v>
      </c>
    </row>
    <row r="9" spans="1:17" ht="36.75" customHeight="1" thickTop="1">
      <c r="A9" s="580" t="s">
        <v>822</v>
      </c>
      <c r="B9" s="366">
        <v>3932683.99866</v>
      </c>
      <c r="C9" s="366">
        <v>7051954.0243199999</v>
      </c>
      <c r="D9" s="366">
        <v>4989414.43475</v>
      </c>
      <c r="E9" s="366">
        <v>1735257.7426300002</v>
      </c>
      <c r="F9" s="366">
        <v>3701983.0210000002</v>
      </c>
      <c r="G9" s="366">
        <v>1322832.0157899999</v>
      </c>
      <c r="H9" s="366">
        <v>937362.23880999989</v>
      </c>
      <c r="I9" s="366">
        <v>115812.98412000001</v>
      </c>
      <c r="J9" s="366">
        <v>0</v>
      </c>
      <c r="K9" s="366">
        <v>0</v>
      </c>
      <c r="L9" s="366">
        <v>336640.38220999995</v>
      </c>
      <c r="M9" s="366">
        <v>229983.09121000001</v>
      </c>
      <c r="N9" s="366">
        <v>3566019.5550600002</v>
      </c>
      <c r="O9" s="366">
        <v>217252.96805000002</v>
      </c>
      <c r="P9" s="366">
        <v>28137196.456610002</v>
      </c>
      <c r="Q9" s="367">
        <v>0.2308808660017688</v>
      </c>
    </row>
    <row r="10" spans="1:17" ht="18" customHeight="1">
      <c r="A10" s="580" t="s">
        <v>823</v>
      </c>
      <c r="B10" s="366">
        <v>2956838.2859099996</v>
      </c>
      <c r="C10" s="366">
        <v>1927187.48358</v>
      </c>
      <c r="D10" s="366">
        <v>1910506.33932</v>
      </c>
      <c r="E10" s="366">
        <v>1813967.2787299999</v>
      </c>
      <c r="F10" s="366">
        <v>1610613.7082799999</v>
      </c>
      <c r="G10" s="366">
        <v>1107491.0497000001</v>
      </c>
      <c r="H10" s="366">
        <v>782563.19235000003</v>
      </c>
      <c r="I10" s="366">
        <v>1076677.41607</v>
      </c>
      <c r="J10" s="366">
        <v>0</v>
      </c>
      <c r="K10" s="366">
        <v>90186.497589999999</v>
      </c>
      <c r="L10" s="366">
        <v>1194945.5440799999</v>
      </c>
      <c r="M10" s="366">
        <v>237797.99098</v>
      </c>
      <c r="N10" s="366">
        <v>1349530.29152</v>
      </c>
      <c r="O10" s="366">
        <v>1049837.38549</v>
      </c>
      <c r="P10" s="366">
        <v>17108142.463599995</v>
      </c>
      <c r="Q10" s="367">
        <v>0.14038153210355395</v>
      </c>
    </row>
    <row r="11" spans="1:17" ht="18" customHeight="1">
      <c r="A11" s="580" t="s">
        <v>824</v>
      </c>
      <c r="B11" s="366">
        <v>2375826.9920900003</v>
      </c>
      <c r="C11" s="366">
        <v>1718716.3524000002</v>
      </c>
      <c r="D11" s="366">
        <v>3153510.7847399996</v>
      </c>
      <c r="E11" s="366">
        <v>2568820.3294099998</v>
      </c>
      <c r="F11" s="366">
        <v>1686974.8092700001</v>
      </c>
      <c r="G11" s="366">
        <v>1457228.69857</v>
      </c>
      <c r="H11" s="366">
        <v>2047476.683</v>
      </c>
      <c r="I11" s="366">
        <v>1762070.7113099999</v>
      </c>
      <c r="J11" s="366">
        <v>4722.0615800000005</v>
      </c>
      <c r="K11" s="366">
        <v>27779.44759</v>
      </c>
      <c r="L11" s="366">
        <v>1443316.3149900001</v>
      </c>
      <c r="M11" s="366">
        <v>522763.86679</v>
      </c>
      <c r="N11" s="366">
        <v>1065613.22746</v>
      </c>
      <c r="O11" s="366">
        <v>1994000.03632</v>
      </c>
      <c r="P11" s="366">
        <v>21828820.31552</v>
      </c>
      <c r="Q11" s="367">
        <v>0.17911723884844599</v>
      </c>
    </row>
    <row r="12" spans="1:17" ht="18" customHeight="1">
      <c r="A12" s="580" t="s">
        <v>825</v>
      </c>
      <c r="B12" s="366">
        <v>1461997.60907</v>
      </c>
      <c r="C12" s="366">
        <v>1084295.6346199999</v>
      </c>
      <c r="D12" s="366">
        <v>1602853.88873</v>
      </c>
      <c r="E12" s="366">
        <v>1457844.46211</v>
      </c>
      <c r="F12" s="366">
        <v>721185.58383000002</v>
      </c>
      <c r="G12" s="366">
        <v>880143.80664999993</v>
      </c>
      <c r="H12" s="366">
        <v>707117.31079999998</v>
      </c>
      <c r="I12" s="366">
        <v>750451.93082000001</v>
      </c>
      <c r="J12" s="366">
        <v>13200.660800000001</v>
      </c>
      <c r="K12" s="366">
        <v>15670.607810000001</v>
      </c>
      <c r="L12" s="366">
        <v>601862.0978300001</v>
      </c>
      <c r="M12" s="366">
        <v>281315.45941000001</v>
      </c>
      <c r="N12" s="366">
        <v>570221.86233999999</v>
      </c>
      <c r="O12" s="366">
        <v>521143.98430000001</v>
      </c>
      <c r="P12" s="366">
        <v>10669304.899119999</v>
      </c>
      <c r="Q12" s="367">
        <v>8.754739863811313E-2</v>
      </c>
    </row>
    <row r="13" spans="1:17" ht="18" customHeight="1">
      <c r="A13" s="580" t="s">
        <v>826</v>
      </c>
      <c r="B13" s="366">
        <v>1055867.90726</v>
      </c>
      <c r="C13" s="366">
        <v>807499.54235999996</v>
      </c>
      <c r="D13" s="366">
        <v>1589343.7494400002</v>
      </c>
      <c r="E13" s="366">
        <v>942535.94108000002</v>
      </c>
      <c r="F13" s="366">
        <v>606021.67580999993</v>
      </c>
      <c r="G13" s="366">
        <v>575439.06837999995</v>
      </c>
      <c r="H13" s="366">
        <v>488683.70350999996</v>
      </c>
      <c r="I13" s="366">
        <v>501496.10722000001</v>
      </c>
      <c r="J13" s="366">
        <v>15192.906849999999</v>
      </c>
      <c r="K13" s="366">
        <v>11872.164839999999</v>
      </c>
      <c r="L13" s="366">
        <v>747071.35562000005</v>
      </c>
      <c r="M13" s="366">
        <v>184624.60905999999</v>
      </c>
      <c r="N13" s="366">
        <v>447045.97136999998</v>
      </c>
      <c r="O13" s="366">
        <v>289178.95323000004</v>
      </c>
      <c r="P13" s="366">
        <v>8261873.6560300011</v>
      </c>
      <c r="Q13" s="367">
        <v>6.7793127415624016E-2</v>
      </c>
    </row>
    <row r="14" spans="1:17" ht="18" customHeight="1">
      <c r="A14" s="580" t="s">
        <v>827</v>
      </c>
      <c r="B14" s="366">
        <v>986957.34123000002</v>
      </c>
      <c r="C14" s="366">
        <v>865260.82539000001</v>
      </c>
      <c r="D14" s="366">
        <v>1596753.1196300001</v>
      </c>
      <c r="E14" s="366">
        <v>953210.66515000002</v>
      </c>
      <c r="F14" s="366">
        <v>588645.99401000002</v>
      </c>
      <c r="G14" s="366">
        <v>447278.41649000003</v>
      </c>
      <c r="H14" s="366">
        <v>300026.57231000002</v>
      </c>
      <c r="I14" s="366">
        <v>260758.91750000001</v>
      </c>
      <c r="J14" s="366">
        <v>10944.983</v>
      </c>
      <c r="K14" s="366">
        <v>6179.0871699999998</v>
      </c>
      <c r="L14" s="366">
        <v>444487.72077999997</v>
      </c>
      <c r="M14" s="366">
        <v>81962.633220000003</v>
      </c>
      <c r="N14" s="366">
        <v>162759.29446999999</v>
      </c>
      <c r="O14" s="366">
        <v>133529.77862</v>
      </c>
      <c r="P14" s="366">
        <v>6838755.3489700006</v>
      </c>
      <c r="Q14" s="367">
        <v>5.6115674487303008E-2</v>
      </c>
    </row>
    <row r="15" spans="1:17" ht="18" customHeight="1">
      <c r="A15" s="580" t="s">
        <v>828</v>
      </c>
      <c r="B15" s="366">
        <v>720138.72508</v>
      </c>
      <c r="C15" s="366">
        <v>642769.33717999991</v>
      </c>
      <c r="D15" s="366">
        <v>1041696.5139199999</v>
      </c>
      <c r="E15" s="366">
        <v>651721.72167</v>
      </c>
      <c r="F15" s="366">
        <v>404554.08377999999</v>
      </c>
      <c r="G15" s="366">
        <v>288948.45711999998</v>
      </c>
      <c r="H15" s="366">
        <v>181886.46211000002</v>
      </c>
      <c r="I15" s="366">
        <v>240921.68497</v>
      </c>
      <c r="J15" s="366">
        <v>4421.6173499999995</v>
      </c>
      <c r="K15" s="366">
        <v>3244.1787300000001</v>
      </c>
      <c r="L15" s="366">
        <v>302622.42228</v>
      </c>
      <c r="M15" s="366">
        <v>77873.554839999997</v>
      </c>
      <c r="N15" s="366">
        <v>101423.12655</v>
      </c>
      <c r="O15" s="366">
        <v>125808.05202</v>
      </c>
      <c r="P15" s="366">
        <v>4788029.9375999998</v>
      </c>
      <c r="Q15" s="367">
        <v>3.9288366918154238E-2</v>
      </c>
    </row>
    <row r="16" spans="1:17" ht="18" customHeight="1">
      <c r="A16" s="580" t="s">
        <v>829</v>
      </c>
      <c r="B16" s="366">
        <v>748652.99653</v>
      </c>
      <c r="C16" s="366">
        <v>500755.43581</v>
      </c>
      <c r="D16" s="366">
        <v>826015.2435499999</v>
      </c>
      <c r="E16" s="366">
        <v>450043.99322</v>
      </c>
      <c r="F16" s="366">
        <v>317429.02207000001</v>
      </c>
      <c r="G16" s="366">
        <v>223152.31146999999</v>
      </c>
      <c r="H16" s="366">
        <v>145489.74952000001</v>
      </c>
      <c r="I16" s="366">
        <v>198818.17838</v>
      </c>
      <c r="J16" s="366">
        <v>4369.5082999999995</v>
      </c>
      <c r="K16" s="366">
        <v>1277.7027399999999</v>
      </c>
      <c r="L16" s="366">
        <v>372505.04335000005</v>
      </c>
      <c r="M16" s="366">
        <v>42598.276359999996</v>
      </c>
      <c r="N16" s="366">
        <v>65837.377899999992</v>
      </c>
      <c r="O16" s="366">
        <v>173473.41888999997</v>
      </c>
      <c r="P16" s="366">
        <v>4070418.2580900001</v>
      </c>
      <c r="Q16" s="367">
        <v>3.3399976215343824E-2</v>
      </c>
    </row>
    <row r="17" spans="1:17" ht="18" customHeight="1">
      <c r="A17" s="580" t="s">
        <v>830</v>
      </c>
      <c r="B17" s="366">
        <v>410053.33666999999</v>
      </c>
      <c r="C17" s="366">
        <v>375703.23933000001</v>
      </c>
      <c r="D17" s="366">
        <v>496468.55232000002</v>
      </c>
      <c r="E17" s="366">
        <v>279760.62682</v>
      </c>
      <c r="F17" s="366">
        <v>214974.45447</v>
      </c>
      <c r="G17" s="366">
        <v>129554.29053</v>
      </c>
      <c r="H17" s="366">
        <v>85879.108049999995</v>
      </c>
      <c r="I17" s="366">
        <v>145093.67031000002</v>
      </c>
      <c r="J17" s="366">
        <v>1037.7099800000001</v>
      </c>
      <c r="K17" s="366">
        <v>657.06668000000002</v>
      </c>
      <c r="L17" s="366">
        <v>190766.35274</v>
      </c>
      <c r="M17" s="366">
        <v>22595.446520000001</v>
      </c>
      <c r="N17" s="366">
        <v>37651.694759999998</v>
      </c>
      <c r="O17" s="366">
        <v>103571.93928000001</v>
      </c>
      <c r="P17" s="366">
        <v>2493767.4884600001</v>
      </c>
      <c r="Q17" s="367">
        <v>2.0462706660579266E-2</v>
      </c>
    </row>
    <row r="18" spans="1:17" ht="18" customHeight="1">
      <c r="A18" s="580" t="s">
        <v>831</v>
      </c>
      <c r="B18" s="366">
        <v>574909.40760000004</v>
      </c>
      <c r="C18" s="366">
        <v>564395.29012000002</v>
      </c>
      <c r="D18" s="366">
        <v>659703.14197</v>
      </c>
      <c r="E18" s="366">
        <v>378509.63429000002</v>
      </c>
      <c r="F18" s="366">
        <v>299198.14895999996</v>
      </c>
      <c r="G18" s="366">
        <v>168222.79986000003</v>
      </c>
      <c r="H18" s="366">
        <v>121980.39384</v>
      </c>
      <c r="I18" s="366">
        <v>278342.61298000003</v>
      </c>
      <c r="J18" s="366">
        <v>2761.3416299999999</v>
      </c>
      <c r="K18" s="366">
        <v>878.28492000000006</v>
      </c>
      <c r="L18" s="366">
        <v>335495.17217999999</v>
      </c>
      <c r="M18" s="366">
        <v>35528.834000000003</v>
      </c>
      <c r="N18" s="366">
        <v>61973.946499999998</v>
      </c>
      <c r="O18" s="366">
        <v>215946.53383999999</v>
      </c>
      <c r="P18" s="366">
        <v>3697845.5426900005</v>
      </c>
      <c r="Q18" s="367">
        <v>3.0342816227395746E-2</v>
      </c>
    </row>
    <row r="19" spans="1:17" ht="18" customHeight="1">
      <c r="A19" s="580" t="s">
        <v>832</v>
      </c>
      <c r="B19" s="366">
        <v>752472.14012999996</v>
      </c>
      <c r="C19" s="366">
        <v>845582.16054999991</v>
      </c>
      <c r="D19" s="366">
        <v>829551.42474000005</v>
      </c>
      <c r="E19" s="366">
        <v>491187.71854000003</v>
      </c>
      <c r="F19" s="366">
        <v>399872.07217</v>
      </c>
      <c r="G19" s="366">
        <v>202314.00247000001</v>
      </c>
      <c r="H19" s="366">
        <v>152874.94388000001</v>
      </c>
      <c r="I19" s="366">
        <v>431154.09863999998</v>
      </c>
      <c r="J19" s="366">
        <v>2929.85896</v>
      </c>
      <c r="K19" s="366">
        <v>1749.83348</v>
      </c>
      <c r="L19" s="366">
        <v>478590.74138000002</v>
      </c>
      <c r="M19" s="366">
        <v>42259.993270000006</v>
      </c>
      <c r="N19" s="366">
        <v>77416.181949999998</v>
      </c>
      <c r="O19" s="366">
        <v>332402.63319000002</v>
      </c>
      <c r="P19" s="366">
        <v>5040357.8033500006</v>
      </c>
      <c r="Q19" s="367">
        <v>4.1358853089389407E-2</v>
      </c>
    </row>
    <row r="20" spans="1:17" ht="18" customHeight="1">
      <c r="A20" s="580" t="s">
        <v>833</v>
      </c>
      <c r="B20" s="366">
        <v>887422.71716999996</v>
      </c>
      <c r="C20" s="366">
        <v>1123508.8747699999</v>
      </c>
      <c r="D20" s="366">
        <v>870063.03154</v>
      </c>
      <c r="E20" s="366">
        <v>578246.85492999991</v>
      </c>
      <c r="F20" s="366">
        <v>719267.35585000005</v>
      </c>
      <c r="G20" s="366">
        <v>226720.83452</v>
      </c>
      <c r="H20" s="366">
        <v>173075.55987999999</v>
      </c>
      <c r="I20" s="366">
        <v>586434.82913999993</v>
      </c>
      <c r="J20" s="366">
        <v>3562.7732000000001</v>
      </c>
      <c r="K20" s="366">
        <v>1083.5497800000001</v>
      </c>
      <c r="L20" s="366">
        <v>650440.83600000001</v>
      </c>
      <c r="M20" s="366">
        <v>57774.662850000001</v>
      </c>
      <c r="N20" s="366">
        <v>95868.815140000006</v>
      </c>
      <c r="O20" s="366">
        <v>488148.10806</v>
      </c>
      <c r="P20" s="366">
        <v>6461618.8028299976</v>
      </c>
      <c r="Q20" s="367">
        <v>5.3021065807721333E-2</v>
      </c>
    </row>
    <row r="21" spans="1:17" ht="18" customHeight="1">
      <c r="A21" s="580" t="s">
        <v>834</v>
      </c>
      <c r="B21" s="366">
        <v>167576.31203999999</v>
      </c>
      <c r="C21" s="366">
        <v>233509.63287999999</v>
      </c>
      <c r="D21" s="366">
        <v>144377.94262000002</v>
      </c>
      <c r="E21" s="366">
        <v>103309.00084000001</v>
      </c>
      <c r="F21" s="366">
        <v>107571.21981000001</v>
      </c>
      <c r="G21" s="366">
        <v>42023.264229999993</v>
      </c>
      <c r="H21" s="366">
        <v>29332.329659999999</v>
      </c>
      <c r="I21" s="366">
        <v>99362.8796</v>
      </c>
      <c r="J21" s="366">
        <v>988.20007999999996</v>
      </c>
      <c r="K21" s="366">
        <v>109.61847</v>
      </c>
      <c r="L21" s="366">
        <v>105823.39549</v>
      </c>
      <c r="M21" s="366">
        <v>8937.3028300000005</v>
      </c>
      <c r="N21" s="366">
        <v>19611.9022</v>
      </c>
      <c r="O21" s="366">
        <v>88178.496329999994</v>
      </c>
      <c r="P21" s="366">
        <v>1150711.4970799999</v>
      </c>
      <c r="Q21" s="367">
        <v>9.4422081948967312E-3</v>
      </c>
    </row>
    <row r="22" spans="1:17" ht="18" customHeight="1" thickBot="1">
      <c r="A22" s="580" t="s">
        <v>835</v>
      </c>
      <c r="B22" s="366">
        <v>177177.85769999999</v>
      </c>
      <c r="C22" s="366">
        <v>242952.74284999998</v>
      </c>
      <c r="D22" s="366">
        <v>137583.61438999997</v>
      </c>
      <c r="E22" s="366">
        <v>102521.77509000001</v>
      </c>
      <c r="F22" s="366">
        <v>112500.88123</v>
      </c>
      <c r="G22" s="366">
        <v>48629.853909999998</v>
      </c>
      <c r="H22" s="366">
        <v>39299.942200000005</v>
      </c>
      <c r="I22" s="366">
        <v>141645.53077000001</v>
      </c>
      <c r="J22" s="366">
        <v>991.40538000000004</v>
      </c>
      <c r="K22" s="366">
        <v>96.128350000000012</v>
      </c>
      <c r="L22" s="366">
        <v>150862.28713999997</v>
      </c>
      <c r="M22" s="366">
        <v>12558.86054</v>
      </c>
      <c r="N22" s="366">
        <v>30129.479429999999</v>
      </c>
      <c r="O22" s="366">
        <v>125104.07825000001</v>
      </c>
      <c r="P22" s="366">
        <v>1322054.43723</v>
      </c>
      <c r="Q22" s="367">
        <v>1.0848169391710563E-2</v>
      </c>
    </row>
    <row r="23" spans="1:17" ht="28.5" customHeight="1" thickTop="1" thickBot="1">
      <c r="A23" s="581" t="s">
        <v>6</v>
      </c>
      <c r="B23" s="582">
        <v>17208575.62714</v>
      </c>
      <c r="C23" s="582">
        <v>17984090.576159995</v>
      </c>
      <c r="D23" s="582">
        <v>19847841.781660005</v>
      </c>
      <c r="E23" s="582">
        <v>12506937.744510001</v>
      </c>
      <c r="F23" s="582">
        <v>11490792.030540001</v>
      </c>
      <c r="G23" s="582">
        <v>7119978.8696899991</v>
      </c>
      <c r="H23" s="582">
        <v>6193048.1899199998</v>
      </c>
      <c r="I23" s="582">
        <v>6589041.5518299993</v>
      </c>
      <c r="J23" s="582">
        <v>65123.02711000001</v>
      </c>
      <c r="K23" s="582">
        <v>160784.16815000004</v>
      </c>
      <c r="L23" s="582">
        <v>7355429.6660699993</v>
      </c>
      <c r="M23" s="582">
        <v>1838574.5818799997</v>
      </c>
      <c r="N23" s="582">
        <v>7651102.7266500015</v>
      </c>
      <c r="O23" s="582">
        <v>5857576.3658700008</v>
      </c>
      <c r="P23" s="582">
        <v>121868896.90718</v>
      </c>
      <c r="Q23" s="583">
        <v>1</v>
      </c>
    </row>
    <row r="24" spans="1:17" ht="34.5" customHeight="1" thickTop="1" thickBot="1">
      <c r="A24" s="584" t="s">
        <v>836</v>
      </c>
      <c r="B24" s="367">
        <v>0.14120564035503422</v>
      </c>
      <c r="C24" s="367">
        <v>0.14756915860047018</v>
      </c>
      <c r="D24" s="367">
        <v>0.16286224201058355</v>
      </c>
      <c r="E24" s="367">
        <v>0.10262616682282569</v>
      </c>
      <c r="F24" s="367">
        <v>9.4288143424255552E-2</v>
      </c>
      <c r="G24" s="367">
        <v>5.8423265085535706E-2</v>
      </c>
      <c r="H24" s="367">
        <v>5.0817299139392896E-2</v>
      </c>
      <c r="I24" s="367">
        <v>5.4066638158286315E-2</v>
      </c>
      <c r="J24" s="367">
        <v>5.3436954598514331E-4</v>
      </c>
      <c r="K24" s="367">
        <v>1.3193207802025106E-3</v>
      </c>
      <c r="L24" s="367">
        <v>6.0355265803974378E-2</v>
      </c>
      <c r="M24" s="367">
        <v>1.508649564031361E-2</v>
      </c>
      <c r="N24" s="367">
        <v>6.2781422666665906E-2</v>
      </c>
      <c r="O24" s="367">
        <v>4.8064571966474387E-2</v>
      </c>
      <c r="P24" s="367">
        <v>1</v>
      </c>
      <c r="Q24" s="585"/>
    </row>
    <row r="25" spans="1:17" ht="33" thickTop="1" thickBot="1">
      <c r="A25" s="586" t="s">
        <v>837</v>
      </c>
      <c r="B25" s="323" t="s">
        <v>306</v>
      </c>
      <c r="C25" s="323" t="s">
        <v>307</v>
      </c>
      <c r="D25" s="323" t="s">
        <v>308</v>
      </c>
      <c r="E25" s="323" t="s">
        <v>309</v>
      </c>
      <c r="F25" s="323" t="s">
        <v>310</v>
      </c>
      <c r="G25" s="323" t="s">
        <v>311</v>
      </c>
      <c r="H25" s="323" t="s">
        <v>312</v>
      </c>
      <c r="I25" s="323" t="s">
        <v>313</v>
      </c>
      <c r="J25" s="323" t="s">
        <v>314</v>
      </c>
      <c r="K25" s="323" t="s">
        <v>315</v>
      </c>
      <c r="L25" s="323" t="s">
        <v>316</v>
      </c>
      <c r="M25" s="323" t="s">
        <v>317</v>
      </c>
      <c r="N25" s="323" t="s">
        <v>1178</v>
      </c>
      <c r="O25" s="323" t="s">
        <v>1179</v>
      </c>
      <c r="P25" s="324" t="s">
        <v>318</v>
      </c>
      <c r="Q25" s="323" t="s">
        <v>723</v>
      </c>
    </row>
    <row r="26" spans="1:17" ht="28.5" customHeight="1" thickTop="1">
      <c r="A26" s="580" t="s">
        <v>822</v>
      </c>
      <c r="B26" s="366">
        <v>98</v>
      </c>
      <c r="C26" s="366">
        <v>75</v>
      </c>
      <c r="D26" s="366">
        <v>78</v>
      </c>
      <c r="E26" s="366">
        <v>60</v>
      </c>
      <c r="F26" s="366">
        <v>114</v>
      </c>
      <c r="G26" s="366">
        <v>43</v>
      </c>
      <c r="H26" s="366">
        <v>37</v>
      </c>
      <c r="I26" s="366">
        <v>6</v>
      </c>
      <c r="J26" s="366">
        <v>0</v>
      </c>
      <c r="K26" s="366">
        <v>0</v>
      </c>
      <c r="L26" s="366">
        <v>15</v>
      </c>
      <c r="M26" s="366">
        <v>9</v>
      </c>
      <c r="N26" s="366">
        <v>54</v>
      </c>
      <c r="O26" s="366">
        <v>10</v>
      </c>
      <c r="P26" s="366">
        <v>599</v>
      </c>
      <c r="Q26" s="367">
        <v>9.0926865048138105E-5</v>
      </c>
    </row>
    <row r="27" spans="1:17" ht="17.25" customHeight="1">
      <c r="A27" s="580" t="s">
        <v>823</v>
      </c>
      <c r="B27" s="366">
        <v>303</v>
      </c>
      <c r="C27" s="366">
        <v>197</v>
      </c>
      <c r="D27" s="366">
        <v>195</v>
      </c>
      <c r="E27" s="366">
        <v>194</v>
      </c>
      <c r="F27" s="366">
        <v>162</v>
      </c>
      <c r="G27" s="366">
        <v>115</v>
      </c>
      <c r="H27" s="366">
        <v>89</v>
      </c>
      <c r="I27" s="366">
        <v>116</v>
      </c>
      <c r="J27" s="366">
        <v>0</v>
      </c>
      <c r="K27" s="366">
        <v>9</v>
      </c>
      <c r="L27" s="366">
        <v>127</v>
      </c>
      <c r="M27" s="366">
        <v>30</v>
      </c>
      <c r="N27" s="366">
        <v>137</v>
      </c>
      <c r="O27" s="366">
        <v>113</v>
      </c>
      <c r="P27" s="366">
        <v>1787</v>
      </c>
      <c r="Q27" s="367">
        <v>2.7126261743075592E-4</v>
      </c>
    </row>
    <row r="28" spans="1:17" ht="17.25" customHeight="1">
      <c r="A28" s="580" t="s">
        <v>824</v>
      </c>
      <c r="B28" s="366">
        <v>489</v>
      </c>
      <c r="C28" s="366">
        <v>351</v>
      </c>
      <c r="D28" s="366">
        <v>654</v>
      </c>
      <c r="E28" s="366">
        <v>528</v>
      </c>
      <c r="F28" s="366">
        <v>344</v>
      </c>
      <c r="G28" s="366">
        <v>303</v>
      </c>
      <c r="H28" s="366">
        <v>415</v>
      </c>
      <c r="I28" s="366">
        <v>355</v>
      </c>
      <c r="J28" s="366">
        <v>1</v>
      </c>
      <c r="K28" s="366">
        <v>6</v>
      </c>
      <c r="L28" s="366">
        <v>296</v>
      </c>
      <c r="M28" s="366">
        <v>107</v>
      </c>
      <c r="N28" s="366">
        <v>213</v>
      </c>
      <c r="O28" s="366">
        <v>412</v>
      </c>
      <c r="P28" s="366">
        <v>4474</v>
      </c>
      <c r="Q28" s="367">
        <v>6.7914322909076773E-4</v>
      </c>
    </row>
    <row r="29" spans="1:17" ht="17.25" customHeight="1">
      <c r="A29" s="580" t="s">
        <v>825</v>
      </c>
      <c r="B29" s="366">
        <v>677</v>
      </c>
      <c r="C29" s="366">
        <v>521</v>
      </c>
      <c r="D29" s="366">
        <v>761</v>
      </c>
      <c r="E29" s="366">
        <v>673</v>
      </c>
      <c r="F29" s="366">
        <v>327</v>
      </c>
      <c r="G29" s="366">
        <v>391</v>
      </c>
      <c r="H29" s="366">
        <v>315</v>
      </c>
      <c r="I29" s="366">
        <v>323</v>
      </c>
      <c r="J29" s="366">
        <v>7</v>
      </c>
      <c r="K29" s="366">
        <v>9</v>
      </c>
      <c r="L29" s="366">
        <v>267</v>
      </c>
      <c r="M29" s="366">
        <v>118</v>
      </c>
      <c r="N29" s="366">
        <v>255</v>
      </c>
      <c r="O29" s="366">
        <v>236</v>
      </c>
      <c r="P29" s="366">
        <v>4880</v>
      </c>
      <c r="Q29" s="367">
        <v>7.4077312426529881E-4</v>
      </c>
    </row>
    <row r="30" spans="1:17" ht="17.25" customHeight="1">
      <c r="A30" s="580" t="s">
        <v>826</v>
      </c>
      <c r="B30" s="366">
        <v>1105</v>
      </c>
      <c r="C30" s="366">
        <v>823</v>
      </c>
      <c r="D30" s="366">
        <v>1690</v>
      </c>
      <c r="E30" s="366">
        <v>996</v>
      </c>
      <c r="F30" s="366">
        <v>635</v>
      </c>
      <c r="G30" s="366">
        <v>582</v>
      </c>
      <c r="H30" s="366">
        <v>504</v>
      </c>
      <c r="I30" s="366">
        <v>510</v>
      </c>
      <c r="J30" s="366">
        <v>16</v>
      </c>
      <c r="K30" s="366">
        <v>13</v>
      </c>
      <c r="L30" s="366">
        <v>906</v>
      </c>
      <c r="M30" s="366">
        <v>182</v>
      </c>
      <c r="N30" s="366">
        <v>464</v>
      </c>
      <c r="O30" s="366">
        <v>296</v>
      </c>
      <c r="P30" s="366">
        <v>8722</v>
      </c>
      <c r="Q30" s="367">
        <v>1.3239801618528558E-3</v>
      </c>
    </row>
    <row r="31" spans="1:17" ht="17.25" customHeight="1">
      <c r="A31" s="580" t="s">
        <v>827</v>
      </c>
      <c r="B31" s="366">
        <v>2083</v>
      </c>
      <c r="C31" s="366">
        <v>1788</v>
      </c>
      <c r="D31" s="366">
        <v>3440</v>
      </c>
      <c r="E31" s="366">
        <v>1998</v>
      </c>
      <c r="F31" s="366">
        <v>1243</v>
      </c>
      <c r="G31" s="366">
        <v>919</v>
      </c>
      <c r="H31" s="366">
        <v>615</v>
      </c>
      <c r="I31" s="366">
        <v>546</v>
      </c>
      <c r="J31" s="366">
        <v>21</v>
      </c>
      <c r="K31" s="366">
        <v>14</v>
      </c>
      <c r="L31" s="366">
        <v>917</v>
      </c>
      <c r="M31" s="366">
        <v>182</v>
      </c>
      <c r="N31" s="366">
        <v>342</v>
      </c>
      <c r="O31" s="366">
        <v>282</v>
      </c>
      <c r="P31" s="366">
        <v>14390</v>
      </c>
      <c r="Q31" s="367">
        <v>2.1843699299544362E-3</v>
      </c>
    </row>
    <row r="32" spans="1:17" ht="17.25" customHeight="1">
      <c r="A32" s="580" t="s">
        <v>828</v>
      </c>
      <c r="B32" s="366">
        <v>2736</v>
      </c>
      <c r="C32" s="366">
        <v>2457</v>
      </c>
      <c r="D32" s="366">
        <v>3943</v>
      </c>
      <c r="E32" s="366">
        <v>2477</v>
      </c>
      <c r="F32" s="366">
        <v>1543</v>
      </c>
      <c r="G32" s="366">
        <v>1082</v>
      </c>
      <c r="H32" s="366">
        <v>692</v>
      </c>
      <c r="I32" s="366">
        <v>900</v>
      </c>
      <c r="J32" s="366">
        <v>16</v>
      </c>
      <c r="K32" s="366">
        <v>12</v>
      </c>
      <c r="L32" s="366">
        <v>1157</v>
      </c>
      <c r="M32" s="366">
        <v>291</v>
      </c>
      <c r="N32" s="366">
        <v>388</v>
      </c>
      <c r="O32" s="366">
        <v>489</v>
      </c>
      <c r="P32" s="366">
        <v>18183</v>
      </c>
      <c r="Q32" s="367">
        <v>2.7601388767450673E-3</v>
      </c>
    </row>
    <row r="33" spans="1:18" ht="17.25" customHeight="1">
      <c r="A33" s="580" t="s">
        <v>829</v>
      </c>
      <c r="B33" s="366">
        <v>4410</v>
      </c>
      <c r="C33" s="366">
        <v>3015</v>
      </c>
      <c r="D33" s="366">
        <v>4914</v>
      </c>
      <c r="E33" s="366">
        <v>2692</v>
      </c>
      <c r="F33" s="366">
        <v>1902</v>
      </c>
      <c r="G33" s="366">
        <v>1330</v>
      </c>
      <c r="H33" s="366">
        <v>872</v>
      </c>
      <c r="I33" s="366">
        <v>1199</v>
      </c>
      <c r="J33" s="366">
        <v>26</v>
      </c>
      <c r="K33" s="366">
        <v>8</v>
      </c>
      <c r="L33" s="366">
        <v>2293</v>
      </c>
      <c r="M33" s="366">
        <v>247</v>
      </c>
      <c r="N33" s="366">
        <v>393</v>
      </c>
      <c r="O33" s="366">
        <v>1015</v>
      </c>
      <c r="P33" s="366">
        <v>24316</v>
      </c>
      <c r="Q33" s="367">
        <v>3.6911146085317633E-3</v>
      </c>
    </row>
    <row r="34" spans="1:18" ht="17.25" customHeight="1">
      <c r="A34" s="580" t="s">
        <v>830</v>
      </c>
      <c r="B34" s="366">
        <v>3460</v>
      </c>
      <c r="C34" s="366">
        <v>3182</v>
      </c>
      <c r="D34" s="366">
        <v>4193</v>
      </c>
      <c r="E34" s="366">
        <v>2359</v>
      </c>
      <c r="F34" s="366">
        <v>1817</v>
      </c>
      <c r="G34" s="366">
        <v>1090</v>
      </c>
      <c r="H34" s="366">
        <v>726</v>
      </c>
      <c r="I34" s="366">
        <v>1226</v>
      </c>
      <c r="J34" s="366">
        <v>9</v>
      </c>
      <c r="K34" s="366">
        <v>6</v>
      </c>
      <c r="L34" s="366">
        <v>1626</v>
      </c>
      <c r="M34" s="366">
        <v>194</v>
      </c>
      <c r="N34" s="366">
        <v>318</v>
      </c>
      <c r="O34" s="366">
        <v>879</v>
      </c>
      <c r="P34" s="366">
        <v>21085</v>
      </c>
      <c r="Q34" s="367">
        <v>3.2006560092487347E-3</v>
      </c>
    </row>
    <row r="35" spans="1:18" ht="17.25" customHeight="1">
      <c r="A35" s="580" t="s">
        <v>831</v>
      </c>
      <c r="B35" s="366">
        <v>6952</v>
      </c>
      <c r="C35" s="366">
        <v>6781</v>
      </c>
      <c r="D35" s="366">
        <v>7952</v>
      </c>
      <c r="E35" s="366">
        <v>4598</v>
      </c>
      <c r="F35" s="366">
        <v>3597</v>
      </c>
      <c r="G35" s="366">
        <v>2024</v>
      </c>
      <c r="H35" s="366">
        <v>1485</v>
      </c>
      <c r="I35" s="366">
        <v>3411</v>
      </c>
      <c r="J35" s="366">
        <v>35</v>
      </c>
      <c r="K35" s="366">
        <v>11</v>
      </c>
      <c r="L35" s="366">
        <v>4020</v>
      </c>
      <c r="M35" s="366">
        <v>428</v>
      </c>
      <c r="N35" s="366">
        <v>744</v>
      </c>
      <c r="O35" s="366">
        <v>2628</v>
      </c>
      <c r="P35" s="366">
        <v>44666</v>
      </c>
      <c r="Q35" s="367">
        <v>6.7801992558266053E-3</v>
      </c>
    </row>
    <row r="36" spans="1:18" ht="17.25" customHeight="1">
      <c r="A36" s="580" t="s">
        <v>832</v>
      </c>
      <c r="B36" s="366">
        <v>15533</v>
      </c>
      <c r="C36" s="366">
        <v>17567</v>
      </c>
      <c r="D36" s="366">
        <v>17033</v>
      </c>
      <c r="E36" s="366">
        <v>10140</v>
      </c>
      <c r="F36" s="366">
        <v>8281</v>
      </c>
      <c r="G36" s="366">
        <v>4158</v>
      </c>
      <c r="H36" s="366">
        <v>3156</v>
      </c>
      <c r="I36" s="366">
        <v>9009</v>
      </c>
      <c r="J36" s="366">
        <v>59</v>
      </c>
      <c r="K36" s="366">
        <v>34</v>
      </c>
      <c r="L36" s="366">
        <v>9986</v>
      </c>
      <c r="M36" s="366">
        <v>871</v>
      </c>
      <c r="N36" s="366">
        <v>1593</v>
      </c>
      <c r="O36" s="366">
        <v>6961</v>
      </c>
      <c r="P36" s="366">
        <v>104381</v>
      </c>
      <c r="Q36" s="367">
        <v>1.5844803172937735E-2</v>
      </c>
    </row>
    <row r="37" spans="1:18" ht="17.25" customHeight="1">
      <c r="A37" s="580" t="s">
        <v>833</v>
      </c>
      <c r="B37" s="366">
        <v>56490</v>
      </c>
      <c r="C37" s="366">
        <v>72442</v>
      </c>
      <c r="D37" s="366">
        <v>54269</v>
      </c>
      <c r="E37" s="366">
        <v>36407</v>
      </c>
      <c r="F37" s="366">
        <v>38936</v>
      </c>
      <c r="G37" s="366">
        <v>14281</v>
      </c>
      <c r="H37" s="366">
        <v>10927</v>
      </c>
      <c r="I37" s="366">
        <v>37168</v>
      </c>
      <c r="J37" s="366">
        <v>245</v>
      </c>
      <c r="K37" s="366">
        <v>63</v>
      </c>
      <c r="L37" s="366">
        <v>41554</v>
      </c>
      <c r="M37" s="366">
        <v>3702</v>
      </c>
      <c r="N37" s="366">
        <v>6095</v>
      </c>
      <c r="O37" s="366">
        <v>31194</v>
      </c>
      <c r="P37" s="366">
        <v>403773</v>
      </c>
      <c r="Q37" s="367">
        <v>6.1291841537699281E-2</v>
      </c>
    </row>
    <row r="38" spans="1:18" ht="17.25" customHeight="1">
      <c r="A38" s="580" t="s">
        <v>834</v>
      </c>
      <c r="B38" s="366">
        <v>33965</v>
      </c>
      <c r="C38" s="366">
        <v>47853</v>
      </c>
      <c r="D38" s="366">
        <v>29110</v>
      </c>
      <c r="E38" s="366">
        <v>20992</v>
      </c>
      <c r="F38" s="366">
        <v>21985</v>
      </c>
      <c r="G38" s="366">
        <v>8508</v>
      </c>
      <c r="H38" s="366">
        <v>5999</v>
      </c>
      <c r="I38" s="366">
        <v>20209</v>
      </c>
      <c r="J38" s="366">
        <v>204</v>
      </c>
      <c r="K38" s="366">
        <v>21</v>
      </c>
      <c r="L38" s="366">
        <v>21607</v>
      </c>
      <c r="M38" s="366">
        <v>1820</v>
      </c>
      <c r="N38" s="366">
        <v>4001</v>
      </c>
      <c r="O38" s="366">
        <v>18007</v>
      </c>
      <c r="P38" s="366">
        <v>234281</v>
      </c>
      <c r="Q38" s="367">
        <v>3.5563333673360342E-2</v>
      </c>
    </row>
    <row r="39" spans="1:18" ht="17.25" customHeight="1" thickBot="1">
      <c r="A39" s="580" t="s">
        <v>835</v>
      </c>
      <c r="B39" s="366">
        <v>591186</v>
      </c>
      <c r="C39" s="366">
        <v>801364</v>
      </c>
      <c r="D39" s="366">
        <v>464174</v>
      </c>
      <c r="E39" s="366">
        <v>292134</v>
      </c>
      <c r="F39" s="366">
        <v>530889</v>
      </c>
      <c r="G39" s="366">
        <v>173338</v>
      </c>
      <c r="H39" s="366">
        <v>159557</v>
      </c>
      <c r="I39" s="366">
        <v>804250</v>
      </c>
      <c r="J39" s="366">
        <v>2188</v>
      </c>
      <c r="K39" s="366">
        <v>149</v>
      </c>
      <c r="L39" s="366">
        <v>719025</v>
      </c>
      <c r="M39" s="366">
        <v>71720</v>
      </c>
      <c r="N39" s="366">
        <v>206519</v>
      </c>
      <c r="O39" s="366">
        <v>885682</v>
      </c>
      <c r="P39" s="366">
        <v>5702175</v>
      </c>
      <c r="Q39" s="367">
        <v>0.86557745693800825</v>
      </c>
    </row>
    <row r="40" spans="1:18" ht="49.5" customHeight="1" thickTop="1" thickBot="1">
      <c r="A40" s="581" t="s">
        <v>6</v>
      </c>
      <c r="B40" s="582">
        <v>719487</v>
      </c>
      <c r="C40" s="582">
        <v>958416</v>
      </c>
      <c r="D40" s="582">
        <v>592406</v>
      </c>
      <c r="E40" s="582">
        <v>376248</v>
      </c>
      <c r="F40" s="582">
        <v>611775</v>
      </c>
      <c r="G40" s="582">
        <v>208164</v>
      </c>
      <c r="H40" s="582">
        <v>185389</v>
      </c>
      <c r="I40" s="582">
        <v>879228</v>
      </c>
      <c r="J40" s="582">
        <v>2827</v>
      </c>
      <c r="K40" s="582">
        <v>355</v>
      </c>
      <c r="L40" s="582">
        <v>803796</v>
      </c>
      <c r="M40" s="582">
        <v>79901</v>
      </c>
      <c r="N40" s="582">
        <v>221516</v>
      </c>
      <c r="O40" s="582">
        <v>948204</v>
      </c>
      <c r="P40" s="582">
        <v>6587712</v>
      </c>
      <c r="Q40" s="583">
        <v>1</v>
      </c>
    </row>
    <row r="41" spans="1:18" ht="36.75" customHeight="1" thickTop="1">
      <c r="A41" s="584" t="s">
        <v>836</v>
      </c>
      <c r="B41" s="367">
        <v>0.10921652312669407</v>
      </c>
      <c r="C41" s="367">
        <v>0.14548541284136282</v>
      </c>
      <c r="D41" s="367">
        <v>8.9925910543751764E-2</v>
      </c>
      <c r="E41" s="367">
        <v>5.7113607880854539E-2</v>
      </c>
      <c r="F41" s="367">
        <v>9.2866081577336709E-2</v>
      </c>
      <c r="G41" s="367">
        <v>3.1598831278598701E-2</v>
      </c>
      <c r="H41" s="367">
        <v>2.8141637035741695E-2</v>
      </c>
      <c r="I41" s="367">
        <v>0.1334648509224447</v>
      </c>
      <c r="J41" s="367">
        <v>4.2913229965122943E-4</v>
      </c>
      <c r="K41" s="367">
        <v>5.3888208834873171E-5</v>
      </c>
      <c r="L41" s="367">
        <v>0.12201444143277666</v>
      </c>
      <c r="M41" s="367">
        <v>1.2128793729901974E-2</v>
      </c>
      <c r="N41" s="367">
        <v>3.3625635121875393E-2</v>
      </c>
      <c r="O41" s="367">
        <v>0.14393525400017487</v>
      </c>
      <c r="P41" s="367">
        <v>1</v>
      </c>
      <c r="Q41" s="587"/>
      <c r="R41" s="280"/>
    </row>
    <row r="42" spans="1:18" ht="9" customHeight="1" thickBot="1">
      <c r="A42" s="588"/>
      <c r="B42" s="165"/>
      <c r="C42" s="589"/>
      <c r="D42" s="589"/>
      <c r="E42" s="589"/>
      <c r="F42" s="589"/>
      <c r="G42" s="589"/>
      <c r="H42" s="165"/>
      <c r="I42" s="165"/>
      <c r="J42" s="165"/>
      <c r="K42" s="165"/>
      <c r="L42" s="165"/>
      <c r="M42" s="165"/>
      <c r="N42" s="165"/>
      <c r="O42" s="165"/>
      <c r="P42" s="590"/>
      <c r="Q42" s="590"/>
    </row>
    <row r="43" spans="1:18" s="221" customFormat="1" ht="38.25" customHeight="1" thickTop="1">
      <c r="A43" s="1054" t="s">
        <v>838</v>
      </c>
      <c r="B43" s="1055"/>
      <c r="C43" s="1055"/>
      <c r="D43" s="1055"/>
      <c r="E43" s="1055"/>
      <c r="F43" s="1055"/>
      <c r="G43" s="1055"/>
      <c r="H43" s="1055"/>
      <c r="I43" s="1055"/>
      <c r="J43" s="1055"/>
      <c r="K43" s="1055"/>
      <c r="L43" s="1055"/>
      <c r="M43" s="1055"/>
      <c r="N43" s="1055"/>
      <c r="O43" s="1055"/>
      <c r="P43" s="1055"/>
      <c r="Q43" s="1055"/>
    </row>
    <row r="44" spans="1:18" ht="9" customHeight="1">
      <c r="A44" s="285"/>
      <c r="B44" s="135"/>
      <c r="C44" s="286"/>
      <c r="D44" s="286"/>
      <c r="E44" s="286"/>
      <c r="F44" s="286"/>
      <c r="G44" s="286"/>
      <c r="H44" s="135"/>
      <c r="I44" s="135"/>
      <c r="J44" s="135"/>
      <c r="K44" s="135"/>
      <c r="L44" s="135"/>
      <c r="M44" s="135"/>
      <c r="N44" s="135"/>
      <c r="O44" s="135"/>
      <c r="P44" s="377"/>
      <c r="Q44" s="418"/>
    </row>
    <row r="45" spans="1:18" ht="9" customHeight="1">
      <c r="A45" s="285"/>
      <c r="B45" s="135"/>
      <c r="C45" s="286"/>
      <c r="D45" s="286"/>
      <c r="E45" s="286"/>
      <c r="F45" s="286"/>
      <c r="G45" s="286"/>
      <c r="H45" s="135"/>
      <c r="I45" s="135"/>
      <c r="J45" s="135"/>
      <c r="K45" s="135"/>
      <c r="L45" s="135"/>
      <c r="M45" s="135"/>
      <c r="N45" s="135"/>
      <c r="O45" s="135"/>
      <c r="P45" s="377"/>
      <c r="Q45" s="418"/>
    </row>
    <row r="46" spans="1:18" s="120" customFormat="1" ht="47.25" customHeight="1">
      <c r="A46" s="1049" t="s">
        <v>1176</v>
      </c>
      <c r="B46" s="1049"/>
      <c r="C46" s="1049"/>
      <c r="D46" s="1049"/>
      <c r="E46" s="1049"/>
      <c r="F46" s="1049"/>
      <c r="G46" s="1049"/>
      <c r="H46" s="1049"/>
      <c r="I46" s="1049"/>
      <c r="J46" s="1049"/>
      <c r="K46" s="1049"/>
      <c r="L46" s="1049"/>
      <c r="M46" s="1049"/>
      <c r="N46" s="1049"/>
      <c r="O46" s="1049"/>
      <c r="P46" s="1049"/>
      <c r="Q46" s="1049"/>
    </row>
    <row r="47" spans="1:18" s="120" customFormat="1" ht="27.95" customHeight="1">
      <c r="A47" s="1049" t="s">
        <v>839</v>
      </c>
      <c r="B47" s="1049"/>
      <c r="C47" s="1049"/>
      <c r="D47" s="1049"/>
      <c r="E47" s="1049"/>
      <c r="F47" s="1049"/>
      <c r="G47" s="1049"/>
      <c r="H47" s="1049"/>
      <c r="I47" s="1049"/>
      <c r="J47" s="1049"/>
      <c r="K47" s="1049"/>
      <c r="L47" s="1049"/>
      <c r="M47" s="1049"/>
      <c r="N47" s="1049"/>
      <c r="O47" s="1049"/>
      <c r="P47" s="1049"/>
      <c r="Q47" s="1049"/>
    </row>
    <row r="48" spans="1:18" s="120" customFormat="1" ht="27.95" customHeight="1">
      <c r="A48" s="1049" t="s">
        <v>1500</v>
      </c>
      <c r="B48" s="1049"/>
      <c r="C48" s="1049"/>
      <c r="D48" s="1049"/>
      <c r="E48" s="1049"/>
      <c r="F48" s="1049"/>
      <c r="G48" s="1049"/>
      <c r="H48" s="1049"/>
      <c r="I48" s="1049"/>
      <c r="J48" s="1049"/>
      <c r="K48" s="1049"/>
      <c r="L48" s="1049"/>
      <c r="M48" s="1049"/>
      <c r="N48" s="1049"/>
      <c r="O48" s="1049"/>
      <c r="P48" s="1049"/>
      <c r="Q48" s="1049"/>
    </row>
    <row r="49" spans="1:17" s="121" customFormat="1" ht="46.5" customHeight="1">
      <c r="A49" s="1050" t="s">
        <v>1391</v>
      </c>
      <c r="B49" s="1050"/>
      <c r="C49" s="1050"/>
      <c r="D49" s="1050"/>
      <c r="E49" s="1050"/>
      <c r="F49" s="1050"/>
      <c r="G49" s="1050"/>
      <c r="H49" s="1050"/>
      <c r="I49" s="1050"/>
      <c r="J49" s="1050"/>
      <c r="K49" s="1050"/>
      <c r="L49" s="1050"/>
      <c r="M49" s="1050"/>
      <c r="N49" s="1050"/>
      <c r="O49" s="1050"/>
      <c r="P49" s="1050"/>
      <c r="Q49" s="1050"/>
    </row>
    <row r="50" spans="1:17" ht="2.25" customHeight="1" thickBot="1">
      <c r="A50" s="260"/>
    </row>
    <row r="51" spans="1:17" ht="14.25" hidden="1" customHeight="1" thickTop="1" thickBot="1">
      <c r="A51" s="577"/>
      <c r="B51" s="578"/>
      <c r="C51" s="579"/>
      <c r="D51" s="578"/>
      <c r="E51" s="578"/>
      <c r="F51" s="578"/>
      <c r="G51" s="578"/>
      <c r="H51" s="578"/>
      <c r="I51" s="579"/>
      <c r="J51" s="799"/>
      <c r="K51" s="578"/>
      <c r="L51" s="578"/>
      <c r="M51" s="578"/>
      <c r="N51" s="578"/>
      <c r="O51" s="578"/>
      <c r="P51" s="578"/>
      <c r="Q51" s="133"/>
    </row>
    <row r="52" spans="1:17" ht="34.5" customHeight="1" thickTop="1" thickBot="1">
      <c r="A52" s="323" t="s">
        <v>820</v>
      </c>
      <c r="B52" s="323" t="s">
        <v>306</v>
      </c>
      <c r="C52" s="323" t="s">
        <v>307</v>
      </c>
      <c r="D52" s="323" t="s">
        <v>308</v>
      </c>
      <c r="E52" s="323" t="s">
        <v>309</v>
      </c>
      <c r="F52" s="323" t="s">
        <v>310</v>
      </c>
      <c r="G52" s="323" t="s">
        <v>311</v>
      </c>
      <c r="H52" s="323" t="s">
        <v>312</v>
      </c>
      <c r="I52" s="323" t="s">
        <v>313</v>
      </c>
      <c r="J52" s="323" t="s">
        <v>314</v>
      </c>
      <c r="K52" s="323" t="s">
        <v>315</v>
      </c>
      <c r="L52" s="323" t="s">
        <v>316</v>
      </c>
      <c r="M52" s="323" t="s">
        <v>317</v>
      </c>
      <c r="N52" s="323" t="s">
        <v>1178</v>
      </c>
      <c r="O52" s="323" t="s">
        <v>1179</v>
      </c>
      <c r="P52" s="324" t="s">
        <v>318</v>
      </c>
      <c r="Q52" s="323" t="s">
        <v>821</v>
      </c>
    </row>
    <row r="53" spans="1:17" ht="36.75" customHeight="1" thickTop="1">
      <c r="A53" s="580" t="s">
        <v>822</v>
      </c>
      <c r="B53" s="366">
        <v>2302504.5429000002</v>
      </c>
      <c r="C53" s="366">
        <v>2028783.46001</v>
      </c>
      <c r="D53" s="366">
        <v>1343913.1425300001</v>
      </c>
      <c r="E53" s="366">
        <v>1284866.5896900001</v>
      </c>
      <c r="F53" s="366">
        <v>1605245.1510000001</v>
      </c>
      <c r="G53" s="366">
        <v>732978.25315</v>
      </c>
      <c r="H53" s="366">
        <v>396500.50604000001</v>
      </c>
      <c r="I53" s="366">
        <v>0</v>
      </c>
      <c r="J53" s="366">
        <v>0</v>
      </c>
      <c r="K53" s="366">
        <v>0</v>
      </c>
      <c r="L53" s="366">
        <v>0</v>
      </c>
      <c r="M53" s="366">
        <v>84369.136969999992</v>
      </c>
      <c r="N53" s="366">
        <v>1058190.9438099999</v>
      </c>
      <c r="O53" s="366">
        <v>14535.29889</v>
      </c>
      <c r="P53" s="366">
        <v>10851887.024989998</v>
      </c>
      <c r="Q53" s="367">
        <v>0.39053724365621956</v>
      </c>
    </row>
    <row r="54" spans="1:17" ht="18" customHeight="1">
      <c r="A54" s="580" t="s">
        <v>823</v>
      </c>
      <c r="B54" s="366">
        <v>553325.65252999996</v>
      </c>
      <c r="C54" s="366">
        <v>365416.78591000004</v>
      </c>
      <c r="D54" s="366">
        <v>459872.66852999997</v>
      </c>
      <c r="E54" s="366">
        <v>538758.61780000001</v>
      </c>
      <c r="F54" s="366">
        <v>228547.52359</v>
      </c>
      <c r="G54" s="366">
        <v>221849.15583</v>
      </c>
      <c r="H54" s="366">
        <v>181286.67047000001</v>
      </c>
      <c r="I54" s="366">
        <v>0</v>
      </c>
      <c r="J54" s="366">
        <v>0</v>
      </c>
      <c r="K54" s="366">
        <v>23113.909210000002</v>
      </c>
      <c r="L54" s="366">
        <v>0</v>
      </c>
      <c r="M54" s="366">
        <v>23563.580809999999</v>
      </c>
      <c r="N54" s="366">
        <v>132789.40022000001</v>
      </c>
      <c r="O54" s="366">
        <v>12139.905000000001</v>
      </c>
      <c r="P54" s="366">
        <v>2740663.8698999998</v>
      </c>
      <c r="Q54" s="367">
        <v>9.8630893509501896E-2</v>
      </c>
    </row>
    <row r="55" spans="1:17" ht="18" customHeight="1">
      <c r="A55" s="580" t="s">
        <v>824</v>
      </c>
      <c r="B55" s="366">
        <v>551365.97938999999</v>
      </c>
      <c r="C55" s="366">
        <v>350369.64260000002</v>
      </c>
      <c r="D55" s="366">
        <v>489091.06261000002</v>
      </c>
      <c r="E55" s="366">
        <v>707504.07538000005</v>
      </c>
      <c r="F55" s="366">
        <v>274124.49570999999</v>
      </c>
      <c r="G55" s="366">
        <v>316847.97305999999</v>
      </c>
      <c r="H55" s="366">
        <v>138819.77499999999</v>
      </c>
      <c r="I55" s="366">
        <v>0</v>
      </c>
      <c r="J55" s="366">
        <v>4722.0615800000005</v>
      </c>
      <c r="K55" s="366">
        <v>7779.4475899999998</v>
      </c>
      <c r="L55" s="366">
        <v>0</v>
      </c>
      <c r="M55" s="366">
        <v>20717.065360000001</v>
      </c>
      <c r="N55" s="366">
        <v>65385.201890000004</v>
      </c>
      <c r="O55" s="366">
        <v>3431.0329999999999</v>
      </c>
      <c r="P55" s="366">
        <v>2930157.8131699995</v>
      </c>
      <c r="Q55" s="367">
        <v>0.10545039339222224</v>
      </c>
    </row>
    <row r="56" spans="1:17" ht="18" customHeight="1">
      <c r="A56" s="580" t="s">
        <v>825</v>
      </c>
      <c r="B56" s="366">
        <v>687290.8931799999</v>
      </c>
      <c r="C56" s="366">
        <v>478912.97855</v>
      </c>
      <c r="D56" s="366">
        <v>688479.57796000002</v>
      </c>
      <c r="E56" s="366">
        <v>788430.71961999999</v>
      </c>
      <c r="F56" s="366">
        <v>363693.27837000001</v>
      </c>
      <c r="G56" s="366">
        <v>343779.95604000002</v>
      </c>
      <c r="H56" s="366">
        <v>177206.04878000001</v>
      </c>
      <c r="I56" s="366">
        <v>0</v>
      </c>
      <c r="J56" s="366">
        <v>8297.8552899999995</v>
      </c>
      <c r="K56" s="366">
        <v>12329.31042</v>
      </c>
      <c r="L56" s="366">
        <v>0</v>
      </c>
      <c r="M56" s="366">
        <v>23927.560129999998</v>
      </c>
      <c r="N56" s="366">
        <v>72022.554029999999</v>
      </c>
      <c r="O56" s="366">
        <v>3291.4831099999997</v>
      </c>
      <c r="P56" s="366">
        <v>3647662.2154799993</v>
      </c>
      <c r="Q56" s="367">
        <v>0.13127191097198243</v>
      </c>
    </row>
    <row r="57" spans="1:17" ht="18" customHeight="1">
      <c r="A57" s="580" t="s">
        <v>826</v>
      </c>
      <c r="B57" s="366">
        <v>428245.28427999996</v>
      </c>
      <c r="C57" s="366">
        <v>347906.98483999999</v>
      </c>
      <c r="D57" s="366">
        <v>493063.72313999996</v>
      </c>
      <c r="E57" s="366">
        <v>467591.59444999998</v>
      </c>
      <c r="F57" s="366">
        <v>252411.70929</v>
      </c>
      <c r="G57" s="366">
        <v>232977.63556999998</v>
      </c>
      <c r="H57" s="366">
        <v>125818.64101000001</v>
      </c>
      <c r="I57" s="366">
        <v>0</v>
      </c>
      <c r="J57" s="366">
        <v>6812.7638099999995</v>
      </c>
      <c r="K57" s="366">
        <v>8007.49226</v>
      </c>
      <c r="L57" s="366">
        <v>0</v>
      </c>
      <c r="M57" s="366">
        <v>10722.618359999999</v>
      </c>
      <c r="N57" s="366">
        <v>78016.50722</v>
      </c>
      <c r="O57" s="366">
        <v>0</v>
      </c>
      <c r="P57" s="366">
        <v>2451574.9542300003</v>
      </c>
      <c r="Q57" s="367">
        <v>8.8227174042340289E-2</v>
      </c>
    </row>
    <row r="58" spans="1:17" ht="18" customHeight="1">
      <c r="A58" s="580" t="s">
        <v>827</v>
      </c>
      <c r="B58" s="366">
        <v>367524.61481</v>
      </c>
      <c r="C58" s="366">
        <v>297046.41499999998</v>
      </c>
      <c r="D58" s="366">
        <v>397380.69050000003</v>
      </c>
      <c r="E58" s="366">
        <v>360870.90360000002</v>
      </c>
      <c r="F58" s="366">
        <v>194059.58661000003</v>
      </c>
      <c r="G58" s="366">
        <v>167214.75187000001</v>
      </c>
      <c r="H58" s="366">
        <v>98805.938730000009</v>
      </c>
      <c r="I58" s="366">
        <v>0</v>
      </c>
      <c r="J58" s="366">
        <v>4875.0246999999999</v>
      </c>
      <c r="K58" s="366">
        <v>4665.5628399999996</v>
      </c>
      <c r="L58" s="366">
        <v>0</v>
      </c>
      <c r="M58" s="366">
        <v>10819.99418</v>
      </c>
      <c r="N58" s="366">
        <v>49350.03211</v>
      </c>
      <c r="O58" s="366">
        <v>636.03337999999997</v>
      </c>
      <c r="P58" s="366">
        <v>1953249.5483300001</v>
      </c>
      <c r="Q58" s="367">
        <v>7.0293460761333096E-2</v>
      </c>
    </row>
    <row r="59" spans="1:17" ht="18" customHeight="1">
      <c r="A59" s="580" t="s">
        <v>828</v>
      </c>
      <c r="B59" s="366">
        <v>203557.5919</v>
      </c>
      <c r="C59" s="366">
        <v>157423.78508999999</v>
      </c>
      <c r="D59" s="366">
        <v>220072.09479</v>
      </c>
      <c r="E59" s="366">
        <v>195512.64429</v>
      </c>
      <c r="F59" s="366">
        <v>99428.468040000007</v>
      </c>
      <c r="G59" s="366">
        <v>103472.69554</v>
      </c>
      <c r="H59" s="366">
        <v>49170.09762</v>
      </c>
      <c r="I59" s="366">
        <v>0</v>
      </c>
      <c r="J59" s="366">
        <v>2494.5760599999999</v>
      </c>
      <c r="K59" s="366">
        <v>2978.5063</v>
      </c>
      <c r="L59" s="366">
        <v>0</v>
      </c>
      <c r="M59" s="366">
        <v>5490.61013</v>
      </c>
      <c r="N59" s="366">
        <v>22663.29393</v>
      </c>
      <c r="O59" s="366">
        <v>533.82144999999991</v>
      </c>
      <c r="P59" s="366">
        <v>1062798.18514</v>
      </c>
      <c r="Q59" s="367">
        <v>3.8247935389632448E-2</v>
      </c>
    </row>
    <row r="60" spans="1:17" ht="18" customHeight="1">
      <c r="A60" s="580" t="s">
        <v>829</v>
      </c>
      <c r="B60" s="366">
        <v>134369.59703</v>
      </c>
      <c r="C60" s="366">
        <v>92200.783779999998</v>
      </c>
      <c r="D60" s="366">
        <v>126015.68814</v>
      </c>
      <c r="E60" s="366">
        <v>116900.95121</v>
      </c>
      <c r="F60" s="366">
        <v>66301.964659999998</v>
      </c>
      <c r="G60" s="366">
        <v>55388.266320000002</v>
      </c>
      <c r="H60" s="366">
        <v>30780.645379999998</v>
      </c>
      <c r="I60" s="366">
        <v>0</v>
      </c>
      <c r="J60" s="366">
        <v>2131.9967200000001</v>
      </c>
      <c r="K60" s="366">
        <v>1139.62994</v>
      </c>
      <c r="L60" s="366">
        <v>0</v>
      </c>
      <c r="M60" s="366">
        <v>2383.7401800000002</v>
      </c>
      <c r="N60" s="366">
        <v>12599.43636</v>
      </c>
      <c r="O60" s="366">
        <v>0</v>
      </c>
      <c r="P60" s="366">
        <v>640212.69972000003</v>
      </c>
      <c r="Q60" s="367">
        <v>2.3039947110266405E-2</v>
      </c>
    </row>
    <row r="61" spans="1:17" ht="18" customHeight="1">
      <c r="A61" s="580" t="s">
        <v>830</v>
      </c>
      <c r="B61" s="366">
        <v>68335.465329999992</v>
      </c>
      <c r="C61" s="366">
        <v>53507.234770000003</v>
      </c>
      <c r="D61" s="366">
        <v>70598.839900000006</v>
      </c>
      <c r="E61" s="366">
        <v>59307.550040000002</v>
      </c>
      <c r="F61" s="366">
        <v>38714.718350000003</v>
      </c>
      <c r="G61" s="366">
        <v>33910.311529999999</v>
      </c>
      <c r="H61" s="366">
        <v>18450.940070000001</v>
      </c>
      <c r="I61" s="366">
        <v>0</v>
      </c>
      <c r="J61" s="366">
        <v>662.10436000000004</v>
      </c>
      <c r="K61" s="366">
        <v>547.13469999999995</v>
      </c>
      <c r="L61" s="366">
        <v>0</v>
      </c>
      <c r="M61" s="366">
        <v>1366.28746</v>
      </c>
      <c r="N61" s="366">
        <v>6099.57377</v>
      </c>
      <c r="O61" s="366">
        <v>119.73747999999999</v>
      </c>
      <c r="P61" s="366">
        <v>351619.89776000002</v>
      </c>
      <c r="Q61" s="367">
        <v>1.2654081761968833E-2</v>
      </c>
    </row>
    <row r="62" spans="1:17" ht="18" customHeight="1">
      <c r="A62" s="580" t="s">
        <v>831</v>
      </c>
      <c r="B62" s="366">
        <v>74061.403349999993</v>
      </c>
      <c r="C62" s="366">
        <v>51654.224909999997</v>
      </c>
      <c r="D62" s="366">
        <v>83872.238459999993</v>
      </c>
      <c r="E62" s="366">
        <v>62131.044249999999</v>
      </c>
      <c r="F62" s="366">
        <v>35611.739560000002</v>
      </c>
      <c r="G62" s="366">
        <v>33937.719689999998</v>
      </c>
      <c r="H62" s="366">
        <v>17792.803969999997</v>
      </c>
      <c r="I62" s="366">
        <v>0</v>
      </c>
      <c r="J62" s="366">
        <v>349.54394000000002</v>
      </c>
      <c r="K62" s="366">
        <v>665.41637000000003</v>
      </c>
      <c r="L62" s="366">
        <v>0</v>
      </c>
      <c r="M62" s="366">
        <v>1842.8440800000001</v>
      </c>
      <c r="N62" s="366">
        <v>7746.9721200000004</v>
      </c>
      <c r="O62" s="366">
        <v>0</v>
      </c>
      <c r="P62" s="366">
        <v>369665.95069999999</v>
      </c>
      <c r="Q62" s="367">
        <v>1.3303522339246525E-2</v>
      </c>
    </row>
    <row r="63" spans="1:17" ht="18" customHeight="1">
      <c r="A63" s="580" t="s">
        <v>832</v>
      </c>
      <c r="B63" s="366">
        <v>76282.711020000002</v>
      </c>
      <c r="C63" s="366">
        <v>54899.501329999999</v>
      </c>
      <c r="D63" s="366">
        <v>90117.170930000008</v>
      </c>
      <c r="E63" s="366">
        <v>68046.692769999994</v>
      </c>
      <c r="F63" s="366">
        <v>42069.846819999999</v>
      </c>
      <c r="G63" s="366">
        <v>35434.767890000003</v>
      </c>
      <c r="H63" s="366">
        <v>19399.86882</v>
      </c>
      <c r="I63" s="366">
        <v>0</v>
      </c>
      <c r="J63" s="366">
        <v>597.04730000000006</v>
      </c>
      <c r="K63" s="366">
        <v>1239.5148200000001</v>
      </c>
      <c r="L63" s="366">
        <v>0</v>
      </c>
      <c r="M63" s="366">
        <v>2377.8442400000004</v>
      </c>
      <c r="N63" s="366">
        <v>8681.393</v>
      </c>
      <c r="O63" s="366">
        <v>67.828600000000009</v>
      </c>
      <c r="P63" s="366">
        <v>399214.18753999996</v>
      </c>
      <c r="Q63" s="367">
        <v>1.4366903016157451E-2</v>
      </c>
    </row>
    <row r="64" spans="1:17" ht="18" customHeight="1">
      <c r="A64" s="580" t="s">
        <v>833</v>
      </c>
      <c r="B64" s="366">
        <v>59087.327549999995</v>
      </c>
      <c r="C64" s="366">
        <v>42022.763700000003</v>
      </c>
      <c r="D64" s="366">
        <v>64823.406900000002</v>
      </c>
      <c r="E64" s="366">
        <v>52288.345130000002</v>
      </c>
      <c r="F64" s="366">
        <v>30541.458790000001</v>
      </c>
      <c r="G64" s="366">
        <v>29999.137699999999</v>
      </c>
      <c r="H64" s="366">
        <v>16154.08243</v>
      </c>
      <c r="I64" s="366">
        <v>0</v>
      </c>
      <c r="J64" s="366">
        <v>547.51976000000002</v>
      </c>
      <c r="K64" s="366">
        <v>954.48279000000002</v>
      </c>
      <c r="L64" s="366">
        <v>0</v>
      </c>
      <c r="M64" s="366">
        <v>1720.5758000000001</v>
      </c>
      <c r="N64" s="366">
        <v>7527.6298799999995</v>
      </c>
      <c r="O64" s="366">
        <v>370.68549000000002</v>
      </c>
      <c r="P64" s="366">
        <v>306037.41592</v>
      </c>
      <c r="Q64" s="367">
        <v>1.1013661365423127E-2</v>
      </c>
    </row>
    <row r="65" spans="1:17" ht="18" customHeight="1">
      <c r="A65" s="580" t="s">
        <v>834</v>
      </c>
      <c r="B65" s="366">
        <v>6869.3822499999997</v>
      </c>
      <c r="C65" s="366">
        <v>6906.2210300000006</v>
      </c>
      <c r="D65" s="366">
        <v>8838.3290099999995</v>
      </c>
      <c r="E65" s="366">
        <v>6305.2260700000006</v>
      </c>
      <c r="F65" s="366">
        <v>4149.5833199999997</v>
      </c>
      <c r="G65" s="366">
        <v>4381.6636399999998</v>
      </c>
      <c r="H65" s="366">
        <v>2510.4534199999998</v>
      </c>
      <c r="I65" s="366">
        <v>0</v>
      </c>
      <c r="J65" s="366">
        <v>109.77499</v>
      </c>
      <c r="K65" s="366">
        <v>92.947149999999993</v>
      </c>
      <c r="L65" s="366">
        <v>0</v>
      </c>
      <c r="M65" s="366">
        <v>229.06639999999999</v>
      </c>
      <c r="N65" s="366">
        <v>797.4791899999999</v>
      </c>
      <c r="O65" s="366">
        <v>84.817619999999991</v>
      </c>
      <c r="P65" s="366">
        <v>41274.944089999997</v>
      </c>
      <c r="Q65" s="367">
        <v>1.4854009132101176E-3</v>
      </c>
    </row>
    <row r="66" spans="1:17" ht="18" customHeight="1" thickBot="1">
      <c r="A66" s="580" t="s">
        <v>835</v>
      </c>
      <c r="B66" s="366">
        <v>7123.6803799999998</v>
      </c>
      <c r="C66" s="366">
        <v>7246.9903800000002</v>
      </c>
      <c r="D66" s="366">
        <v>8895.4736499999999</v>
      </c>
      <c r="E66" s="366">
        <v>5940.74629</v>
      </c>
      <c r="F66" s="366">
        <v>3941.0374200000001</v>
      </c>
      <c r="G66" s="366">
        <v>3839.1776</v>
      </c>
      <c r="H66" s="366">
        <v>2428.47237</v>
      </c>
      <c r="I66" s="366">
        <v>0</v>
      </c>
      <c r="J66" s="366">
        <v>193.07619</v>
      </c>
      <c r="K66" s="366">
        <v>85.981399999999994</v>
      </c>
      <c r="L66" s="366">
        <v>0</v>
      </c>
      <c r="M66" s="366">
        <v>321.96580999999998</v>
      </c>
      <c r="N66" s="366">
        <v>898.88972999999999</v>
      </c>
      <c r="O66" s="366">
        <v>139.12520000000001</v>
      </c>
      <c r="P66" s="366">
        <v>41054.616420000006</v>
      </c>
      <c r="Q66" s="367">
        <v>1.4774717704955976E-3</v>
      </c>
    </row>
    <row r="67" spans="1:17" ht="51.75" customHeight="1" thickTop="1" thickBot="1">
      <c r="A67" s="581" t="s">
        <v>6</v>
      </c>
      <c r="B67" s="582">
        <v>5519944.1259000003</v>
      </c>
      <c r="C67" s="582">
        <v>4334297.771900001</v>
      </c>
      <c r="D67" s="582">
        <v>4545034.1070499998</v>
      </c>
      <c r="E67" s="582">
        <v>4714455.7005900005</v>
      </c>
      <c r="F67" s="582">
        <v>3238840.561530001</v>
      </c>
      <c r="G67" s="582">
        <v>2316011.4654299999</v>
      </c>
      <c r="H67" s="582">
        <v>1275124.9441099998</v>
      </c>
      <c r="I67" s="582">
        <v>0</v>
      </c>
      <c r="J67" s="582">
        <v>31793.344699999998</v>
      </c>
      <c r="K67" s="582">
        <v>63599.335789999997</v>
      </c>
      <c r="L67" s="582">
        <v>0</v>
      </c>
      <c r="M67" s="582">
        <v>189852.88990999997</v>
      </c>
      <c r="N67" s="582">
        <v>1522769.3072599994</v>
      </c>
      <c r="O67" s="582">
        <v>35349.769220000017</v>
      </c>
      <c r="P67" s="582">
        <v>27787073.323389996</v>
      </c>
      <c r="Q67" s="583">
        <v>1</v>
      </c>
    </row>
    <row r="68" spans="1:17" ht="34.5" customHeight="1" thickTop="1" thickBot="1">
      <c r="A68" s="584" t="s">
        <v>836</v>
      </c>
      <c r="B68" s="367">
        <v>0.19865151186157998</v>
      </c>
      <c r="C68" s="367">
        <v>0.15598252185312264</v>
      </c>
      <c r="D68" s="367">
        <v>0.1635664920214602</v>
      </c>
      <c r="E68" s="367">
        <v>0.16966362904514917</v>
      </c>
      <c r="F68" s="367">
        <v>0.11655925486775466</v>
      </c>
      <c r="G68" s="367">
        <v>8.3348521036235884E-2</v>
      </c>
      <c r="H68" s="367">
        <v>4.5889141662020697E-2</v>
      </c>
      <c r="I68" s="367">
        <v>0</v>
      </c>
      <c r="J68" s="367">
        <v>1.1441775220435932E-3</v>
      </c>
      <c r="K68" s="367">
        <v>2.2888101618267491E-3</v>
      </c>
      <c r="L68" s="367">
        <v>0</v>
      </c>
      <c r="M68" s="367">
        <v>6.8324176389670281E-3</v>
      </c>
      <c r="N68" s="367">
        <v>5.4801356355086019E-2</v>
      </c>
      <c r="O68" s="367">
        <v>1.2721659747535938E-3</v>
      </c>
      <c r="P68" s="367">
        <v>1</v>
      </c>
      <c r="Q68" s="585"/>
    </row>
    <row r="69" spans="1:17" ht="62.25" customHeight="1" thickTop="1" thickBot="1">
      <c r="A69" s="323" t="s">
        <v>840</v>
      </c>
      <c r="B69" s="323" t="s">
        <v>306</v>
      </c>
      <c r="C69" s="323" t="s">
        <v>307</v>
      </c>
      <c r="D69" s="323" t="s">
        <v>308</v>
      </c>
      <c r="E69" s="323" t="s">
        <v>309</v>
      </c>
      <c r="F69" s="323" t="s">
        <v>310</v>
      </c>
      <c r="G69" s="323" t="s">
        <v>311</v>
      </c>
      <c r="H69" s="323" t="s">
        <v>312</v>
      </c>
      <c r="I69" s="323" t="s">
        <v>313</v>
      </c>
      <c r="J69" s="323" t="s">
        <v>314</v>
      </c>
      <c r="K69" s="323" t="s">
        <v>315</v>
      </c>
      <c r="L69" s="323" t="s">
        <v>316</v>
      </c>
      <c r="M69" s="323" t="s">
        <v>317</v>
      </c>
      <c r="N69" s="323" t="s">
        <v>1178</v>
      </c>
      <c r="O69" s="323" t="s">
        <v>1179</v>
      </c>
      <c r="P69" s="324" t="s">
        <v>318</v>
      </c>
      <c r="Q69" s="323" t="s">
        <v>723</v>
      </c>
    </row>
    <row r="70" spans="1:17" ht="28.5" customHeight="1" thickTop="1">
      <c r="A70" s="580" t="s">
        <v>822</v>
      </c>
      <c r="B70" s="366">
        <v>45</v>
      </c>
      <c r="C70" s="366">
        <v>42</v>
      </c>
      <c r="D70" s="366">
        <v>36</v>
      </c>
      <c r="E70" s="366">
        <v>41</v>
      </c>
      <c r="F70" s="366">
        <v>39</v>
      </c>
      <c r="G70" s="366">
        <v>15</v>
      </c>
      <c r="H70" s="366">
        <v>13</v>
      </c>
      <c r="I70" s="366">
        <v>0</v>
      </c>
      <c r="J70" s="366">
        <v>0</v>
      </c>
      <c r="K70" s="366">
        <v>0</v>
      </c>
      <c r="L70" s="366">
        <v>0</v>
      </c>
      <c r="M70" s="366">
        <v>3</v>
      </c>
      <c r="N70" s="366">
        <v>23</v>
      </c>
      <c r="O70" s="366">
        <v>1</v>
      </c>
      <c r="P70" s="366">
        <v>258</v>
      </c>
      <c r="Q70" s="367">
        <v>1.8747275105362592E-3</v>
      </c>
    </row>
    <row r="71" spans="1:17" ht="17.25" customHeight="1">
      <c r="A71" s="580" t="s">
        <v>823</v>
      </c>
      <c r="B71" s="366">
        <v>57</v>
      </c>
      <c r="C71" s="366">
        <v>39</v>
      </c>
      <c r="D71" s="366">
        <v>47</v>
      </c>
      <c r="E71" s="366">
        <v>57</v>
      </c>
      <c r="F71" s="366">
        <v>24</v>
      </c>
      <c r="G71" s="366">
        <v>23</v>
      </c>
      <c r="H71" s="366">
        <v>20</v>
      </c>
      <c r="I71" s="366">
        <v>0</v>
      </c>
      <c r="J71" s="366">
        <v>0</v>
      </c>
      <c r="K71" s="366">
        <v>2</v>
      </c>
      <c r="L71" s="366">
        <v>0</v>
      </c>
      <c r="M71" s="366">
        <v>2</v>
      </c>
      <c r="N71" s="366">
        <v>14</v>
      </c>
      <c r="O71" s="366">
        <v>1</v>
      </c>
      <c r="P71" s="366">
        <v>286</v>
      </c>
      <c r="Q71" s="367">
        <v>2.0781863101293416E-3</v>
      </c>
    </row>
    <row r="72" spans="1:17" ht="17.25" customHeight="1">
      <c r="A72" s="580" t="s">
        <v>824</v>
      </c>
      <c r="B72" s="366">
        <v>114</v>
      </c>
      <c r="C72" s="366">
        <v>75</v>
      </c>
      <c r="D72" s="366">
        <v>104</v>
      </c>
      <c r="E72" s="366">
        <v>150</v>
      </c>
      <c r="F72" s="366">
        <v>58</v>
      </c>
      <c r="G72" s="366">
        <v>71</v>
      </c>
      <c r="H72" s="366">
        <v>28</v>
      </c>
      <c r="I72" s="366">
        <v>0</v>
      </c>
      <c r="J72" s="366">
        <v>1</v>
      </c>
      <c r="K72" s="366">
        <v>2</v>
      </c>
      <c r="L72" s="366">
        <v>0</v>
      </c>
      <c r="M72" s="366">
        <v>4</v>
      </c>
      <c r="N72" s="366">
        <v>14</v>
      </c>
      <c r="O72" s="366">
        <v>1</v>
      </c>
      <c r="P72" s="366">
        <v>622</v>
      </c>
      <c r="Q72" s="367">
        <v>4.5196919052463303E-3</v>
      </c>
    </row>
    <row r="73" spans="1:17" ht="17.25" customHeight="1">
      <c r="A73" s="580" t="s">
        <v>825</v>
      </c>
      <c r="B73" s="366">
        <v>322</v>
      </c>
      <c r="C73" s="366">
        <v>233</v>
      </c>
      <c r="D73" s="366">
        <v>331</v>
      </c>
      <c r="E73" s="366">
        <v>369</v>
      </c>
      <c r="F73" s="366">
        <v>162</v>
      </c>
      <c r="G73" s="366">
        <v>163</v>
      </c>
      <c r="H73" s="366">
        <v>85</v>
      </c>
      <c r="I73" s="366">
        <v>0</v>
      </c>
      <c r="J73" s="366">
        <v>4</v>
      </c>
      <c r="K73" s="366">
        <v>7</v>
      </c>
      <c r="L73" s="366">
        <v>0</v>
      </c>
      <c r="M73" s="366">
        <v>11</v>
      </c>
      <c r="N73" s="366">
        <v>33</v>
      </c>
      <c r="O73" s="366">
        <v>1</v>
      </c>
      <c r="P73" s="366">
        <v>1721</v>
      </c>
      <c r="Q73" s="367">
        <v>1.2505449789274814E-2</v>
      </c>
    </row>
    <row r="74" spans="1:17" ht="17.25" customHeight="1">
      <c r="A74" s="580" t="s">
        <v>826</v>
      </c>
      <c r="B74" s="366">
        <v>441</v>
      </c>
      <c r="C74" s="366">
        <v>362</v>
      </c>
      <c r="D74" s="366">
        <v>514</v>
      </c>
      <c r="E74" s="366">
        <v>487</v>
      </c>
      <c r="F74" s="366">
        <v>263</v>
      </c>
      <c r="G74" s="366">
        <v>246</v>
      </c>
      <c r="H74" s="366">
        <v>127</v>
      </c>
      <c r="I74" s="366">
        <v>0</v>
      </c>
      <c r="J74" s="366">
        <v>7</v>
      </c>
      <c r="K74" s="366">
        <v>9</v>
      </c>
      <c r="L74" s="366">
        <v>0</v>
      </c>
      <c r="M74" s="366">
        <v>11</v>
      </c>
      <c r="N74" s="366">
        <v>82</v>
      </c>
      <c r="O74" s="366">
        <v>0</v>
      </c>
      <c r="P74" s="366">
        <v>2549</v>
      </c>
      <c r="Q74" s="367">
        <v>1.8522017148670251E-2</v>
      </c>
    </row>
    <row r="75" spans="1:17" ht="17.25" customHeight="1">
      <c r="A75" s="580" t="s">
        <v>827</v>
      </c>
      <c r="B75" s="366">
        <v>765</v>
      </c>
      <c r="C75" s="366">
        <v>615</v>
      </c>
      <c r="D75" s="366">
        <v>826</v>
      </c>
      <c r="E75" s="366">
        <v>742</v>
      </c>
      <c r="F75" s="366">
        <v>403</v>
      </c>
      <c r="G75" s="366">
        <v>347</v>
      </c>
      <c r="H75" s="366">
        <v>205</v>
      </c>
      <c r="I75" s="366">
        <v>0</v>
      </c>
      <c r="J75" s="366">
        <v>10</v>
      </c>
      <c r="K75" s="366">
        <v>10</v>
      </c>
      <c r="L75" s="366">
        <v>0</v>
      </c>
      <c r="M75" s="366">
        <v>23</v>
      </c>
      <c r="N75" s="366">
        <v>105</v>
      </c>
      <c r="O75" s="366">
        <v>1</v>
      </c>
      <c r="P75" s="366">
        <v>4052</v>
      </c>
      <c r="Q75" s="367">
        <v>2.9443394855398923E-2</v>
      </c>
    </row>
    <row r="76" spans="1:17" ht="17.25" customHeight="1">
      <c r="A76" s="580" t="s">
        <v>828</v>
      </c>
      <c r="B76" s="366">
        <v>760</v>
      </c>
      <c r="C76" s="366">
        <v>598</v>
      </c>
      <c r="D76" s="366">
        <v>828</v>
      </c>
      <c r="E76" s="366">
        <v>736</v>
      </c>
      <c r="F76" s="366">
        <v>377</v>
      </c>
      <c r="G76" s="366">
        <v>388</v>
      </c>
      <c r="H76" s="366">
        <v>184</v>
      </c>
      <c r="I76" s="366">
        <v>0</v>
      </c>
      <c r="J76" s="366">
        <v>9</v>
      </c>
      <c r="K76" s="366">
        <v>11</v>
      </c>
      <c r="L76" s="366">
        <v>0</v>
      </c>
      <c r="M76" s="366">
        <v>20</v>
      </c>
      <c r="N76" s="366">
        <v>87</v>
      </c>
      <c r="O76" s="366">
        <v>2</v>
      </c>
      <c r="P76" s="366">
        <v>4000</v>
      </c>
      <c r="Q76" s="367">
        <v>2.9065542799011773E-2</v>
      </c>
    </row>
    <row r="77" spans="1:17" ht="17.25" customHeight="1">
      <c r="A77" s="580" t="s">
        <v>829</v>
      </c>
      <c r="B77" s="366">
        <v>793</v>
      </c>
      <c r="C77" s="366">
        <v>546</v>
      </c>
      <c r="D77" s="366">
        <v>754</v>
      </c>
      <c r="E77" s="366">
        <v>693</v>
      </c>
      <c r="F77" s="366">
        <v>392</v>
      </c>
      <c r="G77" s="366">
        <v>334</v>
      </c>
      <c r="H77" s="366">
        <v>182</v>
      </c>
      <c r="I77" s="366">
        <v>0</v>
      </c>
      <c r="J77" s="366">
        <v>12</v>
      </c>
      <c r="K77" s="366">
        <v>7</v>
      </c>
      <c r="L77" s="366">
        <v>0</v>
      </c>
      <c r="M77" s="366">
        <v>14</v>
      </c>
      <c r="N77" s="366">
        <v>74</v>
      </c>
      <c r="O77" s="366">
        <v>0</v>
      </c>
      <c r="P77" s="366">
        <v>3801</v>
      </c>
      <c r="Q77" s="367">
        <v>2.7619532044760937E-2</v>
      </c>
    </row>
    <row r="78" spans="1:17" ht="17.25" customHeight="1">
      <c r="A78" s="580" t="s">
        <v>830</v>
      </c>
      <c r="B78" s="366">
        <v>574</v>
      </c>
      <c r="C78" s="366">
        <v>451</v>
      </c>
      <c r="D78" s="366">
        <v>593</v>
      </c>
      <c r="E78" s="366">
        <v>498</v>
      </c>
      <c r="F78" s="366">
        <v>324</v>
      </c>
      <c r="G78" s="366">
        <v>284</v>
      </c>
      <c r="H78" s="366">
        <v>154</v>
      </c>
      <c r="I78" s="366">
        <v>0</v>
      </c>
      <c r="J78" s="366">
        <v>6</v>
      </c>
      <c r="K78" s="366">
        <v>5</v>
      </c>
      <c r="L78" s="366">
        <v>0</v>
      </c>
      <c r="M78" s="366">
        <v>12</v>
      </c>
      <c r="N78" s="366">
        <v>51</v>
      </c>
      <c r="O78" s="366">
        <v>1</v>
      </c>
      <c r="P78" s="366">
        <v>2953</v>
      </c>
      <c r="Q78" s="367">
        <v>2.1457636971370441E-2</v>
      </c>
    </row>
    <row r="79" spans="1:17" ht="17.25" customHeight="1">
      <c r="A79" s="580" t="s">
        <v>831</v>
      </c>
      <c r="B79" s="366">
        <v>874</v>
      </c>
      <c r="C79" s="366">
        <v>608</v>
      </c>
      <c r="D79" s="366">
        <v>991</v>
      </c>
      <c r="E79" s="366">
        <v>737</v>
      </c>
      <c r="F79" s="366">
        <v>424</v>
      </c>
      <c r="G79" s="366">
        <v>401</v>
      </c>
      <c r="H79" s="366">
        <v>211</v>
      </c>
      <c r="I79" s="366">
        <v>0</v>
      </c>
      <c r="J79" s="366">
        <v>4</v>
      </c>
      <c r="K79" s="366">
        <v>8</v>
      </c>
      <c r="L79" s="366">
        <v>0</v>
      </c>
      <c r="M79" s="366">
        <v>21</v>
      </c>
      <c r="N79" s="366">
        <v>90</v>
      </c>
      <c r="O79" s="366">
        <v>0</v>
      </c>
      <c r="P79" s="366">
        <v>4369</v>
      </c>
      <c r="Q79" s="367">
        <v>3.1746839122220608E-2</v>
      </c>
    </row>
    <row r="80" spans="1:17" ht="17.25" customHeight="1">
      <c r="A80" s="580" t="s">
        <v>832</v>
      </c>
      <c r="B80" s="366">
        <v>1543</v>
      </c>
      <c r="C80" s="366">
        <v>1107</v>
      </c>
      <c r="D80" s="366">
        <v>1811</v>
      </c>
      <c r="E80" s="366">
        <v>1377</v>
      </c>
      <c r="F80" s="366">
        <v>850</v>
      </c>
      <c r="G80" s="366">
        <v>715</v>
      </c>
      <c r="H80" s="366">
        <v>397</v>
      </c>
      <c r="I80" s="366">
        <v>0</v>
      </c>
      <c r="J80" s="366">
        <v>13</v>
      </c>
      <c r="K80" s="366">
        <v>25</v>
      </c>
      <c r="L80" s="366">
        <v>0</v>
      </c>
      <c r="M80" s="366">
        <v>48</v>
      </c>
      <c r="N80" s="366">
        <v>176</v>
      </c>
      <c r="O80" s="366">
        <v>1</v>
      </c>
      <c r="P80" s="366">
        <v>8063</v>
      </c>
      <c r="Q80" s="367">
        <v>5.8588867897107981E-2</v>
      </c>
    </row>
    <row r="81" spans="1:18" ht="17.25" customHeight="1">
      <c r="A81" s="580" t="s">
        <v>833</v>
      </c>
      <c r="B81" s="366">
        <v>3399</v>
      </c>
      <c r="C81" s="366">
        <v>2462</v>
      </c>
      <c r="D81" s="366">
        <v>3857</v>
      </c>
      <c r="E81" s="366">
        <v>2992</v>
      </c>
      <c r="F81" s="366">
        <v>1751</v>
      </c>
      <c r="G81" s="366">
        <v>1781</v>
      </c>
      <c r="H81" s="366">
        <v>950</v>
      </c>
      <c r="I81" s="366">
        <v>0</v>
      </c>
      <c r="J81" s="366">
        <v>33</v>
      </c>
      <c r="K81" s="366">
        <v>55</v>
      </c>
      <c r="L81" s="366">
        <v>0</v>
      </c>
      <c r="M81" s="366">
        <v>100</v>
      </c>
      <c r="N81" s="366">
        <v>446</v>
      </c>
      <c r="O81" s="366">
        <v>23</v>
      </c>
      <c r="P81" s="366">
        <v>17849</v>
      </c>
      <c r="Q81" s="367">
        <v>0.12969771835489027</v>
      </c>
    </row>
    <row r="82" spans="1:18" ht="17.25" customHeight="1">
      <c r="A82" s="580" t="s">
        <v>834</v>
      </c>
      <c r="B82" s="366">
        <v>1384</v>
      </c>
      <c r="C82" s="366">
        <v>1495</v>
      </c>
      <c r="D82" s="366">
        <v>1787</v>
      </c>
      <c r="E82" s="366">
        <v>1301</v>
      </c>
      <c r="F82" s="366">
        <v>841</v>
      </c>
      <c r="G82" s="366">
        <v>866</v>
      </c>
      <c r="H82" s="366">
        <v>514</v>
      </c>
      <c r="I82" s="366">
        <v>0</v>
      </c>
      <c r="J82" s="366">
        <v>22</v>
      </c>
      <c r="K82" s="366">
        <v>18</v>
      </c>
      <c r="L82" s="366">
        <v>0</v>
      </c>
      <c r="M82" s="366">
        <v>45</v>
      </c>
      <c r="N82" s="366">
        <v>156</v>
      </c>
      <c r="O82" s="366">
        <v>20</v>
      </c>
      <c r="P82" s="366">
        <v>8449</v>
      </c>
      <c r="Q82" s="367">
        <v>6.1393692777212613E-2</v>
      </c>
    </row>
    <row r="83" spans="1:18" ht="17.25" customHeight="1" thickBot="1">
      <c r="A83" s="580" t="s">
        <v>835</v>
      </c>
      <c r="B83" s="366">
        <v>14934</v>
      </c>
      <c r="C83" s="366">
        <v>14909</v>
      </c>
      <c r="D83" s="366">
        <v>17360</v>
      </c>
      <c r="E83" s="366">
        <v>9356</v>
      </c>
      <c r="F83" s="366">
        <v>7703</v>
      </c>
      <c r="G83" s="366">
        <v>7101</v>
      </c>
      <c r="H83" s="366">
        <v>4759</v>
      </c>
      <c r="I83" s="366">
        <v>0</v>
      </c>
      <c r="J83" s="366">
        <v>183</v>
      </c>
      <c r="K83" s="366">
        <v>112</v>
      </c>
      <c r="L83" s="366">
        <v>0</v>
      </c>
      <c r="M83" s="366">
        <v>547</v>
      </c>
      <c r="N83" s="366">
        <v>1364</v>
      </c>
      <c r="O83" s="366">
        <v>320</v>
      </c>
      <c r="P83" s="366">
        <v>78648</v>
      </c>
      <c r="Q83" s="367">
        <v>0.57148670251416944</v>
      </c>
    </row>
    <row r="84" spans="1:18" ht="49.5" customHeight="1" thickTop="1" thickBot="1">
      <c r="A84" s="581" t="s">
        <v>6</v>
      </c>
      <c r="B84" s="582">
        <v>26005</v>
      </c>
      <c r="C84" s="582">
        <v>23542</v>
      </c>
      <c r="D84" s="582">
        <v>29839</v>
      </c>
      <c r="E84" s="582">
        <v>19536</v>
      </c>
      <c r="F84" s="582">
        <v>13611</v>
      </c>
      <c r="G84" s="582">
        <v>12735</v>
      </c>
      <c r="H84" s="582">
        <v>7829</v>
      </c>
      <c r="I84" s="582">
        <v>0</v>
      </c>
      <c r="J84" s="582">
        <v>304</v>
      </c>
      <c r="K84" s="582">
        <v>271</v>
      </c>
      <c r="L84" s="582">
        <v>0</v>
      </c>
      <c r="M84" s="582">
        <v>861</v>
      </c>
      <c r="N84" s="582">
        <v>2715</v>
      </c>
      <c r="O84" s="582">
        <v>372</v>
      </c>
      <c r="P84" s="582">
        <v>137620</v>
      </c>
      <c r="Q84" s="583">
        <v>1</v>
      </c>
    </row>
    <row r="85" spans="1:18" ht="36.75" customHeight="1" thickTop="1">
      <c r="A85" s="584" t="s">
        <v>836</v>
      </c>
      <c r="B85" s="367">
        <v>0.18896236012207529</v>
      </c>
      <c r="C85" s="367">
        <v>0.17106525214358378</v>
      </c>
      <c r="D85" s="367">
        <v>0.21682168289492806</v>
      </c>
      <c r="E85" s="367">
        <v>0.14195611103037351</v>
      </c>
      <c r="F85" s="367">
        <v>9.89027757593373E-2</v>
      </c>
      <c r="G85" s="367">
        <v>9.2537421886353721E-2</v>
      </c>
      <c r="H85" s="367">
        <v>5.6888533643365789E-2</v>
      </c>
      <c r="I85" s="367">
        <v>0</v>
      </c>
      <c r="J85" s="367">
        <v>2.2089812527248944E-3</v>
      </c>
      <c r="K85" s="367">
        <v>1.9691905246330475E-3</v>
      </c>
      <c r="L85" s="367">
        <v>0</v>
      </c>
      <c r="M85" s="367">
        <v>6.256358087487284E-3</v>
      </c>
      <c r="N85" s="367">
        <v>1.9728237174829241E-2</v>
      </c>
      <c r="O85" s="367">
        <v>2.7030954803080949E-3</v>
      </c>
      <c r="P85" s="367">
        <v>1</v>
      </c>
      <c r="Q85" s="587"/>
      <c r="R85" s="280"/>
    </row>
    <row r="86" spans="1:18" ht="9" customHeight="1" thickBot="1">
      <c r="A86" s="588"/>
      <c r="B86" s="165"/>
      <c r="C86" s="589"/>
      <c r="D86" s="589"/>
      <c r="E86" s="589"/>
      <c r="F86" s="589"/>
      <c r="G86" s="165"/>
      <c r="H86" s="165"/>
      <c r="I86" s="165"/>
      <c r="J86" s="165"/>
      <c r="K86" s="165"/>
      <c r="L86" s="165"/>
      <c r="M86" s="165"/>
      <c r="N86" s="165"/>
      <c r="O86" s="165"/>
      <c r="P86" s="590"/>
      <c r="Q86" s="590"/>
    </row>
    <row r="87" spans="1:18" ht="15.75" customHeight="1" thickTop="1">
      <c r="A87" s="1051" t="s">
        <v>841</v>
      </c>
      <c r="B87" s="1052"/>
      <c r="C87" s="1052"/>
      <c r="D87" s="1052"/>
      <c r="E87" s="1052"/>
      <c r="F87" s="1052"/>
      <c r="G87" s="1052"/>
      <c r="H87" s="1053"/>
      <c r="I87" s="135"/>
      <c r="J87" s="135"/>
      <c r="K87" s="135"/>
      <c r="L87" s="135"/>
      <c r="M87" s="135"/>
      <c r="N87" s="135"/>
      <c r="O87" s="135"/>
      <c r="P87" s="377"/>
      <c r="Q87" s="418"/>
    </row>
    <row r="88" spans="1:18" ht="9" customHeight="1">
      <c r="A88" s="285"/>
      <c r="B88" s="135"/>
      <c r="C88" s="286"/>
      <c r="D88" s="286"/>
      <c r="E88" s="286"/>
      <c r="F88" s="286"/>
      <c r="G88" s="135"/>
      <c r="H88" s="135"/>
      <c r="I88" s="135"/>
      <c r="J88" s="135"/>
      <c r="K88" s="135"/>
      <c r="L88" s="135"/>
      <c r="M88" s="135"/>
      <c r="N88" s="135"/>
      <c r="O88" s="135"/>
      <c r="P88" s="377"/>
      <c r="Q88" s="418"/>
    </row>
    <row r="89" spans="1:18" s="120" customFormat="1" ht="47.25" customHeight="1">
      <c r="A89" s="1049" t="s">
        <v>1176</v>
      </c>
      <c r="B89" s="1049"/>
      <c r="C89" s="1049"/>
      <c r="D89" s="1049"/>
      <c r="E89" s="1049"/>
      <c r="F89" s="1049"/>
      <c r="G89" s="1049"/>
      <c r="H89" s="1049"/>
      <c r="I89" s="1049"/>
      <c r="J89" s="1049"/>
      <c r="K89" s="1049"/>
      <c r="L89" s="1049"/>
      <c r="M89" s="1049"/>
      <c r="N89" s="1049"/>
      <c r="O89" s="1049"/>
      <c r="P89" s="1049"/>
      <c r="Q89" s="1049"/>
    </row>
    <row r="90" spans="1:18" s="120" customFormat="1" ht="27.95" customHeight="1">
      <c r="A90" s="1049" t="s">
        <v>842</v>
      </c>
      <c r="B90" s="1049"/>
      <c r="C90" s="1049"/>
      <c r="D90" s="1049"/>
      <c r="E90" s="1049"/>
      <c r="F90" s="1049"/>
      <c r="G90" s="1049"/>
      <c r="H90" s="1049"/>
      <c r="I90" s="1049"/>
      <c r="J90" s="1049"/>
      <c r="K90" s="1049"/>
      <c r="L90" s="1049"/>
      <c r="M90" s="1049"/>
      <c r="N90" s="1049"/>
      <c r="O90" s="1049"/>
      <c r="P90" s="1049"/>
      <c r="Q90" s="1049"/>
    </row>
    <row r="91" spans="1:18" s="120" customFormat="1" ht="27.95" customHeight="1">
      <c r="A91" s="1049" t="s">
        <v>1500</v>
      </c>
      <c r="B91" s="1049"/>
      <c r="C91" s="1049"/>
      <c r="D91" s="1049"/>
      <c r="E91" s="1049"/>
      <c r="F91" s="1049"/>
      <c r="G91" s="1049"/>
      <c r="H91" s="1049"/>
      <c r="I91" s="1049"/>
      <c r="J91" s="1049"/>
      <c r="K91" s="1049"/>
      <c r="L91" s="1049"/>
      <c r="M91" s="1049"/>
      <c r="N91" s="1049"/>
      <c r="O91" s="1049"/>
      <c r="P91" s="1049"/>
      <c r="Q91" s="1049"/>
    </row>
    <row r="92" spans="1:18" s="121" customFormat="1" ht="46.5" customHeight="1">
      <c r="A92" s="1050" t="s">
        <v>1391</v>
      </c>
      <c r="B92" s="1050"/>
      <c r="C92" s="1050"/>
      <c r="D92" s="1050"/>
      <c r="E92" s="1050"/>
      <c r="F92" s="1050"/>
      <c r="G92" s="1050"/>
      <c r="H92" s="1050"/>
      <c r="I92" s="1050"/>
      <c r="J92" s="1050"/>
      <c r="K92" s="1050"/>
      <c r="L92" s="1050"/>
      <c r="M92" s="1050"/>
      <c r="N92" s="1050"/>
      <c r="O92" s="1050"/>
      <c r="P92" s="1050"/>
      <c r="Q92" s="1050"/>
    </row>
    <row r="93" spans="1:18" ht="2.25" customHeight="1" thickBot="1">
      <c r="A93" s="260"/>
    </row>
    <row r="94" spans="1:18" ht="14.25" hidden="1" customHeight="1" thickBot="1">
      <c r="A94" s="577"/>
      <c r="B94" s="578"/>
      <c r="C94" s="579"/>
      <c r="D94" s="578"/>
      <c r="E94" s="578"/>
      <c r="F94" s="578"/>
      <c r="G94" s="578"/>
      <c r="H94" s="578"/>
      <c r="I94" s="579"/>
      <c r="J94" s="799"/>
      <c r="K94" s="578"/>
      <c r="L94" s="578"/>
      <c r="M94" s="578"/>
      <c r="N94" s="578"/>
      <c r="O94" s="578"/>
      <c r="P94" s="578"/>
      <c r="Q94" s="133"/>
    </row>
    <row r="95" spans="1:18" ht="34.5" customHeight="1" thickTop="1" thickBot="1">
      <c r="A95" s="323" t="s">
        <v>820</v>
      </c>
      <c r="B95" s="323" t="s">
        <v>306</v>
      </c>
      <c r="C95" s="323" t="s">
        <v>307</v>
      </c>
      <c r="D95" s="323" t="s">
        <v>308</v>
      </c>
      <c r="E95" s="323" t="s">
        <v>309</v>
      </c>
      <c r="F95" s="323" t="s">
        <v>310</v>
      </c>
      <c r="G95" s="323" t="s">
        <v>311</v>
      </c>
      <c r="H95" s="323" t="s">
        <v>312</v>
      </c>
      <c r="I95" s="323" t="s">
        <v>313</v>
      </c>
      <c r="J95" s="323" t="s">
        <v>314</v>
      </c>
      <c r="K95" s="323" t="s">
        <v>315</v>
      </c>
      <c r="L95" s="323" t="s">
        <v>316</v>
      </c>
      <c r="M95" s="323" t="s">
        <v>317</v>
      </c>
      <c r="N95" s="323" t="s">
        <v>1178</v>
      </c>
      <c r="O95" s="323" t="s">
        <v>1179</v>
      </c>
      <c r="P95" s="324" t="s">
        <v>318</v>
      </c>
      <c r="Q95" s="323" t="s">
        <v>821</v>
      </c>
    </row>
    <row r="96" spans="1:18" ht="36.75" customHeight="1" thickTop="1">
      <c r="A96" s="580" t="s">
        <v>822</v>
      </c>
      <c r="B96" s="366">
        <v>356065.04235</v>
      </c>
      <c r="C96" s="366">
        <v>4499312.5917199999</v>
      </c>
      <c r="D96" s="366">
        <v>2857084.2356400001</v>
      </c>
      <c r="E96" s="366">
        <v>235919.68294</v>
      </c>
      <c r="F96" s="366">
        <v>634324.87574000005</v>
      </c>
      <c r="G96" s="366">
        <v>52000.875970000001</v>
      </c>
      <c r="H96" s="366">
        <v>309333.48781000002</v>
      </c>
      <c r="I96" s="366">
        <v>19812.984120000001</v>
      </c>
      <c r="J96" s="366">
        <v>0</v>
      </c>
      <c r="K96" s="366">
        <v>0</v>
      </c>
      <c r="L96" s="366">
        <v>116640.38221</v>
      </c>
      <c r="M96" s="366">
        <v>130241.45359999999</v>
      </c>
      <c r="N96" s="366">
        <v>1637501.85623</v>
      </c>
      <c r="O96" s="366">
        <v>127717.66915999999</v>
      </c>
      <c r="P96" s="366">
        <v>10975955.137490001</v>
      </c>
      <c r="Q96" s="367">
        <v>0.24694455760837219</v>
      </c>
    </row>
    <row r="97" spans="1:17" ht="18" customHeight="1">
      <c r="A97" s="580" t="s">
        <v>823</v>
      </c>
      <c r="B97" s="366">
        <v>91974.962189999991</v>
      </c>
      <c r="C97" s="366">
        <v>163902.75276</v>
      </c>
      <c r="D97" s="366">
        <v>125866.23320999999</v>
      </c>
      <c r="E97" s="366">
        <v>126959.62306</v>
      </c>
      <c r="F97" s="366">
        <v>118191.28520999999</v>
      </c>
      <c r="G97" s="366">
        <v>97138.205780000004</v>
      </c>
      <c r="H97" s="366">
        <v>89641.431989999997</v>
      </c>
      <c r="I97" s="366">
        <v>7992.4160700000002</v>
      </c>
      <c r="J97" s="366">
        <v>0</v>
      </c>
      <c r="K97" s="366">
        <v>7072.5883800000001</v>
      </c>
      <c r="L97" s="366">
        <v>17545.61031</v>
      </c>
      <c r="M97" s="366">
        <v>18739.436659999999</v>
      </c>
      <c r="N97" s="366">
        <v>54392.682630000003</v>
      </c>
      <c r="O97" s="366">
        <v>18797.875769999999</v>
      </c>
      <c r="P97" s="366">
        <v>938215.10401999997</v>
      </c>
      <c r="Q97" s="367">
        <v>2.1108606121425382E-2</v>
      </c>
    </row>
    <row r="98" spans="1:17" ht="18" customHeight="1">
      <c r="A98" s="580" t="s">
        <v>824</v>
      </c>
      <c r="B98" s="366">
        <v>141418.23215999999</v>
      </c>
      <c r="C98" s="366">
        <v>101540.98715</v>
      </c>
      <c r="D98" s="366">
        <v>217544.99156999998</v>
      </c>
      <c r="E98" s="366">
        <v>122200.51925</v>
      </c>
      <c r="F98" s="366">
        <v>49750.313590000005</v>
      </c>
      <c r="G98" s="366">
        <v>88308.030930000008</v>
      </c>
      <c r="H98" s="366">
        <v>103440.3579</v>
      </c>
      <c r="I98" s="366">
        <v>19598.018379999998</v>
      </c>
      <c r="J98" s="366">
        <v>0</v>
      </c>
      <c r="K98" s="366">
        <v>0</v>
      </c>
      <c r="L98" s="366">
        <v>38358.311569999998</v>
      </c>
      <c r="M98" s="366">
        <v>56735.644719999997</v>
      </c>
      <c r="N98" s="366">
        <v>56556.682139999997</v>
      </c>
      <c r="O98" s="366">
        <v>36346.303319999999</v>
      </c>
      <c r="P98" s="366">
        <v>1031798.39268</v>
      </c>
      <c r="Q98" s="367">
        <v>2.3214107057625919E-2</v>
      </c>
    </row>
    <row r="99" spans="1:17" ht="18" customHeight="1">
      <c r="A99" s="580" t="s">
        <v>825</v>
      </c>
      <c r="B99" s="366">
        <v>300287.99975999998</v>
      </c>
      <c r="C99" s="366">
        <v>214730.11881000001</v>
      </c>
      <c r="D99" s="366">
        <v>498564.31689999998</v>
      </c>
      <c r="E99" s="366">
        <v>325200.60189999995</v>
      </c>
      <c r="F99" s="366">
        <v>140563.65486000001</v>
      </c>
      <c r="G99" s="366">
        <v>150179.77758000002</v>
      </c>
      <c r="H99" s="366">
        <v>125372.31087</v>
      </c>
      <c r="I99" s="366">
        <v>48032.836459999999</v>
      </c>
      <c r="J99" s="366">
        <v>3525.1611000000003</v>
      </c>
      <c r="K99" s="366">
        <v>1650.26856</v>
      </c>
      <c r="L99" s="366">
        <v>80989.761790000004</v>
      </c>
      <c r="M99" s="366">
        <v>35097.955849999998</v>
      </c>
      <c r="N99" s="366">
        <v>66275.418460000001</v>
      </c>
      <c r="O99" s="366">
        <v>57610.929340000002</v>
      </c>
      <c r="P99" s="366">
        <v>2048081.1122399995</v>
      </c>
      <c r="Q99" s="367">
        <v>4.6079131872602395E-2</v>
      </c>
    </row>
    <row r="100" spans="1:17" ht="18" customHeight="1">
      <c r="A100" s="580" t="s">
        <v>826</v>
      </c>
      <c r="B100" s="366">
        <v>363727.37822000001</v>
      </c>
      <c r="C100" s="366">
        <v>261765.44466000001</v>
      </c>
      <c r="D100" s="366">
        <v>665502.67145999998</v>
      </c>
      <c r="E100" s="366">
        <v>341770.88685000001</v>
      </c>
      <c r="F100" s="366">
        <v>211253.30465999999</v>
      </c>
      <c r="G100" s="366">
        <v>173692.13122000001</v>
      </c>
      <c r="H100" s="366">
        <v>130509.26095</v>
      </c>
      <c r="I100" s="366">
        <v>69812.493459999998</v>
      </c>
      <c r="J100" s="366">
        <v>6364.5592000000006</v>
      </c>
      <c r="K100" s="366">
        <v>1726.4586000000002</v>
      </c>
      <c r="L100" s="366">
        <v>111186.71609999999</v>
      </c>
      <c r="M100" s="366">
        <v>34459.477659999997</v>
      </c>
      <c r="N100" s="366">
        <v>72236.190470000001</v>
      </c>
      <c r="O100" s="366">
        <v>48263.025009999998</v>
      </c>
      <c r="P100" s="366">
        <v>2492269.9985199994</v>
      </c>
      <c r="Q100" s="367">
        <v>5.6072797721536817E-2</v>
      </c>
    </row>
    <row r="101" spans="1:17" ht="18" customHeight="1">
      <c r="A101" s="580" t="s">
        <v>827</v>
      </c>
      <c r="B101" s="366">
        <v>510313.03849000001</v>
      </c>
      <c r="C101" s="366">
        <v>435227.26845999999</v>
      </c>
      <c r="D101" s="366">
        <v>880545.22379999992</v>
      </c>
      <c r="E101" s="366">
        <v>492531.00633999996</v>
      </c>
      <c r="F101" s="366">
        <v>359409.81544999999</v>
      </c>
      <c r="G101" s="366">
        <v>203614.03590000002</v>
      </c>
      <c r="H101" s="366">
        <v>138594.32349000001</v>
      </c>
      <c r="I101" s="366">
        <v>120449.88434999999</v>
      </c>
      <c r="J101" s="366">
        <v>3151.3737999999998</v>
      </c>
      <c r="K101" s="366">
        <v>1136.2723500000002</v>
      </c>
      <c r="L101" s="366">
        <v>217241.14703999998</v>
      </c>
      <c r="M101" s="366">
        <v>30475.916289999997</v>
      </c>
      <c r="N101" s="366">
        <v>78531.188849999991</v>
      </c>
      <c r="O101" s="366">
        <v>75113.052719999992</v>
      </c>
      <c r="P101" s="366">
        <v>3546333.5473300004</v>
      </c>
      <c r="Q101" s="367">
        <v>7.978784151421045E-2</v>
      </c>
    </row>
    <row r="102" spans="1:17" ht="18" customHeight="1">
      <c r="A102" s="580" t="s">
        <v>828</v>
      </c>
      <c r="B102" s="366">
        <v>455102.98465</v>
      </c>
      <c r="C102" s="366">
        <v>463109.93787999998</v>
      </c>
      <c r="D102" s="366">
        <v>734135.51465000003</v>
      </c>
      <c r="E102" s="366">
        <v>394033.36114999995</v>
      </c>
      <c r="F102" s="366">
        <v>292993.15448000003</v>
      </c>
      <c r="G102" s="366">
        <v>163019.55681000001</v>
      </c>
      <c r="H102" s="366">
        <v>116732.09951999999</v>
      </c>
      <c r="I102" s="366">
        <v>152061.93562999999</v>
      </c>
      <c r="J102" s="366">
        <v>1052.19129</v>
      </c>
      <c r="K102" s="366">
        <v>265.67243000000002</v>
      </c>
      <c r="L102" s="366">
        <v>244058.72937000002</v>
      </c>
      <c r="M102" s="366">
        <v>40144.112479999996</v>
      </c>
      <c r="N102" s="366">
        <v>66307.321500000005</v>
      </c>
      <c r="O102" s="366">
        <v>100825.78039</v>
      </c>
      <c r="P102" s="366">
        <v>3223842.3522299998</v>
      </c>
      <c r="Q102" s="367">
        <v>7.2532213688751207E-2</v>
      </c>
    </row>
    <row r="103" spans="1:17" ht="18" customHeight="1">
      <c r="A103" s="580" t="s">
        <v>829</v>
      </c>
      <c r="B103" s="366">
        <v>573094.70175999997</v>
      </c>
      <c r="C103" s="366">
        <v>389539.82773000002</v>
      </c>
      <c r="D103" s="366">
        <v>653407.68197000003</v>
      </c>
      <c r="E103" s="366">
        <v>299772.13497000001</v>
      </c>
      <c r="F103" s="366">
        <v>242914.47029</v>
      </c>
      <c r="G103" s="366">
        <v>157410.63158000002</v>
      </c>
      <c r="H103" s="366">
        <v>101818.74036</v>
      </c>
      <c r="I103" s="366">
        <v>159349.21544</v>
      </c>
      <c r="J103" s="366">
        <v>1637.95694</v>
      </c>
      <c r="K103" s="366">
        <v>138.0728</v>
      </c>
      <c r="L103" s="366">
        <v>223730.61216999998</v>
      </c>
      <c r="M103" s="366">
        <v>30918.634020000001</v>
      </c>
      <c r="N103" s="366">
        <v>46056.993139999999</v>
      </c>
      <c r="O103" s="366">
        <v>112299.18405</v>
      </c>
      <c r="P103" s="366">
        <v>2992088.8572200001</v>
      </c>
      <c r="Q103" s="367">
        <v>6.7318064798513849E-2</v>
      </c>
    </row>
    <row r="104" spans="1:17" ht="18" customHeight="1">
      <c r="A104" s="580" t="s">
        <v>830</v>
      </c>
      <c r="B104" s="366">
        <v>320755.28499999997</v>
      </c>
      <c r="C104" s="366">
        <v>310981.31776999997</v>
      </c>
      <c r="D104" s="366">
        <v>405181.07944</v>
      </c>
      <c r="E104" s="366">
        <v>199558.40102000002</v>
      </c>
      <c r="F104" s="366">
        <v>172476.80049000002</v>
      </c>
      <c r="G104" s="366">
        <v>90396.157349999994</v>
      </c>
      <c r="H104" s="366">
        <v>62068.381509999999</v>
      </c>
      <c r="I104" s="366">
        <v>128319.37138</v>
      </c>
      <c r="J104" s="366">
        <v>118.8873</v>
      </c>
      <c r="K104" s="366">
        <v>109.93198</v>
      </c>
      <c r="L104" s="366">
        <v>166242.80322999999</v>
      </c>
      <c r="M104" s="366">
        <v>16738.477199999998</v>
      </c>
      <c r="N104" s="366">
        <v>27926.69327</v>
      </c>
      <c r="O104" s="366">
        <v>84665.839890000003</v>
      </c>
      <c r="P104" s="366">
        <v>1985539.42683</v>
      </c>
      <c r="Q104" s="367">
        <v>4.467202619093813E-2</v>
      </c>
    </row>
    <row r="105" spans="1:17" ht="18" customHeight="1">
      <c r="A105" s="580" t="s">
        <v>831</v>
      </c>
      <c r="B105" s="366">
        <v>448048.72988999996</v>
      </c>
      <c r="C105" s="366">
        <v>490298.50560000003</v>
      </c>
      <c r="D105" s="366">
        <v>526352.78269000002</v>
      </c>
      <c r="E105" s="366">
        <v>270599.04197000002</v>
      </c>
      <c r="F105" s="366">
        <v>252250.32897999999</v>
      </c>
      <c r="G105" s="366">
        <v>122470.74065000001</v>
      </c>
      <c r="H105" s="366">
        <v>91273.446920000002</v>
      </c>
      <c r="I105" s="366">
        <v>221018.12151</v>
      </c>
      <c r="J105" s="366">
        <v>2101.3897000000002</v>
      </c>
      <c r="K105" s="366">
        <v>143.83382999999998</v>
      </c>
      <c r="L105" s="366">
        <v>283463.30536</v>
      </c>
      <c r="M105" s="366">
        <v>24546.29423</v>
      </c>
      <c r="N105" s="366">
        <v>45302.891510000001</v>
      </c>
      <c r="O105" s="366">
        <v>163101.43652000002</v>
      </c>
      <c r="P105" s="366">
        <v>2940970.8493600003</v>
      </c>
      <c r="Q105" s="367">
        <v>6.6167976840000586E-2</v>
      </c>
    </row>
    <row r="106" spans="1:17" ht="18" customHeight="1">
      <c r="A106" s="580" t="s">
        <v>832</v>
      </c>
      <c r="B106" s="366">
        <v>634530.50511000003</v>
      </c>
      <c r="C106" s="366">
        <v>769266.05929999996</v>
      </c>
      <c r="D106" s="366">
        <v>703677.90547</v>
      </c>
      <c r="E106" s="366">
        <v>392910.68595999997</v>
      </c>
      <c r="F106" s="366">
        <v>350723.14994999999</v>
      </c>
      <c r="G106" s="366">
        <v>157941.53881</v>
      </c>
      <c r="H106" s="366">
        <v>124643.90068999999</v>
      </c>
      <c r="I106" s="366">
        <v>372048.55104000005</v>
      </c>
      <c r="J106" s="366">
        <v>1997.65308</v>
      </c>
      <c r="K106" s="366">
        <v>390.92565999999999</v>
      </c>
      <c r="L106" s="366">
        <v>424920.57630000002</v>
      </c>
      <c r="M106" s="366">
        <v>32483.19153</v>
      </c>
      <c r="N106" s="366">
        <v>62041.204439999994</v>
      </c>
      <c r="O106" s="366">
        <v>279394.38183999999</v>
      </c>
      <c r="P106" s="366">
        <v>4306970.2291800007</v>
      </c>
      <c r="Q106" s="367">
        <v>9.6901166646031545E-2</v>
      </c>
    </row>
    <row r="107" spans="1:17" ht="18" customHeight="1">
      <c r="A107" s="580" t="s">
        <v>833</v>
      </c>
      <c r="B107" s="366">
        <v>790947.96995000006</v>
      </c>
      <c r="C107" s="366">
        <v>1053900.6610900001</v>
      </c>
      <c r="D107" s="366">
        <v>782998.59341999993</v>
      </c>
      <c r="E107" s="366">
        <v>497203.25813999999</v>
      </c>
      <c r="F107" s="366">
        <v>473240.52825999999</v>
      </c>
      <c r="G107" s="366">
        <v>189192.50066999998</v>
      </c>
      <c r="H107" s="366">
        <v>149839.64986999999</v>
      </c>
      <c r="I107" s="366">
        <v>529294.95729000005</v>
      </c>
      <c r="J107" s="366">
        <v>2683.1187500000001</v>
      </c>
      <c r="K107" s="366">
        <v>129.06699</v>
      </c>
      <c r="L107" s="366">
        <v>588437.56453999993</v>
      </c>
      <c r="M107" s="366">
        <v>49889.87887</v>
      </c>
      <c r="N107" s="366">
        <v>84319.430500000002</v>
      </c>
      <c r="O107" s="366">
        <v>439536.73480000003</v>
      </c>
      <c r="P107" s="366">
        <v>5631613.9131399998</v>
      </c>
      <c r="Q107" s="367">
        <v>0.126703907676461</v>
      </c>
    </row>
    <row r="108" spans="1:17" ht="18" customHeight="1">
      <c r="A108" s="580" t="s">
        <v>834</v>
      </c>
      <c r="B108" s="366">
        <v>155883.97362</v>
      </c>
      <c r="C108" s="366">
        <v>221364.85180999999</v>
      </c>
      <c r="D108" s="366">
        <v>133260.18452000001</v>
      </c>
      <c r="E108" s="366">
        <v>92950.263730000006</v>
      </c>
      <c r="F108" s="366">
        <v>102888.86848</v>
      </c>
      <c r="G108" s="366">
        <v>36149.188569999998</v>
      </c>
      <c r="H108" s="366">
        <v>26174.543610000001</v>
      </c>
      <c r="I108" s="366">
        <v>95371.144370000009</v>
      </c>
      <c r="J108" s="366">
        <v>839.45528999999999</v>
      </c>
      <c r="K108" s="366">
        <v>13.01933</v>
      </c>
      <c r="L108" s="366">
        <v>98862.61808</v>
      </c>
      <c r="M108" s="366">
        <v>7736.2146299999995</v>
      </c>
      <c r="N108" s="366">
        <v>18485.248390000001</v>
      </c>
      <c r="O108" s="366">
        <v>84838.354940000005</v>
      </c>
      <c r="P108" s="366">
        <v>1074817.92937</v>
      </c>
      <c r="Q108" s="367">
        <v>2.4181990064011692E-2</v>
      </c>
    </row>
    <row r="109" spans="1:17" ht="18" customHeight="1" thickBot="1">
      <c r="A109" s="580" t="s">
        <v>835</v>
      </c>
      <c r="B109" s="366">
        <v>166776.81597999998</v>
      </c>
      <c r="C109" s="366">
        <v>230185.15702000001</v>
      </c>
      <c r="D109" s="366">
        <v>128036.57152</v>
      </c>
      <c r="E109" s="366">
        <v>94631.939350000001</v>
      </c>
      <c r="F109" s="366">
        <v>108529.05475</v>
      </c>
      <c r="G109" s="366">
        <v>44225.905180000002</v>
      </c>
      <c r="H109" s="366">
        <v>36652.541850000001</v>
      </c>
      <c r="I109" s="366">
        <v>137739.01592999999</v>
      </c>
      <c r="J109" s="366">
        <v>763.17668999999989</v>
      </c>
      <c r="K109" s="366">
        <v>10.14695</v>
      </c>
      <c r="L109" s="366">
        <v>146700.52165000001</v>
      </c>
      <c r="M109" s="366">
        <v>11662.30392</v>
      </c>
      <c r="N109" s="366">
        <v>29079.751260000001</v>
      </c>
      <c r="O109" s="366">
        <v>123552.30422000001</v>
      </c>
      <c r="P109" s="366">
        <v>1258545.2062700002</v>
      </c>
      <c r="Q109" s="367">
        <v>2.8315612199518784E-2</v>
      </c>
    </row>
    <row r="110" spans="1:17" ht="51.75" customHeight="1" thickTop="1" thickBot="1">
      <c r="A110" s="581" t="s">
        <v>6</v>
      </c>
      <c r="B110" s="582">
        <v>5308927.6191300005</v>
      </c>
      <c r="C110" s="582">
        <v>9605125.4817600008</v>
      </c>
      <c r="D110" s="582">
        <v>9312157.9862600006</v>
      </c>
      <c r="E110" s="582">
        <v>3886241.4066299996</v>
      </c>
      <c r="F110" s="582">
        <v>3509509.6051900005</v>
      </c>
      <c r="G110" s="582">
        <v>1725739.277</v>
      </c>
      <c r="H110" s="582">
        <v>1606094.47734</v>
      </c>
      <c r="I110" s="582">
        <v>2080900.9454300001</v>
      </c>
      <c r="J110" s="582">
        <v>24234.923140000006</v>
      </c>
      <c r="K110" s="582">
        <v>12786.257859999998</v>
      </c>
      <c r="L110" s="582">
        <v>2758378.6597199999</v>
      </c>
      <c r="M110" s="582">
        <v>519868.99166000006</v>
      </c>
      <c r="N110" s="582">
        <v>2345013.5527899996</v>
      </c>
      <c r="O110" s="582">
        <v>1752062.87197</v>
      </c>
      <c r="P110" s="582">
        <v>44447042.055880003</v>
      </c>
      <c r="Q110" s="583">
        <v>1</v>
      </c>
    </row>
    <row r="111" spans="1:17" ht="34.5" customHeight="1" thickTop="1" thickBot="1">
      <c r="A111" s="584" t="s">
        <v>836</v>
      </c>
      <c r="B111" s="367">
        <v>0.11944389038207481</v>
      </c>
      <c r="C111" s="367">
        <v>0.21610269294600487</v>
      </c>
      <c r="D111" s="367">
        <v>0.20951130953894542</v>
      </c>
      <c r="E111" s="367">
        <v>8.7435321381884396E-2</v>
      </c>
      <c r="F111" s="367">
        <v>7.8959351238216291E-2</v>
      </c>
      <c r="G111" s="367">
        <v>3.8826864447590342E-2</v>
      </c>
      <c r="H111" s="367">
        <v>3.613501378383685E-2</v>
      </c>
      <c r="I111" s="367">
        <v>4.681753496248043E-2</v>
      </c>
      <c r="J111" s="367">
        <v>5.4525390260011487E-4</v>
      </c>
      <c r="K111" s="367">
        <v>2.8767398838205644E-4</v>
      </c>
      <c r="L111" s="367">
        <v>6.2059892675244685E-2</v>
      </c>
      <c r="M111" s="367">
        <v>1.1696368703375287E-2</v>
      </c>
      <c r="N111" s="367">
        <v>5.2759721329527089E-2</v>
      </c>
      <c r="O111" s="367">
        <v>3.9419110719837329E-2</v>
      </c>
      <c r="P111" s="367">
        <v>1</v>
      </c>
      <c r="Q111" s="585"/>
    </row>
    <row r="112" spans="1:17" ht="53.25" customHeight="1" thickTop="1" thickBot="1">
      <c r="A112" s="323" t="s">
        <v>840</v>
      </c>
      <c r="B112" s="323" t="s">
        <v>306</v>
      </c>
      <c r="C112" s="323" t="s">
        <v>307</v>
      </c>
      <c r="D112" s="323" t="s">
        <v>308</v>
      </c>
      <c r="E112" s="323" t="s">
        <v>309</v>
      </c>
      <c r="F112" s="323" t="s">
        <v>310</v>
      </c>
      <c r="G112" s="323" t="s">
        <v>311</v>
      </c>
      <c r="H112" s="323" t="s">
        <v>312</v>
      </c>
      <c r="I112" s="323" t="s">
        <v>313</v>
      </c>
      <c r="J112" s="323" t="s">
        <v>314</v>
      </c>
      <c r="K112" s="323" t="s">
        <v>315</v>
      </c>
      <c r="L112" s="323" t="s">
        <v>316</v>
      </c>
      <c r="M112" s="323" t="s">
        <v>317</v>
      </c>
      <c r="N112" s="323" t="s">
        <v>1178</v>
      </c>
      <c r="O112" s="323" t="s">
        <v>1179</v>
      </c>
      <c r="P112" s="324" t="s">
        <v>318</v>
      </c>
      <c r="Q112" s="323" t="s">
        <v>723</v>
      </c>
    </row>
    <row r="113" spans="1:18" ht="28.5" customHeight="1" thickTop="1">
      <c r="A113" s="580" t="s">
        <v>822</v>
      </c>
      <c r="B113" s="366">
        <v>9</v>
      </c>
      <c r="C113" s="366">
        <v>16</v>
      </c>
      <c r="D113" s="366">
        <v>8</v>
      </c>
      <c r="E113" s="366">
        <v>7</v>
      </c>
      <c r="F113" s="366">
        <v>9</v>
      </c>
      <c r="G113" s="366">
        <v>1</v>
      </c>
      <c r="H113" s="366">
        <v>11</v>
      </c>
      <c r="I113" s="366">
        <v>1</v>
      </c>
      <c r="J113" s="366">
        <v>0</v>
      </c>
      <c r="K113" s="366">
        <v>0</v>
      </c>
      <c r="L113" s="366">
        <v>4</v>
      </c>
      <c r="M113" s="366">
        <v>5</v>
      </c>
      <c r="N113" s="366">
        <v>11</v>
      </c>
      <c r="O113" s="366">
        <v>4</v>
      </c>
      <c r="P113" s="366">
        <v>86</v>
      </c>
      <c r="Q113" s="367">
        <v>1.3528215137632286E-5</v>
      </c>
    </row>
    <row r="114" spans="1:18" ht="17.25" customHeight="1">
      <c r="A114" s="580" t="s">
        <v>823</v>
      </c>
      <c r="B114" s="366">
        <v>10</v>
      </c>
      <c r="C114" s="366">
        <v>17</v>
      </c>
      <c r="D114" s="366">
        <v>13</v>
      </c>
      <c r="E114" s="366">
        <v>13</v>
      </c>
      <c r="F114" s="366">
        <v>12</v>
      </c>
      <c r="G114" s="366">
        <v>11</v>
      </c>
      <c r="H114" s="366">
        <v>9</v>
      </c>
      <c r="I114" s="366">
        <v>1</v>
      </c>
      <c r="J114" s="366">
        <v>0</v>
      </c>
      <c r="K114" s="366">
        <v>1</v>
      </c>
      <c r="L114" s="366">
        <v>2</v>
      </c>
      <c r="M114" s="366">
        <v>2</v>
      </c>
      <c r="N114" s="366">
        <v>5</v>
      </c>
      <c r="O114" s="366">
        <v>2</v>
      </c>
      <c r="P114" s="366">
        <v>98</v>
      </c>
      <c r="Q114" s="367">
        <v>1.5415873063813533E-5</v>
      </c>
    </row>
    <row r="115" spans="1:18" ht="17.25" customHeight="1">
      <c r="A115" s="580" t="s">
        <v>824</v>
      </c>
      <c r="B115" s="366">
        <v>30</v>
      </c>
      <c r="C115" s="366">
        <v>23</v>
      </c>
      <c r="D115" s="366">
        <v>48</v>
      </c>
      <c r="E115" s="366">
        <v>26</v>
      </c>
      <c r="F115" s="366">
        <v>11</v>
      </c>
      <c r="G115" s="366">
        <v>18</v>
      </c>
      <c r="H115" s="366">
        <v>22</v>
      </c>
      <c r="I115" s="366">
        <v>4</v>
      </c>
      <c r="J115" s="366">
        <v>0</v>
      </c>
      <c r="K115" s="366">
        <v>0</v>
      </c>
      <c r="L115" s="366">
        <v>9</v>
      </c>
      <c r="M115" s="366">
        <v>12</v>
      </c>
      <c r="N115" s="366">
        <v>12</v>
      </c>
      <c r="O115" s="366">
        <v>7</v>
      </c>
      <c r="P115" s="366">
        <v>222</v>
      </c>
      <c r="Q115" s="367">
        <v>3.4921671634353107E-5</v>
      </c>
    </row>
    <row r="116" spans="1:18" ht="17.25" customHeight="1">
      <c r="A116" s="580" t="s">
        <v>825</v>
      </c>
      <c r="B116" s="366">
        <v>152</v>
      </c>
      <c r="C116" s="366">
        <v>101</v>
      </c>
      <c r="D116" s="366">
        <v>244</v>
      </c>
      <c r="E116" s="366">
        <v>159</v>
      </c>
      <c r="F116" s="366">
        <v>73</v>
      </c>
      <c r="G116" s="366">
        <v>76</v>
      </c>
      <c r="H116" s="366">
        <v>58</v>
      </c>
      <c r="I116" s="366">
        <v>24</v>
      </c>
      <c r="J116" s="366">
        <v>2</v>
      </c>
      <c r="K116" s="366">
        <v>1</v>
      </c>
      <c r="L116" s="366">
        <v>39</v>
      </c>
      <c r="M116" s="366">
        <v>16</v>
      </c>
      <c r="N116" s="366">
        <v>33</v>
      </c>
      <c r="O116" s="366">
        <v>26</v>
      </c>
      <c r="P116" s="366">
        <v>1004</v>
      </c>
      <c r="Q116" s="367">
        <v>1.5793404649049785E-4</v>
      </c>
    </row>
    <row r="117" spans="1:18" ht="17.25" customHeight="1">
      <c r="A117" s="580" t="s">
        <v>826</v>
      </c>
      <c r="B117" s="366">
        <v>393</v>
      </c>
      <c r="C117" s="366">
        <v>287</v>
      </c>
      <c r="D117" s="366">
        <v>716</v>
      </c>
      <c r="E117" s="366">
        <v>366</v>
      </c>
      <c r="F117" s="366">
        <v>229</v>
      </c>
      <c r="G117" s="366">
        <v>186</v>
      </c>
      <c r="H117" s="366">
        <v>142</v>
      </c>
      <c r="I117" s="366">
        <v>78</v>
      </c>
      <c r="J117" s="366">
        <v>7</v>
      </c>
      <c r="K117" s="366">
        <v>2</v>
      </c>
      <c r="L117" s="366">
        <v>120</v>
      </c>
      <c r="M117" s="366">
        <v>37</v>
      </c>
      <c r="N117" s="366">
        <v>79</v>
      </c>
      <c r="O117" s="366">
        <v>54</v>
      </c>
      <c r="P117" s="366">
        <v>2696</v>
      </c>
      <c r="Q117" s="367">
        <v>4.24093814082054E-4</v>
      </c>
    </row>
    <row r="118" spans="1:18" ht="17.25" customHeight="1">
      <c r="A118" s="580" t="s">
        <v>827</v>
      </c>
      <c r="B118" s="366">
        <v>1089</v>
      </c>
      <c r="C118" s="366">
        <v>940</v>
      </c>
      <c r="D118" s="366">
        <v>1878</v>
      </c>
      <c r="E118" s="366">
        <v>1045</v>
      </c>
      <c r="F118" s="366">
        <v>770</v>
      </c>
      <c r="G118" s="366">
        <v>437</v>
      </c>
      <c r="H118" s="366">
        <v>292</v>
      </c>
      <c r="I118" s="366">
        <v>263</v>
      </c>
      <c r="J118" s="366">
        <v>6</v>
      </c>
      <c r="K118" s="366">
        <v>3</v>
      </c>
      <c r="L118" s="366">
        <v>474</v>
      </c>
      <c r="M118" s="366">
        <v>66</v>
      </c>
      <c r="N118" s="366">
        <v>165</v>
      </c>
      <c r="O118" s="366">
        <v>161</v>
      </c>
      <c r="P118" s="366">
        <v>7589</v>
      </c>
      <c r="Q118" s="367">
        <v>1.1937863334824583E-3</v>
      </c>
    </row>
    <row r="119" spans="1:18" ht="17.25" customHeight="1">
      <c r="A119" s="580" t="s">
        <v>828</v>
      </c>
      <c r="B119" s="366">
        <v>1749</v>
      </c>
      <c r="C119" s="366">
        <v>1776</v>
      </c>
      <c r="D119" s="366">
        <v>2802</v>
      </c>
      <c r="E119" s="366">
        <v>1512</v>
      </c>
      <c r="F119" s="366">
        <v>1121</v>
      </c>
      <c r="G119" s="366">
        <v>616</v>
      </c>
      <c r="H119" s="366">
        <v>449</v>
      </c>
      <c r="I119" s="366">
        <v>585</v>
      </c>
      <c r="J119" s="366">
        <v>4</v>
      </c>
      <c r="K119" s="366">
        <v>1</v>
      </c>
      <c r="L119" s="366">
        <v>943</v>
      </c>
      <c r="M119" s="366">
        <v>163</v>
      </c>
      <c r="N119" s="366">
        <v>254</v>
      </c>
      <c r="O119" s="366">
        <v>394</v>
      </c>
      <c r="P119" s="366">
        <v>12369</v>
      </c>
      <c r="Q119" s="367">
        <v>1.9457034074113226E-3</v>
      </c>
    </row>
    <row r="120" spans="1:18" ht="17.25" customHeight="1">
      <c r="A120" s="580" t="s">
        <v>829</v>
      </c>
      <c r="B120" s="366">
        <v>3364</v>
      </c>
      <c r="C120" s="366">
        <v>2355</v>
      </c>
      <c r="D120" s="366">
        <v>3883</v>
      </c>
      <c r="E120" s="366">
        <v>1799</v>
      </c>
      <c r="F120" s="366">
        <v>1460</v>
      </c>
      <c r="G120" s="366">
        <v>932</v>
      </c>
      <c r="H120" s="366">
        <v>613</v>
      </c>
      <c r="I120" s="366">
        <v>971</v>
      </c>
      <c r="J120" s="366">
        <v>10</v>
      </c>
      <c r="K120" s="366">
        <v>1</v>
      </c>
      <c r="L120" s="366">
        <v>1355</v>
      </c>
      <c r="M120" s="366">
        <v>181</v>
      </c>
      <c r="N120" s="366">
        <v>277</v>
      </c>
      <c r="O120" s="366">
        <v>676</v>
      </c>
      <c r="P120" s="366">
        <v>17877</v>
      </c>
      <c r="Q120" s="367">
        <v>2.8121383955285158E-3</v>
      </c>
    </row>
    <row r="121" spans="1:18" ht="17.25" customHeight="1">
      <c r="A121" s="580" t="s">
        <v>830</v>
      </c>
      <c r="B121" s="366">
        <v>2709</v>
      </c>
      <c r="C121" s="366">
        <v>2636</v>
      </c>
      <c r="D121" s="366">
        <v>3422</v>
      </c>
      <c r="E121" s="366">
        <v>1685</v>
      </c>
      <c r="F121" s="366">
        <v>1461</v>
      </c>
      <c r="G121" s="366">
        <v>761</v>
      </c>
      <c r="H121" s="366">
        <v>527</v>
      </c>
      <c r="I121" s="366">
        <v>1086</v>
      </c>
      <c r="J121" s="366">
        <v>1</v>
      </c>
      <c r="K121" s="366">
        <v>1</v>
      </c>
      <c r="L121" s="366">
        <v>1419</v>
      </c>
      <c r="M121" s="366">
        <v>143</v>
      </c>
      <c r="N121" s="366">
        <v>237</v>
      </c>
      <c r="O121" s="366">
        <v>718</v>
      </c>
      <c r="P121" s="366">
        <v>16806</v>
      </c>
      <c r="Q121" s="367">
        <v>2.6436649256168392E-3</v>
      </c>
    </row>
    <row r="122" spans="1:18" ht="17.25" customHeight="1">
      <c r="A122" s="580" t="s">
        <v>831</v>
      </c>
      <c r="B122" s="366">
        <v>5392</v>
      </c>
      <c r="C122" s="366">
        <v>5888</v>
      </c>
      <c r="D122" s="366">
        <v>6308</v>
      </c>
      <c r="E122" s="366">
        <v>3263</v>
      </c>
      <c r="F122" s="366">
        <v>3022</v>
      </c>
      <c r="G122" s="366">
        <v>1471</v>
      </c>
      <c r="H122" s="366">
        <v>1107</v>
      </c>
      <c r="I122" s="366">
        <v>2668</v>
      </c>
      <c r="J122" s="366">
        <v>27</v>
      </c>
      <c r="K122" s="366">
        <v>2</v>
      </c>
      <c r="L122" s="366">
        <v>3410</v>
      </c>
      <c r="M122" s="366">
        <v>299</v>
      </c>
      <c r="N122" s="366">
        <v>545</v>
      </c>
      <c r="O122" s="366">
        <v>1970</v>
      </c>
      <c r="P122" s="366">
        <v>35372</v>
      </c>
      <c r="Q122" s="367">
        <v>5.5641863470735952E-3</v>
      </c>
    </row>
    <row r="123" spans="1:18" ht="17.25" customHeight="1">
      <c r="A123" s="580" t="s">
        <v>832</v>
      </c>
      <c r="B123" s="366">
        <v>13105</v>
      </c>
      <c r="C123" s="366">
        <v>16022</v>
      </c>
      <c r="D123" s="366">
        <v>14510</v>
      </c>
      <c r="E123" s="366">
        <v>8120</v>
      </c>
      <c r="F123" s="366">
        <v>7282</v>
      </c>
      <c r="G123" s="366">
        <v>3255</v>
      </c>
      <c r="H123" s="366">
        <v>2574</v>
      </c>
      <c r="I123" s="366">
        <v>7797</v>
      </c>
      <c r="J123" s="366">
        <v>40</v>
      </c>
      <c r="K123" s="366">
        <v>7</v>
      </c>
      <c r="L123" s="366">
        <v>8865</v>
      </c>
      <c r="M123" s="366">
        <v>674</v>
      </c>
      <c r="N123" s="366">
        <v>1286</v>
      </c>
      <c r="O123" s="366">
        <v>5870</v>
      </c>
      <c r="P123" s="366">
        <v>89407</v>
      </c>
      <c r="Q123" s="367">
        <v>1.4064152683840578E-2</v>
      </c>
    </row>
    <row r="124" spans="1:18" ht="17.25" customHeight="1">
      <c r="A124" s="580" t="s">
        <v>833</v>
      </c>
      <c r="B124" s="366">
        <v>50681</v>
      </c>
      <c r="C124" s="366">
        <v>68219</v>
      </c>
      <c r="D124" s="366">
        <v>49108</v>
      </c>
      <c r="E124" s="366">
        <v>31561</v>
      </c>
      <c r="F124" s="366">
        <v>30695</v>
      </c>
      <c r="G124" s="366">
        <v>12014</v>
      </c>
      <c r="H124" s="366">
        <v>9563</v>
      </c>
      <c r="I124" s="366">
        <v>33841</v>
      </c>
      <c r="J124" s="366">
        <v>188</v>
      </c>
      <c r="K124" s="366">
        <v>8</v>
      </c>
      <c r="L124" s="366">
        <v>37556</v>
      </c>
      <c r="M124" s="366">
        <v>3223</v>
      </c>
      <c r="N124" s="366">
        <v>5408</v>
      </c>
      <c r="O124" s="366">
        <v>28404</v>
      </c>
      <c r="P124" s="366">
        <v>360469</v>
      </c>
      <c r="Q124" s="367">
        <v>5.6703513749385724E-2</v>
      </c>
    </row>
    <row r="125" spans="1:18" ht="17.25" customHeight="1">
      <c r="A125" s="580" t="s">
        <v>834</v>
      </c>
      <c r="B125" s="366">
        <v>31723</v>
      </c>
      <c r="C125" s="366">
        <v>45314</v>
      </c>
      <c r="D125" s="366">
        <v>26900</v>
      </c>
      <c r="E125" s="366">
        <v>18892</v>
      </c>
      <c r="F125" s="366">
        <v>21026</v>
      </c>
      <c r="G125" s="366">
        <v>7383</v>
      </c>
      <c r="H125" s="366">
        <v>5360</v>
      </c>
      <c r="I125" s="366">
        <v>19410</v>
      </c>
      <c r="J125" s="366">
        <v>174</v>
      </c>
      <c r="K125" s="366">
        <v>2</v>
      </c>
      <c r="L125" s="366">
        <v>20287</v>
      </c>
      <c r="M125" s="366">
        <v>1572</v>
      </c>
      <c r="N125" s="366">
        <v>3778</v>
      </c>
      <c r="O125" s="366">
        <v>17329</v>
      </c>
      <c r="P125" s="366">
        <v>219150</v>
      </c>
      <c r="Q125" s="367">
        <v>3.4473352876885063E-2</v>
      </c>
    </row>
    <row r="126" spans="1:18" ht="17.25" customHeight="1" thickBot="1">
      <c r="A126" s="580" t="s">
        <v>835</v>
      </c>
      <c r="B126" s="366">
        <v>570606</v>
      </c>
      <c r="C126" s="366">
        <v>773043</v>
      </c>
      <c r="D126" s="366">
        <v>445821</v>
      </c>
      <c r="E126" s="366">
        <v>281750</v>
      </c>
      <c r="F126" s="366">
        <v>523171</v>
      </c>
      <c r="G126" s="366">
        <v>165848</v>
      </c>
      <c r="H126" s="366">
        <v>154673</v>
      </c>
      <c r="I126" s="366">
        <v>801515</v>
      </c>
      <c r="J126" s="366">
        <v>1981</v>
      </c>
      <c r="K126" s="366">
        <v>37</v>
      </c>
      <c r="L126" s="366">
        <v>714896</v>
      </c>
      <c r="M126" s="366">
        <v>70898</v>
      </c>
      <c r="N126" s="366">
        <v>205073</v>
      </c>
      <c r="O126" s="366">
        <v>884627</v>
      </c>
      <c r="P126" s="366">
        <v>5593939</v>
      </c>
      <c r="Q126" s="367">
        <v>0.87995360766036756</v>
      </c>
    </row>
    <row r="127" spans="1:18" ht="49.5" customHeight="1" thickTop="1" thickBot="1">
      <c r="A127" s="581" t="s">
        <v>6</v>
      </c>
      <c r="B127" s="582">
        <v>681012</v>
      </c>
      <c r="C127" s="582">
        <v>916637</v>
      </c>
      <c r="D127" s="582">
        <v>555661</v>
      </c>
      <c r="E127" s="582">
        <v>350198</v>
      </c>
      <c r="F127" s="582">
        <v>590342</v>
      </c>
      <c r="G127" s="582">
        <v>193009</v>
      </c>
      <c r="H127" s="582">
        <v>175400</v>
      </c>
      <c r="I127" s="582">
        <v>868244</v>
      </c>
      <c r="J127" s="582">
        <v>2440</v>
      </c>
      <c r="K127" s="582">
        <v>66</v>
      </c>
      <c r="L127" s="582">
        <v>789379</v>
      </c>
      <c r="M127" s="582">
        <v>77291</v>
      </c>
      <c r="N127" s="582">
        <v>217163</v>
      </c>
      <c r="O127" s="582">
        <v>940242</v>
      </c>
      <c r="P127" s="582">
        <v>6357084</v>
      </c>
      <c r="Q127" s="583">
        <v>1</v>
      </c>
    </row>
    <row r="128" spans="1:18" ht="36.75" customHeight="1" thickTop="1">
      <c r="A128" s="584" t="s">
        <v>836</v>
      </c>
      <c r="B128" s="367">
        <v>0.10712647496871207</v>
      </c>
      <c r="C128" s="367">
        <v>0.1441914248734168</v>
      </c>
      <c r="D128" s="367">
        <v>8.7408157576649922E-2</v>
      </c>
      <c r="E128" s="367">
        <v>5.5087835869401761E-2</v>
      </c>
      <c r="F128" s="367">
        <v>9.2863646288140908E-2</v>
      </c>
      <c r="G128" s="367">
        <v>3.0361247389526391E-2</v>
      </c>
      <c r="H128" s="367">
        <v>2.7591266687682591E-2</v>
      </c>
      <c r="I128" s="367">
        <v>0.13657897237160938</v>
      </c>
      <c r="J128" s="367">
        <v>3.8382377832352064E-4</v>
      </c>
      <c r="K128" s="367">
        <v>1.038211859399687E-5</v>
      </c>
      <c r="L128" s="367">
        <v>0.12417312717591902</v>
      </c>
      <c r="M128" s="367">
        <v>1.2158247397706243E-2</v>
      </c>
      <c r="N128" s="367">
        <v>3.4160788185274883E-2</v>
      </c>
      <c r="O128" s="367">
        <v>0.14790460531904251</v>
      </c>
      <c r="P128" s="367">
        <v>1</v>
      </c>
      <c r="Q128" s="587"/>
      <c r="R128" s="280"/>
    </row>
    <row r="129" spans="1:17" ht="9" customHeight="1" thickBot="1">
      <c r="A129" s="588"/>
      <c r="B129" s="165"/>
      <c r="C129" s="589"/>
      <c r="D129" s="589"/>
      <c r="E129" s="589"/>
      <c r="F129" s="589"/>
      <c r="G129" s="165"/>
      <c r="H129" s="165"/>
      <c r="I129" s="165"/>
      <c r="J129" s="165"/>
      <c r="K129" s="165"/>
      <c r="L129" s="165"/>
      <c r="M129" s="165"/>
      <c r="N129" s="165"/>
      <c r="O129" s="165"/>
      <c r="P129" s="590"/>
      <c r="Q129" s="590"/>
    </row>
    <row r="130" spans="1:17" ht="15.75" customHeight="1" thickTop="1">
      <c r="A130" s="591" t="s">
        <v>843</v>
      </c>
      <c r="B130" s="135"/>
      <c r="C130" s="286"/>
      <c r="D130" s="286"/>
      <c r="E130" s="286"/>
      <c r="F130" s="286"/>
      <c r="G130" s="135"/>
      <c r="H130" s="135"/>
      <c r="I130" s="135"/>
      <c r="J130" s="135"/>
      <c r="K130" s="135"/>
      <c r="L130" s="135"/>
      <c r="M130" s="135"/>
      <c r="N130" s="135"/>
      <c r="O130" s="135"/>
      <c r="P130" s="377"/>
      <c r="Q130" s="418"/>
    </row>
    <row r="131" spans="1:17" ht="9" customHeight="1">
      <c r="A131" s="285"/>
      <c r="B131" s="135"/>
      <c r="C131" s="286"/>
      <c r="D131" s="286"/>
      <c r="E131" s="286"/>
      <c r="F131" s="286"/>
      <c r="G131" s="135"/>
      <c r="H131" s="135"/>
      <c r="I131" s="135"/>
      <c r="J131" s="135"/>
      <c r="K131" s="135"/>
      <c r="L131" s="135"/>
      <c r="M131" s="135"/>
      <c r="N131" s="135"/>
      <c r="O131" s="135"/>
      <c r="P131" s="377"/>
      <c r="Q131" s="418"/>
    </row>
    <row r="132" spans="1:17" s="120" customFormat="1" ht="47.25" customHeight="1">
      <c r="A132" s="1049" t="s">
        <v>1176</v>
      </c>
      <c r="B132" s="1049"/>
      <c r="C132" s="1049"/>
      <c r="D132" s="1049"/>
      <c r="E132" s="1049"/>
      <c r="F132" s="1049"/>
      <c r="G132" s="1049"/>
      <c r="H132" s="1049"/>
      <c r="I132" s="1049"/>
      <c r="J132" s="1049"/>
      <c r="K132" s="1049"/>
      <c r="L132" s="1049"/>
      <c r="M132" s="1049"/>
      <c r="N132" s="1049"/>
      <c r="O132" s="1049"/>
      <c r="P132" s="1049"/>
      <c r="Q132" s="1049"/>
    </row>
    <row r="133" spans="1:17" s="120" customFormat="1" ht="27.95" customHeight="1">
      <c r="A133" s="1049" t="s">
        <v>844</v>
      </c>
      <c r="B133" s="1049"/>
      <c r="C133" s="1049"/>
      <c r="D133" s="1049"/>
      <c r="E133" s="1049"/>
      <c r="F133" s="1049"/>
      <c r="G133" s="1049"/>
      <c r="H133" s="1049"/>
      <c r="I133" s="1049"/>
      <c r="J133" s="1049"/>
      <c r="K133" s="1049"/>
      <c r="L133" s="1049"/>
      <c r="M133" s="1049"/>
      <c r="N133" s="1049"/>
      <c r="O133" s="1049"/>
      <c r="P133" s="1049"/>
      <c r="Q133" s="1049"/>
    </row>
    <row r="134" spans="1:17" s="120" customFormat="1" ht="27.95" customHeight="1">
      <c r="A134" s="1049" t="s">
        <v>1500</v>
      </c>
      <c r="B134" s="1049"/>
      <c r="C134" s="1049"/>
      <c r="D134" s="1049"/>
      <c r="E134" s="1049"/>
      <c r="F134" s="1049"/>
      <c r="G134" s="1049"/>
      <c r="H134" s="1049"/>
      <c r="I134" s="1049"/>
      <c r="J134" s="1049"/>
      <c r="K134" s="1049"/>
      <c r="L134" s="1049"/>
      <c r="M134" s="1049"/>
      <c r="N134" s="1049"/>
      <c r="O134" s="1049"/>
      <c r="P134" s="1049"/>
      <c r="Q134" s="1049"/>
    </row>
    <row r="135" spans="1:17" s="121" customFormat="1" ht="46.5" customHeight="1">
      <c r="A135" s="1050" t="s">
        <v>1391</v>
      </c>
      <c r="B135" s="1050"/>
      <c r="C135" s="1050"/>
      <c r="D135" s="1050"/>
      <c r="E135" s="1050"/>
      <c r="F135" s="1050"/>
      <c r="G135" s="1050"/>
      <c r="H135" s="1050"/>
      <c r="I135" s="1050"/>
      <c r="J135" s="1050"/>
      <c r="K135" s="1050"/>
      <c r="L135" s="1050"/>
      <c r="M135" s="1050"/>
      <c r="N135" s="1050"/>
      <c r="O135" s="1050"/>
      <c r="P135" s="1050"/>
      <c r="Q135" s="1050"/>
    </row>
    <row r="136" spans="1:17" ht="2.25" customHeight="1" thickBot="1">
      <c r="A136" s="260"/>
    </row>
    <row r="137" spans="1:17" ht="14.25" hidden="1" customHeight="1">
      <c r="A137" s="577"/>
      <c r="B137" s="578"/>
      <c r="C137" s="579"/>
      <c r="D137" s="578"/>
      <c r="E137" s="578"/>
      <c r="F137" s="578"/>
      <c r="G137" s="578"/>
      <c r="H137" s="578"/>
      <c r="I137" s="579"/>
      <c r="J137" s="799"/>
      <c r="K137" s="578"/>
      <c r="L137" s="578"/>
      <c r="M137" s="578"/>
      <c r="N137" s="578"/>
      <c r="O137" s="578"/>
      <c r="P137" s="578"/>
      <c r="Q137" s="133"/>
    </row>
    <row r="138" spans="1:17" ht="39.75" customHeight="1" thickTop="1" thickBot="1">
      <c r="A138" s="323" t="s">
        <v>820</v>
      </c>
      <c r="B138" s="323" t="s">
        <v>306</v>
      </c>
      <c r="C138" s="323" t="s">
        <v>307</v>
      </c>
      <c r="D138" s="323" t="s">
        <v>308</v>
      </c>
      <c r="E138" s="323" t="s">
        <v>309</v>
      </c>
      <c r="F138" s="323" t="s">
        <v>310</v>
      </c>
      <c r="G138" s="323" t="s">
        <v>311</v>
      </c>
      <c r="H138" s="323" t="s">
        <v>312</v>
      </c>
      <c r="I138" s="323" t="s">
        <v>313</v>
      </c>
      <c r="J138" s="323" t="s">
        <v>314</v>
      </c>
      <c r="K138" s="323" t="s">
        <v>315</v>
      </c>
      <c r="L138" s="323" t="s">
        <v>316</v>
      </c>
      <c r="M138" s="323" t="s">
        <v>317</v>
      </c>
      <c r="N138" s="323" t="s">
        <v>1178</v>
      </c>
      <c r="O138" s="323" t="s">
        <v>1179</v>
      </c>
      <c r="P138" s="324" t="s">
        <v>318</v>
      </c>
      <c r="Q138" s="592" t="s">
        <v>821</v>
      </c>
    </row>
    <row r="139" spans="1:17" ht="36.75" customHeight="1" thickTop="1">
      <c r="A139" s="580" t="s">
        <v>822</v>
      </c>
      <c r="B139" s="366">
        <v>1052736.78639</v>
      </c>
      <c r="C139" s="366">
        <v>215948.56258000003</v>
      </c>
      <c r="D139" s="366">
        <v>788417.05658000009</v>
      </c>
      <c r="E139" s="366">
        <v>191750</v>
      </c>
      <c r="F139" s="366">
        <v>1338932.9942600001</v>
      </c>
      <c r="G139" s="366">
        <v>506852.88667000004</v>
      </c>
      <c r="H139" s="366">
        <v>216824.45808000001</v>
      </c>
      <c r="I139" s="366">
        <v>96000</v>
      </c>
      <c r="J139" s="366">
        <v>0</v>
      </c>
      <c r="K139" s="366">
        <v>0</v>
      </c>
      <c r="L139" s="366">
        <v>220000</v>
      </c>
      <c r="M139" s="366">
        <v>15372.50064</v>
      </c>
      <c r="N139" s="366">
        <v>870326.75501999992</v>
      </c>
      <c r="O139" s="366">
        <v>75000</v>
      </c>
      <c r="P139" s="366">
        <v>5588162.0002200007</v>
      </c>
      <c r="Q139" s="921">
        <v>0.11861317864405607</v>
      </c>
    </row>
    <row r="140" spans="1:17" ht="18" customHeight="1">
      <c r="A140" s="580" t="s">
        <v>823</v>
      </c>
      <c r="B140" s="366">
        <v>2247102.5821500001</v>
      </c>
      <c r="C140" s="366">
        <v>1376190.34491</v>
      </c>
      <c r="D140" s="366">
        <v>1314477.4375799999</v>
      </c>
      <c r="E140" s="366">
        <v>1105234.8046800001</v>
      </c>
      <c r="F140" s="366">
        <v>1263874.8994799999</v>
      </c>
      <c r="G140" s="366">
        <v>788503.68809000007</v>
      </c>
      <c r="H140" s="366">
        <v>511635.08989</v>
      </c>
      <c r="I140" s="366">
        <v>1068685</v>
      </c>
      <c r="J140" s="366">
        <v>0</v>
      </c>
      <c r="K140" s="366">
        <v>60000</v>
      </c>
      <c r="L140" s="366">
        <v>1165935.1532100001</v>
      </c>
      <c r="M140" s="366">
        <v>188000</v>
      </c>
      <c r="N140" s="366">
        <v>1162348.2086700001</v>
      </c>
      <c r="O140" s="366">
        <v>1018899.6047200001</v>
      </c>
      <c r="P140" s="366">
        <v>13270886.813380001</v>
      </c>
      <c r="Q140" s="921">
        <v>0.28168511727085205</v>
      </c>
    </row>
    <row r="141" spans="1:17" ht="18" customHeight="1">
      <c r="A141" s="580" t="s">
        <v>824</v>
      </c>
      <c r="B141" s="366">
        <v>1628577.2762799999</v>
      </c>
      <c r="C141" s="366">
        <v>1246291</v>
      </c>
      <c r="D141" s="366">
        <v>2425839.89965</v>
      </c>
      <c r="E141" s="366">
        <v>1702579.6113</v>
      </c>
      <c r="F141" s="366">
        <v>1363099.99997</v>
      </c>
      <c r="G141" s="366">
        <v>1046727.27925</v>
      </c>
      <c r="H141" s="366">
        <v>1792853.5813399998</v>
      </c>
      <c r="I141" s="366">
        <v>1742472.6929300001</v>
      </c>
      <c r="J141" s="366">
        <v>0</v>
      </c>
      <c r="K141" s="366">
        <v>20000</v>
      </c>
      <c r="L141" s="366">
        <v>1404958.00342</v>
      </c>
      <c r="M141" s="366">
        <v>436300.25</v>
      </c>
      <c r="N141" s="366">
        <v>940171.34342999989</v>
      </c>
      <c r="O141" s="366">
        <v>1954222.7</v>
      </c>
      <c r="P141" s="366">
        <v>17704093.637570001</v>
      </c>
      <c r="Q141" s="921">
        <v>0.37578345461021251</v>
      </c>
    </row>
    <row r="142" spans="1:17" ht="18" customHeight="1">
      <c r="A142" s="580" t="s">
        <v>825</v>
      </c>
      <c r="B142" s="366">
        <v>414924.88750999997</v>
      </c>
      <c r="C142" s="366">
        <v>359638.32289999997</v>
      </c>
      <c r="D142" s="366">
        <v>387463.03758</v>
      </c>
      <c r="E142" s="366">
        <v>270571.51586000004</v>
      </c>
      <c r="F142" s="366">
        <v>210451.74481</v>
      </c>
      <c r="G142" s="366">
        <v>367785.55123000004</v>
      </c>
      <c r="H142" s="366">
        <v>394977.21970000002</v>
      </c>
      <c r="I142" s="366">
        <v>702419.09435999999</v>
      </c>
      <c r="J142" s="366">
        <v>0</v>
      </c>
      <c r="K142" s="366">
        <v>0</v>
      </c>
      <c r="L142" s="366">
        <v>516274.21227999998</v>
      </c>
      <c r="M142" s="366">
        <v>205233.77715000001</v>
      </c>
      <c r="N142" s="366">
        <v>423925.62374000001</v>
      </c>
      <c r="O142" s="366">
        <v>455348.24514999997</v>
      </c>
      <c r="P142" s="366">
        <v>4709013.2322700005</v>
      </c>
      <c r="Q142" s="921">
        <v>9.9952547498529179E-2</v>
      </c>
    </row>
    <row r="143" spans="1:17" ht="18" customHeight="1">
      <c r="A143" s="580" t="s">
        <v>826</v>
      </c>
      <c r="B143" s="366">
        <v>213778.01900999999</v>
      </c>
      <c r="C143" s="366">
        <v>176971.97761999999</v>
      </c>
      <c r="D143" s="366">
        <v>413243.99877999997</v>
      </c>
      <c r="E143" s="366">
        <v>74095.730049999998</v>
      </c>
      <c r="F143" s="366">
        <v>141533.17209000001</v>
      </c>
      <c r="G143" s="366">
        <v>145666.17538999999</v>
      </c>
      <c r="H143" s="366">
        <v>222630.01041999998</v>
      </c>
      <c r="I143" s="366">
        <v>431683.61375999998</v>
      </c>
      <c r="J143" s="366">
        <v>1038.0518399999999</v>
      </c>
      <c r="K143" s="366">
        <v>0</v>
      </c>
      <c r="L143" s="366">
        <v>632250.99726999993</v>
      </c>
      <c r="M143" s="366">
        <v>127556.18979</v>
      </c>
      <c r="N143" s="366">
        <v>288557.49486999999</v>
      </c>
      <c r="O143" s="366">
        <v>237952.48532000001</v>
      </c>
      <c r="P143" s="366">
        <v>3106957.9162099999</v>
      </c>
      <c r="Q143" s="921">
        <v>6.5947650469058053E-2</v>
      </c>
    </row>
    <row r="144" spans="1:17" ht="18" customHeight="1">
      <c r="A144" s="580" t="s">
        <v>827</v>
      </c>
      <c r="B144" s="366">
        <v>55674.700380000002</v>
      </c>
      <c r="C144" s="366">
        <v>105217.47693</v>
      </c>
      <c r="D144" s="366">
        <v>303700.90074000001</v>
      </c>
      <c r="E144" s="366">
        <v>45401.094010000001</v>
      </c>
      <c r="F144" s="366">
        <v>32050.45405</v>
      </c>
      <c r="G144" s="366">
        <v>59554.937669999999</v>
      </c>
      <c r="H144" s="366">
        <v>55603.959470000002</v>
      </c>
      <c r="I144" s="366">
        <v>140309.03315</v>
      </c>
      <c r="J144" s="366">
        <v>1234.8</v>
      </c>
      <c r="K144" s="366">
        <v>377.25198</v>
      </c>
      <c r="L144" s="366">
        <v>221150.79052000001</v>
      </c>
      <c r="M144" s="366">
        <v>35012.418899999997</v>
      </c>
      <c r="N144" s="366">
        <v>30942.002120000001</v>
      </c>
      <c r="O144" s="366">
        <v>55339.387849999999</v>
      </c>
      <c r="P144" s="366">
        <v>1141569.2077700002</v>
      </c>
      <c r="Q144" s="921">
        <v>2.4230713492279898E-2</v>
      </c>
    </row>
    <row r="145" spans="1:17" ht="18" customHeight="1">
      <c r="A145" s="580" t="s">
        <v>828</v>
      </c>
      <c r="B145" s="366">
        <v>24732.98659</v>
      </c>
      <c r="C145" s="366">
        <v>10215.44623</v>
      </c>
      <c r="D145" s="366">
        <v>79981.267049999995</v>
      </c>
      <c r="E145" s="366">
        <v>17545.6754</v>
      </c>
      <c r="F145" s="366">
        <v>12132.46126</v>
      </c>
      <c r="G145" s="366">
        <v>13354.13831</v>
      </c>
      <c r="H145" s="366">
        <v>11068.806619999999</v>
      </c>
      <c r="I145" s="366">
        <v>88859.749340000009</v>
      </c>
      <c r="J145" s="366">
        <v>0</v>
      </c>
      <c r="K145" s="366">
        <v>0</v>
      </c>
      <c r="L145" s="366">
        <v>50358.528429999998</v>
      </c>
      <c r="M145" s="366">
        <v>28340.54722</v>
      </c>
      <c r="N145" s="366">
        <v>10558.514509999999</v>
      </c>
      <c r="O145" s="366">
        <v>21290.525300000001</v>
      </c>
      <c r="P145" s="366">
        <v>368438.64626000001</v>
      </c>
      <c r="Q145" s="921">
        <v>7.8204030173948183E-3</v>
      </c>
    </row>
    <row r="146" spans="1:17" ht="18" customHeight="1">
      <c r="A146" s="580" t="s">
        <v>829</v>
      </c>
      <c r="B146" s="366">
        <v>19044.872530000001</v>
      </c>
      <c r="C146" s="366">
        <v>9092.2397400000009</v>
      </c>
      <c r="D146" s="366">
        <v>40883.67886</v>
      </c>
      <c r="E146" s="366">
        <v>11631.43822</v>
      </c>
      <c r="F146" s="366">
        <v>7388.4298899999994</v>
      </c>
      <c r="G146" s="366">
        <v>3904.4358299999999</v>
      </c>
      <c r="H146" s="366">
        <v>8104.1816100000005</v>
      </c>
      <c r="I146" s="366">
        <v>37781.987670000002</v>
      </c>
      <c r="J146" s="366">
        <v>288.73240999999996</v>
      </c>
      <c r="K146" s="366">
        <v>0</v>
      </c>
      <c r="L146" s="366">
        <v>141739.47003999999</v>
      </c>
      <c r="M146" s="366">
        <v>6110.8267000000005</v>
      </c>
      <c r="N146" s="366">
        <v>6488.5084000000006</v>
      </c>
      <c r="O146" s="366">
        <v>57534.027750000001</v>
      </c>
      <c r="P146" s="366">
        <v>349992.82964999997</v>
      </c>
      <c r="Q146" s="921">
        <v>7.4288759033434917E-3</v>
      </c>
    </row>
    <row r="147" spans="1:17" ht="18" customHeight="1">
      <c r="A147" s="580" t="s">
        <v>830</v>
      </c>
      <c r="B147" s="366">
        <v>9584.4196300000003</v>
      </c>
      <c r="C147" s="366">
        <v>3678.80258</v>
      </c>
      <c r="D147" s="366">
        <v>15583.186539999999</v>
      </c>
      <c r="E147" s="366">
        <v>6123.4485800000002</v>
      </c>
      <c r="F147" s="366">
        <v>3206.0826299999999</v>
      </c>
      <c r="G147" s="366">
        <v>2976.4692700000001</v>
      </c>
      <c r="H147" s="366">
        <v>2965.6337599999997</v>
      </c>
      <c r="I147" s="366">
        <v>16099.24108</v>
      </c>
      <c r="J147" s="366">
        <v>0</v>
      </c>
      <c r="K147" s="366">
        <v>0</v>
      </c>
      <c r="L147" s="366">
        <v>21491.630239999999</v>
      </c>
      <c r="M147" s="366">
        <v>3393.22343</v>
      </c>
      <c r="N147" s="366">
        <v>3081.7041200000003</v>
      </c>
      <c r="O147" s="366">
        <v>17578.63798</v>
      </c>
      <c r="P147" s="366">
        <v>105762.47983999999</v>
      </c>
      <c r="Q147" s="921">
        <v>2.2448926703639619E-3</v>
      </c>
    </row>
    <row r="148" spans="1:17" ht="18" customHeight="1">
      <c r="A148" s="580" t="s">
        <v>831</v>
      </c>
      <c r="B148" s="366">
        <v>33707.087960000004</v>
      </c>
      <c r="C148" s="366">
        <v>13470.713</v>
      </c>
      <c r="D148" s="366">
        <v>43362.650479999997</v>
      </c>
      <c r="E148" s="366">
        <v>28555.23343</v>
      </c>
      <c r="F148" s="366">
        <v>10772.713720000002</v>
      </c>
      <c r="G148" s="366">
        <v>7991.1007199999995</v>
      </c>
      <c r="H148" s="366">
        <v>9199.2662300000011</v>
      </c>
      <c r="I148" s="366">
        <v>55175.45865</v>
      </c>
      <c r="J148" s="366">
        <v>76.699259999999995</v>
      </c>
      <c r="K148" s="366">
        <v>0</v>
      </c>
      <c r="L148" s="366">
        <v>45805.46271</v>
      </c>
      <c r="M148" s="366">
        <v>6458.1787400000003</v>
      </c>
      <c r="N148" s="366">
        <v>8397.4447799999998</v>
      </c>
      <c r="O148" s="366">
        <v>47657.001479999999</v>
      </c>
      <c r="P148" s="366">
        <v>310629.01115999994</v>
      </c>
      <c r="Q148" s="921">
        <v>6.5933475785592858E-3</v>
      </c>
    </row>
    <row r="149" spans="1:17" ht="18" customHeight="1">
      <c r="A149" s="580" t="s">
        <v>832</v>
      </c>
      <c r="B149" s="366">
        <v>16067.66984</v>
      </c>
      <c r="C149" s="366">
        <v>8009.0323200000003</v>
      </c>
      <c r="D149" s="366">
        <v>22845.754670000002</v>
      </c>
      <c r="E149" s="366">
        <v>11152.35124</v>
      </c>
      <c r="F149" s="366">
        <v>6042.4111299999995</v>
      </c>
      <c r="G149" s="366">
        <v>4098.7110000000002</v>
      </c>
      <c r="H149" s="366">
        <v>5631.4939299999996</v>
      </c>
      <c r="I149" s="366">
        <v>56211.284490000005</v>
      </c>
      <c r="J149" s="366">
        <v>114.79750999999999</v>
      </c>
      <c r="K149" s="366">
        <v>119.393</v>
      </c>
      <c r="L149" s="366">
        <v>45933.180200000003</v>
      </c>
      <c r="M149" s="366">
        <v>5357.7665800000004</v>
      </c>
      <c r="N149" s="366">
        <v>6075.8616300000003</v>
      </c>
      <c r="O149" s="366">
        <v>47404.426719999996</v>
      </c>
      <c r="P149" s="366">
        <v>235064.13425999999</v>
      </c>
      <c r="Q149" s="921">
        <v>4.9894230247251392E-3</v>
      </c>
    </row>
    <row r="150" spans="1:17" ht="18" customHeight="1">
      <c r="A150" s="580" t="s">
        <v>833</v>
      </c>
      <c r="B150" s="366">
        <v>9915.0397899999989</v>
      </c>
      <c r="C150" s="366">
        <v>5680.3845099999999</v>
      </c>
      <c r="D150" s="366">
        <v>12691.498949999999</v>
      </c>
      <c r="E150" s="366">
        <v>5690.0128700000005</v>
      </c>
      <c r="F150" s="366">
        <v>4683.5464299999994</v>
      </c>
      <c r="G150" s="366">
        <v>2815.4377300000001</v>
      </c>
      <c r="H150" s="366">
        <v>3973.6489700000002</v>
      </c>
      <c r="I150" s="366">
        <v>55045.450240000006</v>
      </c>
      <c r="J150" s="366">
        <v>11.73348</v>
      </c>
      <c r="K150" s="366">
        <v>0</v>
      </c>
      <c r="L150" s="366">
        <v>46710.053079999998</v>
      </c>
      <c r="M150" s="366">
        <v>4252.2299000000003</v>
      </c>
      <c r="N150" s="366">
        <v>3606.7414100000001</v>
      </c>
      <c r="O150" s="366">
        <v>43774.22234</v>
      </c>
      <c r="P150" s="366">
        <v>198849.99970000001</v>
      </c>
      <c r="Q150" s="921">
        <v>4.2207492440015214E-3</v>
      </c>
    </row>
    <row r="151" spans="1:17" ht="18" customHeight="1">
      <c r="A151" s="580" t="s">
        <v>834</v>
      </c>
      <c r="B151" s="366">
        <v>142.07845999999998</v>
      </c>
      <c r="C151" s="366">
        <v>37.44</v>
      </c>
      <c r="D151" s="366">
        <v>708.14562000000001</v>
      </c>
      <c r="E151" s="366">
        <v>263.48003000000006</v>
      </c>
      <c r="F151" s="366">
        <v>449.77782000000002</v>
      </c>
      <c r="G151" s="366">
        <v>88.789740000000009</v>
      </c>
      <c r="H151" s="366">
        <v>215.70049</v>
      </c>
      <c r="I151" s="366">
        <v>3983.36312</v>
      </c>
      <c r="J151" s="366">
        <v>0</v>
      </c>
      <c r="K151" s="366">
        <v>3.6519899999999996</v>
      </c>
      <c r="L151" s="366">
        <v>3783.0059999999999</v>
      </c>
      <c r="M151" s="366">
        <v>573.28268999999989</v>
      </c>
      <c r="N151" s="366">
        <v>275.88938999999999</v>
      </c>
      <c r="O151" s="366">
        <v>2851.0380800000003</v>
      </c>
      <c r="P151" s="366">
        <v>13375.64343</v>
      </c>
      <c r="Q151" s="921">
        <v>2.8390865969514213E-4</v>
      </c>
    </row>
    <row r="152" spans="1:17" ht="18" customHeight="1" thickBot="1">
      <c r="A152" s="580" t="s">
        <v>835</v>
      </c>
      <c r="B152" s="366">
        <v>307.52778999999998</v>
      </c>
      <c r="C152" s="366">
        <v>0</v>
      </c>
      <c r="D152" s="366">
        <v>450.12703000000005</v>
      </c>
      <c r="E152" s="366">
        <v>42.867170000000002</v>
      </c>
      <c r="F152" s="366">
        <v>30.789060000000003</v>
      </c>
      <c r="G152" s="366">
        <v>48.953900000000004</v>
      </c>
      <c r="H152" s="366">
        <v>9.617090000000001</v>
      </c>
      <c r="I152" s="366">
        <v>3902.3911000000003</v>
      </c>
      <c r="J152" s="366">
        <v>0</v>
      </c>
      <c r="K152" s="366">
        <v>0</v>
      </c>
      <c r="L152" s="366">
        <v>3182.45505</v>
      </c>
      <c r="M152" s="366">
        <v>362.35293999999999</v>
      </c>
      <c r="N152" s="366">
        <v>141.49723999999998</v>
      </c>
      <c r="O152" s="366">
        <v>1214.24685</v>
      </c>
      <c r="P152" s="366">
        <v>9692.8252200000006</v>
      </c>
      <c r="Q152" s="921">
        <v>2.0573791692871638E-4</v>
      </c>
    </row>
    <row r="153" spans="1:17" ht="51.75" customHeight="1" thickTop="1" thickBot="1">
      <c r="A153" s="581" t="s">
        <v>6</v>
      </c>
      <c r="B153" s="582">
        <v>5726295.9343100004</v>
      </c>
      <c r="C153" s="582">
        <v>3530441.7433199999</v>
      </c>
      <c r="D153" s="582">
        <v>5849648.640110001</v>
      </c>
      <c r="E153" s="582">
        <v>3470637.2628400009</v>
      </c>
      <c r="F153" s="582">
        <v>4394649.4766000016</v>
      </c>
      <c r="G153" s="582">
        <v>2950368.5547999996</v>
      </c>
      <c r="H153" s="582">
        <v>3235692.6676000003</v>
      </c>
      <c r="I153" s="582">
        <v>4498628.35989</v>
      </c>
      <c r="J153" s="582">
        <v>2764.8144999999995</v>
      </c>
      <c r="K153" s="582">
        <v>80500.296969999996</v>
      </c>
      <c r="L153" s="582">
        <v>4519572.94245</v>
      </c>
      <c r="M153" s="582">
        <v>1062323.5446799998</v>
      </c>
      <c r="N153" s="582">
        <v>3754897.5893300003</v>
      </c>
      <c r="O153" s="582">
        <v>4036066.54954</v>
      </c>
      <c r="P153" s="582">
        <v>47112488.376940012</v>
      </c>
      <c r="Q153" s="922">
        <v>1</v>
      </c>
    </row>
    <row r="154" spans="1:17" ht="34.5" customHeight="1" thickTop="1" thickBot="1">
      <c r="A154" s="584" t="s">
        <v>836</v>
      </c>
      <c r="B154" s="367">
        <v>0.12154518115228298</v>
      </c>
      <c r="C154" s="367">
        <v>7.4936431187277996E-2</v>
      </c>
      <c r="D154" s="367">
        <v>0.12416344034532484</v>
      </c>
      <c r="E154" s="367">
        <v>7.3667033570206444E-2</v>
      </c>
      <c r="F154" s="367">
        <v>9.3279927000226873E-2</v>
      </c>
      <c r="G154" s="367">
        <v>6.2623916851823655E-2</v>
      </c>
      <c r="H154" s="367">
        <v>6.8680147856162985E-2</v>
      </c>
      <c r="I154" s="367">
        <v>9.548696141662362E-2</v>
      </c>
      <c r="J154" s="367">
        <v>5.8685384602891911E-5</v>
      </c>
      <c r="K154" s="367">
        <v>1.7086827663597196E-3</v>
      </c>
      <c r="L154" s="367">
        <v>9.5931526823409732E-2</v>
      </c>
      <c r="M154" s="367">
        <v>2.25486613269184E-2</v>
      </c>
      <c r="N154" s="367">
        <v>7.9700684864862648E-2</v>
      </c>
      <c r="O154" s="367">
        <v>8.5668719453917019E-2</v>
      </c>
      <c r="P154" s="367">
        <v>1</v>
      </c>
      <c r="Q154" s="587"/>
    </row>
    <row r="155" spans="1:17" ht="33" thickTop="1" thickBot="1">
      <c r="A155" s="323" t="s">
        <v>840</v>
      </c>
      <c r="B155" s="323" t="s">
        <v>306</v>
      </c>
      <c r="C155" s="323" t="s">
        <v>307</v>
      </c>
      <c r="D155" s="323" t="s">
        <v>308</v>
      </c>
      <c r="E155" s="323" t="s">
        <v>309</v>
      </c>
      <c r="F155" s="323" t="s">
        <v>310</v>
      </c>
      <c r="G155" s="323" t="s">
        <v>311</v>
      </c>
      <c r="H155" s="323" t="s">
        <v>312</v>
      </c>
      <c r="I155" s="323" t="s">
        <v>313</v>
      </c>
      <c r="J155" s="323" t="s">
        <v>314</v>
      </c>
      <c r="K155" s="323" t="s">
        <v>315</v>
      </c>
      <c r="L155" s="323" t="s">
        <v>316</v>
      </c>
      <c r="M155" s="323" t="s">
        <v>317</v>
      </c>
      <c r="N155" s="323" t="s">
        <v>1178</v>
      </c>
      <c r="O155" s="323" t="s">
        <v>1179</v>
      </c>
      <c r="P155" s="324" t="s">
        <v>318</v>
      </c>
      <c r="Q155" s="592" t="s">
        <v>723</v>
      </c>
    </row>
    <row r="156" spans="1:17" ht="28.5" customHeight="1" thickTop="1">
      <c r="A156" s="580" t="s">
        <v>822</v>
      </c>
      <c r="B156" s="366">
        <v>38</v>
      </c>
      <c r="C156" s="366">
        <v>8</v>
      </c>
      <c r="D156" s="366">
        <v>34</v>
      </c>
      <c r="E156" s="366">
        <v>11</v>
      </c>
      <c r="F156" s="366">
        <v>63</v>
      </c>
      <c r="G156" s="366">
        <v>26</v>
      </c>
      <c r="H156" s="366">
        <v>12</v>
      </c>
      <c r="I156" s="366">
        <v>5</v>
      </c>
      <c r="J156" s="366">
        <v>0</v>
      </c>
      <c r="K156" s="366">
        <v>0</v>
      </c>
      <c r="L156" s="366">
        <v>11</v>
      </c>
      <c r="M156" s="366">
        <v>1</v>
      </c>
      <c r="N156" s="366">
        <v>20</v>
      </c>
      <c r="O156" s="366">
        <v>5</v>
      </c>
      <c r="P156" s="366">
        <v>234</v>
      </c>
      <c r="Q156" s="367">
        <v>4.8147157465895764E-3</v>
      </c>
    </row>
    <row r="157" spans="1:17" ht="17.25" customHeight="1">
      <c r="A157" s="580" t="s">
        <v>823</v>
      </c>
      <c r="B157" s="366">
        <v>229</v>
      </c>
      <c r="C157" s="366">
        <v>139</v>
      </c>
      <c r="D157" s="366">
        <v>134</v>
      </c>
      <c r="E157" s="366">
        <v>119</v>
      </c>
      <c r="F157" s="366">
        <v>126</v>
      </c>
      <c r="G157" s="366">
        <v>81</v>
      </c>
      <c r="H157" s="366">
        <v>60</v>
      </c>
      <c r="I157" s="366">
        <v>115</v>
      </c>
      <c r="J157" s="366">
        <v>0</v>
      </c>
      <c r="K157" s="366">
        <v>6</v>
      </c>
      <c r="L157" s="366">
        <v>124</v>
      </c>
      <c r="M157" s="366">
        <v>25</v>
      </c>
      <c r="N157" s="366">
        <v>118</v>
      </c>
      <c r="O157" s="366">
        <v>110</v>
      </c>
      <c r="P157" s="366">
        <v>1386</v>
      </c>
      <c r="Q157" s="367">
        <v>2.8517931729799797E-2</v>
      </c>
    </row>
    <row r="158" spans="1:17" ht="17.25" customHeight="1">
      <c r="A158" s="580" t="s">
        <v>824</v>
      </c>
      <c r="B158" s="366">
        <v>334</v>
      </c>
      <c r="C158" s="366">
        <v>249</v>
      </c>
      <c r="D158" s="366">
        <v>497</v>
      </c>
      <c r="E158" s="366">
        <v>344</v>
      </c>
      <c r="F158" s="366">
        <v>275</v>
      </c>
      <c r="G158" s="366">
        <v>213</v>
      </c>
      <c r="H158" s="366">
        <v>362</v>
      </c>
      <c r="I158" s="366">
        <v>351</v>
      </c>
      <c r="J158" s="366">
        <v>0</v>
      </c>
      <c r="K158" s="366">
        <v>4</v>
      </c>
      <c r="L158" s="366">
        <v>287</v>
      </c>
      <c r="M158" s="366">
        <v>89</v>
      </c>
      <c r="N158" s="366">
        <v>186</v>
      </c>
      <c r="O158" s="366">
        <v>404</v>
      </c>
      <c r="P158" s="366">
        <v>3595</v>
      </c>
      <c r="Q158" s="367">
        <v>7.3969671405938145E-2</v>
      </c>
    </row>
    <row r="159" spans="1:17" ht="17.25" customHeight="1">
      <c r="A159" s="580" t="s">
        <v>825</v>
      </c>
      <c r="B159" s="366">
        <v>178</v>
      </c>
      <c r="C159" s="366">
        <v>172</v>
      </c>
      <c r="D159" s="366">
        <v>172</v>
      </c>
      <c r="E159" s="366">
        <v>105</v>
      </c>
      <c r="F159" s="366">
        <v>89</v>
      </c>
      <c r="G159" s="366">
        <v>144</v>
      </c>
      <c r="H159" s="366">
        <v>167</v>
      </c>
      <c r="I159" s="366">
        <v>299</v>
      </c>
      <c r="J159" s="366">
        <v>0</v>
      </c>
      <c r="K159" s="366">
        <v>0</v>
      </c>
      <c r="L159" s="366">
        <v>226</v>
      </c>
      <c r="M159" s="366">
        <v>83</v>
      </c>
      <c r="N159" s="366">
        <v>185</v>
      </c>
      <c r="O159" s="366">
        <v>207</v>
      </c>
      <c r="P159" s="366">
        <v>2027</v>
      </c>
      <c r="Q159" s="367">
        <v>4.1706960762124233E-2</v>
      </c>
    </row>
    <row r="160" spans="1:17" ht="17.25" customHeight="1">
      <c r="A160" s="580" t="s">
        <v>826</v>
      </c>
      <c r="B160" s="366">
        <v>217</v>
      </c>
      <c r="C160" s="366">
        <v>151</v>
      </c>
      <c r="D160" s="366">
        <v>440</v>
      </c>
      <c r="E160" s="366">
        <v>79</v>
      </c>
      <c r="F160" s="366">
        <v>142</v>
      </c>
      <c r="G160" s="366">
        <v>127</v>
      </c>
      <c r="H160" s="366">
        <v>225</v>
      </c>
      <c r="I160" s="366">
        <v>432</v>
      </c>
      <c r="J160" s="366">
        <v>1</v>
      </c>
      <c r="K160" s="366">
        <v>0</v>
      </c>
      <c r="L160" s="366">
        <v>783</v>
      </c>
      <c r="M160" s="366">
        <v>121</v>
      </c>
      <c r="N160" s="366">
        <v>294</v>
      </c>
      <c r="O160" s="366">
        <v>238</v>
      </c>
      <c r="P160" s="366">
        <v>3250</v>
      </c>
      <c r="Q160" s="367">
        <v>6.6871052035966341E-2</v>
      </c>
    </row>
    <row r="161" spans="1:18" ht="17.25" customHeight="1">
      <c r="A161" s="580" t="s">
        <v>827</v>
      </c>
      <c r="B161" s="366">
        <v>115</v>
      </c>
      <c r="C161" s="366">
        <v>173</v>
      </c>
      <c r="D161" s="366">
        <v>705</v>
      </c>
      <c r="E161" s="366">
        <v>99</v>
      </c>
      <c r="F161" s="366">
        <v>63</v>
      </c>
      <c r="G161" s="366">
        <v>99</v>
      </c>
      <c r="H161" s="366">
        <v>104</v>
      </c>
      <c r="I161" s="366">
        <v>283</v>
      </c>
      <c r="J161" s="366">
        <v>2</v>
      </c>
      <c r="K161" s="366">
        <v>1</v>
      </c>
      <c r="L161" s="366">
        <v>430</v>
      </c>
      <c r="M161" s="366">
        <v>80</v>
      </c>
      <c r="N161" s="366">
        <v>64</v>
      </c>
      <c r="O161" s="366">
        <v>115</v>
      </c>
      <c r="P161" s="366">
        <v>2333</v>
      </c>
      <c r="Q161" s="367">
        <v>4.8003127507664452E-2</v>
      </c>
    </row>
    <row r="162" spans="1:18" ht="17.25" customHeight="1">
      <c r="A162" s="580" t="s">
        <v>828</v>
      </c>
      <c r="B162" s="366">
        <v>95</v>
      </c>
      <c r="C162" s="366">
        <v>38</v>
      </c>
      <c r="D162" s="366">
        <v>287</v>
      </c>
      <c r="E162" s="366">
        <v>67</v>
      </c>
      <c r="F162" s="366">
        <v>45</v>
      </c>
      <c r="G162" s="366">
        <v>43</v>
      </c>
      <c r="H162" s="366">
        <v>42</v>
      </c>
      <c r="I162" s="366">
        <v>315</v>
      </c>
      <c r="J162" s="366">
        <v>0</v>
      </c>
      <c r="K162" s="366">
        <v>0</v>
      </c>
      <c r="L162" s="366">
        <v>185</v>
      </c>
      <c r="M162" s="366">
        <v>93</v>
      </c>
      <c r="N162" s="366">
        <v>40</v>
      </c>
      <c r="O162" s="366">
        <v>81</v>
      </c>
      <c r="P162" s="366">
        <v>1331</v>
      </c>
      <c r="Q162" s="367">
        <v>2.7386267772268061E-2</v>
      </c>
    </row>
    <row r="163" spans="1:18" ht="17.25" customHeight="1">
      <c r="A163" s="580" t="s">
        <v>829</v>
      </c>
      <c r="B163" s="366">
        <v>119</v>
      </c>
      <c r="C163" s="366">
        <v>54</v>
      </c>
      <c r="D163" s="366">
        <v>243</v>
      </c>
      <c r="E163" s="366">
        <v>70</v>
      </c>
      <c r="F163" s="366">
        <v>45</v>
      </c>
      <c r="G163" s="366">
        <v>25</v>
      </c>
      <c r="H163" s="366">
        <v>49</v>
      </c>
      <c r="I163" s="366">
        <v>218</v>
      </c>
      <c r="J163" s="366">
        <v>2</v>
      </c>
      <c r="K163" s="366">
        <v>0</v>
      </c>
      <c r="L163" s="366">
        <v>897</v>
      </c>
      <c r="M163" s="366">
        <v>34</v>
      </c>
      <c r="N163" s="366">
        <v>38</v>
      </c>
      <c r="O163" s="366">
        <v>317</v>
      </c>
      <c r="P163" s="366">
        <v>2111</v>
      </c>
      <c r="Q163" s="367">
        <v>4.3435320260899982E-2</v>
      </c>
    </row>
    <row r="164" spans="1:18" ht="17.25" customHeight="1">
      <c r="A164" s="580" t="s">
        <v>830</v>
      </c>
      <c r="B164" s="366">
        <v>82</v>
      </c>
      <c r="C164" s="366">
        <v>31</v>
      </c>
      <c r="D164" s="366">
        <v>135</v>
      </c>
      <c r="E164" s="366">
        <v>52</v>
      </c>
      <c r="F164" s="366">
        <v>27</v>
      </c>
      <c r="G164" s="366">
        <v>26</v>
      </c>
      <c r="H164" s="366">
        <v>25</v>
      </c>
      <c r="I164" s="366">
        <v>134</v>
      </c>
      <c r="J164" s="366">
        <v>0</v>
      </c>
      <c r="K164" s="366">
        <v>0</v>
      </c>
      <c r="L164" s="366">
        <v>181</v>
      </c>
      <c r="M164" s="366">
        <v>29</v>
      </c>
      <c r="N164" s="366">
        <v>26</v>
      </c>
      <c r="O164" s="366">
        <v>150</v>
      </c>
      <c r="P164" s="366">
        <v>898</v>
      </c>
      <c r="Q164" s="367">
        <v>1.8476986070245466E-2</v>
      </c>
    </row>
    <row r="165" spans="1:18" ht="17.25" customHeight="1">
      <c r="A165" s="580" t="s">
        <v>831</v>
      </c>
      <c r="B165" s="366">
        <v>447</v>
      </c>
      <c r="C165" s="366">
        <v>179</v>
      </c>
      <c r="D165" s="366">
        <v>579</v>
      </c>
      <c r="E165" s="366">
        <v>388</v>
      </c>
      <c r="F165" s="366">
        <v>144</v>
      </c>
      <c r="G165" s="366">
        <v>105</v>
      </c>
      <c r="H165" s="366">
        <v>121</v>
      </c>
      <c r="I165" s="366">
        <v>716</v>
      </c>
      <c r="J165" s="366">
        <v>1</v>
      </c>
      <c r="K165" s="366">
        <v>0</v>
      </c>
      <c r="L165" s="366">
        <v>532</v>
      </c>
      <c r="M165" s="366">
        <v>76</v>
      </c>
      <c r="N165" s="366">
        <v>103</v>
      </c>
      <c r="O165" s="366">
        <v>595</v>
      </c>
      <c r="P165" s="366">
        <v>3986</v>
      </c>
      <c r="Q165" s="367">
        <v>8.2014773358572865E-2</v>
      </c>
    </row>
    <row r="166" spans="1:18" ht="17.25" customHeight="1">
      <c r="A166" s="580" t="s">
        <v>832</v>
      </c>
      <c r="B166" s="366">
        <v>332</v>
      </c>
      <c r="C166" s="366">
        <v>159</v>
      </c>
      <c r="D166" s="366">
        <v>461</v>
      </c>
      <c r="E166" s="366">
        <v>230</v>
      </c>
      <c r="F166" s="366">
        <v>125</v>
      </c>
      <c r="G166" s="366">
        <v>85</v>
      </c>
      <c r="H166" s="366">
        <v>118</v>
      </c>
      <c r="I166" s="366">
        <v>1152</v>
      </c>
      <c r="J166" s="366">
        <v>2</v>
      </c>
      <c r="K166" s="366">
        <v>2</v>
      </c>
      <c r="L166" s="366">
        <v>959</v>
      </c>
      <c r="M166" s="366">
        <v>107</v>
      </c>
      <c r="N166" s="366">
        <v>119</v>
      </c>
      <c r="O166" s="366">
        <v>974</v>
      </c>
      <c r="P166" s="366">
        <v>4825</v>
      </c>
      <c r="Q166" s="367">
        <v>9.9277792638011564E-2</v>
      </c>
    </row>
    <row r="167" spans="1:18" ht="17.25" customHeight="1">
      <c r="A167" s="580" t="s">
        <v>833</v>
      </c>
      <c r="B167" s="366">
        <v>554</v>
      </c>
      <c r="C167" s="366">
        <v>329</v>
      </c>
      <c r="D167" s="366">
        <v>732</v>
      </c>
      <c r="E167" s="366">
        <v>343</v>
      </c>
      <c r="F167" s="366">
        <v>294</v>
      </c>
      <c r="G167" s="366">
        <v>168</v>
      </c>
      <c r="H167" s="366">
        <v>220</v>
      </c>
      <c r="I167" s="366">
        <v>3219</v>
      </c>
      <c r="J167" s="366">
        <v>1</v>
      </c>
      <c r="K167" s="366">
        <v>0</v>
      </c>
      <c r="L167" s="366">
        <v>2752</v>
      </c>
      <c r="M167" s="366">
        <v>264</v>
      </c>
      <c r="N167" s="366">
        <v>218</v>
      </c>
      <c r="O167" s="366">
        <v>2502</v>
      </c>
      <c r="P167" s="366">
        <v>11596</v>
      </c>
      <c r="Q167" s="367">
        <v>0.23859591366432789</v>
      </c>
    </row>
    <row r="168" spans="1:18" ht="17.25" customHeight="1">
      <c r="A168" s="580" t="s">
        <v>834</v>
      </c>
      <c r="B168" s="366">
        <v>23</v>
      </c>
      <c r="C168" s="366">
        <v>6</v>
      </c>
      <c r="D168" s="366">
        <v>142</v>
      </c>
      <c r="E168" s="366">
        <v>52</v>
      </c>
      <c r="F168" s="366">
        <v>98</v>
      </c>
      <c r="G168" s="366">
        <v>21</v>
      </c>
      <c r="H168" s="366">
        <v>45</v>
      </c>
      <c r="I168" s="366">
        <v>797</v>
      </c>
      <c r="J168" s="366">
        <v>0</v>
      </c>
      <c r="K168" s="366">
        <v>1</v>
      </c>
      <c r="L168" s="366">
        <v>763</v>
      </c>
      <c r="M168" s="366">
        <v>121</v>
      </c>
      <c r="N168" s="366">
        <v>57</v>
      </c>
      <c r="O168" s="366">
        <v>576</v>
      </c>
      <c r="P168" s="366">
        <v>2702</v>
      </c>
      <c r="Q168" s="367">
        <v>5.5595563877286473E-2</v>
      </c>
    </row>
    <row r="169" spans="1:18" ht="17.25" customHeight="1" thickBot="1">
      <c r="A169" s="580" t="s">
        <v>835</v>
      </c>
      <c r="B169" s="366">
        <v>150</v>
      </c>
      <c r="C169" s="366">
        <v>0</v>
      </c>
      <c r="D169" s="366">
        <v>885</v>
      </c>
      <c r="E169" s="366">
        <v>21</v>
      </c>
      <c r="F169" s="366">
        <v>15</v>
      </c>
      <c r="G169" s="366">
        <v>25</v>
      </c>
      <c r="H169" s="366">
        <v>3</v>
      </c>
      <c r="I169" s="366">
        <v>2733</v>
      </c>
      <c r="J169" s="366">
        <v>0</v>
      </c>
      <c r="K169" s="366">
        <v>0</v>
      </c>
      <c r="L169" s="366">
        <v>3600</v>
      </c>
      <c r="M169" s="366">
        <v>171</v>
      </c>
      <c r="N169" s="366">
        <v>79</v>
      </c>
      <c r="O169" s="366">
        <v>645</v>
      </c>
      <c r="P169" s="366">
        <v>8327</v>
      </c>
      <c r="Q169" s="367">
        <v>0.17133392317030513</v>
      </c>
    </row>
    <row r="170" spans="1:18" ht="17.25" thickTop="1" thickBot="1">
      <c r="A170" s="581" t="s">
        <v>6</v>
      </c>
      <c r="B170" s="582">
        <v>2913</v>
      </c>
      <c r="C170" s="582">
        <v>1688</v>
      </c>
      <c r="D170" s="582">
        <v>5446</v>
      </c>
      <c r="E170" s="582">
        <v>1980</v>
      </c>
      <c r="F170" s="582">
        <v>1551</v>
      </c>
      <c r="G170" s="582">
        <v>1188</v>
      </c>
      <c r="H170" s="582">
        <v>1553</v>
      </c>
      <c r="I170" s="582">
        <v>10769</v>
      </c>
      <c r="J170" s="582">
        <v>9</v>
      </c>
      <c r="K170" s="582">
        <v>14</v>
      </c>
      <c r="L170" s="582">
        <v>11730</v>
      </c>
      <c r="M170" s="582">
        <v>1294</v>
      </c>
      <c r="N170" s="582">
        <v>1547</v>
      </c>
      <c r="O170" s="582">
        <v>6919</v>
      </c>
      <c r="P170" s="582">
        <v>48601</v>
      </c>
      <c r="Q170" s="583">
        <v>1</v>
      </c>
    </row>
    <row r="171" spans="1:18" ht="16.5" thickTop="1">
      <c r="A171" s="584" t="s">
        <v>836</v>
      </c>
      <c r="B171" s="367">
        <v>5.9937038332544601E-2</v>
      </c>
      <c r="C171" s="367">
        <v>3.473179564206498E-2</v>
      </c>
      <c r="D171" s="367">
        <v>0.11205530750396082</v>
      </c>
      <c r="E171" s="367">
        <v>4.0739902471142571E-2</v>
      </c>
      <c r="F171" s="367">
        <v>3.1912923602395012E-2</v>
      </c>
      <c r="G171" s="367">
        <v>2.4443941482685541E-2</v>
      </c>
      <c r="H171" s="367">
        <v>3.1954075019032531E-2</v>
      </c>
      <c r="I171" s="367">
        <v>0.22157980288471429</v>
      </c>
      <c r="J171" s="367">
        <v>1.8518137486882985E-4</v>
      </c>
      <c r="K171" s="367">
        <v>2.8805991646262423E-4</v>
      </c>
      <c r="L171" s="367">
        <v>0.24135305857904157</v>
      </c>
      <c r="M171" s="367">
        <v>2.6624966564473981E-2</v>
      </c>
      <c r="N171" s="367">
        <v>3.183062076911998E-2</v>
      </c>
      <c r="O171" s="367">
        <v>0.14236332585749265</v>
      </c>
      <c r="P171" s="367">
        <v>1</v>
      </c>
      <c r="Q171" s="587"/>
      <c r="R171" s="280"/>
    </row>
    <row r="172" spans="1:18" ht="9" customHeight="1" thickBot="1">
      <c r="A172" s="588"/>
      <c r="B172" s="165"/>
      <c r="C172" s="589"/>
      <c r="D172" s="589"/>
      <c r="E172" s="589"/>
      <c r="F172" s="589"/>
      <c r="G172" s="589"/>
      <c r="H172" s="165"/>
      <c r="I172" s="165"/>
      <c r="J172" s="165"/>
      <c r="K172" s="165"/>
      <c r="L172" s="165"/>
      <c r="M172" s="165"/>
      <c r="N172" s="165"/>
      <c r="O172" s="165"/>
      <c r="P172" s="590"/>
      <c r="Q172" s="590"/>
    </row>
    <row r="173" spans="1:18" ht="15.75" customHeight="1" thickTop="1">
      <c r="A173" s="593" t="s">
        <v>846</v>
      </c>
      <c r="B173" s="135"/>
      <c r="C173" s="286"/>
      <c r="D173" s="286"/>
      <c r="E173" s="286"/>
      <c r="F173" s="286"/>
      <c r="G173" s="286"/>
      <c r="H173" s="135"/>
      <c r="I173" s="135"/>
      <c r="J173" s="135"/>
      <c r="K173" s="135"/>
      <c r="L173" s="135"/>
      <c r="M173" s="135"/>
      <c r="N173" s="135"/>
      <c r="O173" s="135"/>
      <c r="P173" s="377"/>
      <c r="Q173" s="417"/>
    </row>
    <row r="174" spans="1:18" ht="9" customHeight="1">
      <c r="A174" s="285"/>
      <c r="B174" s="135"/>
      <c r="C174" s="286"/>
      <c r="D174" s="286"/>
      <c r="E174" s="286"/>
      <c r="F174" s="286"/>
      <c r="G174" s="286"/>
      <c r="H174" s="135"/>
      <c r="I174" s="135"/>
      <c r="J174" s="135"/>
      <c r="K174" s="135"/>
      <c r="L174" s="135"/>
      <c r="M174" s="135"/>
      <c r="N174" s="135"/>
      <c r="O174" s="135"/>
      <c r="P174" s="377"/>
      <c r="Q174" s="417"/>
    </row>
    <row r="175" spans="1:18" s="120" customFormat="1" ht="47.25" customHeight="1">
      <c r="A175" s="1049" t="s">
        <v>1176</v>
      </c>
      <c r="B175" s="1049"/>
      <c r="C175" s="1049"/>
      <c r="D175" s="1049"/>
      <c r="E175" s="1049"/>
      <c r="F175" s="1049"/>
      <c r="G175" s="1049"/>
      <c r="H175" s="1049"/>
      <c r="I175" s="1049"/>
      <c r="J175" s="1049"/>
      <c r="K175" s="1049"/>
      <c r="L175" s="1049"/>
      <c r="M175" s="1049"/>
      <c r="N175" s="1049"/>
      <c r="O175" s="1049"/>
      <c r="P175" s="1049"/>
      <c r="Q175" s="1049"/>
    </row>
    <row r="176" spans="1:18" s="120" customFormat="1" ht="27.95" customHeight="1">
      <c r="A176" s="1049" t="s">
        <v>847</v>
      </c>
      <c r="B176" s="1049"/>
      <c r="C176" s="1049"/>
      <c r="D176" s="1049"/>
      <c r="E176" s="1049"/>
      <c r="F176" s="1049"/>
      <c r="G176" s="1049"/>
      <c r="H176" s="1049"/>
      <c r="I176" s="1049"/>
      <c r="J176" s="1049"/>
      <c r="K176" s="1049"/>
      <c r="L176" s="1049"/>
      <c r="M176" s="1049"/>
      <c r="N176" s="1049"/>
      <c r="O176" s="1049"/>
      <c r="P176" s="1049"/>
      <c r="Q176" s="1049"/>
    </row>
    <row r="177" spans="1:17" s="120" customFormat="1" ht="27.95" customHeight="1">
      <c r="A177" s="1049" t="s">
        <v>1500</v>
      </c>
      <c r="B177" s="1049"/>
      <c r="C177" s="1049"/>
      <c r="D177" s="1049"/>
      <c r="E177" s="1049"/>
      <c r="F177" s="1049"/>
      <c r="G177" s="1049"/>
      <c r="H177" s="1049"/>
      <c r="I177" s="1049"/>
      <c r="J177" s="1049"/>
      <c r="K177" s="1049"/>
      <c r="L177" s="1049"/>
      <c r="M177" s="1049"/>
      <c r="N177" s="1049"/>
      <c r="O177" s="1049"/>
      <c r="P177" s="1049"/>
      <c r="Q177" s="1049"/>
    </row>
    <row r="178" spans="1:17" s="121" customFormat="1" ht="46.5" customHeight="1">
      <c r="A178" s="1050" t="s">
        <v>1391</v>
      </c>
      <c r="B178" s="1050"/>
      <c r="C178" s="1050"/>
      <c r="D178" s="1050"/>
      <c r="E178" s="1050"/>
      <c r="F178" s="1050"/>
      <c r="G178" s="1050"/>
      <c r="H178" s="1050"/>
      <c r="I178" s="1050"/>
      <c r="J178" s="1050"/>
      <c r="K178" s="1050"/>
      <c r="L178" s="1050"/>
      <c r="M178" s="1050"/>
      <c r="N178" s="1050"/>
      <c r="O178" s="1050"/>
      <c r="P178" s="1050"/>
      <c r="Q178" s="1050"/>
    </row>
    <row r="179" spans="1:17" ht="2.25" customHeight="1" thickBot="1">
      <c r="A179" s="260"/>
    </row>
    <row r="180" spans="1:17" ht="14.25" hidden="1" customHeight="1">
      <c r="A180" s="577"/>
      <c r="B180" s="578"/>
      <c r="C180" s="579"/>
      <c r="D180" s="578"/>
      <c r="E180" s="578"/>
      <c r="F180" s="578"/>
      <c r="G180" s="578"/>
      <c r="H180" s="578"/>
      <c r="I180" s="579"/>
      <c r="J180" s="799"/>
      <c r="K180" s="799"/>
      <c r="L180" s="578"/>
      <c r="M180" s="578"/>
      <c r="N180" s="578"/>
      <c r="O180" s="578"/>
      <c r="P180" s="578"/>
      <c r="Q180" s="133"/>
    </row>
    <row r="181" spans="1:17" ht="34.5" customHeight="1" thickTop="1" thickBot="1">
      <c r="A181" s="323" t="s">
        <v>820</v>
      </c>
      <c r="B181" s="323" t="s">
        <v>306</v>
      </c>
      <c r="C181" s="323" t="s">
        <v>307</v>
      </c>
      <c r="D181" s="323" t="s">
        <v>308</v>
      </c>
      <c r="E181" s="323" t="s">
        <v>309</v>
      </c>
      <c r="F181" s="323" t="s">
        <v>310</v>
      </c>
      <c r="G181" s="323" t="s">
        <v>311</v>
      </c>
      <c r="H181" s="323" t="s">
        <v>312</v>
      </c>
      <c r="I181" s="323" t="s">
        <v>313</v>
      </c>
      <c r="J181" s="323" t="s">
        <v>314</v>
      </c>
      <c r="K181" s="323" t="s">
        <v>315</v>
      </c>
      <c r="L181" s="323" t="s">
        <v>316</v>
      </c>
      <c r="M181" s="323" t="s">
        <v>317</v>
      </c>
      <c r="N181" s="323" t="s">
        <v>1178</v>
      </c>
      <c r="O181" s="323" t="s">
        <v>1179</v>
      </c>
      <c r="P181" s="324" t="s">
        <v>318</v>
      </c>
      <c r="Q181" s="323" t="s">
        <v>821</v>
      </c>
    </row>
    <row r="182" spans="1:17" ht="36.75" customHeight="1" thickTop="1">
      <c r="A182" s="580" t="s">
        <v>822</v>
      </c>
      <c r="B182" s="366">
        <v>221377.62702000001</v>
      </c>
      <c r="C182" s="366">
        <v>307909.41000999999</v>
      </c>
      <c r="D182" s="366">
        <v>0</v>
      </c>
      <c r="E182" s="366">
        <v>22721.47</v>
      </c>
      <c r="F182" s="366">
        <v>123480</v>
      </c>
      <c r="G182" s="366">
        <v>31000</v>
      </c>
      <c r="H182" s="366">
        <v>14703.786880000001</v>
      </c>
      <c r="I182" s="366">
        <v>0</v>
      </c>
      <c r="J182" s="366">
        <v>0</v>
      </c>
      <c r="K182" s="366">
        <v>0</v>
      </c>
      <c r="L182" s="366">
        <v>0</v>
      </c>
      <c r="M182" s="366">
        <v>0</v>
      </c>
      <c r="N182" s="366">
        <v>0</v>
      </c>
      <c r="O182" s="366">
        <v>0</v>
      </c>
      <c r="P182" s="366">
        <v>721192.29391000001</v>
      </c>
      <c r="Q182" s="367">
        <v>0.28592723000205217</v>
      </c>
    </row>
    <row r="183" spans="1:17" ht="18" customHeight="1">
      <c r="A183" s="580" t="s">
        <v>823</v>
      </c>
      <c r="B183" s="366">
        <v>64435.089039999999</v>
      </c>
      <c r="C183" s="366">
        <v>21677.599999999999</v>
      </c>
      <c r="D183" s="366">
        <v>10290</v>
      </c>
      <c r="E183" s="366">
        <v>43014.233189999999</v>
      </c>
      <c r="F183" s="366">
        <v>0</v>
      </c>
      <c r="G183" s="366">
        <v>0</v>
      </c>
      <c r="H183" s="366">
        <v>0</v>
      </c>
      <c r="I183" s="366">
        <v>0</v>
      </c>
      <c r="J183" s="366">
        <v>0</v>
      </c>
      <c r="K183" s="366">
        <v>0</v>
      </c>
      <c r="L183" s="366">
        <v>11464.780560000001</v>
      </c>
      <c r="M183" s="366">
        <v>7494.9735099999998</v>
      </c>
      <c r="N183" s="366">
        <v>0</v>
      </c>
      <c r="O183" s="366">
        <v>0</v>
      </c>
      <c r="P183" s="366">
        <v>158376.67630000002</v>
      </c>
      <c r="Q183" s="367">
        <v>6.2790749060668463E-2</v>
      </c>
    </row>
    <row r="184" spans="1:17" ht="18" customHeight="1">
      <c r="A184" s="580" t="s">
        <v>824</v>
      </c>
      <c r="B184" s="366">
        <v>54465.504260000002</v>
      </c>
      <c r="C184" s="366">
        <v>20514.72265</v>
      </c>
      <c r="D184" s="366">
        <v>21034.830910000001</v>
      </c>
      <c r="E184" s="366">
        <v>36536.123479999995</v>
      </c>
      <c r="F184" s="366">
        <v>0</v>
      </c>
      <c r="G184" s="366">
        <v>5345.4153299999998</v>
      </c>
      <c r="H184" s="366">
        <v>12362.96876</v>
      </c>
      <c r="I184" s="366">
        <v>0</v>
      </c>
      <c r="J184" s="366">
        <v>0</v>
      </c>
      <c r="K184" s="366">
        <v>0</v>
      </c>
      <c r="L184" s="366">
        <v>0</v>
      </c>
      <c r="M184" s="366">
        <v>9010.9067100000011</v>
      </c>
      <c r="N184" s="366">
        <v>3500</v>
      </c>
      <c r="O184" s="366">
        <v>0</v>
      </c>
      <c r="P184" s="366">
        <v>162770.47209999998</v>
      </c>
      <c r="Q184" s="367">
        <v>6.453273365048913E-2</v>
      </c>
    </row>
    <row r="185" spans="1:17" ht="18" customHeight="1">
      <c r="A185" s="580" t="s">
        <v>825</v>
      </c>
      <c r="B185" s="366">
        <v>59493.82862</v>
      </c>
      <c r="C185" s="366">
        <v>31014.214359999998</v>
      </c>
      <c r="D185" s="366">
        <v>28346.956289999998</v>
      </c>
      <c r="E185" s="366">
        <v>73641.62473000001</v>
      </c>
      <c r="F185" s="366">
        <v>6476.9057899999998</v>
      </c>
      <c r="G185" s="366">
        <v>18398.521800000002</v>
      </c>
      <c r="H185" s="366">
        <v>9561.7314499999993</v>
      </c>
      <c r="I185" s="366">
        <v>0</v>
      </c>
      <c r="J185" s="366">
        <v>1377.6444099999999</v>
      </c>
      <c r="K185" s="366">
        <v>1691.02883</v>
      </c>
      <c r="L185" s="366">
        <v>4598.1237599999995</v>
      </c>
      <c r="M185" s="366">
        <v>17056.166280000001</v>
      </c>
      <c r="N185" s="366">
        <v>7998.2661100000005</v>
      </c>
      <c r="O185" s="366">
        <v>4893.3267000000005</v>
      </c>
      <c r="P185" s="366">
        <v>264548.33912999998</v>
      </c>
      <c r="Q185" s="367">
        <v>0.10488405720336769</v>
      </c>
    </row>
    <row r="186" spans="1:17" ht="18" customHeight="1">
      <c r="A186" s="580" t="s">
        <v>826</v>
      </c>
      <c r="B186" s="366">
        <v>50117.225749999998</v>
      </c>
      <c r="C186" s="366">
        <v>20855.13524</v>
      </c>
      <c r="D186" s="366">
        <v>17533.356059999998</v>
      </c>
      <c r="E186" s="366">
        <v>59077.729729999999</v>
      </c>
      <c r="F186" s="366">
        <v>823.48977000000002</v>
      </c>
      <c r="G186" s="366">
        <v>23103.126199999999</v>
      </c>
      <c r="H186" s="366">
        <v>9725.7911300000014</v>
      </c>
      <c r="I186" s="366">
        <v>0</v>
      </c>
      <c r="J186" s="366">
        <v>977.53200000000004</v>
      </c>
      <c r="K186" s="366">
        <v>2138.21398</v>
      </c>
      <c r="L186" s="366">
        <v>3633.6422499999999</v>
      </c>
      <c r="M186" s="366">
        <v>11886.323249999999</v>
      </c>
      <c r="N186" s="366">
        <v>8235.7788099999998</v>
      </c>
      <c r="O186" s="366">
        <v>2963.4429</v>
      </c>
      <c r="P186" s="366">
        <v>211070.78706999996</v>
      </c>
      <c r="Q186" s="367">
        <v>8.3682099754672987E-2</v>
      </c>
    </row>
    <row r="187" spans="1:17" ht="18" customHeight="1">
      <c r="A187" s="580" t="s">
        <v>827</v>
      </c>
      <c r="B187" s="366">
        <v>53444.987549999998</v>
      </c>
      <c r="C187" s="366">
        <v>27769.665000000001</v>
      </c>
      <c r="D187" s="366">
        <v>15126.30459</v>
      </c>
      <c r="E187" s="366">
        <v>54407.661200000002</v>
      </c>
      <c r="F187" s="366">
        <v>3126.1378999999997</v>
      </c>
      <c r="G187" s="366">
        <v>16894.691050000001</v>
      </c>
      <c r="H187" s="366">
        <v>7022.3506200000002</v>
      </c>
      <c r="I187" s="366">
        <v>0</v>
      </c>
      <c r="J187" s="366">
        <v>1683.7845</v>
      </c>
      <c r="K187" s="366">
        <v>0</v>
      </c>
      <c r="L187" s="366">
        <v>6095.7832199999993</v>
      </c>
      <c r="M187" s="366">
        <v>5654.3038499999993</v>
      </c>
      <c r="N187" s="366">
        <v>3936.0713900000001</v>
      </c>
      <c r="O187" s="366">
        <v>2441.30467</v>
      </c>
      <c r="P187" s="366">
        <v>197603.04554000002</v>
      </c>
      <c r="Q187" s="367">
        <v>7.8342616703378706E-2</v>
      </c>
    </row>
    <row r="188" spans="1:17" ht="18" customHeight="1">
      <c r="A188" s="580" t="s">
        <v>828</v>
      </c>
      <c r="B188" s="366">
        <v>36745.161939999998</v>
      </c>
      <c r="C188" s="366">
        <v>12020.16798</v>
      </c>
      <c r="D188" s="366">
        <v>7507.6374299999998</v>
      </c>
      <c r="E188" s="366">
        <v>44630.040829999998</v>
      </c>
      <c r="F188" s="366">
        <v>0</v>
      </c>
      <c r="G188" s="366">
        <v>9102.06646</v>
      </c>
      <c r="H188" s="366">
        <v>4915.4583499999999</v>
      </c>
      <c r="I188" s="366">
        <v>0</v>
      </c>
      <c r="J188" s="366">
        <v>874.85</v>
      </c>
      <c r="K188" s="366">
        <v>0</v>
      </c>
      <c r="L188" s="366">
        <v>8205.1644800000013</v>
      </c>
      <c r="M188" s="366">
        <v>3898.2850099999996</v>
      </c>
      <c r="N188" s="366">
        <v>1893.9966100000001</v>
      </c>
      <c r="O188" s="366">
        <v>3157.92488</v>
      </c>
      <c r="P188" s="366">
        <v>132950.75397000002</v>
      </c>
      <c r="Q188" s="367">
        <v>5.2710270381882876E-2</v>
      </c>
    </row>
    <row r="189" spans="1:17" ht="18" customHeight="1">
      <c r="A189" s="580" t="s">
        <v>829</v>
      </c>
      <c r="B189" s="366">
        <v>22143.825210000003</v>
      </c>
      <c r="C189" s="366">
        <v>9922.5845600000011</v>
      </c>
      <c r="D189" s="366">
        <v>5708.1945800000003</v>
      </c>
      <c r="E189" s="366">
        <v>21739.468820000002</v>
      </c>
      <c r="F189" s="366">
        <v>824.15723000000003</v>
      </c>
      <c r="G189" s="366">
        <v>6448.9777400000003</v>
      </c>
      <c r="H189" s="366">
        <v>4786.18217</v>
      </c>
      <c r="I189" s="366">
        <v>1686.9752699999999</v>
      </c>
      <c r="J189" s="366">
        <v>310.82222999999999</v>
      </c>
      <c r="K189" s="366">
        <v>0</v>
      </c>
      <c r="L189" s="366">
        <v>7034.9611399999994</v>
      </c>
      <c r="M189" s="366">
        <v>3185.07546</v>
      </c>
      <c r="N189" s="366">
        <v>692.44</v>
      </c>
      <c r="O189" s="366">
        <v>3640.2070899999999</v>
      </c>
      <c r="P189" s="366">
        <v>88123.871499999994</v>
      </c>
      <c r="Q189" s="367">
        <v>3.4937997379927921E-2</v>
      </c>
    </row>
    <row r="190" spans="1:17" ht="18" customHeight="1">
      <c r="A190" s="580" t="s">
        <v>830</v>
      </c>
      <c r="B190" s="366">
        <v>11378.166710000001</v>
      </c>
      <c r="C190" s="366">
        <v>7535.8842100000002</v>
      </c>
      <c r="D190" s="366">
        <v>5105.4464400000006</v>
      </c>
      <c r="E190" s="366">
        <v>14771.22718</v>
      </c>
      <c r="F190" s="366">
        <v>576.85299999999995</v>
      </c>
      <c r="G190" s="366">
        <v>2271.3523799999998</v>
      </c>
      <c r="H190" s="366">
        <v>2394.1527099999998</v>
      </c>
      <c r="I190" s="366">
        <v>675.05785000000003</v>
      </c>
      <c r="J190" s="366">
        <v>256.71832000000001</v>
      </c>
      <c r="K190" s="366">
        <v>0</v>
      </c>
      <c r="L190" s="366">
        <v>3031.9192699999999</v>
      </c>
      <c r="M190" s="366">
        <v>1097.4584299999999</v>
      </c>
      <c r="N190" s="366">
        <v>543.72360000000003</v>
      </c>
      <c r="O190" s="366">
        <v>1207.7239299999999</v>
      </c>
      <c r="P190" s="366">
        <v>50845.684029999997</v>
      </c>
      <c r="Q190" s="367">
        <v>2.0158514885728583E-2</v>
      </c>
    </row>
    <row r="191" spans="1:17" ht="18" customHeight="1">
      <c r="A191" s="580" t="s">
        <v>831</v>
      </c>
      <c r="B191" s="366">
        <v>19092.186399999999</v>
      </c>
      <c r="C191" s="366">
        <v>8971.8466099999987</v>
      </c>
      <c r="D191" s="366">
        <v>6115.4703399999999</v>
      </c>
      <c r="E191" s="366">
        <v>17224.314640000001</v>
      </c>
      <c r="F191" s="366">
        <v>563.36669999999992</v>
      </c>
      <c r="G191" s="366">
        <v>3823.2387999999996</v>
      </c>
      <c r="H191" s="366">
        <v>3714.8767200000002</v>
      </c>
      <c r="I191" s="366">
        <v>2149.0328199999999</v>
      </c>
      <c r="J191" s="366">
        <v>233.70873</v>
      </c>
      <c r="K191" s="366">
        <v>69.034720000000007</v>
      </c>
      <c r="L191" s="366">
        <v>6226.4041100000004</v>
      </c>
      <c r="M191" s="366">
        <v>2681.5169500000002</v>
      </c>
      <c r="N191" s="366">
        <v>526.63808999999992</v>
      </c>
      <c r="O191" s="366">
        <v>5188.09584</v>
      </c>
      <c r="P191" s="366">
        <v>76579.731469999984</v>
      </c>
      <c r="Q191" s="367">
        <v>3.036115426969687E-2</v>
      </c>
    </row>
    <row r="192" spans="1:17" ht="18" customHeight="1">
      <c r="A192" s="580" t="s">
        <v>832</v>
      </c>
      <c r="B192" s="366">
        <v>25591.25416</v>
      </c>
      <c r="C192" s="366">
        <v>13407.5676</v>
      </c>
      <c r="D192" s="366">
        <v>12910.59367</v>
      </c>
      <c r="E192" s="366">
        <v>19077.988570000001</v>
      </c>
      <c r="F192" s="366">
        <v>1036.66427</v>
      </c>
      <c r="G192" s="366">
        <v>4838.9847699999991</v>
      </c>
      <c r="H192" s="366">
        <v>3199.6804400000001</v>
      </c>
      <c r="I192" s="366">
        <v>2894.2631099999999</v>
      </c>
      <c r="J192" s="366">
        <v>220.36107000000001</v>
      </c>
      <c r="K192" s="366">
        <v>0</v>
      </c>
      <c r="L192" s="366">
        <v>7736.98488</v>
      </c>
      <c r="M192" s="366">
        <v>2041.19092</v>
      </c>
      <c r="N192" s="366">
        <v>617.72288000000003</v>
      </c>
      <c r="O192" s="366">
        <v>5535.9960300000002</v>
      </c>
      <c r="P192" s="366">
        <v>99109.252369999987</v>
      </c>
      <c r="Q192" s="367">
        <v>3.9293312251149508E-2</v>
      </c>
    </row>
    <row r="193" spans="1:17" ht="18" customHeight="1">
      <c r="A193" s="580" t="s">
        <v>833</v>
      </c>
      <c r="B193" s="366">
        <v>27472.37988</v>
      </c>
      <c r="C193" s="366">
        <v>21905.065469999998</v>
      </c>
      <c r="D193" s="366">
        <v>9549.5322699999997</v>
      </c>
      <c r="E193" s="366">
        <v>23065.238789999999</v>
      </c>
      <c r="F193" s="366">
        <v>210801.82237000001</v>
      </c>
      <c r="G193" s="366">
        <v>4713.7584200000001</v>
      </c>
      <c r="H193" s="366">
        <v>3108.1786099999999</v>
      </c>
      <c r="I193" s="366">
        <v>2094.4216100000003</v>
      </c>
      <c r="J193" s="366">
        <v>320.40121000000005</v>
      </c>
      <c r="K193" s="366">
        <v>0</v>
      </c>
      <c r="L193" s="366">
        <v>15293.21838</v>
      </c>
      <c r="M193" s="366">
        <v>1911.97828</v>
      </c>
      <c r="N193" s="366">
        <v>415.01335</v>
      </c>
      <c r="O193" s="366">
        <v>4466.4654299999993</v>
      </c>
      <c r="P193" s="366">
        <v>325117.47407</v>
      </c>
      <c r="Q193" s="367">
        <v>0.12889757637607246</v>
      </c>
    </row>
    <row r="194" spans="1:17" ht="18" customHeight="1">
      <c r="A194" s="580" t="s">
        <v>834</v>
      </c>
      <c r="B194" s="366">
        <v>4680.8777099999998</v>
      </c>
      <c r="C194" s="366">
        <v>5201.1200399999998</v>
      </c>
      <c r="D194" s="366">
        <v>1571.2834700000001</v>
      </c>
      <c r="E194" s="366">
        <v>3790.0310099999997</v>
      </c>
      <c r="F194" s="366">
        <v>82.990189999999998</v>
      </c>
      <c r="G194" s="366">
        <v>1403.62228</v>
      </c>
      <c r="H194" s="366">
        <v>431.63213999999999</v>
      </c>
      <c r="I194" s="366">
        <v>8.3721100000000011</v>
      </c>
      <c r="J194" s="366">
        <v>38.969800000000006</v>
      </c>
      <c r="K194" s="366">
        <v>0</v>
      </c>
      <c r="L194" s="366">
        <v>3177.7714100000003</v>
      </c>
      <c r="M194" s="366">
        <v>398.73910999999998</v>
      </c>
      <c r="N194" s="366">
        <v>53.285230000000006</v>
      </c>
      <c r="O194" s="366">
        <v>404.28568999999999</v>
      </c>
      <c r="P194" s="366">
        <v>21242.980190000002</v>
      </c>
      <c r="Q194" s="367">
        <v>8.4220901055179001E-3</v>
      </c>
    </row>
    <row r="195" spans="1:17" ht="18" customHeight="1" thickBot="1">
      <c r="A195" s="580" t="s">
        <v>835</v>
      </c>
      <c r="B195" s="366">
        <v>2969.8335499999998</v>
      </c>
      <c r="C195" s="366">
        <v>5520.5954499999998</v>
      </c>
      <c r="D195" s="366">
        <v>201.44219000000001</v>
      </c>
      <c r="E195" s="366">
        <v>1906.22228</v>
      </c>
      <c r="F195" s="366">
        <v>0</v>
      </c>
      <c r="G195" s="366">
        <v>515.81723</v>
      </c>
      <c r="H195" s="366">
        <v>209.31089</v>
      </c>
      <c r="I195" s="366">
        <v>4.1237399999999997</v>
      </c>
      <c r="J195" s="366">
        <v>35.152500000000003</v>
      </c>
      <c r="K195" s="366">
        <v>0</v>
      </c>
      <c r="L195" s="366">
        <v>979.31043999999997</v>
      </c>
      <c r="M195" s="366">
        <v>212.23786999999999</v>
      </c>
      <c r="N195" s="366">
        <v>9.3412000000000006</v>
      </c>
      <c r="O195" s="366">
        <v>198.40198000000001</v>
      </c>
      <c r="P195" s="366">
        <v>12761.789320000003</v>
      </c>
      <c r="Q195" s="367">
        <v>5.0595979753948082E-3</v>
      </c>
    </row>
    <row r="196" spans="1:17" ht="51.75" customHeight="1" thickTop="1" thickBot="1">
      <c r="A196" s="581" t="s">
        <v>6</v>
      </c>
      <c r="B196" s="582">
        <v>653407.94780000008</v>
      </c>
      <c r="C196" s="582">
        <v>514225.57917999994</v>
      </c>
      <c r="D196" s="582">
        <v>141001.04824</v>
      </c>
      <c r="E196" s="582">
        <v>435603.37444999994</v>
      </c>
      <c r="F196" s="582">
        <v>347792.38722000003</v>
      </c>
      <c r="G196" s="582">
        <v>127859.57246</v>
      </c>
      <c r="H196" s="582">
        <v>76136.100869999995</v>
      </c>
      <c r="I196" s="582">
        <v>9512.2465100000027</v>
      </c>
      <c r="J196" s="582">
        <v>6329.9447700000001</v>
      </c>
      <c r="K196" s="582">
        <v>3898.2775299999998</v>
      </c>
      <c r="L196" s="582">
        <v>77478.063900000008</v>
      </c>
      <c r="M196" s="582">
        <v>66529.155629999979</v>
      </c>
      <c r="N196" s="582">
        <v>28422.277270000002</v>
      </c>
      <c r="O196" s="582">
        <v>34097.175139999999</v>
      </c>
      <c r="P196" s="582">
        <v>2522293.1509699998</v>
      </c>
      <c r="Q196" s="583">
        <v>1</v>
      </c>
    </row>
    <row r="197" spans="1:17" ht="34.5" customHeight="1" thickTop="1" thickBot="1">
      <c r="A197" s="584" t="s">
        <v>836</v>
      </c>
      <c r="B197" s="367">
        <v>0.25905313486210696</v>
      </c>
      <c r="C197" s="367">
        <v>0.20387224973522364</v>
      </c>
      <c r="D197" s="367">
        <v>5.5901927254480767E-2</v>
      </c>
      <c r="E197" s="367">
        <v>0.17270132707710034</v>
      </c>
      <c r="F197" s="367">
        <v>0.13788737724092431</v>
      </c>
      <c r="G197" s="367">
        <v>5.0691797030344772E-2</v>
      </c>
      <c r="H197" s="367">
        <v>3.0185270431678526E-2</v>
      </c>
      <c r="I197" s="367">
        <v>3.7712692144217545E-3</v>
      </c>
      <c r="J197" s="367">
        <v>2.5095991588311968E-3</v>
      </c>
      <c r="K197" s="367">
        <v>1.54552912634316E-3</v>
      </c>
      <c r="L197" s="367">
        <v>3.0717311296747651E-2</v>
      </c>
      <c r="M197" s="367">
        <v>2.6376456521088686E-2</v>
      </c>
      <c r="N197" s="367">
        <v>1.1268427406651614E-2</v>
      </c>
      <c r="O197" s="367">
        <v>1.351832364405669E-2</v>
      </c>
      <c r="P197" s="367">
        <v>1</v>
      </c>
      <c r="Q197" s="585"/>
    </row>
    <row r="198" spans="1:17" ht="63.75" customHeight="1" thickTop="1" thickBot="1">
      <c r="A198" s="323" t="s">
        <v>840</v>
      </c>
      <c r="B198" s="323" t="s">
        <v>306</v>
      </c>
      <c r="C198" s="323" t="s">
        <v>307</v>
      </c>
      <c r="D198" s="323" t="s">
        <v>308</v>
      </c>
      <c r="E198" s="323" t="s">
        <v>309</v>
      </c>
      <c r="F198" s="323" t="s">
        <v>310</v>
      </c>
      <c r="G198" s="323" t="s">
        <v>311</v>
      </c>
      <c r="H198" s="323" t="s">
        <v>312</v>
      </c>
      <c r="I198" s="323" t="s">
        <v>313</v>
      </c>
      <c r="J198" s="323" t="s">
        <v>314</v>
      </c>
      <c r="K198" s="323" t="s">
        <v>315</v>
      </c>
      <c r="L198" s="323" t="s">
        <v>316</v>
      </c>
      <c r="M198" s="323" t="s">
        <v>317</v>
      </c>
      <c r="N198" s="323" t="s">
        <v>1178</v>
      </c>
      <c r="O198" s="323" t="s">
        <v>1179</v>
      </c>
      <c r="P198" s="324" t="s">
        <v>318</v>
      </c>
      <c r="Q198" s="323" t="s">
        <v>723</v>
      </c>
    </row>
    <row r="199" spans="1:17" ht="28.5" customHeight="1" thickTop="1">
      <c r="A199" s="580" t="s">
        <v>822</v>
      </c>
      <c r="B199" s="366">
        <v>6</v>
      </c>
      <c r="C199" s="366">
        <v>9</v>
      </c>
      <c r="D199" s="366">
        <v>0</v>
      </c>
      <c r="E199" s="366">
        <v>1</v>
      </c>
      <c r="F199" s="366">
        <v>3</v>
      </c>
      <c r="G199" s="366">
        <v>1</v>
      </c>
      <c r="H199" s="366">
        <v>1</v>
      </c>
      <c r="I199" s="366">
        <v>0</v>
      </c>
      <c r="J199" s="366">
        <v>0</v>
      </c>
      <c r="K199" s="366">
        <v>0</v>
      </c>
      <c r="L199" s="366">
        <v>0</v>
      </c>
      <c r="M199" s="366">
        <v>0</v>
      </c>
      <c r="N199" s="366">
        <v>0</v>
      </c>
      <c r="O199" s="366">
        <v>0</v>
      </c>
      <c r="P199" s="366">
        <v>21</v>
      </c>
      <c r="Q199" s="367">
        <v>4.7289841691625193E-4</v>
      </c>
    </row>
    <row r="200" spans="1:17" ht="17.25" customHeight="1">
      <c r="A200" s="580" t="s">
        <v>823</v>
      </c>
      <c r="B200" s="366">
        <v>7</v>
      </c>
      <c r="C200" s="366">
        <v>2</v>
      </c>
      <c r="D200" s="366">
        <v>1</v>
      </c>
      <c r="E200" s="366">
        <v>5</v>
      </c>
      <c r="F200" s="366">
        <v>0</v>
      </c>
      <c r="G200" s="366">
        <v>0</v>
      </c>
      <c r="H200" s="366">
        <v>0</v>
      </c>
      <c r="I200" s="366">
        <v>0</v>
      </c>
      <c r="J200" s="366">
        <v>0</v>
      </c>
      <c r="K200" s="366">
        <v>0</v>
      </c>
      <c r="L200" s="366">
        <v>1</v>
      </c>
      <c r="M200" s="366">
        <v>1</v>
      </c>
      <c r="N200" s="366">
        <v>0</v>
      </c>
      <c r="O200" s="366">
        <v>0</v>
      </c>
      <c r="P200" s="366">
        <v>17</v>
      </c>
      <c r="Q200" s="367">
        <v>3.82822527979823E-4</v>
      </c>
    </row>
    <row r="201" spans="1:17" ht="17.25" customHeight="1">
      <c r="A201" s="580" t="s">
        <v>824</v>
      </c>
      <c r="B201" s="366">
        <v>11</v>
      </c>
      <c r="C201" s="366">
        <v>4</v>
      </c>
      <c r="D201" s="366">
        <v>5</v>
      </c>
      <c r="E201" s="366">
        <v>8</v>
      </c>
      <c r="F201" s="366">
        <v>0</v>
      </c>
      <c r="G201" s="366">
        <v>1</v>
      </c>
      <c r="H201" s="366">
        <v>3</v>
      </c>
      <c r="I201" s="366">
        <v>0</v>
      </c>
      <c r="J201" s="366">
        <v>0</v>
      </c>
      <c r="K201" s="366">
        <v>0</v>
      </c>
      <c r="L201" s="366">
        <v>0</v>
      </c>
      <c r="M201" s="366">
        <v>2</v>
      </c>
      <c r="N201" s="366">
        <v>1</v>
      </c>
      <c r="O201" s="366">
        <v>0</v>
      </c>
      <c r="P201" s="366">
        <v>35</v>
      </c>
      <c r="Q201" s="367">
        <v>7.8816402819375327E-4</v>
      </c>
    </row>
    <row r="202" spans="1:17" ht="17.25" customHeight="1">
      <c r="A202" s="580" t="s">
        <v>825</v>
      </c>
      <c r="B202" s="366">
        <v>25</v>
      </c>
      <c r="C202" s="366">
        <v>15</v>
      </c>
      <c r="D202" s="366">
        <v>14</v>
      </c>
      <c r="E202" s="366">
        <v>40</v>
      </c>
      <c r="F202" s="366">
        <v>3</v>
      </c>
      <c r="G202" s="366">
        <v>8</v>
      </c>
      <c r="H202" s="366">
        <v>5</v>
      </c>
      <c r="I202" s="366">
        <v>0</v>
      </c>
      <c r="J202" s="366">
        <v>1</v>
      </c>
      <c r="K202" s="366">
        <v>1</v>
      </c>
      <c r="L202" s="366">
        <v>2</v>
      </c>
      <c r="M202" s="366">
        <v>8</v>
      </c>
      <c r="N202" s="366">
        <v>4</v>
      </c>
      <c r="O202" s="366">
        <v>2</v>
      </c>
      <c r="P202" s="366">
        <v>128</v>
      </c>
      <c r="Q202" s="367">
        <v>2.882428445965726E-3</v>
      </c>
    </row>
    <row r="203" spans="1:17" ht="17.25" customHeight="1">
      <c r="A203" s="580" t="s">
        <v>826</v>
      </c>
      <c r="B203" s="366">
        <v>54</v>
      </c>
      <c r="C203" s="366">
        <v>23</v>
      </c>
      <c r="D203" s="366">
        <v>20</v>
      </c>
      <c r="E203" s="366">
        <v>64</v>
      </c>
      <c r="F203" s="366">
        <v>1</v>
      </c>
      <c r="G203" s="366">
        <v>23</v>
      </c>
      <c r="H203" s="366">
        <v>10</v>
      </c>
      <c r="I203" s="366">
        <v>0</v>
      </c>
      <c r="J203" s="366">
        <v>1</v>
      </c>
      <c r="K203" s="366">
        <v>2</v>
      </c>
      <c r="L203" s="366">
        <v>3</v>
      </c>
      <c r="M203" s="366">
        <v>13</v>
      </c>
      <c r="N203" s="366">
        <v>9</v>
      </c>
      <c r="O203" s="366">
        <v>4</v>
      </c>
      <c r="P203" s="366">
        <v>227</v>
      </c>
      <c r="Q203" s="367">
        <v>5.1118066971423421E-3</v>
      </c>
    </row>
    <row r="204" spans="1:17" ht="17.25" customHeight="1">
      <c r="A204" s="580" t="s">
        <v>827</v>
      </c>
      <c r="B204" s="366">
        <v>114</v>
      </c>
      <c r="C204" s="366">
        <v>60</v>
      </c>
      <c r="D204" s="366">
        <v>31</v>
      </c>
      <c r="E204" s="366">
        <v>112</v>
      </c>
      <c r="F204" s="366">
        <v>7</v>
      </c>
      <c r="G204" s="366">
        <v>36</v>
      </c>
      <c r="H204" s="366">
        <v>14</v>
      </c>
      <c r="I204" s="366">
        <v>0</v>
      </c>
      <c r="J204" s="366">
        <v>3</v>
      </c>
      <c r="K204" s="366">
        <v>0</v>
      </c>
      <c r="L204" s="366">
        <v>13</v>
      </c>
      <c r="M204" s="366">
        <v>13</v>
      </c>
      <c r="N204" s="366">
        <v>8</v>
      </c>
      <c r="O204" s="366">
        <v>5</v>
      </c>
      <c r="P204" s="366">
        <v>416</v>
      </c>
      <c r="Q204" s="367">
        <v>9.3678924493886106E-3</v>
      </c>
    </row>
    <row r="205" spans="1:17" ht="17.25" customHeight="1">
      <c r="A205" s="580" t="s">
        <v>828</v>
      </c>
      <c r="B205" s="366">
        <v>132</v>
      </c>
      <c r="C205" s="366">
        <v>45</v>
      </c>
      <c r="D205" s="366">
        <v>26</v>
      </c>
      <c r="E205" s="366">
        <v>162</v>
      </c>
      <c r="F205" s="366">
        <v>0</v>
      </c>
      <c r="G205" s="366">
        <v>35</v>
      </c>
      <c r="H205" s="366">
        <v>17</v>
      </c>
      <c r="I205" s="366">
        <v>0</v>
      </c>
      <c r="J205" s="366">
        <v>3</v>
      </c>
      <c r="K205" s="366">
        <v>0</v>
      </c>
      <c r="L205" s="366">
        <v>29</v>
      </c>
      <c r="M205" s="366">
        <v>15</v>
      </c>
      <c r="N205" s="366">
        <v>7</v>
      </c>
      <c r="O205" s="366">
        <v>12</v>
      </c>
      <c r="P205" s="366">
        <v>483</v>
      </c>
      <c r="Q205" s="367">
        <v>1.0876663589073795E-2</v>
      </c>
    </row>
    <row r="206" spans="1:17" ht="17.25" customHeight="1">
      <c r="A206" s="580" t="s">
        <v>829</v>
      </c>
      <c r="B206" s="366">
        <v>134</v>
      </c>
      <c r="C206" s="366">
        <v>60</v>
      </c>
      <c r="D206" s="366">
        <v>34</v>
      </c>
      <c r="E206" s="366">
        <v>130</v>
      </c>
      <c r="F206" s="366">
        <v>5</v>
      </c>
      <c r="G206" s="366">
        <v>39</v>
      </c>
      <c r="H206" s="366">
        <v>28</v>
      </c>
      <c r="I206" s="366">
        <v>10</v>
      </c>
      <c r="J206" s="366">
        <v>2</v>
      </c>
      <c r="K206" s="366">
        <v>0</v>
      </c>
      <c r="L206" s="366">
        <v>41</v>
      </c>
      <c r="M206" s="366">
        <v>18</v>
      </c>
      <c r="N206" s="366">
        <v>4</v>
      </c>
      <c r="O206" s="366">
        <v>22</v>
      </c>
      <c r="P206" s="366">
        <v>527</v>
      </c>
      <c r="Q206" s="367">
        <v>1.1867498367374513E-2</v>
      </c>
    </row>
    <row r="207" spans="1:17" ht="17.25" customHeight="1">
      <c r="A207" s="580" t="s">
        <v>830</v>
      </c>
      <c r="B207" s="366">
        <v>95</v>
      </c>
      <c r="C207" s="366">
        <v>64</v>
      </c>
      <c r="D207" s="366">
        <v>43</v>
      </c>
      <c r="E207" s="366">
        <v>124</v>
      </c>
      <c r="F207" s="366">
        <v>5</v>
      </c>
      <c r="G207" s="366">
        <v>19</v>
      </c>
      <c r="H207" s="366">
        <v>20</v>
      </c>
      <c r="I207" s="366">
        <v>6</v>
      </c>
      <c r="J207" s="366">
        <v>2</v>
      </c>
      <c r="K207" s="366">
        <v>0</v>
      </c>
      <c r="L207" s="366">
        <v>26</v>
      </c>
      <c r="M207" s="366">
        <v>10</v>
      </c>
      <c r="N207" s="366">
        <v>4</v>
      </c>
      <c r="O207" s="366">
        <v>10</v>
      </c>
      <c r="P207" s="366">
        <v>428</v>
      </c>
      <c r="Q207" s="367">
        <v>9.6381201161978968E-3</v>
      </c>
    </row>
    <row r="208" spans="1:17" ht="17.25" customHeight="1">
      <c r="A208" s="580" t="s">
        <v>831</v>
      </c>
      <c r="B208" s="366">
        <v>239</v>
      </c>
      <c r="C208" s="366">
        <v>106</v>
      </c>
      <c r="D208" s="366">
        <v>74</v>
      </c>
      <c r="E208" s="366">
        <v>210</v>
      </c>
      <c r="F208" s="366">
        <v>7</v>
      </c>
      <c r="G208" s="366">
        <v>47</v>
      </c>
      <c r="H208" s="366">
        <v>46</v>
      </c>
      <c r="I208" s="366">
        <v>27</v>
      </c>
      <c r="J208" s="366">
        <v>3</v>
      </c>
      <c r="K208" s="366">
        <v>1</v>
      </c>
      <c r="L208" s="366">
        <v>78</v>
      </c>
      <c r="M208" s="366">
        <v>32</v>
      </c>
      <c r="N208" s="366">
        <v>6</v>
      </c>
      <c r="O208" s="366">
        <v>63</v>
      </c>
      <c r="P208" s="366">
        <v>939</v>
      </c>
      <c r="Q208" s="367">
        <v>2.1145314927826692E-2</v>
      </c>
    </row>
    <row r="209" spans="1:18" ht="17.25" customHeight="1">
      <c r="A209" s="580" t="s">
        <v>832</v>
      </c>
      <c r="B209" s="366">
        <v>553</v>
      </c>
      <c r="C209" s="366">
        <v>279</v>
      </c>
      <c r="D209" s="366">
        <v>251</v>
      </c>
      <c r="E209" s="366">
        <v>413</v>
      </c>
      <c r="F209" s="366">
        <v>24</v>
      </c>
      <c r="G209" s="366">
        <v>103</v>
      </c>
      <c r="H209" s="366">
        <v>67</v>
      </c>
      <c r="I209" s="366">
        <v>60</v>
      </c>
      <c r="J209" s="366">
        <v>4</v>
      </c>
      <c r="K209" s="366">
        <v>0</v>
      </c>
      <c r="L209" s="366">
        <v>162</v>
      </c>
      <c r="M209" s="366">
        <v>42</v>
      </c>
      <c r="N209" s="366">
        <v>12</v>
      </c>
      <c r="O209" s="366">
        <v>116</v>
      </c>
      <c r="P209" s="366">
        <v>2086</v>
      </c>
      <c r="Q209" s="367">
        <v>4.6974576080347691E-2</v>
      </c>
    </row>
    <row r="210" spans="1:18" ht="17.25" customHeight="1">
      <c r="A210" s="580" t="s">
        <v>833</v>
      </c>
      <c r="B210" s="366">
        <v>1856</v>
      </c>
      <c r="C210" s="366">
        <v>1432</v>
      </c>
      <c r="D210" s="366">
        <v>572</v>
      </c>
      <c r="E210" s="366">
        <v>1511</v>
      </c>
      <c r="F210" s="366">
        <v>6196</v>
      </c>
      <c r="G210" s="366">
        <v>318</v>
      </c>
      <c r="H210" s="366">
        <v>194</v>
      </c>
      <c r="I210" s="366">
        <v>108</v>
      </c>
      <c r="J210" s="366">
        <v>23</v>
      </c>
      <c r="K210" s="366">
        <v>0</v>
      </c>
      <c r="L210" s="366">
        <v>1246</v>
      </c>
      <c r="M210" s="366">
        <v>115</v>
      </c>
      <c r="N210" s="366">
        <v>23</v>
      </c>
      <c r="O210" s="366">
        <v>265</v>
      </c>
      <c r="P210" s="366">
        <v>13859</v>
      </c>
      <c r="Q210" s="367">
        <v>0.31209043619249216</v>
      </c>
    </row>
    <row r="211" spans="1:18" ht="17.25" customHeight="1">
      <c r="A211" s="580" t="s">
        <v>834</v>
      </c>
      <c r="B211" s="366">
        <v>835</v>
      </c>
      <c r="C211" s="366">
        <v>1038</v>
      </c>
      <c r="D211" s="366">
        <v>281</v>
      </c>
      <c r="E211" s="366">
        <v>747</v>
      </c>
      <c r="F211" s="366">
        <v>20</v>
      </c>
      <c r="G211" s="366">
        <v>238</v>
      </c>
      <c r="H211" s="366">
        <v>80</v>
      </c>
      <c r="I211" s="366">
        <v>2</v>
      </c>
      <c r="J211" s="366">
        <v>8</v>
      </c>
      <c r="K211" s="366">
        <v>0</v>
      </c>
      <c r="L211" s="366">
        <v>557</v>
      </c>
      <c r="M211" s="366">
        <v>82</v>
      </c>
      <c r="N211" s="366">
        <v>10</v>
      </c>
      <c r="O211" s="366">
        <v>82</v>
      </c>
      <c r="P211" s="366">
        <v>3980</v>
      </c>
      <c r="Q211" s="367">
        <v>8.9625509491746802E-2</v>
      </c>
    </row>
    <row r="212" spans="1:18" ht="17.25" customHeight="1" thickBot="1">
      <c r="A212" s="580" t="s">
        <v>835</v>
      </c>
      <c r="B212" s="366">
        <v>5496</v>
      </c>
      <c r="C212" s="366">
        <v>13412</v>
      </c>
      <c r="D212" s="366">
        <v>108</v>
      </c>
      <c r="E212" s="366">
        <v>1007</v>
      </c>
      <c r="F212" s="366">
        <v>0</v>
      </c>
      <c r="G212" s="366">
        <v>364</v>
      </c>
      <c r="H212" s="366">
        <v>122</v>
      </c>
      <c r="I212" s="366">
        <v>2</v>
      </c>
      <c r="J212" s="366">
        <v>24</v>
      </c>
      <c r="K212" s="366">
        <v>0</v>
      </c>
      <c r="L212" s="366">
        <v>529</v>
      </c>
      <c r="M212" s="366">
        <v>104</v>
      </c>
      <c r="N212" s="366">
        <v>3</v>
      </c>
      <c r="O212" s="366">
        <v>90</v>
      </c>
      <c r="P212" s="366">
        <v>21261</v>
      </c>
      <c r="Q212" s="367">
        <v>0.47877586866935395</v>
      </c>
    </row>
    <row r="213" spans="1:18" ht="49.5" customHeight="1" thickTop="1" thickBot="1">
      <c r="A213" s="581" t="s">
        <v>6</v>
      </c>
      <c r="B213" s="582">
        <v>9557</v>
      </c>
      <c r="C213" s="582">
        <v>16549</v>
      </c>
      <c r="D213" s="582">
        <v>1460</v>
      </c>
      <c r="E213" s="582">
        <v>4534</v>
      </c>
      <c r="F213" s="582">
        <v>6271</v>
      </c>
      <c r="G213" s="582">
        <v>1232</v>
      </c>
      <c r="H213" s="582">
        <v>607</v>
      </c>
      <c r="I213" s="582">
        <v>215</v>
      </c>
      <c r="J213" s="582">
        <v>74</v>
      </c>
      <c r="K213" s="582">
        <v>4</v>
      </c>
      <c r="L213" s="582">
        <v>2687</v>
      </c>
      <c r="M213" s="582">
        <v>455</v>
      </c>
      <c r="N213" s="582">
        <v>91</v>
      </c>
      <c r="O213" s="582">
        <v>671</v>
      </c>
      <c r="P213" s="582">
        <v>44407</v>
      </c>
      <c r="Q213" s="583">
        <v>1</v>
      </c>
    </row>
    <row r="214" spans="1:18" ht="36.75" customHeight="1" thickTop="1">
      <c r="A214" s="584" t="s">
        <v>836</v>
      </c>
      <c r="B214" s="367">
        <v>0.21521381764136285</v>
      </c>
      <c r="C214" s="367">
        <v>0.37266647150224064</v>
      </c>
      <c r="D214" s="367">
        <v>3.2877699461796563E-2</v>
      </c>
      <c r="E214" s="367">
        <v>0.10210102010944221</v>
      </c>
      <c r="F214" s="367">
        <v>0.14121647488008648</v>
      </c>
      <c r="G214" s="367">
        <v>2.7743373792420114E-2</v>
      </c>
      <c r="H214" s="367">
        <v>1.3669016146103092E-2</v>
      </c>
      <c r="I214" s="367">
        <v>4.8415790303330559E-3</v>
      </c>
      <c r="J214" s="367">
        <v>1.6664039453239353E-3</v>
      </c>
      <c r="K214" s="367">
        <v>9.0075888936428936E-5</v>
      </c>
      <c r="L214" s="367">
        <v>6.0508478393046142E-2</v>
      </c>
      <c r="M214" s="367">
        <v>1.0246132366518793E-2</v>
      </c>
      <c r="N214" s="367">
        <v>2.0492264733037585E-3</v>
      </c>
      <c r="O214" s="367">
        <v>1.5110230369085955E-2</v>
      </c>
      <c r="P214" s="367">
        <v>1</v>
      </c>
      <c r="Q214" s="587"/>
      <c r="R214" s="280"/>
    </row>
    <row r="215" spans="1:18" ht="9" customHeight="1" thickBot="1">
      <c r="A215" s="588"/>
      <c r="B215" s="165"/>
      <c r="C215" s="589"/>
      <c r="D215" s="589"/>
      <c r="E215" s="589"/>
      <c r="F215" s="589"/>
      <c r="G215" s="165"/>
      <c r="H215" s="165"/>
      <c r="I215" s="165"/>
      <c r="J215" s="165"/>
      <c r="K215" s="165"/>
      <c r="L215" s="165"/>
      <c r="M215" s="165"/>
      <c r="N215" s="165"/>
      <c r="O215" s="165"/>
      <c r="P215" s="590"/>
      <c r="Q215" s="590"/>
    </row>
    <row r="216" spans="1:18" ht="15.75" customHeight="1" thickTop="1">
      <c r="A216" s="593" t="s">
        <v>848</v>
      </c>
      <c r="B216" s="135"/>
      <c r="C216" s="286"/>
      <c r="D216" s="286"/>
      <c r="E216" s="286"/>
      <c r="F216" s="286"/>
      <c r="G216" s="135"/>
      <c r="H216" s="135"/>
      <c r="I216" s="135"/>
      <c r="J216" s="135"/>
      <c r="K216" s="135"/>
      <c r="L216" s="135"/>
      <c r="M216" s="135"/>
      <c r="N216" s="135"/>
      <c r="O216" s="135"/>
      <c r="P216" s="377"/>
      <c r="Q216" s="418"/>
    </row>
    <row r="217" spans="1:18" ht="9" customHeight="1">
      <c r="A217" s="285"/>
      <c r="B217" s="135"/>
      <c r="C217" s="286"/>
      <c r="D217" s="286"/>
      <c r="E217" s="286"/>
      <c r="F217" s="286"/>
      <c r="G217" s="135"/>
      <c r="H217" s="135"/>
      <c r="I217" s="135"/>
      <c r="J217" s="135"/>
      <c r="K217" s="135"/>
      <c r="L217" s="135"/>
      <c r="M217" s="135"/>
      <c r="N217" s="135"/>
      <c r="O217" s="135"/>
      <c r="P217" s="377"/>
      <c r="Q217" s="418"/>
    </row>
    <row r="218" spans="1:18" ht="9" customHeight="1">
      <c r="A218" s="285"/>
      <c r="B218" s="135"/>
      <c r="C218" s="286"/>
      <c r="D218" s="286"/>
      <c r="E218" s="286"/>
      <c r="F218" s="286"/>
      <c r="G218" s="135"/>
      <c r="H218" s="135"/>
      <c r="I218" s="135"/>
      <c r="J218" s="135"/>
      <c r="K218" s="135"/>
      <c r="L218" s="135"/>
      <c r="M218" s="135"/>
      <c r="N218" s="135"/>
      <c r="O218" s="135"/>
      <c r="P218" s="377"/>
      <c r="Q218" s="418"/>
    </row>
    <row r="219" spans="1:18" ht="9" customHeight="1">
      <c r="A219" s="285"/>
      <c r="B219" s="135"/>
      <c r="C219" s="286"/>
      <c r="D219" s="286"/>
      <c r="E219" s="286"/>
      <c r="F219" s="286"/>
      <c r="G219" s="135"/>
      <c r="H219" s="135"/>
      <c r="I219" s="135"/>
      <c r="J219" s="135"/>
      <c r="K219" s="135"/>
      <c r="L219" s="135"/>
      <c r="M219" s="135"/>
      <c r="N219" s="135"/>
      <c r="O219" s="135"/>
      <c r="P219" s="377"/>
      <c r="Q219" s="418"/>
    </row>
    <row r="220" spans="1:18" ht="15.75">
      <c r="A220" s="126"/>
      <c r="C220" s="136"/>
      <c r="D220" s="136"/>
      <c r="E220" s="136"/>
      <c r="F220" s="136"/>
      <c r="G220" s="136"/>
    </row>
    <row r="221" spans="1:18" ht="15.75">
      <c r="A221" s="126"/>
      <c r="C221" s="136"/>
      <c r="D221" s="136"/>
      <c r="E221" s="136"/>
      <c r="F221" s="136"/>
      <c r="G221" s="136"/>
    </row>
    <row r="222" spans="1:18" ht="15.75">
      <c r="A222" s="126"/>
      <c r="C222" s="136"/>
      <c r="D222" s="136"/>
      <c r="E222" s="136"/>
      <c r="F222" s="136"/>
      <c r="G222" s="136"/>
    </row>
    <row r="223" spans="1:18" ht="15.75">
      <c r="A223" s="126"/>
      <c r="C223" s="136"/>
      <c r="D223" s="136"/>
      <c r="E223" s="136"/>
      <c r="F223" s="136"/>
      <c r="G223" s="136"/>
    </row>
    <row r="224" spans="1:18" ht="15.75">
      <c r="A224" s="126"/>
      <c r="C224" s="136"/>
      <c r="D224" s="136"/>
      <c r="E224" s="136"/>
      <c r="F224" s="136"/>
      <c r="G224" s="136"/>
    </row>
    <row r="225" spans="1:7" ht="15.75">
      <c r="A225" s="126"/>
      <c r="C225" s="136"/>
      <c r="D225" s="136"/>
      <c r="E225" s="136"/>
      <c r="F225" s="136"/>
      <c r="G225" s="136"/>
    </row>
    <row r="226" spans="1:7" ht="15.75">
      <c r="A226" s="126"/>
      <c r="C226" s="136"/>
      <c r="D226" s="136"/>
      <c r="E226" s="136"/>
      <c r="F226" s="136"/>
      <c r="G226" s="136"/>
    </row>
    <row r="227" spans="1:7" ht="15.75">
      <c r="A227" s="126"/>
      <c r="C227" s="136"/>
      <c r="D227" s="136"/>
      <c r="E227" s="136"/>
      <c r="F227" s="136"/>
      <c r="G227" s="136"/>
    </row>
    <row r="228" spans="1:7" ht="15.75">
      <c r="A228" s="126"/>
      <c r="C228" s="136"/>
      <c r="D228" s="136"/>
      <c r="E228" s="136"/>
      <c r="F228" s="136"/>
      <c r="G228" s="136"/>
    </row>
    <row r="229" spans="1:7" ht="15.75">
      <c r="A229" s="126"/>
      <c r="C229" s="136"/>
      <c r="D229" s="136"/>
      <c r="E229" s="136"/>
      <c r="F229" s="136"/>
      <c r="G229" s="136"/>
    </row>
    <row r="230" spans="1:7" ht="15.75">
      <c r="A230" s="126"/>
      <c r="C230" s="136"/>
      <c r="D230" s="136"/>
      <c r="E230" s="136"/>
      <c r="F230" s="136"/>
      <c r="G230" s="136"/>
    </row>
    <row r="231" spans="1:7" ht="15.75">
      <c r="A231" s="126"/>
      <c r="C231" s="136"/>
      <c r="D231" s="136"/>
      <c r="E231" s="136"/>
      <c r="F231" s="136"/>
      <c r="G231" s="136"/>
    </row>
    <row r="232" spans="1:7" ht="15.75">
      <c r="A232" s="126"/>
      <c r="C232" s="136"/>
      <c r="D232" s="136"/>
      <c r="E232" s="136"/>
      <c r="F232" s="136"/>
      <c r="G232" s="136"/>
    </row>
    <row r="233" spans="1:7" ht="15.75">
      <c r="A233" s="126"/>
      <c r="C233" s="136"/>
      <c r="D233" s="136"/>
      <c r="E233" s="136"/>
      <c r="F233" s="136"/>
      <c r="G233" s="136"/>
    </row>
    <row r="234" spans="1:7" ht="15.75">
      <c r="A234" s="126"/>
      <c r="C234" s="136"/>
      <c r="D234" s="136"/>
      <c r="E234" s="136"/>
      <c r="F234" s="136"/>
      <c r="G234" s="136"/>
    </row>
    <row r="235" spans="1:7" ht="15.75">
      <c r="A235" s="126"/>
      <c r="C235" s="136"/>
      <c r="D235" s="136"/>
      <c r="E235" s="136"/>
      <c r="F235" s="136"/>
      <c r="G235" s="136"/>
    </row>
    <row r="236" spans="1:7" ht="15.75">
      <c r="A236" s="126"/>
      <c r="C236" s="136"/>
      <c r="D236" s="136"/>
      <c r="E236" s="136"/>
      <c r="F236" s="136"/>
      <c r="G236" s="136"/>
    </row>
    <row r="237" spans="1:7" ht="15.75">
      <c r="A237" s="126"/>
      <c r="C237" s="136"/>
      <c r="D237" s="136"/>
      <c r="E237" s="136"/>
      <c r="F237" s="136"/>
      <c r="G237" s="136"/>
    </row>
    <row r="238" spans="1:7" ht="15.75">
      <c r="A238" s="126"/>
      <c r="C238" s="136"/>
      <c r="D238" s="136"/>
      <c r="E238" s="136"/>
      <c r="F238" s="136"/>
      <c r="G238" s="136"/>
    </row>
    <row r="239" spans="1:7" ht="15.75">
      <c r="A239" s="126"/>
      <c r="C239" s="136"/>
      <c r="D239" s="136"/>
      <c r="E239" s="136"/>
      <c r="F239" s="136"/>
      <c r="G239" s="136"/>
    </row>
    <row r="240" spans="1:7" ht="15.75">
      <c r="A240" s="126"/>
      <c r="C240" s="136"/>
      <c r="D240" s="136"/>
      <c r="E240" s="136"/>
      <c r="F240" s="136"/>
      <c r="G240" s="136"/>
    </row>
    <row r="241" spans="1:7" ht="15.75">
      <c r="A241" s="126"/>
      <c r="C241" s="136"/>
      <c r="D241" s="136"/>
      <c r="E241" s="136"/>
      <c r="F241" s="136"/>
      <c r="G241" s="136"/>
    </row>
    <row r="242" spans="1:7" ht="15.75">
      <c r="A242" s="126"/>
      <c r="C242" s="136"/>
      <c r="D242" s="136"/>
      <c r="E242" s="136"/>
      <c r="F242" s="136"/>
      <c r="G242" s="136"/>
    </row>
    <row r="243" spans="1:7" ht="15.75">
      <c r="A243" s="126"/>
      <c r="C243" s="136"/>
      <c r="D243" s="136"/>
      <c r="E243" s="136"/>
      <c r="F243" s="136"/>
      <c r="G243" s="136"/>
    </row>
    <row r="244" spans="1:7" ht="15.75">
      <c r="A244" s="126"/>
      <c r="C244" s="136"/>
      <c r="D244" s="136"/>
      <c r="E244" s="136"/>
      <c r="F244" s="136"/>
      <c r="G244" s="136"/>
    </row>
    <row r="245" spans="1:7" ht="15.75">
      <c r="A245" s="126"/>
      <c r="C245" s="136"/>
      <c r="D245" s="136"/>
      <c r="E245" s="136"/>
      <c r="F245" s="136"/>
      <c r="G245" s="136"/>
    </row>
    <row r="246" spans="1:7" ht="15.75">
      <c r="A246" s="126"/>
      <c r="C246" s="136"/>
      <c r="D246" s="136"/>
      <c r="E246" s="136"/>
      <c r="F246" s="136"/>
      <c r="G246" s="136"/>
    </row>
    <row r="247" spans="1:7" ht="15.75">
      <c r="A247" s="126"/>
      <c r="C247" s="136"/>
      <c r="D247" s="136"/>
      <c r="E247" s="136"/>
      <c r="F247" s="136"/>
      <c r="G247" s="136"/>
    </row>
    <row r="248" spans="1:7" ht="15.75">
      <c r="A248" s="126"/>
      <c r="C248" s="136"/>
      <c r="D248" s="136"/>
      <c r="E248" s="136"/>
      <c r="F248" s="136"/>
      <c r="G248" s="136"/>
    </row>
    <row r="249" spans="1:7" ht="15.75">
      <c r="A249" s="126"/>
      <c r="C249" s="136"/>
      <c r="D249" s="136"/>
      <c r="E249" s="136"/>
      <c r="F249" s="136"/>
      <c r="G249" s="136"/>
    </row>
    <row r="250" spans="1:7" ht="15.75">
      <c r="A250" s="126"/>
      <c r="C250" s="136"/>
      <c r="D250" s="136"/>
      <c r="E250" s="136"/>
      <c r="F250" s="136"/>
      <c r="G250" s="136"/>
    </row>
    <row r="251" spans="1:7" ht="15.75">
      <c r="A251" s="126"/>
      <c r="C251" s="136"/>
      <c r="D251" s="136"/>
      <c r="E251" s="136"/>
      <c r="F251" s="136"/>
      <c r="G251" s="136"/>
    </row>
    <row r="252" spans="1:7" ht="15.75">
      <c r="A252" s="126"/>
      <c r="C252" s="136"/>
      <c r="D252" s="136"/>
      <c r="E252" s="136"/>
      <c r="F252" s="136"/>
      <c r="G252" s="136"/>
    </row>
    <row r="253" spans="1:7" ht="15.75">
      <c r="A253" s="126"/>
      <c r="C253" s="136"/>
      <c r="D253" s="136"/>
      <c r="E253" s="136"/>
      <c r="F253" s="136"/>
      <c r="G253" s="136"/>
    </row>
    <row r="254" spans="1:7" ht="15.75">
      <c r="A254" s="126"/>
      <c r="C254" s="136"/>
      <c r="D254" s="136"/>
      <c r="E254" s="136"/>
      <c r="F254" s="136"/>
      <c r="G254" s="136"/>
    </row>
    <row r="255" spans="1:7" ht="15.75">
      <c r="A255" s="126"/>
      <c r="C255" s="136"/>
      <c r="D255" s="136"/>
      <c r="E255" s="136"/>
      <c r="F255" s="136"/>
      <c r="G255" s="136"/>
    </row>
    <row r="256" spans="1:7" ht="15.75">
      <c r="A256" s="126"/>
      <c r="C256" s="136"/>
      <c r="D256" s="136"/>
      <c r="E256" s="136"/>
      <c r="F256" s="136"/>
      <c r="G256" s="136"/>
    </row>
    <row r="257" spans="1:7" ht="15.75">
      <c r="A257" s="126"/>
      <c r="C257" s="136"/>
      <c r="D257" s="136"/>
      <c r="E257" s="136"/>
      <c r="F257" s="136"/>
      <c r="G257" s="136"/>
    </row>
    <row r="258" spans="1:7" ht="15.75">
      <c r="A258" s="126"/>
      <c r="C258" s="136"/>
      <c r="D258" s="136"/>
      <c r="E258" s="136"/>
      <c r="F258" s="136"/>
      <c r="G258" s="136"/>
    </row>
    <row r="259" spans="1:7" ht="15.75">
      <c r="A259" s="126"/>
      <c r="C259" s="136"/>
      <c r="D259" s="136"/>
      <c r="E259" s="136"/>
      <c r="F259" s="136"/>
      <c r="G259" s="136"/>
    </row>
    <row r="260" spans="1:7" ht="15.75">
      <c r="A260" s="126"/>
      <c r="C260" s="136"/>
      <c r="D260" s="136"/>
      <c r="E260" s="136"/>
      <c r="F260" s="136"/>
      <c r="G260" s="136"/>
    </row>
    <row r="261" spans="1:7" ht="15.75">
      <c r="A261" s="126"/>
      <c r="C261" s="136"/>
      <c r="D261" s="136"/>
      <c r="E261" s="136"/>
      <c r="F261" s="136"/>
      <c r="G261" s="136"/>
    </row>
    <row r="262" spans="1:7" ht="15.75">
      <c r="A262" s="126"/>
      <c r="C262" s="136"/>
      <c r="D262" s="136"/>
      <c r="E262" s="136"/>
      <c r="F262" s="136"/>
      <c r="G262" s="136"/>
    </row>
    <row r="263" spans="1:7" ht="15.75">
      <c r="A263" s="126"/>
      <c r="C263" s="136"/>
      <c r="D263" s="136"/>
      <c r="E263" s="136"/>
      <c r="F263" s="136"/>
      <c r="G263" s="136"/>
    </row>
    <row r="264" spans="1:7" ht="15.75">
      <c r="A264" s="126"/>
      <c r="C264" s="136"/>
      <c r="D264" s="136"/>
      <c r="E264" s="136"/>
      <c r="F264" s="136"/>
      <c r="G264" s="136"/>
    </row>
    <row r="265" spans="1:7" ht="15.75">
      <c r="A265" s="126"/>
      <c r="C265" s="136"/>
      <c r="D265" s="136"/>
      <c r="E265" s="136"/>
      <c r="F265" s="136"/>
      <c r="G265" s="136"/>
    </row>
    <row r="266" spans="1:7" ht="15.75">
      <c r="A266" s="126"/>
    </row>
    <row r="267" spans="1:7" ht="15.75">
      <c r="A267" s="126"/>
    </row>
    <row r="268" spans="1:7" ht="15.75">
      <c r="A268" s="126"/>
    </row>
    <row r="269" spans="1:7" ht="15.75">
      <c r="A269" s="126"/>
    </row>
    <row r="270" spans="1:7" ht="15.75">
      <c r="A270" s="126"/>
    </row>
    <row r="271" spans="1:7" ht="15.75">
      <c r="A271" s="126"/>
    </row>
    <row r="272" spans="1:7" ht="15.75">
      <c r="A272" s="126"/>
    </row>
    <row r="273" spans="1:1" ht="15.75">
      <c r="A273" s="126"/>
    </row>
    <row r="274" spans="1:1" ht="15.75">
      <c r="A274" s="126"/>
    </row>
    <row r="275" spans="1:1" ht="15.75">
      <c r="A275" s="126"/>
    </row>
    <row r="276" spans="1:1" ht="15.75">
      <c r="A276" s="126"/>
    </row>
    <row r="277" spans="1:1" ht="15.75">
      <c r="A277" s="126"/>
    </row>
    <row r="278" spans="1:1" ht="15.75">
      <c r="A278" s="126"/>
    </row>
    <row r="279" spans="1:1" ht="15.75">
      <c r="A279" s="126"/>
    </row>
    <row r="280" spans="1:1" ht="15.75">
      <c r="A280" s="126"/>
    </row>
    <row r="281" spans="1:1" ht="15.75">
      <c r="A281" s="126"/>
    </row>
    <row r="282" spans="1:1" ht="15.75">
      <c r="A282" s="126"/>
    </row>
    <row r="283" spans="1:1" ht="15.75">
      <c r="A283" s="126"/>
    </row>
    <row r="284" spans="1:1" ht="15.75">
      <c r="A284" s="126"/>
    </row>
    <row r="285" spans="1:1" ht="15.75">
      <c r="A285" s="126"/>
    </row>
    <row r="286" spans="1:1" ht="15.75">
      <c r="A286" s="126"/>
    </row>
    <row r="287" spans="1:1" ht="15.75">
      <c r="A287" s="126"/>
    </row>
    <row r="288" spans="1:1" ht="15.75">
      <c r="A288" s="126"/>
    </row>
    <row r="289" spans="1:1" ht="15.75">
      <c r="A289" s="126"/>
    </row>
    <row r="290" spans="1:1" ht="15.75">
      <c r="A290" s="126"/>
    </row>
    <row r="291" spans="1:1" ht="15.75">
      <c r="A291" s="126"/>
    </row>
    <row r="292" spans="1:1" ht="15.75">
      <c r="A292" s="126"/>
    </row>
    <row r="293" spans="1:1" ht="15.75">
      <c r="A293" s="126"/>
    </row>
    <row r="294" spans="1:1" ht="15.75">
      <c r="A294" s="126"/>
    </row>
    <row r="295" spans="1:1" ht="15.75">
      <c r="A295" s="126"/>
    </row>
    <row r="296" spans="1:1" ht="15.75">
      <c r="A296" s="126"/>
    </row>
    <row r="297" spans="1:1" ht="15.75">
      <c r="A297" s="126"/>
    </row>
    <row r="298" spans="1:1" ht="15.75">
      <c r="A298" s="126"/>
    </row>
    <row r="299" spans="1:1" ht="15.75">
      <c r="A299" s="126"/>
    </row>
    <row r="300" spans="1:1" ht="15.75">
      <c r="A300" s="126"/>
    </row>
    <row r="301" spans="1:1" ht="15.75">
      <c r="A301" s="126"/>
    </row>
    <row r="302" spans="1:1" ht="15.75">
      <c r="A302" s="126"/>
    </row>
    <row r="303" spans="1:1" ht="15.75">
      <c r="A303" s="126"/>
    </row>
    <row r="304" spans="1:1" ht="15.75">
      <c r="A304" s="126"/>
    </row>
    <row r="305" spans="1:1" ht="15.75">
      <c r="A305" s="126"/>
    </row>
    <row r="306" spans="1:1" ht="15.75">
      <c r="A306" s="126"/>
    </row>
    <row r="307" spans="1:1" ht="15.75">
      <c r="A307" s="126"/>
    </row>
    <row r="308" spans="1:1" ht="15.75">
      <c r="A308" s="126"/>
    </row>
    <row r="309" spans="1:1" ht="15.75">
      <c r="A309" s="126"/>
    </row>
    <row r="310" spans="1:1" ht="15.75">
      <c r="A310" s="126"/>
    </row>
    <row r="311" spans="1:1" ht="15.75">
      <c r="A311" s="126"/>
    </row>
    <row r="312" spans="1:1" ht="15.75">
      <c r="A312" s="126"/>
    </row>
    <row r="313" spans="1:1" ht="15.75">
      <c r="A313" s="126"/>
    </row>
    <row r="314" spans="1:1" ht="15.75">
      <c r="A314" s="126"/>
    </row>
    <row r="315" spans="1:1" ht="15.75">
      <c r="A315" s="126"/>
    </row>
    <row r="316" spans="1:1" ht="15.75">
      <c r="A316" s="126"/>
    </row>
    <row r="317" spans="1:1" ht="15.75">
      <c r="A317" s="126"/>
    </row>
    <row r="318" spans="1:1" ht="15.75">
      <c r="A318" s="126"/>
    </row>
    <row r="319" spans="1:1" ht="15.75">
      <c r="A319" s="126"/>
    </row>
    <row r="320" spans="1:1" ht="15.75">
      <c r="A320" s="126"/>
    </row>
    <row r="321" spans="1:1" ht="15.75">
      <c r="A321" s="126"/>
    </row>
    <row r="322" spans="1:1" ht="15.75">
      <c r="A322" s="126"/>
    </row>
    <row r="323" spans="1:1" ht="15.75">
      <c r="A323" s="126"/>
    </row>
    <row r="324" spans="1:1" ht="15.75">
      <c r="A324" s="126"/>
    </row>
    <row r="325" spans="1:1" ht="15.75">
      <c r="A325" s="126"/>
    </row>
    <row r="326" spans="1:1" ht="15.75">
      <c r="A326" s="126"/>
    </row>
    <row r="327" spans="1:1" ht="15.75">
      <c r="A327" s="126"/>
    </row>
    <row r="328" spans="1:1" ht="15.75">
      <c r="A328" s="126"/>
    </row>
    <row r="329" spans="1:1" ht="15.75">
      <c r="A329" s="126"/>
    </row>
    <row r="330" spans="1:1" ht="15.75">
      <c r="A330" s="126"/>
    </row>
    <row r="331" spans="1:1" ht="15.75">
      <c r="A331" s="126"/>
    </row>
    <row r="332" spans="1:1" ht="15.75">
      <c r="A332" s="126"/>
    </row>
    <row r="333" spans="1:1" ht="15.75">
      <c r="A333" s="126"/>
    </row>
    <row r="334" spans="1:1" ht="15.75">
      <c r="A334" s="126"/>
    </row>
    <row r="335" spans="1:1" ht="15.75">
      <c r="A335" s="126"/>
    </row>
    <row r="336" spans="1:1" ht="15.75">
      <c r="A336" s="126"/>
    </row>
    <row r="337" spans="1:1" ht="15.75">
      <c r="A337" s="126"/>
    </row>
    <row r="338" spans="1:1" ht="15.75">
      <c r="A338" s="126"/>
    </row>
    <row r="339" spans="1:1" ht="15.75">
      <c r="A339" s="126"/>
    </row>
    <row r="340" spans="1:1" ht="15.75">
      <c r="A340" s="126"/>
    </row>
    <row r="341" spans="1:1" ht="15.75">
      <c r="A341" s="126"/>
    </row>
    <row r="342" spans="1:1" ht="15.75">
      <c r="A342" s="126"/>
    </row>
    <row r="343" spans="1:1" ht="15.75">
      <c r="A343" s="126"/>
    </row>
    <row r="344" spans="1:1" ht="15.75">
      <c r="A344" s="126"/>
    </row>
    <row r="345" spans="1:1" ht="15.75">
      <c r="A345" s="126"/>
    </row>
    <row r="346" spans="1:1" ht="15.75">
      <c r="A346" s="126"/>
    </row>
    <row r="347" spans="1:1" ht="15.75">
      <c r="A347" s="126"/>
    </row>
    <row r="348" spans="1:1" ht="15.75">
      <c r="A348" s="126"/>
    </row>
    <row r="349" spans="1:1" ht="15.75">
      <c r="A349" s="126"/>
    </row>
    <row r="350" spans="1:1" ht="15.75">
      <c r="A350" s="126"/>
    </row>
    <row r="351" spans="1:1" ht="15.75">
      <c r="A351" s="126"/>
    </row>
    <row r="352" spans="1:1" ht="15.75">
      <c r="A352" s="126"/>
    </row>
    <row r="353" spans="1:1" ht="15.75">
      <c r="A353" s="126"/>
    </row>
    <row r="354" spans="1:1" ht="15.75">
      <c r="A354" s="126"/>
    </row>
    <row r="355" spans="1:1" ht="15.75">
      <c r="A355" s="126"/>
    </row>
    <row r="356" spans="1:1" ht="15.75">
      <c r="A356" s="126"/>
    </row>
    <row r="357" spans="1:1" ht="15.75">
      <c r="A357" s="126"/>
    </row>
    <row r="358" spans="1:1" ht="15.75">
      <c r="A358" s="126"/>
    </row>
    <row r="359" spans="1:1" ht="15.75">
      <c r="A359" s="126"/>
    </row>
    <row r="360" spans="1:1" ht="15.75">
      <c r="A360" s="126"/>
    </row>
    <row r="361" spans="1:1" ht="15.75">
      <c r="A361" s="126"/>
    </row>
    <row r="362" spans="1:1" ht="15.75">
      <c r="A362" s="126"/>
    </row>
    <row r="363" spans="1:1" ht="15.75">
      <c r="A363" s="126"/>
    </row>
    <row r="364" spans="1:1" ht="15.75">
      <c r="A364" s="126"/>
    </row>
    <row r="365" spans="1:1" ht="15.75">
      <c r="A365" s="126"/>
    </row>
    <row r="366" spans="1:1" ht="15.75">
      <c r="A366" s="126"/>
    </row>
    <row r="367" spans="1:1" ht="15.75">
      <c r="A367" s="126"/>
    </row>
    <row r="368" spans="1:1" ht="15.75">
      <c r="A368" s="126"/>
    </row>
    <row r="369" spans="1:1" ht="15.75">
      <c r="A369" s="126"/>
    </row>
    <row r="370" spans="1:1" ht="15.75">
      <c r="A370" s="126"/>
    </row>
    <row r="371" spans="1:1" ht="15.75">
      <c r="A371" s="126"/>
    </row>
    <row r="372" spans="1:1" ht="15.75">
      <c r="A372" s="126"/>
    </row>
    <row r="373" spans="1:1" ht="15.75">
      <c r="A373" s="126"/>
    </row>
    <row r="374" spans="1:1" ht="15.75">
      <c r="A374" s="126"/>
    </row>
    <row r="375" spans="1:1" ht="15.75">
      <c r="A375" s="126"/>
    </row>
    <row r="376" spans="1:1" ht="15.75">
      <c r="A376" s="126"/>
    </row>
    <row r="377" spans="1:1" ht="15.75">
      <c r="A377" s="126"/>
    </row>
    <row r="378" spans="1:1" ht="15.75">
      <c r="A378" s="126"/>
    </row>
    <row r="379" spans="1:1" ht="15.75">
      <c r="A379" s="126"/>
    </row>
    <row r="380" spans="1:1" ht="15.75">
      <c r="A380" s="126"/>
    </row>
    <row r="381" spans="1:1" ht="15.75">
      <c r="A381" s="126"/>
    </row>
    <row r="382" spans="1:1" ht="15.75">
      <c r="A382" s="126"/>
    </row>
    <row r="383" spans="1:1" ht="15.75">
      <c r="A383" s="126"/>
    </row>
    <row r="384" spans="1:1" ht="15.75">
      <c r="A384" s="126"/>
    </row>
    <row r="385" spans="1:1" ht="15.75">
      <c r="A385" s="126"/>
    </row>
    <row r="386" spans="1:1" ht="15.75">
      <c r="A386" s="126"/>
    </row>
    <row r="387" spans="1:1" ht="15.75">
      <c r="A387" s="126"/>
    </row>
    <row r="388" spans="1:1" ht="15.75">
      <c r="A388" s="126"/>
    </row>
    <row r="389" spans="1:1" ht="15.75">
      <c r="A389" s="126"/>
    </row>
    <row r="390" spans="1:1" ht="15.75">
      <c r="A390" s="126"/>
    </row>
    <row r="391" spans="1:1" ht="15.75">
      <c r="A391" s="126"/>
    </row>
    <row r="392" spans="1:1" ht="15.75">
      <c r="A392" s="126"/>
    </row>
    <row r="393" spans="1:1" ht="15.75">
      <c r="A393" s="126"/>
    </row>
    <row r="394" spans="1:1" ht="15.75">
      <c r="A394" s="126"/>
    </row>
    <row r="395" spans="1:1" ht="15.75">
      <c r="A395" s="126"/>
    </row>
    <row r="396" spans="1:1" ht="15.75">
      <c r="A396" s="126"/>
    </row>
    <row r="397" spans="1:1" ht="15.75">
      <c r="A397" s="126"/>
    </row>
    <row r="398" spans="1:1" ht="15.75">
      <c r="A398" s="126"/>
    </row>
    <row r="399" spans="1:1" ht="15.75">
      <c r="A399" s="126"/>
    </row>
    <row r="400" spans="1:1" ht="15.75">
      <c r="A400" s="126"/>
    </row>
    <row r="401" spans="1:1" ht="15.75">
      <c r="A401" s="126"/>
    </row>
    <row r="402" spans="1:1" ht="15.75">
      <c r="A402" s="126"/>
    </row>
    <row r="403" spans="1:1" ht="15.75">
      <c r="A403" s="126"/>
    </row>
    <row r="404" spans="1:1" ht="15.75">
      <c r="A404" s="126"/>
    </row>
    <row r="405" spans="1:1" ht="15.75">
      <c r="A405" s="126"/>
    </row>
    <row r="406" spans="1:1" ht="15.75">
      <c r="A406" s="126"/>
    </row>
    <row r="407" spans="1:1" ht="15.75">
      <c r="A407" s="126"/>
    </row>
    <row r="408" spans="1:1" ht="15.75">
      <c r="A408" s="126"/>
    </row>
    <row r="409" spans="1:1" ht="15.75">
      <c r="A409" s="126"/>
    </row>
    <row r="410" spans="1:1" ht="15.75">
      <c r="A410" s="126"/>
    </row>
    <row r="411" spans="1:1" ht="15.75">
      <c r="A411" s="126"/>
    </row>
    <row r="412" spans="1:1" ht="15.75">
      <c r="A412" s="126"/>
    </row>
    <row r="413" spans="1:1" ht="15.75">
      <c r="A413" s="126"/>
    </row>
    <row r="414" spans="1:1" ht="15.75">
      <c r="A414" s="126"/>
    </row>
    <row r="415" spans="1:1" ht="15.75">
      <c r="A415" s="126"/>
    </row>
    <row r="416" spans="1:1" ht="15.75">
      <c r="A416" s="126"/>
    </row>
    <row r="417" spans="1:1" ht="15.75">
      <c r="A417" s="126"/>
    </row>
    <row r="418" spans="1:1" ht="15.75">
      <c r="A418" s="126"/>
    </row>
    <row r="419" spans="1:1" ht="15.75">
      <c r="A419" s="126"/>
    </row>
    <row r="420" spans="1:1" ht="15.75">
      <c r="A420" s="126"/>
    </row>
    <row r="421" spans="1:1" ht="15.75">
      <c r="A421" s="126"/>
    </row>
    <row r="422" spans="1:1" ht="15.75">
      <c r="A422" s="126"/>
    </row>
    <row r="423" spans="1:1" ht="15.75">
      <c r="A423" s="126"/>
    </row>
    <row r="424" spans="1:1" ht="15.75">
      <c r="A424" s="126"/>
    </row>
    <row r="425" spans="1:1" ht="15.75">
      <c r="A425" s="126"/>
    </row>
    <row r="426" spans="1:1" ht="15.75">
      <c r="A426" s="126"/>
    </row>
    <row r="427" spans="1:1" ht="15.75">
      <c r="A427" s="126"/>
    </row>
    <row r="428" spans="1:1" ht="15.75">
      <c r="A428" s="126"/>
    </row>
    <row r="429" spans="1:1" ht="15.75">
      <c r="A429" s="126"/>
    </row>
    <row r="430" spans="1:1" ht="15.75">
      <c r="A430" s="126"/>
    </row>
    <row r="431" spans="1:1" ht="15.75">
      <c r="A431" s="126"/>
    </row>
    <row r="432" spans="1:1" ht="15.75">
      <c r="A432" s="126"/>
    </row>
    <row r="433" spans="1:1" ht="15.75">
      <c r="A433" s="126"/>
    </row>
    <row r="434" spans="1:1" ht="15.75">
      <c r="A434" s="126"/>
    </row>
    <row r="435" spans="1:1" ht="15.75">
      <c r="A435" s="126"/>
    </row>
    <row r="436" spans="1:1" ht="15.75">
      <c r="A436" s="126"/>
    </row>
    <row r="437" spans="1:1" ht="15.75">
      <c r="A437" s="126"/>
    </row>
    <row r="438" spans="1:1" ht="15.75">
      <c r="A438" s="126"/>
    </row>
    <row r="439" spans="1:1" ht="15.75">
      <c r="A439" s="126"/>
    </row>
    <row r="440" spans="1:1" ht="15.75">
      <c r="A440" s="126"/>
    </row>
    <row r="441" spans="1:1" ht="15.75">
      <c r="A441" s="126"/>
    </row>
    <row r="442" spans="1:1" ht="15.75">
      <c r="A442" s="126"/>
    </row>
    <row r="443" spans="1:1" ht="15.75">
      <c r="A443" s="126"/>
    </row>
    <row r="444" spans="1:1" ht="15.75">
      <c r="A444" s="126"/>
    </row>
    <row r="445" spans="1:1" ht="15.75">
      <c r="A445" s="126"/>
    </row>
    <row r="446" spans="1:1" ht="15.75">
      <c r="A446" s="126"/>
    </row>
    <row r="447" spans="1:1" ht="15.75">
      <c r="A447" s="126"/>
    </row>
    <row r="448" spans="1:1" ht="15.75">
      <c r="A448" s="126"/>
    </row>
    <row r="449" spans="1:1" ht="15.75">
      <c r="A449" s="126"/>
    </row>
    <row r="450" spans="1:1" ht="15.75">
      <c r="A450" s="126"/>
    </row>
    <row r="451" spans="1:1" ht="15.75">
      <c r="A451" s="126"/>
    </row>
    <row r="452" spans="1:1" ht="15.75">
      <c r="A452" s="126"/>
    </row>
    <row r="453" spans="1:1" ht="15.75">
      <c r="A453" s="126"/>
    </row>
    <row r="454" spans="1:1" ht="15.75">
      <c r="A454" s="126"/>
    </row>
    <row r="455" spans="1:1" ht="15.75">
      <c r="A455" s="126"/>
    </row>
    <row r="456" spans="1:1" ht="15.75">
      <c r="A456" s="126"/>
    </row>
    <row r="457" spans="1:1" ht="15.75">
      <c r="A457" s="126"/>
    </row>
    <row r="458" spans="1:1" ht="15.75">
      <c r="A458" s="126"/>
    </row>
    <row r="459" spans="1:1" ht="15.75">
      <c r="A459" s="126"/>
    </row>
    <row r="460" spans="1:1" ht="15.75">
      <c r="A460" s="126"/>
    </row>
    <row r="461" spans="1:1" ht="15.75">
      <c r="A461" s="126"/>
    </row>
    <row r="462" spans="1:1" ht="15.75">
      <c r="A462" s="126"/>
    </row>
    <row r="463" spans="1:1" ht="15.75">
      <c r="A463" s="126"/>
    </row>
    <row r="464" spans="1:1" ht="15.75">
      <c r="A464" s="126"/>
    </row>
    <row r="465" spans="1:1" ht="15.75">
      <c r="A465" s="126"/>
    </row>
    <row r="466" spans="1:1" ht="15.75">
      <c r="A466" s="126"/>
    </row>
    <row r="467" spans="1:1" ht="15.75">
      <c r="A467" s="126"/>
    </row>
    <row r="468" spans="1:1" ht="15.75">
      <c r="A468" s="126"/>
    </row>
    <row r="469" spans="1:1" ht="15.75">
      <c r="A469" s="126"/>
    </row>
    <row r="470" spans="1:1" ht="15.75">
      <c r="A470" s="126"/>
    </row>
    <row r="471" spans="1:1" ht="15.75">
      <c r="A471" s="126"/>
    </row>
    <row r="472" spans="1:1" ht="15.75">
      <c r="A472" s="126"/>
    </row>
    <row r="473" spans="1:1" ht="15.75">
      <c r="A473" s="126"/>
    </row>
    <row r="474" spans="1:1" ht="15.75">
      <c r="A474" s="126"/>
    </row>
    <row r="475" spans="1:1" ht="15.75">
      <c r="A475" s="126"/>
    </row>
    <row r="476" spans="1:1" ht="15.75">
      <c r="A476" s="126"/>
    </row>
    <row r="477" spans="1:1" ht="15.75">
      <c r="A477" s="126"/>
    </row>
    <row r="478" spans="1:1" ht="15.75">
      <c r="A478" s="126"/>
    </row>
    <row r="479" spans="1:1" ht="15.75">
      <c r="A479" s="126"/>
    </row>
    <row r="480" spans="1:1" ht="15.75">
      <c r="A480" s="126"/>
    </row>
    <row r="481" spans="1:1" ht="15.75">
      <c r="A481" s="126"/>
    </row>
    <row r="482" spans="1:1" ht="15.75">
      <c r="A482" s="126"/>
    </row>
    <row r="483" spans="1:1" ht="15.75">
      <c r="A483" s="126"/>
    </row>
    <row r="484" spans="1:1" ht="15.75">
      <c r="A484" s="126"/>
    </row>
    <row r="485" spans="1:1" ht="15.75">
      <c r="A485" s="126"/>
    </row>
    <row r="486" spans="1:1" ht="15.75">
      <c r="A486" s="126"/>
    </row>
    <row r="487" spans="1:1" ht="15.75">
      <c r="A487" s="126"/>
    </row>
    <row r="488" spans="1:1" ht="15.75">
      <c r="A488" s="126"/>
    </row>
    <row r="489" spans="1:1" ht="15.75">
      <c r="A489" s="126"/>
    </row>
    <row r="490" spans="1:1" ht="15.75">
      <c r="A490" s="126"/>
    </row>
    <row r="491" spans="1:1" ht="15.75">
      <c r="A491" s="126"/>
    </row>
    <row r="492" spans="1:1" ht="15.75">
      <c r="A492" s="126"/>
    </row>
    <row r="493" spans="1:1" ht="15.75">
      <c r="A493" s="126"/>
    </row>
    <row r="494" spans="1:1" ht="15.75">
      <c r="A494" s="126"/>
    </row>
    <row r="495" spans="1:1" ht="15.75">
      <c r="A495" s="126"/>
    </row>
    <row r="496" spans="1:1" ht="15.75">
      <c r="A496" s="126"/>
    </row>
    <row r="497" spans="1:1" ht="15.75">
      <c r="A497" s="126"/>
    </row>
    <row r="498" spans="1:1" ht="15.75">
      <c r="A498" s="126"/>
    </row>
    <row r="499" spans="1:1" ht="15.75">
      <c r="A499" s="126"/>
    </row>
    <row r="500" spans="1:1" ht="15.75">
      <c r="A500" s="126"/>
    </row>
    <row r="501" spans="1:1" ht="15.75">
      <c r="A501" s="126"/>
    </row>
    <row r="502" spans="1:1" ht="15.75">
      <c r="A502" s="126"/>
    </row>
    <row r="503" spans="1:1" ht="15.75">
      <c r="A503" s="126"/>
    </row>
    <row r="504" spans="1:1" ht="15.75">
      <c r="A504" s="126"/>
    </row>
    <row r="505" spans="1:1" ht="15.75">
      <c r="A505" s="126"/>
    </row>
    <row r="506" spans="1:1" ht="15.75">
      <c r="A506" s="126"/>
    </row>
    <row r="507" spans="1:1" ht="15.75">
      <c r="A507" s="126"/>
    </row>
    <row r="508" spans="1:1" ht="15.75">
      <c r="A508" s="126"/>
    </row>
    <row r="509" spans="1:1" ht="15.75">
      <c r="A509" s="126"/>
    </row>
    <row r="510" spans="1:1" ht="15.75">
      <c r="A510" s="126"/>
    </row>
    <row r="511" spans="1:1" ht="15.75">
      <c r="A511" s="126"/>
    </row>
    <row r="512" spans="1:1" ht="15.75">
      <c r="A512" s="126"/>
    </row>
    <row r="513" spans="1:1" ht="15.75">
      <c r="A513" s="126"/>
    </row>
    <row r="514" spans="1:1" ht="15.75">
      <c r="A514" s="126"/>
    </row>
    <row r="515" spans="1:1" ht="15.75">
      <c r="A515" s="126"/>
    </row>
    <row r="516" spans="1:1" ht="15.75">
      <c r="A516" s="126"/>
    </row>
    <row r="517" spans="1:1" ht="15.75">
      <c r="A517" s="126"/>
    </row>
    <row r="518" spans="1:1" ht="15.75">
      <c r="A518" s="126"/>
    </row>
    <row r="519" spans="1:1" ht="15.75">
      <c r="A519" s="126"/>
    </row>
    <row r="520" spans="1:1" ht="15.75">
      <c r="A520" s="126"/>
    </row>
    <row r="521" spans="1:1" ht="15.75">
      <c r="A521" s="126"/>
    </row>
    <row r="522" spans="1:1" ht="15.75">
      <c r="A522" s="126"/>
    </row>
    <row r="523" spans="1:1" ht="15.75">
      <c r="A523" s="126"/>
    </row>
    <row r="524" spans="1:1" ht="15.75">
      <c r="A524" s="126"/>
    </row>
    <row r="525" spans="1:1" ht="15.75">
      <c r="A525" s="126"/>
    </row>
    <row r="526" spans="1:1" ht="15.75">
      <c r="A526" s="126"/>
    </row>
    <row r="527" spans="1:1" ht="15.75">
      <c r="A527" s="126"/>
    </row>
    <row r="528" spans="1:1" ht="15.75">
      <c r="A528" s="126"/>
    </row>
    <row r="529" spans="1:1" ht="15.75">
      <c r="A529" s="126"/>
    </row>
    <row r="530" spans="1:1" ht="15.75">
      <c r="A530" s="126"/>
    </row>
    <row r="531" spans="1:1" ht="15.75">
      <c r="A531" s="126"/>
    </row>
    <row r="532" spans="1:1" ht="15.75">
      <c r="A532" s="126"/>
    </row>
    <row r="533" spans="1:1" ht="15.75">
      <c r="A533" s="126"/>
    </row>
    <row r="534" spans="1:1" ht="15.75">
      <c r="A534" s="126"/>
    </row>
    <row r="535" spans="1:1" ht="15.75">
      <c r="A535" s="126"/>
    </row>
    <row r="536" spans="1:1" ht="15.75">
      <c r="A536" s="126"/>
    </row>
    <row r="537" spans="1:1" ht="15.75">
      <c r="A537" s="126"/>
    </row>
    <row r="538" spans="1:1" ht="15.75">
      <c r="A538" s="126"/>
    </row>
    <row r="539" spans="1:1" ht="15.75">
      <c r="A539" s="126"/>
    </row>
    <row r="540" spans="1:1" ht="15.75">
      <c r="A540" s="126"/>
    </row>
    <row r="541" spans="1:1" ht="15.75">
      <c r="A541" s="126"/>
    </row>
    <row r="542" spans="1:1" ht="15.75">
      <c r="A542" s="126"/>
    </row>
    <row r="543" spans="1:1" ht="15.75">
      <c r="A543" s="126"/>
    </row>
    <row r="544" spans="1:1" ht="15.75">
      <c r="A544" s="126"/>
    </row>
    <row r="545" spans="1:1" ht="15.75">
      <c r="A545" s="126"/>
    </row>
    <row r="546" spans="1:1" ht="15.75">
      <c r="A546" s="126"/>
    </row>
    <row r="547" spans="1:1" ht="15.75">
      <c r="A547" s="126"/>
    </row>
    <row r="548" spans="1:1" ht="15.75">
      <c r="A548" s="126"/>
    </row>
    <row r="549" spans="1:1" ht="15.75">
      <c r="A549" s="126"/>
    </row>
    <row r="550" spans="1:1" ht="15.75">
      <c r="A550" s="126"/>
    </row>
    <row r="551" spans="1:1" ht="15.75">
      <c r="A551" s="126"/>
    </row>
    <row r="552" spans="1:1" ht="15.75">
      <c r="A552" s="126"/>
    </row>
    <row r="553" spans="1:1" ht="15.75">
      <c r="A553" s="126"/>
    </row>
    <row r="554" spans="1:1" ht="15.75">
      <c r="A554" s="126"/>
    </row>
    <row r="555" spans="1:1" ht="15.75">
      <c r="A555" s="126"/>
    </row>
    <row r="556" spans="1:1" ht="15.75">
      <c r="A556" s="126"/>
    </row>
    <row r="557" spans="1:1" ht="15.75">
      <c r="A557" s="126"/>
    </row>
    <row r="558" spans="1:1" ht="15.75">
      <c r="A558" s="126"/>
    </row>
    <row r="559" spans="1:1" ht="15.75">
      <c r="A559" s="126"/>
    </row>
    <row r="560" spans="1:1" ht="15.75">
      <c r="A560" s="126"/>
    </row>
    <row r="561" spans="1:1" ht="15.75">
      <c r="A561" s="126"/>
    </row>
    <row r="562" spans="1:1" ht="15.75">
      <c r="A562" s="126"/>
    </row>
    <row r="563" spans="1:1" ht="15.75">
      <c r="A563" s="126"/>
    </row>
    <row r="564" spans="1:1" ht="15.75">
      <c r="A564" s="126"/>
    </row>
    <row r="565" spans="1:1" ht="15.75">
      <c r="A565" s="126"/>
    </row>
    <row r="566" spans="1:1" ht="15.75">
      <c r="A566" s="126"/>
    </row>
    <row r="567" spans="1:1" ht="15.75">
      <c r="A567" s="126"/>
    </row>
    <row r="568" spans="1:1" ht="15.75">
      <c r="A568" s="126"/>
    </row>
    <row r="569" spans="1:1" ht="15.75">
      <c r="A569" s="126"/>
    </row>
    <row r="570" spans="1:1" ht="15.75">
      <c r="A570" s="126"/>
    </row>
    <row r="571" spans="1:1" ht="15.75">
      <c r="A571" s="126"/>
    </row>
    <row r="572" spans="1:1" ht="15.75">
      <c r="A572" s="126"/>
    </row>
    <row r="573" spans="1:1" ht="15.75">
      <c r="A573" s="126"/>
    </row>
    <row r="574" spans="1:1" ht="15.75">
      <c r="A574" s="126"/>
    </row>
    <row r="575" spans="1:1" ht="15.75">
      <c r="A575" s="126"/>
    </row>
    <row r="576" spans="1:1" ht="15.75">
      <c r="A576" s="126"/>
    </row>
    <row r="577" spans="1:1" ht="15.75">
      <c r="A577" s="126"/>
    </row>
    <row r="578" spans="1:1" ht="15.75">
      <c r="A578" s="126"/>
    </row>
    <row r="579" spans="1:1" ht="15.75">
      <c r="A579" s="126"/>
    </row>
    <row r="580" spans="1:1" ht="15.75">
      <c r="A580" s="126"/>
    </row>
    <row r="581" spans="1:1" ht="15.75">
      <c r="A581" s="126"/>
    </row>
    <row r="582" spans="1:1" ht="15.75">
      <c r="A582" s="126"/>
    </row>
    <row r="583" spans="1:1" ht="15.75">
      <c r="A583" s="126"/>
    </row>
    <row r="584" spans="1:1" ht="15.75">
      <c r="A584" s="126"/>
    </row>
    <row r="585" spans="1:1" ht="15.75">
      <c r="A585" s="126"/>
    </row>
    <row r="586" spans="1:1" ht="15.75">
      <c r="A586" s="126"/>
    </row>
    <row r="587" spans="1:1" ht="15.75">
      <c r="A587" s="126"/>
    </row>
    <row r="588" spans="1:1" ht="15.75">
      <c r="A588" s="126"/>
    </row>
    <row r="589" spans="1:1" ht="15.75">
      <c r="A589" s="126"/>
    </row>
    <row r="590" spans="1:1" ht="15.75">
      <c r="A590" s="126"/>
    </row>
    <row r="591" spans="1:1" ht="15.75">
      <c r="A591" s="126"/>
    </row>
    <row r="592" spans="1:1" ht="15.75">
      <c r="A592" s="126"/>
    </row>
    <row r="593" spans="1:1" ht="15.75">
      <c r="A593" s="126"/>
    </row>
    <row r="594" spans="1:1" ht="15.75">
      <c r="A594" s="126"/>
    </row>
    <row r="595" spans="1:1" ht="15.75">
      <c r="A595" s="126"/>
    </row>
    <row r="596" spans="1:1" ht="15.75">
      <c r="A596" s="126"/>
    </row>
    <row r="597" spans="1:1" ht="15.75">
      <c r="A597" s="126"/>
    </row>
    <row r="598" spans="1:1" ht="15.75">
      <c r="A598" s="126"/>
    </row>
    <row r="599" spans="1:1" ht="15.75">
      <c r="A599" s="126"/>
    </row>
    <row r="600" spans="1:1" ht="15.75">
      <c r="A600" s="126"/>
    </row>
    <row r="601" spans="1:1" ht="15.75">
      <c r="A601" s="126"/>
    </row>
    <row r="602" spans="1:1" ht="15.75">
      <c r="A602" s="126"/>
    </row>
    <row r="603" spans="1:1" ht="15.75">
      <c r="A603" s="126"/>
    </row>
    <row r="604" spans="1:1" ht="15.75">
      <c r="A604" s="126"/>
    </row>
    <row r="605" spans="1:1" ht="15.75">
      <c r="A605" s="126"/>
    </row>
    <row r="606" spans="1:1" ht="15.75">
      <c r="A606" s="126"/>
    </row>
    <row r="607" spans="1:1" ht="15.75">
      <c r="A607" s="126"/>
    </row>
    <row r="608" spans="1:1" ht="15.75">
      <c r="A608" s="126"/>
    </row>
    <row r="609" spans="1:1" ht="15.75">
      <c r="A609" s="126"/>
    </row>
    <row r="610" spans="1:1" ht="15.75">
      <c r="A610" s="126"/>
    </row>
    <row r="611" spans="1:1" ht="15.75">
      <c r="A611" s="126"/>
    </row>
    <row r="612" spans="1:1" ht="15.75">
      <c r="A612" s="126"/>
    </row>
    <row r="613" spans="1:1" ht="15.75">
      <c r="A613" s="126"/>
    </row>
    <row r="614" spans="1:1" ht="15.75">
      <c r="A614" s="126"/>
    </row>
    <row r="615" spans="1:1" ht="15.75">
      <c r="A615" s="126"/>
    </row>
    <row r="616" spans="1:1" ht="15.75">
      <c r="A616" s="126"/>
    </row>
    <row r="617" spans="1:1" ht="15.75">
      <c r="A617" s="126"/>
    </row>
    <row r="618" spans="1:1" ht="15.75">
      <c r="A618" s="126"/>
    </row>
    <row r="619" spans="1:1" ht="15.75">
      <c r="A619" s="126"/>
    </row>
    <row r="620" spans="1:1" ht="15.75">
      <c r="A620" s="126"/>
    </row>
    <row r="621" spans="1:1" ht="15.75">
      <c r="A621" s="126"/>
    </row>
    <row r="622" spans="1:1" ht="15.75">
      <c r="A622" s="126"/>
    </row>
    <row r="623" spans="1:1" ht="15.75">
      <c r="A623" s="126"/>
    </row>
    <row r="624" spans="1:1" ht="15.75">
      <c r="A624" s="126"/>
    </row>
    <row r="625" spans="1:1" ht="15.75">
      <c r="A625" s="126"/>
    </row>
    <row r="626" spans="1:1" ht="15.75">
      <c r="A626" s="126"/>
    </row>
    <row r="627" spans="1:1" ht="15.75">
      <c r="A627" s="126"/>
    </row>
    <row r="628" spans="1:1" ht="15.75">
      <c r="A628" s="126"/>
    </row>
    <row r="629" spans="1:1" ht="15.75">
      <c r="A629" s="126"/>
    </row>
    <row r="630" spans="1:1" ht="15.75">
      <c r="A630" s="126"/>
    </row>
    <row r="631" spans="1:1" ht="15.75">
      <c r="A631" s="126"/>
    </row>
    <row r="632" spans="1:1" ht="15.75">
      <c r="A632" s="126"/>
    </row>
    <row r="633" spans="1:1" ht="15.75">
      <c r="A633" s="126"/>
    </row>
    <row r="634" spans="1:1" ht="15.75">
      <c r="A634" s="126"/>
    </row>
    <row r="635" spans="1:1" ht="15.75">
      <c r="A635" s="126"/>
    </row>
    <row r="636" spans="1:1" ht="15.75">
      <c r="A636" s="126"/>
    </row>
    <row r="637" spans="1:1" ht="15.75">
      <c r="A637" s="126"/>
    </row>
    <row r="638" spans="1:1" ht="15.75">
      <c r="A638" s="126"/>
    </row>
    <row r="639" spans="1:1" ht="15.75">
      <c r="A639" s="126"/>
    </row>
    <row r="640" spans="1:1" ht="15.75">
      <c r="A640" s="126"/>
    </row>
    <row r="641" spans="1:1" ht="15.75">
      <c r="A641" s="126"/>
    </row>
    <row r="642" spans="1:1" ht="15.75">
      <c r="A642" s="126"/>
    </row>
    <row r="643" spans="1:1" ht="15.75">
      <c r="A643" s="126"/>
    </row>
    <row r="644" spans="1:1" ht="15.75">
      <c r="A644" s="126"/>
    </row>
    <row r="645" spans="1:1" ht="15.75">
      <c r="A645" s="126"/>
    </row>
    <row r="646" spans="1:1" ht="15.75">
      <c r="A646" s="126"/>
    </row>
    <row r="647" spans="1:1" ht="15.75">
      <c r="A647" s="126"/>
    </row>
    <row r="648" spans="1:1" ht="15.75">
      <c r="A648" s="126"/>
    </row>
    <row r="649" spans="1:1" ht="15.75">
      <c r="A649" s="126"/>
    </row>
  </sheetData>
  <mergeCells count="22">
    <mergeCell ref="A46:Q46"/>
    <mergeCell ref="A2:Q2"/>
    <mergeCell ref="A3:Q3"/>
    <mergeCell ref="A4:Q4"/>
    <mergeCell ref="A5:Q5"/>
    <mergeCell ref="A43:Q43"/>
    <mergeCell ref="A135:Q135"/>
    <mergeCell ref="A177:Q177"/>
    <mergeCell ref="A178:Q178"/>
    <mergeCell ref="A175:Q175"/>
    <mergeCell ref="A176:Q176"/>
    <mergeCell ref="A90:Q90"/>
    <mergeCell ref="A91:Q91"/>
    <mergeCell ref="A134:Q134"/>
    <mergeCell ref="A47:Q47"/>
    <mergeCell ref="A49:Q49"/>
    <mergeCell ref="A87:H87"/>
    <mergeCell ref="A89:Q89"/>
    <mergeCell ref="A132:Q132"/>
    <mergeCell ref="A133:Q133"/>
    <mergeCell ref="A92:Q92"/>
    <mergeCell ref="A48:Q48"/>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workbookViewId="0">
      <selection activeCell="K20" sqref="K20"/>
    </sheetView>
  </sheetViews>
  <sheetFormatPr defaultColWidth="11.42578125" defaultRowHeight="15"/>
  <cols>
    <col min="1" max="1" width="71.7109375" style="128" customWidth="1"/>
    <col min="2" max="6" width="12.5703125" style="959" customWidth="1"/>
    <col min="7" max="7" width="1.85546875" style="132" customWidth="1"/>
    <col min="8" max="8" width="9.140625" style="790" customWidth="1"/>
    <col min="9" max="9" width="10.7109375" style="790" bestFit="1" customWidth="1"/>
    <col min="10" max="256" width="11.42578125" style="790"/>
    <col min="257" max="257" width="80.5703125" style="790" bestFit="1" customWidth="1"/>
    <col min="258" max="262" width="12.5703125" style="790" customWidth="1"/>
    <col min="263" max="263" width="1.85546875" style="790" customWidth="1"/>
    <col min="264" max="264" width="9.140625" style="790" customWidth="1"/>
    <col min="265" max="265" width="10.7109375" style="790" bestFit="1" customWidth="1"/>
    <col min="266" max="512" width="11.42578125" style="790"/>
    <col min="513" max="513" width="80.5703125" style="790" bestFit="1" customWidth="1"/>
    <col min="514" max="518" width="12.5703125" style="790" customWidth="1"/>
    <col min="519" max="519" width="1.85546875" style="790" customWidth="1"/>
    <col min="520" max="520" width="9.140625" style="790" customWidth="1"/>
    <col min="521" max="521" width="10.7109375" style="790" bestFit="1" customWidth="1"/>
    <col min="522" max="768" width="11.42578125" style="790"/>
    <col min="769" max="769" width="80.5703125" style="790" bestFit="1" customWidth="1"/>
    <col min="770" max="774" width="12.5703125" style="790" customWidth="1"/>
    <col min="775" max="775" width="1.85546875" style="790" customWidth="1"/>
    <col min="776" max="776" width="9.140625" style="790" customWidth="1"/>
    <col min="777" max="777" width="10.7109375" style="790" bestFit="1" customWidth="1"/>
    <col min="778" max="1024" width="11.42578125" style="790"/>
    <col min="1025" max="1025" width="80.5703125" style="790" bestFit="1" customWidth="1"/>
    <col min="1026" max="1030" width="12.5703125" style="790" customWidth="1"/>
    <col min="1031" max="1031" width="1.85546875" style="790" customWidth="1"/>
    <col min="1032" max="1032" width="9.140625" style="790" customWidth="1"/>
    <col min="1033" max="1033" width="10.7109375" style="790" bestFit="1" customWidth="1"/>
    <col min="1034" max="1280" width="11.42578125" style="790"/>
    <col min="1281" max="1281" width="80.5703125" style="790" bestFit="1" customWidth="1"/>
    <col min="1282" max="1286" width="12.5703125" style="790" customWidth="1"/>
    <col min="1287" max="1287" width="1.85546875" style="790" customWidth="1"/>
    <col min="1288" max="1288" width="9.140625" style="790" customWidth="1"/>
    <col min="1289" max="1289" width="10.7109375" style="790" bestFit="1" customWidth="1"/>
    <col min="1290" max="1536" width="11.42578125" style="790"/>
    <col min="1537" max="1537" width="80.5703125" style="790" bestFit="1" customWidth="1"/>
    <col min="1538" max="1542" width="12.5703125" style="790" customWidth="1"/>
    <col min="1543" max="1543" width="1.85546875" style="790" customWidth="1"/>
    <col min="1544" max="1544" width="9.140625" style="790" customWidth="1"/>
    <col min="1545" max="1545" width="10.7109375" style="790" bestFit="1" customWidth="1"/>
    <col min="1546" max="1792" width="11.42578125" style="790"/>
    <col min="1793" max="1793" width="80.5703125" style="790" bestFit="1" customWidth="1"/>
    <col min="1794" max="1798" width="12.5703125" style="790" customWidth="1"/>
    <col min="1799" max="1799" width="1.85546875" style="790" customWidth="1"/>
    <col min="1800" max="1800" width="9.140625" style="790" customWidth="1"/>
    <col min="1801" max="1801" width="10.7109375" style="790" bestFit="1" customWidth="1"/>
    <col min="1802" max="2048" width="11.42578125" style="790"/>
    <col min="2049" max="2049" width="80.5703125" style="790" bestFit="1" customWidth="1"/>
    <col min="2050" max="2054" width="12.5703125" style="790" customWidth="1"/>
    <col min="2055" max="2055" width="1.85546875" style="790" customWidth="1"/>
    <col min="2056" max="2056" width="9.140625" style="790" customWidth="1"/>
    <col min="2057" max="2057" width="10.7109375" style="790" bestFit="1" customWidth="1"/>
    <col min="2058" max="2304" width="11.42578125" style="790"/>
    <col min="2305" max="2305" width="80.5703125" style="790" bestFit="1" customWidth="1"/>
    <col min="2306" max="2310" width="12.5703125" style="790" customWidth="1"/>
    <col min="2311" max="2311" width="1.85546875" style="790" customWidth="1"/>
    <col min="2312" max="2312" width="9.140625" style="790" customWidth="1"/>
    <col min="2313" max="2313" width="10.7109375" style="790" bestFit="1" customWidth="1"/>
    <col min="2314" max="2560" width="11.42578125" style="790"/>
    <col min="2561" max="2561" width="80.5703125" style="790" bestFit="1" customWidth="1"/>
    <col min="2562" max="2566" width="12.5703125" style="790" customWidth="1"/>
    <col min="2567" max="2567" width="1.85546875" style="790" customWidth="1"/>
    <col min="2568" max="2568" width="9.140625" style="790" customWidth="1"/>
    <col min="2569" max="2569" width="10.7109375" style="790" bestFit="1" customWidth="1"/>
    <col min="2570" max="2816" width="11.42578125" style="790"/>
    <col min="2817" max="2817" width="80.5703125" style="790" bestFit="1" customWidth="1"/>
    <col min="2818" max="2822" width="12.5703125" style="790" customWidth="1"/>
    <col min="2823" max="2823" width="1.85546875" style="790" customWidth="1"/>
    <col min="2824" max="2824" width="9.140625" style="790" customWidth="1"/>
    <col min="2825" max="2825" width="10.7109375" style="790" bestFit="1" customWidth="1"/>
    <col min="2826" max="3072" width="11.42578125" style="790"/>
    <col min="3073" max="3073" width="80.5703125" style="790" bestFit="1" customWidth="1"/>
    <col min="3074" max="3078" width="12.5703125" style="790" customWidth="1"/>
    <col min="3079" max="3079" width="1.85546875" style="790" customWidth="1"/>
    <col min="3080" max="3080" width="9.140625" style="790" customWidth="1"/>
    <col min="3081" max="3081" width="10.7109375" style="790" bestFit="1" customWidth="1"/>
    <col min="3082" max="3328" width="11.42578125" style="790"/>
    <col min="3329" max="3329" width="80.5703125" style="790" bestFit="1" customWidth="1"/>
    <col min="3330" max="3334" width="12.5703125" style="790" customWidth="1"/>
    <col min="3335" max="3335" width="1.85546875" style="790" customWidth="1"/>
    <col min="3336" max="3336" width="9.140625" style="790" customWidth="1"/>
    <col min="3337" max="3337" width="10.7109375" style="790" bestFit="1" customWidth="1"/>
    <col min="3338" max="3584" width="11.42578125" style="790"/>
    <col min="3585" max="3585" width="80.5703125" style="790" bestFit="1" customWidth="1"/>
    <col min="3586" max="3590" width="12.5703125" style="790" customWidth="1"/>
    <col min="3591" max="3591" width="1.85546875" style="790" customWidth="1"/>
    <col min="3592" max="3592" width="9.140625" style="790" customWidth="1"/>
    <col min="3593" max="3593" width="10.7109375" style="790" bestFit="1" customWidth="1"/>
    <col min="3594" max="3840" width="11.42578125" style="790"/>
    <col min="3841" max="3841" width="80.5703125" style="790" bestFit="1" customWidth="1"/>
    <col min="3842" max="3846" width="12.5703125" style="790" customWidth="1"/>
    <col min="3847" max="3847" width="1.85546875" style="790" customWidth="1"/>
    <col min="3848" max="3848" width="9.140625" style="790" customWidth="1"/>
    <col min="3849" max="3849" width="10.7109375" style="790" bestFit="1" customWidth="1"/>
    <col min="3850" max="4096" width="11.42578125" style="790"/>
    <col min="4097" max="4097" width="80.5703125" style="790" bestFit="1" customWidth="1"/>
    <col min="4098" max="4102" width="12.5703125" style="790" customWidth="1"/>
    <col min="4103" max="4103" width="1.85546875" style="790" customWidth="1"/>
    <col min="4104" max="4104" width="9.140625" style="790" customWidth="1"/>
    <col min="4105" max="4105" width="10.7109375" style="790" bestFit="1" customWidth="1"/>
    <col min="4106" max="4352" width="11.42578125" style="790"/>
    <col min="4353" max="4353" width="80.5703125" style="790" bestFit="1" customWidth="1"/>
    <col min="4354" max="4358" width="12.5703125" style="790" customWidth="1"/>
    <col min="4359" max="4359" width="1.85546875" style="790" customWidth="1"/>
    <col min="4360" max="4360" width="9.140625" style="790" customWidth="1"/>
    <col min="4361" max="4361" width="10.7109375" style="790" bestFit="1" customWidth="1"/>
    <col min="4362" max="4608" width="11.42578125" style="790"/>
    <col min="4609" max="4609" width="80.5703125" style="790" bestFit="1" customWidth="1"/>
    <col min="4610" max="4614" width="12.5703125" style="790" customWidth="1"/>
    <col min="4615" max="4615" width="1.85546875" style="790" customWidth="1"/>
    <col min="4616" max="4616" width="9.140625" style="790" customWidth="1"/>
    <col min="4617" max="4617" width="10.7109375" style="790" bestFit="1" customWidth="1"/>
    <col min="4618" max="4864" width="11.42578125" style="790"/>
    <col min="4865" max="4865" width="80.5703125" style="790" bestFit="1" customWidth="1"/>
    <col min="4866" max="4870" width="12.5703125" style="790" customWidth="1"/>
    <col min="4871" max="4871" width="1.85546875" style="790" customWidth="1"/>
    <col min="4872" max="4872" width="9.140625" style="790" customWidth="1"/>
    <col min="4873" max="4873" width="10.7109375" style="790" bestFit="1" customWidth="1"/>
    <col min="4874" max="5120" width="11.42578125" style="790"/>
    <col min="5121" max="5121" width="80.5703125" style="790" bestFit="1" customWidth="1"/>
    <col min="5122" max="5126" width="12.5703125" style="790" customWidth="1"/>
    <col min="5127" max="5127" width="1.85546875" style="790" customWidth="1"/>
    <col min="5128" max="5128" width="9.140625" style="790" customWidth="1"/>
    <col min="5129" max="5129" width="10.7109375" style="790" bestFit="1" customWidth="1"/>
    <col min="5130" max="5376" width="11.42578125" style="790"/>
    <col min="5377" max="5377" width="80.5703125" style="790" bestFit="1" customWidth="1"/>
    <col min="5378" max="5382" width="12.5703125" style="790" customWidth="1"/>
    <col min="5383" max="5383" width="1.85546875" style="790" customWidth="1"/>
    <col min="5384" max="5384" width="9.140625" style="790" customWidth="1"/>
    <col min="5385" max="5385" width="10.7109375" style="790" bestFit="1" customWidth="1"/>
    <col min="5386" max="5632" width="11.42578125" style="790"/>
    <col min="5633" max="5633" width="80.5703125" style="790" bestFit="1" customWidth="1"/>
    <col min="5634" max="5638" width="12.5703125" style="790" customWidth="1"/>
    <col min="5639" max="5639" width="1.85546875" style="790" customWidth="1"/>
    <col min="5640" max="5640" width="9.140625" style="790" customWidth="1"/>
    <col min="5641" max="5641" width="10.7109375" style="790" bestFit="1" customWidth="1"/>
    <col min="5642" max="5888" width="11.42578125" style="790"/>
    <col min="5889" max="5889" width="80.5703125" style="790" bestFit="1" customWidth="1"/>
    <col min="5890" max="5894" width="12.5703125" style="790" customWidth="1"/>
    <col min="5895" max="5895" width="1.85546875" style="790" customWidth="1"/>
    <col min="5896" max="5896" width="9.140625" style="790" customWidth="1"/>
    <col min="5897" max="5897" width="10.7109375" style="790" bestFit="1" customWidth="1"/>
    <col min="5898" max="6144" width="11.42578125" style="790"/>
    <col min="6145" max="6145" width="80.5703125" style="790" bestFit="1" customWidth="1"/>
    <col min="6146" max="6150" width="12.5703125" style="790" customWidth="1"/>
    <col min="6151" max="6151" width="1.85546875" style="790" customWidth="1"/>
    <col min="6152" max="6152" width="9.140625" style="790" customWidth="1"/>
    <col min="6153" max="6153" width="10.7109375" style="790" bestFit="1" customWidth="1"/>
    <col min="6154" max="6400" width="11.42578125" style="790"/>
    <col min="6401" max="6401" width="80.5703125" style="790" bestFit="1" customWidth="1"/>
    <col min="6402" max="6406" width="12.5703125" style="790" customWidth="1"/>
    <col min="6407" max="6407" width="1.85546875" style="790" customWidth="1"/>
    <col min="6408" max="6408" width="9.140625" style="790" customWidth="1"/>
    <col min="6409" max="6409" width="10.7109375" style="790" bestFit="1" customWidth="1"/>
    <col min="6410" max="6656" width="11.42578125" style="790"/>
    <col min="6657" max="6657" width="80.5703125" style="790" bestFit="1" customWidth="1"/>
    <col min="6658" max="6662" width="12.5703125" style="790" customWidth="1"/>
    <col min="6663" max="6663" width="1.85546875" style="790" customWidth="1"/>
    <col min="6664" max="6664" width="9.140625" style="790" customWidth="1"/>
    <col min="6665" max="6665" width="10.7109375" style="790" bestFit="1" customWidth="1"/>
    <col min="6666" max="6912" width="11.42578125" style="790"/>
    <col min="6913" max="6913" width="80.5703125" style="790" bestFit="1" customWidth="1"/>
    <col min="6914" max="6918" width="12.5703125" style="790" customWidth="1"/>
    <col min="6919" max="6919" width="1.85546875" style="790" customWidth="1"/>
    <col min="6920" max="6920" width="9.140625" style="790" customWidth="1"/>
    <col min="6921" max="6921" width="10.7109375" style="790" bestFit="1" customWidth="1"/>
    <col min="6922" max="7168" width="11.42578125" style="790"/>
    <col min="7169" max="7169" width="80.5703125" style="790" bestFit="1" customWidth="1"/>
    <col min="7170" max="7174" width="12.5703125" style="790" customWidth="1"/>
    <col min="7175" max="7175" width="1.85546875" style="790" customWidth="1"/>
    <col min="7176" max="7176" width="9.140625" style="790" customWidth="1"/>
    <col min="7177" max="7177" width="10.7109375" style="790" bestFit="1" customWidth="1"/>
    <col min="7178" max="7424" width="11.42578125" style="790"/>
    <col min="7425" max="7425" width="80.5703125" style="790" bestFit="1" customWidth="1"/>
    <col min="7426" max="7430" width="12.5703125" style="790" customWidth="1"/>
    <col min="7431" max="7431" width="1.85546875" style="790" customWidth="1"/>
    <col min="7432" max="7432" width="9.140625" style="790" customWidth="1"/>
    <col min="7433" max="7433" width="10.7109375" style="790" bestFit="1" customWidth="1"/>
    <col min="7434" max="7680" width="11.42578125" style="790"/>
    <col min="7681" max="7681" width="80.5703125" style="790" bestFit="1" customWidth="1"/>
    <col min="7682" max="7686" width="12.5703125" style="790" customWidth="1"/>
    <col min="7687" max="7687" width="1.85546875" style="790" customWidth="1"/>
    <col min="7688" max="7688" width="9.140625" style="790" customWidth="1"/>
    <col min="7689" max="7689" width="10.7109375" style="790" bestFit="1" customWidth="1"/>
    <col min="7690" max="7936" width="11.42578125" style="790"/>
    <col min="7937" max="7937" width="80.5703125" style="790" bestFit="1" customWidth="1"/>
    <col min="7938" max="7942" width="12.5703125" style="790" customWidth="1"/>
    <col min="7943" max="7943" width="1.85546875" style="790" customWidth="1"/>
    <col min="7944" max="7944" width="9.140625" style="790" customWidth="1"/>
    <col min="7945" max="7945" width="10.7109375" style="790" bestFit="1" customWidth="1"/>
    <col min="7946" max="8192" width="11.42578125" style="790"/>
    <col min="8193" max="8193" width="80.5703125" style="790" bestFit="1" customWidth="1"/>
    <col min="8194" max="8198" width="12.5703125" style="790" customWidth="1"/>
    <col min="8199" max="8199" width="1.85546875" style="790" customWidth="1"/>
    <col min="8200" max="8200" width="9.140625" style="790" customWidth="1"/>
    <col min="8201" max="8201" width="10.7109375" style="790" bestFit="1" customWidth="1"/>
    <col min="8202" max="8448" width="11.42578125" style="790"/>
    <col min="8449" max="8449" width="80.5703125" style="790" bestFit="1" customWidth="1"/>
    <col min="8450" max="8454" width="12.5703125" style="790" customWidth="1"/>
    <col min="8455" max="8455" width="1.85546875" style="790" customWidth="1"/>
    <col min="8456" max="8456" width="9.140625" style="790" customWidth="1"/>
    <col min="8457" max="8457" width="10.7109375" style="790" bestFit="1" customWidth="1"/>
    <col min="8458" max="8704" width="11.42578125" style="790"/>
    <col min="8705" max="8705" width="80.5703125" style="790" bestFit="1" customWidth="1"/>
    <col min="8706" max="8710" width="12.5703125" style="790" customWidth="1"/>
    <col min="8711" max="8711" width="1.85546875" style="790" customWidth="1"/>
    <col min="8712" max="8712" width="9.140625" style="790" customWidth="1"/>
    <col min="8713" max="8713" width="10.7109375" style="790" bestFit="1" customWidth="1"/>
    <col min="8714" max="8960" width="11.42578125" style="790"/>
    <col min="8961" max="8961" width="80.5703125" style="790" bestFit="1" customWidth="1"/>
    <col min="8962" max="8966" width="12.5703125" style="790" customWidth="1"/>
    <col min="8967" max="8967" width="1.85546875" style="790" customWidth="1"/>
    <col min="8968" max="8968" width="9.140625" style="790" customWidth="1"/>
    <col min="8969" max="8969" width="10.7109375" style="790" bestFit="1" customWidth="1"/>
    <col min="8970" max="9216" width="11.42578125" style="790"/>
    <col min="9217" max="9217" width="80.5703125" style="790" bestFit="1" customWidth="1"/>
    <col min="9218" max="9222" width="12.5703125" style="790" customWidth="1"/>
    <col min="9223" max="9223" width="1.85546875" style="790" customWidth="1"/>
    <col min="9224" max="9224" width="9.140625" style="790" customWidth="1"/>
    <col min="9225" max="9225" width="10.7109375" style="790" bestFit="1" customWidth="1"/>
    <col min="9226" max="9472" width="11.42578125" style="790"/>
    <col min="9473" max="9473" width="80.5703125" style="790" bestFit="1" customWidth="1"/>
    <col min="9474" max="9478" width="12.5703125" style="790" customWidth="1"/>
    <col min="9479" max="9479" width="1.85546875" style="790" customWidth="1"/>
    <col min="9480" max="9480" width="9.140625" style="790" customWidth="1"/>
    <col min="9481" max="9481" width="10.7109375" style="790" bestFit="1" customWidth="1"/>
    <col min="9482" max="9728" width="11.42578125" style="790"/>
    <col min="9729" max="9729" width="80.5703125" style="790" bestFit="1" customWidth="1"/>
    <col min="9730" max="9734" width="12.5703125" style="790" customWidth="1"/>
    <col min="9735" max="9735" width="1.85546875" style="790" customWidth="1"/>
    <col min="9736" max="9736" width="9.140625" style="790" customWidth="1"/>
    <col min="9737" max="9737" width="10.7109375" style="790" bestFit="1" customWidth="1"/>
    <col min="9738" max="9984" width="11.42578125" style="790"/>
    <col min="9985" max="9985" width="80.5703125" style="790" bestFit="1" customWidth="1"/>
    <col min="9986" max="9990" width="12.5703125" style="790" customWidth="1"/>
    <col min="9991" max="9991" width="1.85546875" style="790" customWidth="1"/>
    <col min="9992" max="9992" width="9.140625" style="790" customWidth="1"/>
    <col min="9993" max="9993" width="10.7109375" style="790" bestFit="1" customWidth="1"/>
    <col min="9994" max="10240" width="11.42578125" style="790"/>
    <col min="10241" max="10241" width="80.5703125" style="790" bestFit="1" customWidth="1"/>
    <col min="10242" max="10246" width="12.5703125" style="790" customWidth="1"/>
    <col min="10247" max="10247" width="1.85546875" style="790" customWidth="1"/>
    <col min="10248" max="10248" width="9.140625" style="790" customWidth="1"/>
    <col min="10249" max="10249" width="10.7109375" style="790" bestFit="1" customWidth="1"/>
    <col min="10250" max="10496" width="11.42578125" style="790"/>
    <col min="10497" max="10497" width="80.5703125" style="790" bestFit="1" customWidth="1"/>
    <col min="10498" max="10502" width="12.5703125" style="790" customWidth="1"/>
    <col min="10503" max="10503" width="1.85546875" style="790" customWidth="1"/>
    <col min="10504" max="10504" width="9.140625" style="790" customWidth="1"/>
    <col min="10505" max="10505" width="10.7109375" style="790" bestFit="1" customWidth="1"/>
    <col min="10506" max="10752" width="11.42578125" style="790"/>
    <col min="10753" max="10753" width="80.5703125" style="790" bestFit="1" customWidth="1"/>
    <col min="10754" max="10758" width="12.5703125" style="790" customWidth="1"/>
    <col min="10759" max="10759" width="1.85546875" style="790" customWidth="1"/>
    <col min="10760" max="10760" width="9.140625" style="790" customWidth="1"/>
    <col min="10761" max="10761" width="10.7109375" style="790" bestFit="1" customWidth="1"/>
    <col min="10762" max="11008" width="11.42578125" style="790"/>
    <col min="11009" max="11009" width="80.5703125" style="790" bestFit="1" customWidth="1"/>
    <col min="11010" max="11014" width="12.5703125" style="790" customWidth="1"/>
    <col min="11015" max="11015" width="1.85546875" style="790" customWidth="1"/>
    <col min="11016" max="11016" width="9.140625" style="790" customWidth="1"/>
    <col min="11017" max="11017" width="10.7109375" style="790" bestFit="1" customWidth="1"/>
    <col min="11018" max="11264" width="11.42578125" style="790"/>
    <col min="11265" max="11265" width="80.5703125" style="790" bestFit="1" customWidth="1"/>
    <col min="11266" max="11270" width="12.5703125" style="790" customWidth="1"/>
    <col min="11271" max="11271" width="1.85546875" style="790" customWidth="1"/>
    <col min="11272" max="11272" width="9.140625" style="790" customWidth="1"/>
    <col min="11273" max="11273" width="10.7109375" style="790" bestFit="1" customWidth="1"/>
    <col min="11274" max="11520" width="11.42578125" style="790"/>
    <col min="11521" max="11521" width="80.5703125" style="790" bestFit="1" customWidth="1"/>
    <col min="11522" max="11526" width="12.5703125" style="790" customWidth="1"/>
    <col min="11527" max="11527" width="1.85546875" style="790" customWidth="1"/>
    <col min="11528" max="11528" width="9.140625" style="790" customWidth="1"/>
    <col min="11529" max="11529" width="10.7109375" style="790" bestFit="1" customWidth="1"/>
    <col min="11530" max="11776" width="11.42578125" style="790"/>
    <col min="11777" max="11777" width="80.5703125" style="790" bestFit="1" customWidth="1"/>
    <col min="11778" max="11782" width="12.5703125" style="790" customWidth="1"/>
    <col min="11783" max="11783" width="1.85546875" style="790" customWidth="1"/>
    <col min="11784" max="11784" width="9.140625" style="790" customWidth="1"/>
    <col min="11785" max="11785" width="10.7109375" style="790" bestFit="1" customWidth="1"/>
    <col min="11786" max="12032" width="11.42578125" style="790"/>
    <col min="12033" max="12033" width="80.5703125" style="790" bestFit="1" customWidth="1"/>
    <col min="12034" max="12038" width="12.5703125" style="790" customWidth="1"/>
    <col min="12039" max="12039" width="1.85546875" style="790" customWidth="1"/>
    <col min="12040" max="12040" width="9.140625" style="790" customWidth="1"/>
    <col min="12041" max="12041" width="10.7109375" style="790" bestFit="1" customWidth="1"/>
    <col min="12042" max="12288" width="11.42578125" style="790"/>
    <col min="12289" max="12289" width="80.5703125" style="790" bestFit="1" customWidth="1"/>
    <col min="12290" max="12294" width="12.5703125" style="790" customWidth="1"/>
    <col min="12295" max="12295" width="1.85546875" style="790" customWidth="1"/>
    <col min="12296" max="12296" width="9.140625" style="790" customWidth="1"/>
    <col min="12297" max="12297" width="10.7109375" style="790" bestFit="1" customWidth="1"/>
    <col min="12298" max="12544" width="11.42578125" style="790"/>
    <col min="12545" max="12545" width="80.5703125" style="790" bestFit="1" customWidth="1"/>
    <col min="12546" max="12550" width="12.5703125" style="790" customWidth="1"/>
    <col min="12551" max="12551" width="1.85546875" style="790" customWidth="1"/>
    <col min="12552" max="12552" width="9.140625" style="790" customWidth="1"/>
    <col min="12553" max="12553" width="10.7109375" style="790" bestFit="1" customWidth="1"/>
    <col min="12554" max="12800" width="11.42578125" style="790"/>
    <col min="12801" max="12801" width="80.5703125" style="790" bestFit="1" customWidth="1"/>
    <col min="12802" max="12806" width="12.5703125" style="790" customWidth="1"/>
    <col min="12807" max="12807" width="1.85546875" style="790" customWidth="1"/>
    <col min="12808" max="12808" width="9.140625" style="790" customWidth="1"/>
    <col min="12809" max="12809" width="10.7109375" style="790" bestFit="1" customWidth="1"/>
    <col min="12810" max="13056" width="11.42578125" style="790"/>
    <col min="13057" max="13057" width="80.5703125" style="790" bestFit="1" customWidth="1"/>
    <col min="13058" max="13062" width="12.5703125" style="790" customWidth="1"/>
    <col min="13063" max="13063" width="1.85546875" style="790" customWidth="1"/>
    <col min="13064" max="13064" width="9.140625" style="790" customWidth="1"/>
    <col min="13065" max="13065" width="10.7109375" style="790" bestFit="1" customWidth="1"/>
    <col min="13066" max="13312" width="11.42578125" style="790"/>
    <col min="13313" max="13313" width="80.5703125" style="790" bestFit="1" customWidth="1"/>
    <col min="13314" max="13318" width="12.5703125" style="790" customWidth="1"/>
    <col min="13319" max="13319" width="1.85546875" style="790" customWidth="1"/>
    <col min="13320" max="13320" width="9.140625" style="790" customWidth="1"/>
    <col min="13321" max="13321" width="10.7109375" style="790" bestFit="1" customWidth="1"/>
    <col min="13322" max="13568" width="11.42578125" style="790"/>
    <col min="13569" max="13569" width="80.5703125" style="790" bestFit="1" customWidth="1"/>
    <col min="13570" max="13574" width="12.5703125" style="790" customWidth="1"/>
    <col min="13575" max="13575" width="1.85546875" style="790" customWidth="1"/>
    <col min="13576" max="13576" width="9.140625" style="790" customWidth="1"/>
    <col min="13577" max="13577" width="10.7109375" style="790" bestFit="1" customWidth="1"/>
    <col min="13578" max="13824" width="11.42578125" style="790"/>
    <col min="13825" max="13825" width="80.5703125" style="790" bestFit="1" customWidth="1"/>
    <col min="13826" max="13830" width="12.5703125" style="790" customWidth="1"/>
    <col min="13831" max="13831" width="1.85546875" style="790" customWidth="1"/>
    <col min="13832" max="13832" width="9.140625" style="790" customWidth="1"/>
    <col min="13833" max="13833" width="10.7109375" style="790" bestFit="1" customWidth="1"/>
    <col min="13834" max="14080" width="11.42578125" style="790"/>
    <col min="14081" max="14081" width="80.5703125" style="790" bestFit="1" customWidth="1"/>
    <col min="14082" max="14086" width="12.5703125" style="790" customWidth="1"/>
    <col min="14087" max="14087" width="1.85546875" style="790" customWidth="1"/>
    <col min="14088" max="14088" width="9.140625" style="790" customWidth="1"/>
    <col min="14089" max="14089" width="10.7109375" style="790" bestFit="1" customWidth="1"/>
    <col min="14090" max="14336" width="11.42578125" style="790"/>
    <col min="14337" max="14337" width="80.5703125" style="790" bestFit="1" customWidth="1"/>
    <col min="14338" max="14342" width="12.5703125" style="790" customWidth="1"/>
    <col min="14343" max="14343" width="1.85546875" style="790" customWidth="1"/>
    <col min="14344" max="14344" width="9.140625" style="790" customWidth="1"/>
    <col min="14345" max="14345" width="10.7109375" style="790" bestFit="1" customWidth="1"/>
    <col min="14346" max="14592" width="11.42578125" style="790"/>
    <col min="14593" max="14593" width="80.5703125" style="790" bestFit="1" customWidth="1"/>
    <col min="14594" max="14598" width="12.5703125" style="790" customWidth="1"/>
    <col min="14599" max="14599" width="1.85546875" style="790" customWidth="1"/>
    <col min="14600" max="14600" width="9.140625" style="790" customWidth="1"/>
    <col min="14601" max="14601" width="10.7109375" style="790" bestFit="1" customWidth="1"/>
    <col min="14602" max="14848" width="11.42578125" style="790"/>
    <col min="14849" max="14849" width="80.5703125" style="790" bestFit="1" customWidth="1"/>
    <col min="14850" max="14854" width="12.5703125" style="790" customWidth="1"/>
    <col min="14855" max="14855" width="1.85546875" style="790" customWidth="1"/>
    <col min="14856" max="14856" width="9.140625" style="790" customWidth="1"/>
    <col min="14857" max="14857" width="10.7109375" style="790" bestFit="1" customWidth="1"/>
    <col min="14858" max="15104" width="11.42578125" style="790"/>
    <col min="15105" max="15105" width="80.5703125" style="790" bestFit="1" customWidth="1"/>
    <col min="15106" max="15110" width="12.5703125" style="790" customWidth="1"/>
    <col min="15111" max="15111" width="1.85546875" style="790" customWidth="1"/>
    <col min="15112" max="15112" width="9.140625" style="790" customWidth="1"/>
    <col min="15113" max="15113" width="10.7109375" style="790" bestFit="1" customWidth="1"/>
    <col min="15114" max="15360" width="11.42578125" style="790"/>
    <col min="15361" max="15361" width="80.5703125" style="790" bestFit="1" customWidth="1"/>
    <col min="15362" max="15366" width="12.5703125" style="790" customWidth="1"/>
    <col min="15367" max="15367" width="1.85546875" style="790" customWidth="1"/>
    <col min="15368" max="15368" width="9.140625" style="790" customWidth="1"/>
    <col min="15369" max="15369" width="10.7109375" style="790" bestFit="1" customWidth="1"/>
    <col min="15370" max="15616" width="11.42578125" style="790"/>
    <col min="15617" max="15617" width="80.5703125" style="790" bestFit="1" customWidth="1"/>
    <col min="15618" max="15622" width="12.5703125" style="790" customWidth="1"/>
    <col min="15623" max="15623" width="1.85546875" style="790" customWidth="1"/>
    <col min="15624" max="15624" width="9.140625" style="790" customWidth="1"/>
    <col min="15625" max="15625" width="10.7109375" style="790" bestFit="1" customWidth="1"/>
    <col min="15626" max="15872" width="11.42578125" style="790"/>
    <col min="15873" max="15873" width="80.5703125" style="790" bestFit="1" customWidth="1"/>
    <col min="15874" max="15878" width="12.5703125" style="790" customWidth="1"/>
    <col min="15879" max="15879" width="1.85546875" style="790" customWidth="1"/>
    <col min="15880" max="15880" width="9.140625" style="790" customWidth="1"/>
    <col min="15881" max="15881" width="10.7109375" style="790" bestFit="1" customWidth="1"/>
    <col min="15882" max="16128" width="11.42578125" style="790"/>
    <col min="16129" max="16129" width="80.5703125" style="790" bestFit="1" customWidth="1"/>
    <col min="16130" max="16134" width="12.5703125" style="790" customWidth="1"/>
    <col min="16135" max="16135" width="1.85546875" style="790" customWidth="1"/>
    <col min="16136" max="16136" width="9.140625" style="790" customWidth="1"/>
    <col min="16137" max="16137" width="10.7109375" style="790" bestFit="1" customWidth="1"/>
    <col min="16138" max="16384" width="11.42578125" style="790"/>
  </cols>
  <sheetData>
    <row r="1" spans="1:7" s="131" customFormat="1" ht="2.25" customHeight="1">
      <c r="A1" s="129"/>
      <c r="B1" s="130"/>
      <c r="C1" s="130"/>
      <c r="D1" s="130"/>
      <c r="E1" s="130"/>
      <c r="F1" s="130"/>
    </row>
    <row r="2" spans="1:7" s="120" customFormat="1" ht="39" customHeight="1">
      <c r="A2" s="1020" t="s">
        <v>1177</v>
      </c>
      <c r="B2" s="1020"/>
      <c r="C2" s="1020"/>
      <c r="D2" s="1020"/>
      <c r="E2" s="1020"/>
      <c r="F2" s="1020"/>
    </row>
    <row r="3" spans="1:7" s="120" customFormat="1" ht="20.25">
      <c r="A3" s="1020" t="s">
        <v>1393</v>
      </c>
      <c r="B3" s="1020"/>
      <c r="C3" s="1020"/>
      <c r="D3" s="1020"/>
      <c r="E3" s="1020"/>
      <c r="F3" s="1020"/>
    </row>
    <row r="4" spans="1:7" s="120" customFormat="1" ht="20.25">
      <c r="A4" s="1020" t="s">
        <v>1500</v>
      </c>
      <c r="B4" s="1020"/>
      <c r="C4" s="1020"/>
      <c r="D4" s="1020"/>
      <c r="E4" s="1020"/>
      <c r="F4" s="1020"/>
    </row>
    <row r="5" spans="1:7" s="121" customFormat="1" ht="33" customHeight="1">
      <c r="A5" s="1026" t="s">
        <v>1391</v>
      </c>
      <c r="B5" s="1026"/>
      <c r="C5" s="1026"/>
      <c r="D5" s="1026"/>
      <c r="E5" s="1026"/>
      <c r="F5" s="1026"/>
    </row>
    <row r="6" spans="1:7" ht="6" customHeight="1">
      <c r="G6" s="790"/>
    </row>
    <row r="7" spans="1:7" ht="4.5" customHeight="1" thickBot="1">
      <c r="A7" s="645"/>
      <c r="B7" s="755"/>
      <c r="C7" s="755"/>
      <c r="D7" s="755"/>
      <c r="E7" s="755"/>
      <c r="F7" s="755"/>
      <c r="G7" s="790"/>
    </row>
    <row r="8" spans="1:7" s="826" customFormat="1" ht="14.1" customHeight="1" thickTop="1" thickBot="1">
      <c r="A8" s="111"/>
      <c r="B8" s="112" t="s">
        <v>2</v>
      </c>
      <c r="C8" s="112" t="s">
        <v>3</v>
      </c>
      <c r="D8" s="112" t="s">
        <v>4</v>
      </c>
      <c r="E8" s="112" t="s">
        <v>5</v>
      </c>
      <c r="F8" s="112" t="s">
        <v>6</v>
      </c>
    </row>
    <row r="9" spans="1:7" s="826" customFormat="1" ht="14.1" customHeight="1" thickTop="1" thickBot="1">
      <c r="A9" s="113" t="s">
        <v>7</v>
      </c>
      <c r="B9" s="117">
        <v>7930505.6310700001</v>
      </c>
      <c r="C9" s="117">
        <v>1186181.8692399999</v>
      </c>
      <c r="D9" s="117">
        <v>0</v>
      </c>
      <c r="E9" s="117">
        <v>1876.3210200000001</v>
      </c>
      <c r="F9" s="117">
        <v>9118563.8213299997</v>
      </c>
    </row>
    <row r="10" spans="1:7" s="826" customFormat="1" ht="14.1" customHeight="1" thickTop="1" thickBot="1">
      <c r="A10" s="680" t="s">
        <v>8</v>
      </c>
      <c r="B10" s="114">
        <v>433189.30397000001</v>
      </c>
      <c r="C10" s="114">
        <v>221681.9405</v>
      </c>
      <c r="D10" s="114">
        <v>0</v>
      </c>
      <c r="E10" s="114">
        <v>1346.8504699999999</v>
      </c>
      <c r="F10" s="114">
        <v>656218.0949400001</v>
      </c>
    </row>
    <row r="11" spans="1:7" s="826" customFormat="1" ht="14.1" customHeight="1" thickTop="1">
      <c r="A11" s="800" t="s">
        <v>9</v>
      </c>
      <c r="B11" s="115">
        <v>145210.34841000001</v>
      </c>
      <c r="C11" s="115">
        <v>51350.118409999995</v>
      </c>
      <c r="D11" s="115">
        <v>0</v>
      </c>
      <c r="E11" s="115">
        <v>0</v>
      </c>
      <c r="F11" s="115">
        <v>196560.46682</v>
      </c>
    </row>
    <row r="12" spans="1:7" s="826" customFormat="1" ht="14.1" customHeight="1">
      <c r="A12" s="800" t="s">
        <v>10</v>
      </c>
      <c r="B12" s="115">
        <v>222060.34403000001</v>
      </c>
      <c r="C12" s="115">
        <v>122763.56184000001</v>
      </c>
      <c r="D12" s="115">
        <v>0</v>
      </c>
      <c r="E12" s="115">
        <v>1346.8504699999999</v>
      </c>
      <c r="F12" s="115">
        <v>346170.75633999996</v>
      </c>
    </row>
    <row r="13" spans="1:7" s="826" customFormat="1" ht="14.1" customHeight="1">
      <c r="A13" s="800" t="s">
        <v>11</v>
      </c>
      <c r="B13" s="115">
        <v>64515.21067</v>
      </c>
      <c r="C13" s="115">
        <v>17181.910969999997</v>
      </c>
      <c r="D13" s="115">
        <v>0</v>
      </c>
      <c r="E13" s="115">
        <v>0</v>
      </c>
      <c r="F13" s="115">
        <v>81697.121639999998</v>
      </c>
    </row>
    <row r="14" spans="1:7" s="826" customFormat="1" ht="14.1" customHeight="1">
      <c r="A14" s="800" t="s">
        <v>12</v>
      </c>
      <c r="B14" s="115">
        <v>0</v>
      </c>
      <c r="C14" s="115">
        <v>0</v>
      </c>
      <c r="D14" s="115">
        <v>0</v>
      </c>
      <c r="E14" s="115">
        <v>0</v>
      </c>
      <c r="F14" s="115">
        <v>0</v>
      </c>
    </row>
    <row r="15" spans="1:7" s="826" customFormat="1" ht="14.1" customHeight="1">
      <c r="A15" s="800" t="s">
        <v>13</v>
      </c>
      <c r="B15" s="115">
        <v>0</v>
      </c>
      <c r="C15" s="115">
        <v>30309.081260000003</v>
      </c>
      <c r="D15" s="115">
        <v>0</v>
      </c>
      <c r="E15" s="115">
        <v>0</v>
      </c>
      <c r="F15" s="115">
        <v>30309.081260000003</v>
      </c>
    </row>
    <row r="16" spans="1:7" s="826" customFormat="1" ht="14.1" customHeight="1">
      <c r="A16" s="800" t="s">
        <v>14</v>
      </c>
      <c r="B16" s="115">
        <v>1403.4008600000002</v>
      </c>
      <c r="C16" s="115">
        <v>77.268020000000007</v>
      </c>
      <c r="D16" s="115">
        <v>0</v>
      </c>
      <c r="E16" s="115">
        <v>0</v>
      </c>
      <c r="F16" s="115">
        <v>1480.6688799999999</v>
      </c>
    </row>
    <row r="17" spans="1:6" s="826" customFormat="1" ht="14.1" customHeight="1">
      <c r="A17" s="800" t="s">
        <v>15</v>
      </c>
      <c r="B17" s="115">
        <v>0</v>
      </c>
      <c r="C17" s="115">
        <v>0</v>
      </c>
      <c r="D17" s="115">
        <v>0</v>
      </c>
      <c r="E17" s="115">
        <v>0</v>
      </c>
      <c r="F17" s="115">
        <v>0</v>
      </c>
    </row>
    <row r="18" spans="1:6" s="826" customFormat="1" ht="14.1" customHeight="1" thickBot="1">
      <c r="A18" s="800" t="s">
        <v>16</v>
      </c>
      <c r="B18" s="115">
        <v>0</v>
      </c>
      <c r="C18" s="115">
        <v>0</v>
      </c>
      <c r="D18" s="115">
        <v>0</v>
      </c>
      <c r="E18" s="115">
        <v>0</v>
      </c>
      <c r="F18" s="115">
        <v>0</v>
      </c>
    </row>
    <row r="19" spans="1:6" s="826" customFormat="1" ht="14.1" customHeight="1" thickTop="1" thickBot="1">
      <c r="A19" s="680" t="s">
        <v>17</v>
      </c>
      <c r="B19" s="114">
        <v>525315.61326000001</v>
      </c>
      <c r="C19" s="114">
        <v>298388.53773000004</v>
      </c>
      <c r="D19" s="114">
        <v>0</v>
      </c>
      <c r="E19" s="114">
        <v>54.518000000000001</v>
      </c>
      <c r="F19" s="114">
        <v>823758.66899000003</v>
      </c>
    </row>
    <row r="20" spans="1:6" s="826" customFormat="1" ht="14.1" customHeight="1" thickTop="1">
      <c r="A20" s="800" t="s">
        <v>18</v>
      </c>
      <c r="B20" s="115">
        <v>0</v>
      </c>
      <c r="C20" s="115">
        <v>0</v>
      </c>
      <c r="D20" s="115">
        <v>0</v>
      </c>
      <c r="E20" s="115">
        <v>0</v>
      </c>
      <c r="F20" s="115">
        <v>0</v>
      </c>
    </row>
    <row r="21" spans="1:6" s="826" customFormat="1" ht="14.1" customHeight="1">
      <c r="A21" s="800" t="s">
        <v>19</v>
      </c>
      <c r="B21" s="115">
        <v>173535.92811000001</v>
      </c>
      <c r="C21" s="115">
        <v>7465.9151099999999</v>
      </c>
      <c r="D21" s="115">
        <v>0</v>
      </c>
      <c r="E21" s="115">
        <v>0</v>
      </c>
      <c r="F21" s="115">
        <v>181001.84322000001</v>
      </c>
    </row>
    <row r="22" spans="1:6" s="826" customFormat="1" ht="14.1" customHeight="1">
      <c r="A22" s="800" t="s">
        <v>20</v>
      </c>
      <c r="B22" s="115">
        <v>0</v>
      </c>
      <c r="C22" s="115">
        <v>0</v>
      </c>
      <c r="D22" s="115">
        <v>0</v>
      </c>
      <c r="E22" s="115">
        <v>0</v>
      </c>
      <c r="F22" s="115">
        <v>0</v>
      </c>
    </row>
    <row r="23" spans="1:6" s="826" customFormat="1" ht="14.1" customHeight="1">
      <c r="A23" s="800" t="s">
        <v>21</v>
      </c>
      <c r="B23" s="115">
        <v>0</v>
      </c>
      <c r="C23" s="115">
        <v>0</v>
      </c>
      <c r="D23" s="115">
        <v>0</v>
      </c>
      <c r="E23" s="115">
        <v>0</v>
      </c>
      <c r="F23" s="115">
        <v>0</v>
      </c>
    </row>
    <row r="24" spans="1:6" s="826" customFormat="1" ht="14.1" customHeight="1">
      <c r="A24" s="800" t="s">
        <v>22</v>
      </c>
      <c r="B24" s="115">
        <v>170272.2213</v>
      </c>
      <c r="C24" s="115">
        <v>11147.53513</v>
      </c>
      <c r="D24" s="115">
        <v>0</v>
      </c>
      <c r="E24" s="115">
        <v>49.395449999999997</v>
      </c>
      <c r="F24" s="115">
        <v>181469.15187999999</v>
      </c>
    </row>
    <row r="25" spans="1:6" s="826" customFormat="1" ht="14.1" customHeight="1">
      <c r="A25" s="800" t="s">
        <v>23</v>
      </c>
      <c r="B25" s="115">
        <v>180883.02115000002</v>
      </c>
      <c r="C25" s="115">
        <v>279775.08749000001</v>
      </c>
      <c r="D25" s="115">
        <v>0</v>
      </c>
      <c r="E25" s="115">
        <v>5.1225500000000004</v>
      </c>
      <c r="F25" s="115">
        <v>460663.23119000002</v>
      </c>
    </row>
    <row r="26" spans="1:6" s="826" customFormat="1" ht="14.1" customHeight="1">
      <c r="A26" s="800" t="s">
        <v>24</v>
      </c>
      <c r="B26" s="115">
        <v>624.44269999999995</v>
      </c>
      <c r="C26" s="115">
        <v>0</v>
      </c>
      <c r="D26" s="115">
        <v>0</v>
      </c>
      <c r="E26" s="115">
        <v>0</v>
      </c>
      <c r="F26" s="115">
        <v>624.44269999999995</v>
      </c>
    </row>
    <row r="27" spans="1:6" s="826" customFormat="1" ht="14.1" customHeight="1" thickBot="1">
      <c r="A27" s="800" t="s">
        <v>25</v>
      </c>
      <c r="B27" s="115">
        <v>0</v>
      </c>
      <c r="C27" s="115">
        <v>0</v>
      </c>
      <c r="D27" s="115">
        <v>0</v>
      </c>
      <c r="E27" s="115">
        <v>0</v>
      </c>
      <c r="F27" s="115">
        <v>0</v>
      </c>
    </row>
    <row r="28" spans="1:6" s="826" customFormat="1" ht="14.1" customHeight="1" thickTop="1" thickBot="1">
      <c r="A28" s="680" t="s">
        <v>26</v>
      </c>
      <c r="B28" s="114">
        <v>6678819.3173100008</v>
      </c>
      <c r="C28" s="114">
        <v>649749.50055999996</v>
      </c>
      <c r="D28" s="114">
        <v>0</v>
      </c>
      <c r="E28" s="114">
        <v>474.95254999999997</v>
      </c>
      <c r="F28" s="114">
        <v>7329043.77042</v>
      </c>
    </row>
    <row r="29" spans="1:6" s="826" customFormat="1" ht="14.1" customHeight="1" thickTop="1">
      <c r="A29" s="801" t="s">
        <v>27</v>
      </c>
      <c r="B29" s="115">
        <v>6627229.82632</v>
      </c>
      <c r="C29" s="115">
        <v>742012.42926</v>
      </c>
      <c r="D29" s="115">
        <v>0</v>
      </c>
      <c r="E29" s="115">
        <v>473.97967999999997</v>
      </c>
      <c r="F29" s="115">
        <v>7369716.2352600005</v>
      </c>
    </row>
    <row r="30" spans="1:6" s="826" customFormat="1" ht="14.1" customHeight="1">
      <c r="A30" s="800" t="s">
        <v>28</v>
      </c>
      <c r="B30" s="115">
        <v>6557995.4782100003</v>
      </c>
      <c r="C30" s="115">
        <v>712639.27416999999</v>
      </c>
      <c r="D30" s="115">
        <v>0</v>
      </c>
      <c r="E30" s="115">
        <v>473.97967999999997</v>
      </c>
      <c r="F30" s="115">
        <v>7271108.7320600003</v>
      </c>
    </row>
    <row r="31" spans="1:6" s="826" customFormat="1" ht="14.1" customHeight="1">
      <c r="A31" s="800" t="s">
        <v>29</v>
      </c>
      <c r="B31" s="115">
        <v>66118.47252000001</v>
      </c>
      <c r="C31" s="115">
        <v>28136.638719999999</v>
      </c>
      <c r="D31" s="115">
        <v>0</v>
      </c>
      <c r="E31" s="115">
        <v>0</v>
      </c>
      <c r="F31" s="115">
        <v>94255.111239999998</v>
      </c>
    </row>
    <row r="32" spans="1:6" s="826" customFormat="1" ht="14.1" customHeight="1">
      <c r="A32" s="800" t="s">
        <v>30</v>
      </c>
      <c r="B32" s="115">
        <v>3115.8755899999996</v>
      </c>
      <c r="C32" s="115">
        <v>1236.5163700000001</v>
      </c>
      <c r="D32" s="115">
        <v>0</v>
      </c>
      <c r="E32" s="115">
        <v>0</v>
      </c>
      <c r="F32" s="115">
        <v>4352.3919599999999</v>
      </c>
    </row>
    <row r="33" spans="1:6" s="826" customFormat="1" ht="14.1" customHeight="1">
      <c r="A33" s="801" t="s">
        <v>31</v>
      </c>
      <c r="B33" s="115">
        <v>37449.907330000002</v>
      </c>
      <c r="C33" s="115">
        <v>4288.7044000000005</v>
      </c>
      <c r="D33" s="115">
        <v>0</v>
      </c>
      <c r="E33" s="115">
        <v>0</v>
      </c>
      <c r="F33" s="115">
        <v>41738.611729999997</v>
      </c>
    </row>
    <row r="34" spans="1:6" s="826" customFormat="1" ht="14.1" customHeight="1">
      <c r="A34" s="800" t="s">
        <v>32</v>
      </c>
      <c r="B34" s="115">
        <v>35701.287499999999</v>
      </c>
      <c r="C34" s="115">
        <v>4187.9766200000004</v>
      </c>
      <c r="D34" s="115">
        <v>0</v>
      </c>
      <c r="E34" s="115">
        <v>0</v>
      </c>
      <c r="F34" s="115">
        <v>39889.26412</v>
      </c>
    </row>
    <row r="35" spans="1:6" s="826" customFormat="1" ht="14.1" customHeight="1">
      <c r="A35" s="800" t="s">
        <v>33</v>
      </c>
      <c r="B35" s="115">
        <v>1615.7497100000001</v>
      </c>
      <c r="C35" s="115">
        <v>100.72778</v>
      </c>
      <c r="D35" s="115">
        <v>0</v>
      </c>
      <c r="E35" s="115">
        <v>0</v>
      </c>
      <c r="F35" s="115">
        <v>1716.47749</v>
      </c>
    </row>
    <row r="36" spans="1:6" s="826" customFormat="1" ht="14.1" customHeight="1">
      <c r="A36" s="800" t="s">
        <v>34</v>
      </c>
      <c r="B36" s="115">
        <v>132.87011999999999</v>
      </c>
      <c r="C36" s="115">
        <v>0</v>
      </c>
      <c r="D36" s="115">
        <v>0</v>
      </c>
      <c r="E36" s="115">
        <v>0</v>
      </c>
      <c r="F36" s="115">
        <v>132.87011999999999</v>
      </c>
    </row>
    <row r="37" spans="1:6" s="826" customFormat="1" ht="14.1" customHeight="1">
      <c r="A37" s="801" t="s">
        <v>35</v>
      </c>
      <c r="B37" s="115">
        <v>80295.139869999999</v>
      </c>
      <c r="C37" s="115">
        <v>12678.559369999999</v>
      </c>
      <c r="D37" s="115">
        <v>0</v>
      </c>
      <c r="E37" s="115">
        <v>0</v>
      </c>
      <c r="F37" s="115">
        <v>92973.699240000002</v>
      </c>
    </row>
    <row r="38" spans="1:6" s="826" customFormat="1" ht="14.1" customHeight="1">
      <c r="A38" s="800" t="s">
        <v>36</v>
      </c>
      <c r="B38" s="115">
        <v>74610.598590000009</v>
      </c>
      <c r="C38" s="115">
        <v>11915.52528</v>
      </c>
      <c r="D38" s="115">
        <v>0</v>
      </c>
      <c r="E38" s="115">
        <v>0</v>
      </c>
      <c r="F38" s="115">
        <v>86526.12387000001</v>
      </c>
    </row>
    <row r="39" spans="1:6" s="826" customFormat="1" ht="14.1" customHeight="1">
      <c r="A39" s="800" t="s">
        <v>37</v>
      </c>
      <c r="B39" s="115">
        <v>5510.0923600000006</v>
      </c>
      <c r="C39" s="115">
        <v>763.03408999999999</v>
      </c>
      <c r="D39" s="115">
        <v>0</v>
      </c>
      <c r="E39" s="115">
        <v>0</v>
      </c>
      <c r="F39" s="115">
        <v>6273.1264499999997</v>
      </c>
    </row>
    <row r="40" spans="1:6" s="826" customFormat="1" ht="14.1" customHeight="1" thickBot="1">
      <c r="A40" s="800" t="s">
        <v>38</v>
      </c>
      <c r="B40" s="115">
        <v>174.44892000000002</v>
      </c>
      <c r="C40" s="115">
        <v>0</v>
      </c>
      <c r="D40" s="115">
        <v>0</v>
      </c>
      <c r="E40" s="115">
        <v>0</v>
      </c>
      <c r="F40" s="115">
        <v>174.44892000000002</v>
      </c>
    </row>
    <row r="41" spans="1:6" s="826" customFormat="1" ht="14.1" customHeight="1" thickTop="1" thickBot="1">
      <c r="A41" s="680" t="s">
        <v>39</v>
      </c>
      <c r="B41" s="114">
        <v>77407.698069999999</v>
      </c>
      <c r="C41" s="114">
        <v>8375.9142800000009</v>
      </c>
      <c r="D41" s="114">
        <v>0</v>
      </c>
      <c r="E41" s="114">
        <v>1.5653599999999999</v>
      </c>
      <c r="F41" s="114">
        <v>85785.177709999989</v>
      </c>
    </row>
    <row r="42" spans="1:6" s="826" customFormat="1" ht="14.1" customHeight="1" thickTop="1">
      <c r="A42" s="800" t="s">
        <v>40</v>
      </c>
      <c r="B42" s="115">
        <v>76255.723740000001</v>
      </c>
      <c r="C42" s="115">
        <v>8019.7677400000002</v>
      </c>
      <c r="D42" s="115">
        <v>0</v>
      </c>
      <c r="E42" s="115">
        <v>1.5653599999999999</v>
      </c>
      <c r="F42" s="115">
        <v>84277.056840000005</v>
      </c>
    </row>
    <row r="43" spans="1:6" s="826" customFormat="1" ht="14.1" customHeight="1">
      <c r="A43" s="800" t="s">
        <v>41</v>
      </c>
      <c r="B43" s="115">
        <v>761.38529000000005</v>
      </c>
      <c r="C43" s="115">
        <v>321.62036999999998</v>
      </c>
      <c r="D43" s="115">
        <v>0</v>
      </c>
      <c r="E43" s="115">
        <v>0</v>
      </c>
      <c r="F43" s="115">
        <v>1083.0056599999998</v>
      </c>
    </row>
    <row r="44" spans="1:6" s="826" customFormat="1" ht="14.1" customHeight="1">
      <c r="A44" s="800" t="s">
        <v>42</v>
      </c>
      <c r="B44" s="115">
        <v>283.52843000000001</v>
      </c>
      <c r="C44" s="115">
        <v>34.52617</v>
      </c>
      <c r="D44" s="115">
        <v>0</v>
      </c>
      <c r="E44" s="115">
        <v>0</v>
      </c>
      <c r="F44" s="115">
        <v>318.05459999999999</v>
      </c>
    </row>
    <row r="45" spans="1:6" s="826" customFormat="1" ht="14.1" customHeight="1">
      <c r="A45" s="800" t="s">
        <v>43</v>
      </c>
      <c r="B45" s="115">
        <v>14.2781</v>
      </c>
      <c r="C45" s="115">
        <v>0</v>
      </c>
      <c r="D45" s="115">
        <v>0</v>
      </c>
      <c r="E45" s="115">
        <v>0</v>
      </c>
      <c r="F45" s="115">
        <v>14.2781</v>
      </c>
    </row>
    <row r="46" spans="1:6" s="826" customFormat="1" ht="14.1" customHeight="1">
      <c r="A46" s="800" t="s">
        <v>44</v>
      </c>
      <c r="B46" s="115">
        <v>92.782509999999988</v>
      </c>
      <c r="C46" s="115">
        <v>0</v>
      </c>
      <c r="D46" s="115">
        <v>0</v>
      </c>
      <c r="E46" s="115">
        <v>0</v>
      </c>
      <c r="F46" s="115">
        <v>92.782509999999988</v>
      </c>
    </row>
    <row r="47" spans="1:6" s="826" customFormat="1" ht="14.1" customHeight="1" thickBot="1">
      <c r="A47" s="800" t="s">
        <v>45</v>
      </c>
      <c r="B47" s="115">
        <v>0</v>
      </c>
      <c r="C47" s="115">
        <v>0</v>
      </c>
      <c r="D47" s="115">
        <v>0</v>
      </c>
      <c r="E47" s="115">
        <v>0</v>
      </c>
      <c r="F47" s="115">
        <v>0</v>
      </c>
    </row>
    <row r="48" spans="1:6" s="826" customFormat="1" ht="14.1" customHeight="1" thickTop="1" thickBot="1">
      <c r="A48" s="680" t="s">
        <v>46</v>
      </c>
      <c r="B48" s="114">
        <v>-143563.25427999999</v>
      </c>
      <c r="C48" s="114">
        <v>-117606.10675000001</v>
      </c>
      <c r="D48" s="114">
        <v>0</v>
      </c>
      <c r="E48" s="114">
        <v>-0.59248999999999996</v>
      </c>
      <c r="F48" s="114">
        <v>-261169.95352000001</v>
      </c>
    </row>
    <row r="49" spans="1:6" s="826" customFormat="1" ht="14.1" customHeight="1" thickTop="1">
      <c r="A49" s="802" t="s">
        <v>47</v>
      </c>
      <c r="B49" s="115">
        <v>-26828.911489999999</v>
      </c>
      <c r="C49" s="115">
        <v>-15501.62997</v>
      </c>
      <c r="D49" s="115">
        <v>0</v>
      </c>
      <c r="E49" s="115">
        <v>-0.59248999999999996</v>
      </c>
      <c r="F49" s="115">
        <v>-42331.133950000003</v>
      </c>
    </row>
    <row r="50" spans="1:6" s="826" customFormat="1" ht="14.1" customHeight="1">
      <c r="A50" s="800" t="s">
        <v>48</v>
      </c>
      <c r="B50" s="115">
        <v>-6665.5250900000001</v>
      </c>
      <c r="C50" s="115">
        <v>-1908.7195400000001</v>
      </c>
      <c r="D50" s="115">
        <v>0</v>
      </c>
      <c r="E50" s="115">
        <v>0</v>
      </c>
      <c r="F50" s="115">
        <v>-8574.2446300000011</v>
      </c>
    </row>
    <row r="51" spans="1:6" s="826" customFormat="1" ht="14.1" customHeight="1">
      <c r="A51" s="800" t="s">
        <v>49</v>
      </c>
      <c r="B51" s="115">
        <v>-19240.731480000002</v>
      </c>
      <c r="C51" s="115">
        <v>-946.93025</v>
      </c>
      <c r="D51" s="115">
        <v>0</v>
      </c>
      <c r="E51" s="115">
        <v>0</v>
      </c>
      <c r="F51" s="115">
        <v>-20187.66173</v>
      </c>
    </row>
    <row r="52" spans="1:6" s="826" customFormat="1" ht="14.1" customHeight="1">
      <c r="A52" s="800" t="s">
        <v>50</v>
      </c>
      <c r="B52" s="115">
        <v>-915.08389</v>
      </c>
      <c r="C52" s="115">
        <v>-73.627139999999997</v>
      </c>
      <c r="D52" s="115">
        <v>0</v>
      </c>
      <c r="E52" s="115">
        <v>0</v>
      </c>
      <c r="F52" s="115">
        <v>-988.71103000000005</v>
      </c>
    </row>
    <row r="53" spans="1:6" s="826" customFormat="1" ht="14.1" customHeight="1">
      <c r="A53" s="800" t="s">
        <v>51</v>
      </c>
      <c r="B53" s="115">
        <v>-58981.33842</v>
      </c>
      <c r="C53" s="115">
        <v>-7439.6390599999995</v>
      </c>
      <c r="D53" s="115">
        <v>0</v>
      </c>
      <c r="E53" s="115">
        <v>0</v>
      </c>
      <c r="F53" s="115">
        <v>-66420.977480000001</v>
      </c>
    </row>
    <row r="54" spans="1:6" s="826" customFormat="1" ht="14.1" customHeight="1">
      <c r="A54" s="800" t="s">
        <v>52</v>
      </c>
      <c r="B54" s="115">
        <v>-4387.4888000000001</v>
      </c>
      <c r="C54" s="115">
        <v>-566.64026000000001</v>
      </c>
      <c r="D54" s="115">
        <v>0</v>
      </c>
      <c r="E54" s="115">
        <v>0</v>
      </c>
      <c r="F54" s="115">
        <v>-4954.1290599999993</v>
      </c>
    </row>
    <row r="55" spans="1:6" s="826" customFormat="1" ht="14.1" customHeight="1">
      <c r="A55" s="802" t="s">
        <v>53</v>
      </c>
      <c r="B55" s="115">
        <v>0</v>
      </c>
      <c r="C55" s="115">
        <v>-89277.947090000001</v>
      </c>
      <c r="D55" s="115">
        <v>0</v>
      </c>
      <c r="E55" s="115">
        <v>0</v>
      </c>
      <c r="F55" s="115">
        <v>-89277.947090000001</v>
      </c>
    </row>
    <row r="56" spans="1:6" s="826" customFormat="1" ht="14.1" customHeight="1">
      <c r="A56" s="800" t="s">
        <v>54</v>
      </c>
      <c r="B56" s="115">
        <v>-26231.811030000001</v>
      </c>
      <c r="C56" s="115">
        <v>-921.70681999999999</v>
      </c>
      <c r="D56" s="115">
        <v>0</v>
      </c>
      <c r="E56" s="115">
        <v>0</v>
      </c>
      <c r="F56" s="115">
        <v>-27153.51785</v>
      </c>
    </row>
    <row r="57" spans="1:6" s="826" customFormat="1" ht="14.1" customHeight="1">
      <c r="A57" s="800" t="s">
        <v>55</v>
      </c>
      <c r="B57" s="115">
        <v>-312.36408</v>
      </c>
      <c r="C57" s="115">
        <v>-969.26661999999999</v>
      </c>
      <c r="D57" s="115">
        <v>0</v>
      </c>
      <c r="E57" s="115">
        <v>0</v>
      </c>
      <c r="F57" s="115">
        <v>-1281.6306999999999</v>
      </c>
    </row>
    <row r="58" spans="1:6" s="826" customFormat="1" ht="14.1" customHeight="1" thickBot="1">
      <c r="A58" s="800" t="s">
        <v>56</v>
      </c>
      <c r="B58" s="115">
        <v>0</v>
      </c>
      <c r="C58" s="115">
        <v>0</v>
      </c>
      <c r="D58" s="115">
        <v>0</v>
      </c>
      <c r="E58" s="115">
        <v>0</v>
      </c>
      <c r="F58" s="115">
        <v>0</v>
      </c>
    </row>
    <row r="59" spans="1:6" s="826" customFormat="1" ht="14.1" customHeight="1" thickTop="1" thickBot="1">
      <c r="A59" s="680" t="s">
        <v>57</v>
      </c>
      <c r="B59" s="114">
        <v>57427.110789999999</v>
      </c>
      <c r="C59" s="114">
        <v>14632.69231</v>
      </c>
      <c r="D59" s="114">
        <v>0</v>
      </c>
      <c r="E59" s="114">
        <v>0</v>
      </c>
      <c r="F59" s="114">
        <v>72059.80309999999</v>
      </c>
    </row>
    <row r="60" spans="1:6" s="826" customFormat="1" ht="14.1" customHeight="1" thickTop="1">
      <c r="A60" s="800" t="s">
        <v>58</v>
      </c>
      <c r="B60" s="115">
        <v>0</v>
      </c>
      <c r="C60" s="115">
        <v>0</v>
      </c>
      <c r="D60" s="115">
        <v>0</v>
      </c>
      <c r="E60" s="115">
        <v>0</v>
      </c>
      <c r="F60" s="115">
        <v>0</v>
      </c>
    </row>
    <row r="61" spans="1:6" s="826" customFormat="1" ht="14.1" customHeight="1">
      <c r="A61" s="802" t="s">
        <v>59</v>
      </c>
      <c r="B61" s="115">
        <v>51843.508289999998</v>
      </c>
      <c r="C61" s="115">
        <v>11416.448179999999</v>
      </c>
      <c r="D61" s="115">
        <v>0</v>
      </c>
      <c r="E61" s="115">
        <v>0</v>
      </c>
      <c r="F61" s="115">
        <v>63259.956469999997</v>
      </c>
    </row>
    <row r="62" spans="1:6" s="826" customFormat="1" ht="14.1" customHeight="1">
      <c r="A62" s="800" t="s">
        <v>60</v>
      </c>
      <c r="B62" s="115">
        <v>6452.2236299999995</v>
      </c>
      <c r="C62" s="115">
        <v>3216.24413</v>
      </c>
      <c r="D62" s="115">
        <v>0</v>
      </c>
      <c r="E62" s="115">
        <v>0</v>
      </c>
      <c r="F62" s="115">
        <v>9668.4677599999995</v>
      </c>
    </row>
    <row r="63" spans="1:6" s="826" customFormat="1" ht="14.1" customHeight="1">
      <c r="A63" s="800" t="s">
        <v>61</v>
      </c>
      <c r="B63" s="115">
        <v>0</v>
      </c>
      <c r="C63" s="115">
        <v>0</v>
      </c>
      <c r="D63" s="115">
        <v>0</v>
      </c>
      <c r="E63" s="115">
        <v>0</v>
      </c>
      <c r="F63" s="115">
        <v>0</v>
      </c>
    </row>
    <row r="64" spans="1:6" s="826" customFormat="1" ht="14.1" customHeight="1" thickBot="1">
      <c r="A64" s="800" t="s">
        <v>62</v>
      </c>
      <c r="B64" s="115">
        <v>-868.62112999999999</v>
      </c>
      <c r="C64" s="115">
        <v>0</v>
      </c>
      <c r="D64" s="115">
        <v>0</v>
      </c>
      <c r="E64" s="115">
        <v>0</v>
      </c>
      <c r="F64" s="115">
        <v>-868.62112999999999</v>
      </c>
    </row>
    <row r="65" spans="1:6" s="826" customFormat="1" ht="14.1" customHeight="1" thickTop="1" thickBot="1">
      <c r="A65" s="680" t="s">
        <v>63</v>
      </c>
      <c r="B65" s="114">
        <v>335.92984999999999</v>
      </c>
      <c r="C65" s="114">
        <v>0</v>
      </c>
      <c r="D65" s="114">
        <v>0</v>
      </c>
      <c r="E65" s="114">
        <v>0</v>
      </c>
      <c r="F65" s="114">
        <v>335.92984999999999</v>
      </c>
    </row>
    <row r="66" spans="1:6" s="826" customFormat="1" ht="14.1" customHeight="1" thickTop="1">
      <c r="A66" s="800" t="s">
        <v>64</v>
      </c>
      <c r="B66" s="115">
        <v>0</v>
      </c>
      <c r="C66" s="115">
        <v>0</v>
      </c>
      <c r="D66" s="115">
        <v>0</v>
      </c>
      <c r="E66" s="115">
        <v>0</v>
      </c>
      <c r="F66" s="115">
        <v>0</v>
      </c>
    </row>
    <row r="67" spans="1:6" s="826" customFormat="1" ht="14.1" customHeight="1">
      <c r="A67" s="800" t="s">
        <v>65</v>
      </c>
      <c r="B67" s="115">
        <v>2779.7996000000003</v>
      </c>
      <c r="C67" s="115">
        <v>0</v>
      </c>
      <c r="D67" s="115">
        <v>0</v>
      </c>
      <c r="E67" s="115">
        <v>0</v>
      </c>
      <c r="F67" s="115">
        <v>2779.7996000000003</v>
      </c>
    </row>
    <row r="68" spans="1:6" s="826" customFormat="1" ht="14.1" customHeight="1">
      <c r="A68" s="800" t="s">
        <v>66</v>
      </c>
      <c r="B68" s="115">
        <v>2517.2692400000001</v>
      </c>
      <c r="C68" s="115">
        <v>0</v>
      </c>
      <c r="D68" s="115">
        <v>0</v>
      </c>
      <c r="E68" s="115">
        <v>0</v>
      </c>
      <c r="F68" s="115">
        <v>2517.2692400000001</v>
      </c>
    </row>
    <row r="69" spans="1:6" s="826" customFormat="1" ht="14.1" customHeight="1">
      <c r="A69" s="800" t="s">
        <v>67</v>
      </c>
      <c r="B69" s="115">
        <v>0</v>
      </c>
      <c r="C69" s="115">
        <v>0</v>
      </c>
      <c r="D69" s="115">
        <v>0</v>
      </c>
      <c r="E69" s="115">
        <v>0</v>
      </c>
      <c r="F69" s="115">
        <v>0</v>
      </c>
    </row>
    <row r="70" spans="1:6" s="826" customFormat="1" ht="14.1" customHeight="1" thickBot="1">
      <c r="A70" s="800" t="s">
        <v>68</v>
      </c>
      <c r="B70" s="115">
        <v>-4961.1389900000004</v>
      </c>
      <c r="C70" s="115">
        <v>0</v>
      </c>
      <c r="D70" s="115">
        <v>0</v>
      </c>
      <c r="E70" s="115">
        <v>0</v>
      </c>
      <c r="F70" s="115">
        <v>-4961.1389900000004</v>
      </c>
    </row>
    <row r="71" spans="1:6" s="826" customFormat="1" ht="14.1" customHeight="1" thickTop="1" thickBot="1">
      <c r="A71" s="680" t="s">
        <v>69</v>
      </c>
      <c r="B71" s="114">
        <v>7769.3907600000002</v>
      </c>
      <c r="C71" s="114">
        <v>486.78834999999998</v>
      </c>
      <c r="D71" s="114">
        <v>0</v>
      </c>
      <c r="E71" s="114">
        <v>0</v>
      </c>
      <c r="F71" s="114">
        <v>8256.1791100000009</v>
      </c>
    </row>
    <row r="72" spans="1:6" s="826" customFormat="1" ht="14.1" customHeight="1" thickTop="1">
      <c r="A72" s="800" t="s">
        <v>18</v>
      </c>
      <c r="B72" s="115">
        <v>0</v>
      </c>
      <c r="C72" s="115">
        <v>0</v>
      </c>
      <c r="D72" s="115">
        <v>0</v>
      </c>
      <c r="E72" s="115">
        <v>0</v>
      </c>
      <c r="F72" s="115">
        <v>0</v>
      </c>
    </row>
    <row r="73" spans="1:6" s="826" customFormat="1" ht="14.1" customHeight="1">
      <c r="A73" s="800" t="s">
        <v>19</v>
      </c>
      <c r="B73" s="115">
        <v>7023.6030099999998</v>
      </c>
      <c r="C73" s="115">
        <v>0</v>
      </c>
      <c r="D73" s="115">
        <v>0</v>
      </c>
      <c r="E73" s="115">
        <v>0</v>
      </c>
      <c r="F73" s="115">
        <v>7023.6030099999998</v>
      </c>
    </row>
    <row r="74" spans="1:6" s="826" customFormat="1" ht="14.1" customHeight="1">
      <c r="A74" s="800" t="s">
        <v>20</v>
      </c>
      <c r="B74" s="115">
        <v>0</v>
      </c>
      <c r="C74" s="115">
        <v>0</v>
      </c>
      <c r="D74" s="115">
        <v>0</v>
      </c>
      <c r="E74" s="115">
        <v>0</v>
      </c>
      <c r="F74" s="115">
        <v>0</v>
      </c>
    </row>
    <row r="75" spans="1:6" s="826" customFormat="1" ht="14.1" customHeight="1">
      <c r="A75" s="800" t="s">
        <v>21</v>
      </c>
      <c r="B75" s="115">
        <v>0</v>
      </c>
      <c r="C75" s="115">
        <v>0</v>
      </c>
      <c r="D75" s="115">
        <v>0</v>
      </c>
      <c r="E75" s="115">
        <v>0</v>
      </c>
      <c r="F75" s="115">
        <v>0</v>
      </c>
    </row>
    <row r="76" spans="1:6" s="826" customFormat="1" ht="14.1" customHeight="1">
      <c r="A76" s="800" t="s">
        <v>70</v>
      </c>
      <c r="B76" s="115">
        <v>728.4</v>
      </c>
      <c r="C76" s="115">
        <v>0</v>
      </c>
      <c r="D76" s="115">
        <v>0</v>
      </c>
      <c r="E76" s="115">
        <v>0</v>
      </c>
      <c r="F76" s="115">
        <v>728.4</v>
      </c>
    </row>
    <row r="77" spans="1:6" s="826" customFormat="1" ht="14.1" customHeight="1">
      <c r="A77" s="800" t="s">
        <v>71</v>
      </c>
      <c r="B77" s="115">
        <v>13.94</v>
      </c>
      <c r="C77" s="115">
        <v>709.38827000000003</v>
      </c>
      <c r="D77" s="115">
        <v>0</v>
      </c>
      <c r="E77" s="115">
        <v>0</v>
      </c>
      <c r="F77" s="115">
        <v>723.32826999999997</v>
      </c>
    </row>
    <row r="78" spans="1:6" s="826" customFormat="1" ht="14.1" customHeight="1">
      <c r="A78" s="800" t="s">
        <v>23</v>
      </c>
      <c r="B78" s="115">
        <v>0</v>
      </c>
      <c r="C78" s="115">
        <v>0</v>
      </c>
      <c r="D78" s="115">
        <v>0</v>
      </c>
      <c r="E78" s="115">
        <v>0</v>
      </c>
      <c r="F78" s="115">
        <v>0</v>
      </c>
    </row>
    <row r="79" spans="1:6" s="826" customFormat="1" ht="14.1" customHeight="1">
      <c r="A79" s="800" t="s">
        <v>72</v>
      </c>
      <c r="B79" s="115">
        <v>3.4477500000000001</v>
      </c>
      <c r="C79" s="115">
        <v>0</v>
      </c>
      <c r="D79" s="115">
        <v>0</v>
      </c>
      <c r="E79" s="115">
        <v>0</v>
      </c>
      <c r="F79" s="115">
        <v>3.4477500000000001</v>
      </c>
    </row>
    <row r="80" spans="1:6" s="826" customFormat="1" ht="14.1" customHeight="1" thickBot="1">
      <c r="A80" s="800" t="s">
        <v>73</v>
      </c>
      <c r="B80" s="115">
        <v>0</v>
      </c>
      <c r="C80" s="115">
        <v>-222.59992000000003</v>
      </c>
      <c r="D80" s="115">
        <v>0</v>
      </c>
      <c r="E80" s="115">
        <v>0</v>
      </c>
      <c r="F80" s="115">
        <v>-222.59992000000003</v>
      </c>
    </row>
    <row r="81" spans="1:6" s="826" customFormat="1" ht="14.1" customHeight="1" thickTop="1" thickBot="1">
      <c r="A81" s="680" t="s">
        <v>74</v>
      </c>
      <c r="B81" s="114">
        <v>193229.64713</v>
      </c>
      <c r="C81" s="114">
        <v>0</v>
      </c>
      <c r="D81" s="114">
        <v>0</v>
      </c>
      <c r="E81" s="114">
        <v>0</v>
      </c>
      <c r="F81" s="114">
        <v>193229.64713</v>
      </c>
    </row>
    <row r="82" spans="1:6" s="826" customFormat="1" ht="14.1" customHeight="1" thickTop="1">
      <c r="A82" s="800" t="s">
        <v>75</v>
      </c>
      <c r="B82" s="115">
        <v>42363.086380000001</v>
      </c>
      <c r="C82" s="115">
        <v>0</v>
      </c>
      <c r="D82" s="115">
        <v>0</v>
      </c>
      <c r="E82" s="115">
        <v>0</v>
      </c>
      <c r="F82" s="115">
        <v>42363.086380000001</v>
      </c>
    </row>
    <row r="83" spans="1:6" s="826" customFormat="1" ht="14.1" customHeight="1">
      <c r="A83" s="800" t="s">
        <v>76</v>
      </c>
      <c r="B83" s="115">
        <v>45962.779409999996</v>
      </c>
      <c r="C83" s="115">
        <v>0</v>
      </c>
      <c r="D83" s="115">
        <v>0</v>
      </c>
      <c r="E83" s="115">
        <v>0</v>
      </c>
      <c r="F83" s="115">
        <v>45962.779409999996</v>
      </c>
    </row>
    <row r="84" spans="1:6" s="826" customFormat="1" ht="14.1" customHeight="1">
      <c r="A84" s="800" t="s">
        <v>77</v>
      </c>
      <c r="B84" s="115">
        <v>18324.719209999999</v>
      </c>
      <c r="C84" s="115">
        <v>0</v>
      </c>
      <c r="D84" s="115">
        <v>0</v>
      </c>
      <c r="E84" s="115">
        <v>0</v>
      </c>
      <c r="F84" s="115">
        <v>18324.719209999999</v>
      </c>
    </row>
    <row r="85" spans="1:6" s="826" customFormat="1" ht="14.1" customHeight="1">
      <c r="A85" s="800" t="s">
        <v>78</v>
      </c>
      <c r="B85" s="115">
        <v>26057.292229999999</v>
      </c>
      <c r="C85" s="115">
        <v>0</v>
      </c>
      <c r="D85" s="115">
        <v>0</v>
      </c>
      <c r="E85" s="115">
        <v>0</v>
      </c>
      <c r="F85" s="115">
        <v>26057.292229999999</v>
      </c>
    </row>
    <row r="86" spans="1:6" s="826" customFormat="1" ht="14.1" customHeight="1">
      <c r="A86" s="800" t="s">
        <v>79</v>
      </c>
      <c r="B86" s="115">
        <v>40313.757010000001</v>
      </c>
      <c r="C86" s="115">
        <v>0</v>
      </c>
      <c r="D86" s="115">
        <v>0</v>
      </c>
      <c r="E86" s="115">
        <v>0</v>
      </c>
      <c r="F86" s="115">
        <v>40313.757010000001</v>
      </c>
    </row>
    <row r="87" spans="1:6" s="826" customFormat="1" ht="14.1" customHeight="1">
      <c r="A87" s="800" t="s">
        <v>80</v>
      </c>
      <c r="B87" s="115">
        <v>6638.0013200000003</v>
      </c>
      <c r="C87" s="115">
        <v>0</v>
      </c>
      <c r="D87" s="115">
        <v>0</v>
      </c>
      <c r="E87" s="115">
        <v>0</v>
      </c>
      <c r="F87" s="115">
        <v>6638.0013200000003</v>
      </c>
    </row>
    <row r="88" spans="1:6" s="826" customFormat="1" ht="14.1" customHeight="1">
      <c r="A88" s="800" t="s">
        <v>81</v>
      </c>
      <c r="B88" s="115">
        <v>184.30876000000001</v>
      </c>
      <c r="C88" s="115">
        <v>0</v>
      </c>
      <c r="D88" s="115">
        <v>0</v>
      </c>
      <c r="E88" s="115">
        <v>0</v>
      </c>
      <c r="F88" s="115">
        <v>184.30876000000001</v>
      </c>
    </row>
    <row r="89" spans="1:6" s="826" customFormat="1" ht="14.1" customHeight="1">
      <c r="A89" s="800" t="s">
        <v>82</v>
      </c>
      <c r="B89" s="115">
        <v>0</v>
      </c>
      <c r="C89" s="115">
        <v>0</v>
      </c>
      <c r="D89" s="115">
        <v>0</v>
      </c>
      <c r="E89" s="115">
        <v>0</v>
      </c>
      <c r="F89" s="115">
        <v>0</v>
      </c>
    </row>
    <row r="90" spans="1:6" s="826" customFormat="1" ht="14.1" customHeight="1" thickBot="1">
      <c r="A90" s="800" t="s">
        <v>83</v>
      </c>
      <c r="B90" s="115">
        <v>13385.702810000001</v>
      </c>
      <c r="C90" s="115">
        <v>0</v>
      </c>
      <c r="D90" s="115">
        <v>0</v>
      </c>
      <c r="E90" s="115">
        <v>0</v>
      </c>
      <c r="F90" s="115">
        <v>13385.702810000001</v>
      </c>
    </row>
    <row r="91" spans="1:6" s="826" customFormat="1" ht="14.1" customHeight="1" thickTop="1" thickBot="1">
      <c r="A91" s="680" t="s">
        <v>84</v>
      </c>
      <c r="B91" s="114">
        <v>34419.317999999999</v>
      </c>
      <c r="C91" s="114">
        <v>1242.4097899999999</v>
      </c>
      <c r="D91" s="114">
        <v>0</v>
      </c>
      <c r="E91" s="114">
        <v>0</v>
      </c>
      <c r="F91" s="114">
        <v>35661.727789999997</v>
      </c>
    </row>
    <row r="92" spans="1:6" s="826" customFormat="1" ht="14.1" customHeight="1" thickTop="1">
      <c r="A92" s="800" t="s">
        <v>85</v>
      </c>
      <c r="B92" s="115">
        <v>9463.4218599999986</v>
      </c>
      <c r="C92" s="115">
        <v>0</v>
      </c>
      <c r="D92" s="115">
        <v>0</v>
      </c>
      <c r="E92" s="115">
        <v>0</v>
      </c>
      <c r="F92" s="115">
        <v>9463.4218599999986</v>
      </c>
    </row>
    <row r="93" spans="1:6" s="826" customFormat="1" ht="14.1" customHeight="1">
      <c r="A93" s="800" t="s">
        <v>86</v>
      </c>
      <c r="B93" s="115">
        <v>9924.0326100000002</v>
      </c>
      <c r="C93" s="115">
        <v>0</v>
      </c>
      <c r="D93" s="115">
        <v>0</v>
      </c>
      <c r="E93" s="115">
        <v>0</v>
      </c>
      <c r="F93" s="115">
        <v>9924.0326100000002</v>
      </c>
    </row>
    <row r="94" spans="1:6" s="826" customFormat="1" ht="14.1" customHeight="1">
      <c r="A94" s="800" t="s">
        <v>87</v>
      </c>
      <c r="B94" s="115">
        <v>385.73290000000003</v>
      </c>
      <c r="C94" s="115">
        <v>1007.7977900000001</v>
      </c>
      <c r="D94" s="115">
        <v>0</v>
      </c>
      <c r="E94" s="115">
        <v>0</v>
      </c>
      <c r="F94" s="115">
        <v>1393.53069</v>
      </c>
    </row>
    <row r="95" spans="1:6" s="826" customFormat="1" ht="14.1" customHeight="1">
      <c r="A95" s="800" t="s">
        <v>88</v>
      </c>
      <c r="B95" s="115">
        <v>14646.600630000001</v>
      </c>
      <c r="C95" s="115">
        <v>234.61199999999999</v>
      </c>
      <c r="D95" s="115">
        <v>0</v>
      </c>
      <c r="E95" s="115">
        <v>0</v>
      </c>
      <c r="F95" s="115">
        <v>14881.21263</v>
      </c>
    </row>
    <row r="96" spans="1:6" s="826" customFormat="1" ht="14.1" customHeight="1" thickBot="1">
      <c r="A96" s="800" t="s">
        <v>89</v>
      </c>
      <c r="B96" s="712">
        <v>-0.47</v>
      </c>
      <c r="C96" s="712">
        <v>0</v>
      </c>
      <c r="D96" s="712">
        <v>0</v>
      </c>
      <c r="E96" s="712">
        <v>0</v>
      </c>
      <c r="F96" s="712">
        <v>-0.47</v>
      </c>
    </row>
    <row r="97" spans="1:6" s="221" customFormat="1" ht="14.1" customHeight="1" thickTop="1" thickBot="1">
      <c r="A97" s="681" t="s">
        <v>90</v>
      </c>
      <c r="B97" s="117">
        <v>7022295.8067100001</v>
      </c>
      <c r="C97" s="117">
        <v>1211752.3556900001</v>
      </c>
      <c r="D97" s="117">
        <v>0</v>
      </c>
      <c r="E97" s="117">
        <v>325.36876000000001</v>
      </c>
      <c r="F97" s="117">
        <v>8234373.5311599998</v>
      </c>
    </row>
    <row r="98" spans="1:6" s="221" customFormat="1" ht="14.1" customHeight="1" thickTop="1" thickBot="1">
      <c r="A98" s="682" t="s">
        <v>91</v>
      </c>
      <c r="B98" s="114">
        <v>6073432.6714500003</v>
      </c>
      <c r="C98" s="114">
        <v>765724.12680999993</v>
      </c>
      <c r="D98" s="114">
        <v>0</v>
      </c>
      <c r="E98" s="114">
        <v>317.99297999999999</v>
      </c>
      <c r="F98" s="114">
        <v>6839474.7912400002</v>
      </c>
    </row>
    <row r="99" spans="1:6" s="221" customFormat="1" ht="14.1" customHeight="1" thickTop="1">
      <c r="A99" s="156" t="s">
        <v>92</v>
      </c>
      <c r="B99" s="115">
        <v>176093.10438999999</v>
      </c>
      <c r="C99" s="115">
        <v>31148.759979999999</v>
      </c>
      <c r="D99" s="115">
        <v>0</v>
      </c>
      <c r="E99" s="115">
        <v>45.460629999999995</v>
      </c>
      <c r="F99" s="115">
        <v>207287.32500000001</v>
      </c>
    </row>
    <row r="100" spans="1:6" s="221" customFormat="1" ht="14.1" customHeight="1">
      <c r="A100" s="156" t="s">
        <v>93</v>
      </c>
      <c r="B100" s="115">
        <v>174493.99743000002</v>
      </c>
      <c r="C100" s="115">
        <v>28793.719929999999</v>
      </c>
      <c r="D100" s="115">
        <v>0</v>
      </c>
      <c r="E100" s="115">
        <v>0</v>
      </c>
      <c r="F100" s="115">
        <v>203287.71736000001</v>
      </c>
    </row>
    <row r="101" spans="1:6" s="221" customFormat="1" ht="14.1" customHeight="1">
      <c r="A101" s="156" t="s">
        <v>94</v>
      </c>
      <c r="B101" s="115">
        <v>1599.1069600000001</v>
      </c>
      <c r="C101" s="115">
        <v>2355.0400499999996</v>
      </c>
      <c r="D101" s="115">
        <v>0</v>
      </c>
      <c r="E101" s="115">
        <v>45.460629999999995</v>
      </c>
      <c r="F101" s="115">
        <v>3999.6076400000002</v>
      </c>
    </row>
    <row r="102" spans="1:6" s="221" customFormat="1" ht="14.1" customHeight="1">
      <c r="A102" s="156" t="s">
        <v>95</v>
      </c>
      <c r="B102" s="115">
        <v>1055451.8600399999</v>
      </c>
      <c r="C102" s="115">
        <v>252811.15719</v>
      </c>
      <c r="D102" s="115">
        <v>0</v>
      </c>
      <c r="E102" s="115">
        <v>35.106540000000003</v>
      </c>
      <c r="F102" s="115">
        <v>1308298.1237699999</v>
      </c>
    </row>
    <row r="103" spans="1:6" s="221" customFormat="1" ht="14.1" customHeight="1">
      <c r="A103" s="156" t="s">
        <v>96</v>
      </c>
      <c r="B103" s="115">
        <v>80497.796599999987</v>
      </c>
      <c r="C103" s="115">
        <v>58961.251120000001</v>
      </c>
      <c r="D103" s="115">
        <v>0</v>
      </c>
      <c r="E103" s="115">
        <v>0</v>
      </c>
      <c r="F103" s="115">
        <v>139459.04772</v>
      </c>
    </row>
    <row r="104" spans="1:6" s="221" customFormat="1" ht="14.1" customHeight="1">
      <c r="A104" s="711" t="s">
        <v>97</v>
      </c>
      <c r="B104" s="115">
        <v>1595.1053100000001</v>
      </c>
      <c r="C104" s="115">
        <v>7800.0404900000003</v>
      </c>
      <c r="D104" s="115">
        <v>0</v>
      </c>
      <c r="E104" s="115">
        <v>0</v>
      </c>
      <c r="F104" s="115">
        <v>9395.1458000000002</v>
      </c>
    </row>
    <row r="105" spans="1:6" s="221" customFormat="1" ht="14.1" customHeight="1">
      <c r="A105" s="711" t="s">
        <v>98</v>
      </c>
      <c r="B105" s="115">
        <v>304.73723999999999</v>
      </c>
      <c r="C105" s="115">
        <v>8.7445799999999991</v>
      </c>
      <c r="D105" s="115">
        <v>0</v>
      </c>
      <c r="E105" s="115">
        <v>0</v>
      </c>
      <c r="F105" s="115">
        <v>313.48182000000003</v>
      </c>
    </row>
    <row r="106" spans="1:6" s="221" customFormat="1" ht="14.1" customHeight="1">
      <c r="A106" s="103" t="s">
        <v>99</v>
      </c>
      <c r="B106" s="115">
        <v>0</v>
      </c>
      <c r="C106" s="115">
        <v>0</v>
      </c>
      <c r="D106" s="115">
        <v>0</v>
      </c>
      <c r="E106" s="115">
        <v>0</v>
      </c>
      <c r="F106" s="115">
        <v>0</v>
      </c>
    </row>
    <row r="107" spans="1:6" s="221" customFormat="1" ht="14.1" customHeight="1">
      <c r="A107" s="103" t="s">
        <v>100</v>
      </c>
      <c r="B107" s="115">
        <v>3.59</v>
      </c>
      <c r="C107" s="115">
        <v>0</v>
      </c>
      <c r="D107" s="115">
        <v>0</v>
      </c>
      <c r="E107" s="115">
        <v>0</v>
      </c>
      <c r="F107" s="115">
        <v>3.59</v>
      </c>
    </row>
    <row r="108" spans="1:6" s="221" customFormat="1" ht="14.1" customHeight="1">
      <c r="A108" s="103" t="s">
        <v>101</v>
      </c>
      <c r="B108" s="115">
        <v>350.5</v>
      </c>
      <c r="C108" s="115">
        <v>411.6</v>
      </c>
      <c r="D108" s="115">
        <v>0</v>
      </c>
      <c r="E108" s="115">
        <v>0</v>
      </c>
      <c r="F108" s="115">
        <v>762.1</v>
      </c>
    </row>
    <row r="109" spans="1:6" s="221" customFormat="1" ht="14.1" customHeight="1">
      <c r="A109" s="103" t="s">
        <v>102</v>
      </c>
      <c r="B109" s="115">
        <v>899.65661999999998</v>
      </c>
      <c r="C109" s="115">
        <v>4295.3566200000005</v>
      </c>
      <c r="D109" s="115">
        <v>0</v>
      </c>
      <c r="E109" s="115">
        <v>0</v>
      </c>
      <c r="F109" s="115">
        <v>5195.0132400000002</v>
      </c>
    </row>
    <row r="110" spans="1:6" s="221" customFormat="1" ht="14.1" customHeight="1">
      <c r="A110" s="103" t="s">
        <v>103</v>
      </c>
      <c r="B110" s="115">
        <v>7134.8899099999999</v>
      </c>
      <c r="C110" s="115">
        <v>1226.8160500000001</v>
      </c>
      <c r="D110" s="115">
        <v>0</v>
      </c>
      <c r="E110" s="115">
        <v>0</v>
      </c>
      <c r="F110" s="115">
        <v>8361.7059599999993</v>
      </c>
    </row>
    <row r="111" spans="1:6" s="221" customFormat="1" ht="14.1" customHeight="1">
      <c r="A111" s="103" t="s">
        <v>104</v>
      </c>
      <c r="B111" s="115">
        <v>70209.317519999997</v>
      </c>
      <c r="C111" s="115">
        <v>45218.693380000004</v>
      </c>
      <c r="D111" s="115">
        <v>0</v>
      </c>
      <c r="E111" s="115">
        <v>0</v>
      </c>
      <c r="F111" s="115">
        <v>115428.01090000001</v>
      </c>
    </row>
    <row r="112" spans="1:6" s="221" customFormat="1" ht="14.1" customHeight="1">
      <c r="A112" s="104" t="s">
        <v>105</v>
      </c>
      <c r="B112" s="115">
        <v>62553.465670000005</v>
      </c>
      <c r="C112" s="115">
        <v>17431.787390000001</v>
      </c>
      <c r="D112" s="115">
        <v>0</v>
      </c>
      <c r="E112" s="115">
        <v>237.42580999999998</v>
      </c>
      <c r="F112" s="115">
        <v>80222.678870000003</v>
      </c>
    </row>
    <row r="113" spans="1:6" s="221" customFormat="1" ht="14.1" customHeight="1">
      <c r="A113" s="104" t="s">
        <v>106</v>
      </c>
      <c r="B113" s="115">
        <v>4424878.5286600003</v>
      </c>
      <c r="C113" s="115">
        <v>379491.97031</v>
      </c>
      <c r="D113" s="115">
        <v>0</v>
      </c>
      <c r="E113" s="115">
        <v>0</v>
      </c>
      <c r="F113" s="115">
        <v>4804370.4989700001</v>
      </c>
    </row>
    <row r="114" spans="1:6" s="221" customFormat="1" ht="14.1" customHeight="1" thickBot="1">
      <c r="A114" s="156" t="s">
        <v>107</v>
      </c>
      <c r="B114" s="115">
        <v>273957.91608999996</v>
      </c>
      <c r="C114" s="115">
        <v>25879.200820000002</v>
      </c>
      <c r="D114" s="115">
        <v>0</v>
      </c>
      <c r="E114" s="115">
        <v>0</v>
      </c>
      <c r="F114" s="115">
        <v>299837.11691000004</v>
      </c>
    </row>
    <row r="115" spans="1:6" s="221" customFormat="1" ht="14.1" customHeight="1" thickTop="1" thickBot="1">
      <c r="A115" s="683" t="s">
        <v>108</v>
      </c>
      <c r="B115" s="117">
        <v>1257.9226799999999</v>
      </c>
      <c r="C115" s="117">
        <v>21.543970000000002</v>
      </c>
      <c r="D115" s="117">
        <v>0</v>
      </c>
      <c r="E115" s="117">
        <v>0</v>
      </c>
      <c r="F115" s="117">
        <v>1279.4666499999998</v>
      </c>
    </row>
    <row r="116" spans="1:6" s="221" customFormat="1" ht="14.1" customHeight="1" thickTop="1" thickBot="1">
      <c r="A116" s="682" t="s">
        <v>109</v>
      </c>
      <c r="B116" s="114">
        <v>75777.872930000012</v>
      </c>
      <c r="C116" s="114">
        <v>1330.7055399999999</v>
      </c>
      <c r="D116" s="114">
        <v>0</v>
      </c>
      <c r="E116" s="114">
        <v>0</v>
      </c>
      <c r="F116" s="114">
        <v>77108.578469999993</v>
      </c>
    </row>
    <row r="117" spans="1:6" s="222" customFormat="1" ht="14.1" customHeight="1" thickTop="1">
      <c r="A117" s="156" t="s">
        <v>110</v>
      </c>
      <c r="B117" s="115">
        <v>0</v>
      </c>
      <c r="C117" s="115">
        <v>0</v>
      </c>
      <c r="D117" s="115">
        <v>0</v>
      </c>
      <c r="E117" s="115">
        <v>0</v>
      </c>
      <c r="F117" s="115">
        <v>0</v>
      </c>
    </row>
    <row r="118" spans="1:6" s="222" customFormat="1" ht="14.1" customHeight="1">
      <c r="A118" s="156" t="s">
        <v>111</v>
      </c>
      <c r="B118" s="115">
        <v>8662.4537200000013</v>
      </c>
      <c r="C118" s="115">
        <v>1330.7055399999999</v>
      </c>
      <c r="D118" s="115">
        <v>0</v>
      </c>
      <c r="E118" s="115">
        <v>0</v>
      </c>
      <c r="F118" s="115">
        <v>9993.1592600000004</v>
      </c>
    </row>
    <row r="119" spans="1:6" s="221" customFormat="1" ht="14.1" customHeight="1">
      <c r="A119" s="156" t="s">
        <v>112</v>
      </c>
      <c r="B119" s="115">
        <v>14758.136500000001</v>
      </c>
      <c r="C119" s="115">
        <v>0</v>
      </c>
      <c r="D119" s="115">
        <v>0</v>
      </c>
      <c r="E119" s="115">
        <v>0</v>
      </c>
      <c r="F119" s="115">
        <v>14758.136500000001</v>
      </c>
    </row>
    <row r="120" spans="1:6" s="221" customFormat="1" ht="14.1" customHeight="1">
      <c r="A120" s="156" t="s">
        <v>113</v>
      </c>
      <c r="B120" s="115">
        <v>13.437799999999999</v>
      </c>
      <c r="C120" s="115">
        <v>0</v>
      </c>
      <c r="D120" s="115">
        <v>0</v>
      </c>
      <c r="E120" s="115">
        <v>0</v>
      </c>
      <c r="F120" s="115">
        <v>13.437799999999999</v>
      </c>
    </row>
    <row r="121" spans="1:6" s="221" customFormat="1" ht="14.1" customHeight="1">
      <c r="A121" s="156" t="s">
        <v>114</v>
      </c>
      <c r="B121" s="115">
        <v>50000</v>
      </c>
      <c r="C121" s="115">
        <v>0</v>
      </c>
      <c r="D121" s="115">
        <v>0</v>
      </c>
      <c r="E121" s="115">
        <v>0</v>
      </c>
      <c r="F121" s="115">
        <v>50000</v>
      </c>
    </row>
    <row r="122" spans="1:6" s="221" customFormat="1" ht="14.1" customHeight="1" thickBot="1">
      <c r="A122" s="156" t="s">
        <v>115</v>
      </c>
      <c r="B122" s="115">
        <v>2343.8449100000003</v>
      </c>
      <c r="C122" s="115">
        <v>0</v>
      </c>
      <c r="D122" s="115">
        <v>0</v>
      </c>
      <c r="E122" s="115">
        <v>0</v>
      </c>
      <c r="F122" s="115">
        <v>2343.8449100000003</v>
      </c>
    </row>
    <row r="123" spans="1:6" s="221" customFormat="1" ht="14.1" customHeight="1" thickTop="1" thickBot="1">
      <c r="A123" s="682" t="s">
        <v>116</v>
      </c>
      <c r="B123" s="114">
        <v>594314.84837000002</v>
      </c>
      <c r="C123" s="114">
        <v>221771.80155999999</v>
      </c>
      <c r="D123" s="114">
        <v>0</v>
      </c>
      <c r="E123" s="114">
        <v>0</v>
      </c>
      <c r="F123" s="114">
        <v>816086.64992999996</v>
      </c>
    </row>
    <row r="124" spans="1:6" s="221" customFormat="1" ht="14.1" customHeight="1" thickTop="1">
      <c r="A124" s="156" t="s">
        <v>117</v>
      </c>
      <c r="B124" s="115">
        <v>0</v>
      </c>
      <c r="C124" s="115">
        <v>0</v>
      </c>
      <c r="D124" s="115">
        <v>0</v>
      </c>
      <c r="E124" s="115">
        <v>0</v>
      </c>
      <c r="F124" s="115">
        <v>0</v>
      </c>
    </row>
    <row r="125" spans="1:6" s="221" customFormat="1" ht="14.1" customHeight="1">
      <c r="A125" s="156" t="s">
        <v>118</v>
      </c>
      <c r="B125" s="115">
        <v>0</v>
      </c>
      <c r="C125" s="115">
        <v>0</v>
      </c>
      <c r="D125" s="115">
        <v>0</v>
      </c>
      <c r="E125" s="115">
        <v>0</v>
      </c>
      <c r="F125" s="115">
        <v>0</v>
      </c>
    </row>
    <row r="126" spans="1:6" s="221" customFormat="1" ht="14.1" customHeight="1">
      <c r="A126" s="156" t="s">
        <v>119</v>
      </c>
      <c r="B126" s="115">
        <v>0</v>
      </c>
      <c r="C126" s="115">
        <v>0</v>
      </c>
      <c r="D126" s="115">
        <v>0</v>
      </c>
      <c r="E126" s="115">
        <v>0</v>
      </c>
      <c r="F126" s="115">
        <v>0</v>
      </c>
    </row>
    <row r="127" spans="1:6" s="221" customFormat="1" ht="14.1" customHeight="1">
      <c r="A127" s="156" t="s">
        <v>120</v>
      </c>
      <c r="B127" s="115">
        <v>68087.5</v>
      </c>
      <c r="C127" s="115">
        <v>4630.5</v>
      </c>
      <c r="D127" s="115">
        <v>0</v>
      </c>
      <c r="E127" s="115">
        <v>0</v>
      </c>
      <c r="F127" s="115">
        <v>72718</v>
      </c>
    </row>
    <row r="128" spans="1:6" s="221" customFormat="1" ht="14.1" customHeight="1">
      <c r="A128" s="156" t="s">
        <v>121</v>
      </c>
      <c r="B128" s="115">
        <v>503047.76785</v>
      </c>
      <c r="C128" s="115">
        <v>95472.925430000003</v>
      </c>
      <c r="D128" s="115">
        <v>0</v>
      </c>
      <c r="E128" s="115">
        <v>0</v>
      </c>
      <c r="F128" s="115">
        <v>598520.69328000001</v>
      </c>
    </row>
    <row r="129" spans="1:6" s="221" customFormat="1" ht="14.1" customHeight="1">
      <c r="A129" s="156" t="s">
        <v>122</v>
      </c>
      <c r="B129" s="115">
        <v>0</v>
      </c>
      <c r="C129" s="115">
        <v>0</v>
      </c>
      <c r="D129" s="115">
        <v>0</v>
      </c>
      <c r="E129" s="115">
        <v>0</v>
      </c>
      <c r="F129" s="115">
        <v>0</v>
      </c>
    </row>
    <row r="130" spans="1:6" s="221" customFormat="1" ht="14.1" customHeight="1">
      <c r="A130" s="156" t="s">
        <v>123</v>
      </c>
      <c r="B130" s="115">
        <v>0</v>
      </c>
      <c r="C130" s="115">
        <v>117752.94504999999</v>
      </c>
      <c r="D130" s="115">
        <v>0</v>
      </c>
      <c r="E130" s="115">
        <v>0</v>
      </c>
      <c r="F130" s="115">
        <v>117752.94504999999</v>
      </c>
    </row>
    <row r="131" spans="1:6" s="221" customFormat="1" ht="14.1" customHeight="1" thickBot="1">
      <c r="A131" s="156" t="s">
        <v>124</v>
      </c>
      <c r="B131" s="115">
        <v>23179.58052</v>
      </c>
      <c r="C131" s="115">
        <v>3915.4310800000003</v>
      </c>
      <c r="D131" s="115">
        <v>0</v>
      </c>
      <c r="E131" s="115">
        <v>0</v>
      </c>
      <c r="F131" s="115">
        <v>27095.011600000002</v>
      </c>
    </row>
    <row r="132" spans="1:6" s="221" customFormat="1" ht="14.1" customHeight="1" thickTop="1" thickBot="1">
      <c r="A132" s="682" t="s">
        <v>125</v>
      </c>
      <c r="B132" s="114">
        <v>146607.18055000002</v>
      </c>
      <c r="C132" s="114">
        <v>11083.678169999999</v>
      </c>
      <c r="D132" s="114">
        <v>0</v>
      </c>
      <c r="E132" s="114">
        <v>4.8251999999999997</v>
      </c>
      <c r="F132" s="114">
        <v>157695.68391999998</v>
      </c>
    </row>
    <row r="133" spans="1:6" s="221" customFormat="1" ht="14.1" customHeight="1" thickTop="1">
      <c r="A133" s="156" t="s">
        <v>58</v>
      </c>
      <c r="B133" s="115">
        <v>144.79761999999999</v>
      </c>
      <c r="C133" s="115">
        <v>20.058499999999999</v>
      </c>
      <c r="D133" s="115">
        <v>0</v>
      </c>
      <c r="E133" s="115">
        <v>0</v>
      </c>
      <c r="F133" s="115">
        <v>164.85612</v>
      </c>
    </row>
    <row r="134" spans="1:6" s="221" customFormat="1" ht="14.1" customHeight="1">
      <c r="A134" s="156" t="s">
        <v>60</v>
      </c>
      <c r="B134" s="115">
        <v>31302.14428</v>
      </c>
      <c r="C134" s="115">
        <v>6545.2989500000003</v>
      </c>
      <c r="D134" s="115">
        <v>0</v>
      </c>
      <c r="E134" s="115">
        <v>4.8251999999999997</v>
      </c>
      <c r="F134" s="115">
        <v>37852.268429999996</v>
      </c>
    </row>
    <row r="135" spans="1:6" s="221" customFormat="1" ht="14.1" customHeight="1">
      <c r="A135" s="156" t="s">
        <v>126</v>
      </c>
      <c r="B135" s="115">
        <v>112625.56465</v>
      </c>
      <c r="C135" s="115">
        <v>4442.6792599999999</v>
      </c>
      <c r="D135" s="115">
        <v>0</v>
      </c>
      <c r="E135" s="115">
        <v>0</v>
      </c>
      <c r="F135" s="115">
        <v>117068.24390999999</v>
      </c>
    </row>
    <row r="136" spans="1:6" s="221" customFormat="1" ht="14.1" customHeight="1">
      <c r="A136" s="156" t="s">
        <v>87</v>
      </c>
      <c r="B136" s="115">
        <v>2534.674</v>
      </c>
      <c r="C136" s="115">
        <v>75.641460000000009</v>
      </c>
      <c r="D136" s="115">
        <v>0</v>
      </c>
      <c r="E136" s="115">
        <v>0</v>
      </c>
      <c r="F136" s="115">
        <v>2610.3154599999998</v>
      </c>
    </row>
    <row r="137" spans="1:6" s="221" customFormat="1" ht="14.1" customHeight="1" thickBot="1">
      <c r="A137" s="156" t="s">
        <v>127</v>
      </c>
      <c r="B137" s="115">
        <v>0</v>
      </c>
      <c r="C137" s="115">
        <v>0</v>
      </c>
      <c r="D137" s="115">
        <v>0</v>
      </c>
      <c r="E137" s="115">
        <v>0</v>
      </c>
      <c r="F137" s="115">
        <v>0</v>
      </c>
    </row>
    <row r="138" spans="1:6" s="221" customFormat="1" ht="14.1" customHeight="1" thickTop="1" thickBot="1">
      <c r="A138" s="682" t="s">
        <v>128</v>
      </c>
      <c r="B138" s="114">
        <v>54518.169880000001</v>
      </c>
      <c r="C138" s="114">
        <v>24175.956879999998</v>
      </c>
      <c r="D138" s="114">
        <v>0</v>
      </c>
      <c r="E138" s="114">
        <v>2.5505800000000001</v>
      </c>
      <c r="F138" s="114">
        <v>78696.677340000009</v>
      </c>
    </row>
    <row r="139" spans="1:6" s="221" customFormat="1" ht="14.1" customHeight="1" thickTop="1">
      <c r="A139" s="156" t="s">
        <v>129</v>
      </c>
      <c r="B139" s="115">
        <v>45.816510000000001</v>
      </c>
      <c r="C139" s="115">
        <v>35.057960000000001</v>
      </c>
      <c r="D139" s="115">
        <v>0</v>
      </c>
      <c r="E139" s="115">
        <v>0</v>
      </c>
      <c r="F139" s="115">
        <v>80.874470000000002</v>
      </c>
    </row>
    <row r="140" spans="1:6" s="221" customFormat="1" ht="14.1" customHeight="1">
      <c r="A140" s="156" t="s">
        <v>130</v>
      </c>
      <c r="B140" s="115">
        <v>0</v>
      </c>
      <c r="C140" s="115">
        <v>0</v>
      </c>
      <c r="D140" s="115">
        <v>0</v>
      </c>
      <c r="E140" s="115">
        <v>0</v>
      </c>
      <c r="F140" s="115">
        <v>0</v>
      </c>
    </row>
    <row r="141" spans="1:6" s="221" customFormat="1" ht="14.1" customHeight="1">
      <c r="A141" s="156" t="s">
        <v>131</v>
      </c>
      <c r="B141" s="115">
        <v>14166.28088</v>
      </c>
      <c r="C141" s="115">
        <v>18417.623390000001</v>
      </c>
      <c r="D141" s="115">
        <v>0</v>
      </c>
      <c r="E141" s="115">
        <v>0</v>
      </c>
      <c r="F141" s="115">
        <v>32583.904269999999</v>
      </c>
    </row>
    <row r="142" spans="1:6" s="221" customFormat="1" ht="14.1" customHeight="1">
      <c r="A142" s="156" t="s">
        <v>132</v>
      </c>
      <c r="B142" s="115">
        <v>40126.781490000001</v>
      </c>
      <c r="C142" s="115">
        <v>5723.2755299999999</v>
      </c>
      <c r="D142" s="115">
        <v>0</v>
      </c>
      <c r="E142" s="115">
        <v>2.5505800000000001</v>
      </c>
      <c r="F142" s="115">
        <v>45852.607600000003</v>
      </c>
    </row>
    <row r="143" spans="1:6" s="221" customFormat="1" ht="14.1" customHeight="1" thickBot="1">
      <c r="A143" s="156" t="s">
        <v>133</v>
      </c>
      <c r="B143" s="115">
        <v>179.291</v>
      </c>
      <c r="C143" s="115">
        <v>0</v>
      </c>
      <c r="D143" s="115">
        <v>0</v>
      </c>
      <c r="E143" s="115">
        <v>0</v>
      </c>
      <c r="F143" s="115">
        <v>179.291</v>
      </c>
    </row>
    <row r="144" spans="1:6" s="221" customFormat="1" ht="14.1" customHeight="1" thickTop="1" thickBot="1">
      <c r="A144" s="682" t="s">
        <v>134</v>
      </c>
      <c r="B144" s="114">
        <v>0</v>
      </c>
      <c r="C144" s="114">
        <v>186205.97256999998</v>
      </c>
      <c r="D144" s="114">
        <v>0</v>
      </c>
      <c r="E144" s="114">
        <v>0</v>
      </c>
      <c r="F144" s="114">
        <v>186205.97256999998</v>
      </c>
    </row>
    <row r="145" spans="1:6" s="221" customFormat="1" ht="14.1" customHeight="1" thickTop="1">
      <c r="A145" s="156" t="s">
        <v>135</v>
      </c>
      <c r="B145" s="115">
        <v>0</v>
      </c>
      <c r="C145" s="115">
        <v>185220</v>
      </c>
      <c r="D145" s="115">
        <v>0</v>
      </c>
      <c r="E145" s="115">
        <v>0</v>
      </c>
      <c r="F145" s="115">
        <v>185220</v>
      </c>
    </row>
    <row r="146" spans="1:6" s="221" customFormat="1" ht="14.1" customHeight="1">
      <c r="A146" s="156" t="s">
        <v>136</v>
      </c>
      <c r="B146" s="115">
        <v>0</v>
      </c>
      <c r="C146" s="115">
        <v>0</v>
      </c>
      <c r="D146" s="115">
        <v>0</v>
      </c>
      <c r="E146" s="115">
        <v>0</v>
      </c>
      <c r="F146" s="115">
        <v>0</v>
      </c>
    </row>
    <row r="147" spans="1:6" s="221" customFormat="1" ht="14.1" customHeight="1">
      <c r="A147" s="156" t="s">
        <v>137</v>
      </c>
      <c r="B147" s="115">
        <v>0</v>
      </c>
      <c r="C147" s="115">
        <v>0</v>
      </c>
      <c r="D147" s="115">
        <v>0</v>
      </c>
      <c r="E147" s="115">
        <v>0</v>
      </c>
      <c r="F147" s="115">
        <v>0</v>
      </c>
    </row>
    <row r="148" spans="1:6" s="221" customFormat="1" ht="14.1" customHeight="1" thickBot="1">
      <c r="A148" s="156" t="s">
        <v>138</v>
      </c>
      <c r="B148" s="115">
        <v>0</v>
      </c>
      <c r="C148" s="115">
        <v>985.97256999999991</v>
      </c>
      <c r="D148" s="115">
        <v>0</v>
      </c>
      <c r="E148" s="115">
        <v>0</v>
      </c>
      <c r="F148" s="115">
        <v>985.97256999999991</v>
      </c>
    </row>
    <row r="149" spans="1:6" s="221" customFormat="1" ht="14.1" customHeight="1" thickTop="1" thickBot="1">
      <c r="A149" s="682" t="s">
        <v>139</v>
      </c>
      <c r="B149" s="114">
        <v>76387.140849999996</v>
      </c>
      <c r="C149" s="114">
        <v>1438.5701899999999</v>
      </c>
      <c r="D149" s="114">
        <v>0</v>
      </c>
      <c r="E149" s="114">
        <v>0</v>
      </c>
      <c r="F149" s="114">
        <v>77825.711040000009</v>
      </c>
    </row>
    <row r="150" spans="1:6" s="221" customFormat="1" ht="14.1" customHeight="1" thickTop="1">
      <c r="A150" s="156" t="s">
        <v>140</v>
      </c>
      <c r="B150" s="115">
        <v>0</v>
      </c>
      <c r="C150" s="115">
        <v>1426.537</v>
      </c>
      <c r="D150" s="115">
        <v>0</v>
      </c>
      <c r="E150" s="115">
        <v>0</v>
      </c>
      <c r="F150" s="115">
        <v>1426.537</v>
      </c>
    </row>
    <row r="151" spans="1:6" s="221" customFormat="1" ht="14.1" customHeight="1">
      <c r="A151" s="156" t="s">
        <v>141</v>
      </c>
      <c r="B151" s="115">
        <v>0</v>
      </c>
      <c r="C151" s="115">
        <v>0</v>
      </c>
      <c r="D151" s="115">
        <v>0</v>
      </c>
      <c r="E151" s="115">
        <v>0</v>
      </c>
      <c r="F151" s="115">
        <v>0</v>
      </c>
    </row>
    <row r="152" spans="1:6" s="221" customFormat="1" ht="14.1" customHeight="1">
      <c r="A152" s="156" t="s">
        <v>142</v>
      </c>
      <c r="B152" s="115">
        <v>0</v>
      </c>
      <c r="C152" s="115">
        <v>54.536999999999999</v>
      </c>
      <c r="D152" s="115">
        <v>0</v>
      </c>
      <c r="E152" s="115">
        <v>0</v>
      </c>
      <c r="F152" s="115">
        <v>54.536999999999999</v>
      </c>
    </row>
    <row r="153" spans="1:6" s="221" customFormat="1" ht="14.1" customHeight="1">
      <c r="A153" s="156" t="s">
        <v>143</v>
      </c>
      <c r="B153" s="115">
        <v>0</v>
      </c>
      <c r="C153" s="115">
        <v>1372</v>
      </c>
      <c r="D153" s="115">
        <v>0</v>
      </c>
      <c r="E153" s="115">
        <v>0</v>
      </c>
      <c r="F153" s="115">
        <v>1372</v>
      </c>
    </row>
    <row r="154" spans="1:6" s="221" customFormat="1" ht="14.1" customHeight="1">
      <c r="A154" s="156" t="s">
        <v>144</v>
      </c>
      <c r="B154" s="115">
        <v>0</v>
      </c>
      <c r="C154" s="115">
        <v>0</v>
      </c>
      <c r="D154" s="115">
        <v>0</v>
      </c>
      <c r="E154" s="115">
        <v>0</v>
      </c>
      <c r="F154" s="115">
        <v>0</v>
      </c>
    </row>
    <row r="155" spans="1:6" s="221" customFormat="1" ht="14.1" customHeight="1">
      <c r="A155" s="156" t="s">
        <v>145</v>
      </c>
      <c r="B155" s="115">
        <v>0</v>
      </c>
      <c r="C155" s="115">
        <v>0</v>
      </c>
      <c r="D155" s="115">
        <v>0</v>
      </c>
      <c r="E155" s="115">
        <v>0</v>
      </c>
      <c r="F155" s="115">
        <v>0</v>
      </c>
    </row>
    <row r="156" spans="1:6" s="221" customFormat="1" ht="14.1" customHeight="1">
      <c r="A156" s="156" t="s">
        <v>146</v>
      </c>
      <c r="B156" s="115">
        <v>75480</v>
      </c>
      <c r="C156" s="115">
        <v>0</v>
      </c>
      <c r="D156" s="115">
        <v>0</v>
      </c>
      <c r="E156" s="115">
        <v>0</v>
      </c>
      <c r="F156" s="115">
        <v>75480</v>
      </c>
    </row>
    <row r="157" spans="1:6" s="221" customFormat="1" ht="14.1" customHeight="1" thickBot="1">
      <c r="A157" s="156" t="s">
        <v>147</v>
      </c>
      <c r="B157" s="712">
        <v>907.14085</v>
      </c>
      <c r="C157" s="712">
        <v>12.033190000000001</v>
      </c>
      <c r="D157" s="712">
        <v>0</v>
      </c>
      <c r="E157" s="712">
        <v>0</v>
      </c>
      <c r="F157" s="712">
        <v>919.17403999999999</v>
      </c>
    </row>
    <row r="158" spans="1:6" s="221" customFormat="1" ht="14.1" customHeight="1" thickTop="1" thickBot="1">
      <c r="A158" s="684" t="s">
        <v>148</v>
      </c>
      <c r="B158" s="114">
        <v>884190.29005999991</v>
      </c>
      <c r="C158" s="114">
        <v>0</v>
      </c>
      <c r="D158" s="114">
        <v>0</v>
      </c>
      <c r="E158" s="114">
        <v>0</v>
      </c>
      <c r="F158" s="114">
        <v>884190.29005999991</v>
      </c>
    </row>
    <row r="159" spans="1:6" s="221" customFormat="1" ht="14.1" customHeight="1" thickTop="1">
      <c r="A159" s="713" t="s">
        <v>149</v>
      </c>
      <c r="B159" s="115">
        <v>704093.74</v>
      </c>
      <c r="C159" s="115">
        <v>0</v>
      </c>
      <c r="D159" s="115">
        <v>0</v>
      </c>
      <c r="E159" s="115">
        <v>0</v>
      </c>
      <c r="F159" s="115">
        <v>704093.74</v>
      </c>
    </row>
    <row r="160" spans="1:6" s="221" customFormat="1" ht="14.1" customHeight="1">
      <c r="A160" s="156" t="s">
        <v>150</v>
      </c>
      <c r="B160" s="115">
        <v>704093.74</v>
      </c>
      <c r="C160" s="115">
        <v>0</v>
      </c>
      <c r="D160" s="115">
        <v>0</v>
      </c>
      <c r="E160" s="115">
        <v>0</v>
      </c>
      <c r="F160" s="115">
        <v>704093.74</v>
      </c>
    </row>
    <row r="161" spans="1:6" s="221" customFormat="1" ht="14.1" customHeight="1">
      <c r="A161" s="156" t="s">
        <v>151</v>
      </c>
      <c r="B161" s="115">
        <v>0</v>
      </c>
      <c r="C161" s="115">
        <v>0</v>
      </c>
      <c r="D161" s="115">
        <v>0</v>
      </c>
      <c r="E161" s="115">
        <v>0</v>
      </c>
      <c r="F161" s="115">
        <v>0</v>
      </c>
    </row>
    <row r="162" spans="1:6" s="221" customFormat="1" ht="14.1" customHeight="1">
      <c r="A162" s="156" t="s">
        <v>152</v>
      </c>
      <c r="B162" s="115">
        <v>0</v>
      </c>
      <c r="C162" s="115">
        <v>0</v>
      </c>
      <c r="D162" s="115">
        <v>0</v>
      </c>
      <c r="E162" s="115">
        <v>0</v>
      </c>
      <c r="F162" s="115">
        <v>0</v>
      </c>
    </row>
    <row r="163" spans="1:6" s="221" customFormat="1" ht="14.1" customHeight="1">
      <c r="A163" s="713" t="s">
        <v>153</v>
      </c>
      <c r="B163" s="115">
        <v>4620.0710999999992</v>
      </c>
      <c r="C163" s="115">
        <v>0</v>
      </c>
      <c r="D163" s="115">
        <v>0</v>
      </c>
      <c r="E163" s="115">
        <v>0</v>
      </c>
      <c r="F163" s="115">
        <v>4620.0710999999992</v>
      </c>
    </row>
    <row r="164" spans="1:6" s="221" customFormat="1" ht="14.1" customHeight="1">
      <c r="A164" s="156" t="s">
        <v>154</v>
      </c>
      <c r="B164" s="115">
        <v>1590.6</v>
      </c>
      <c r="C164" s="115">
        <v>0</v>
      </c>
      <c r="D164" s="115">
        <v>0</v>
      </c>
      <c r="E164" s="115">
        <v>0</v>
      </c>
      <c r="F164" s="115">
        <v>1590.6</v>
      </c>
    </row>
    <row r="165" spans="1:6" s="221" customFormat="1" ht="14.1" customHeight="1">
      <c r="A165" s="156" t="s">
        <v>155</v>
      </c>
      <c r="B165" s="115">
        <v>54.526480000000006</v>
      </c>
      <c r="C165" s="115">
        <v>0</v>
      </c>
      <c r="D165" s="115">
        <v>0</v>
      </c>
      <c r="E165" s="115">
        <v>0</v>
      </c>
      <c r="F165" s="115">
        <v>54.526480000000006</v>
      </c>
    </row>
    <row r="166" spans="1:6" s="221" customFormat="1" ht="14.1" customHeight="1">
      <c r="A166" s="156" t="s">
        <v>156</v>
      </c>
      <c r="B166" s="115">
        <v>2974.9446200000002</v>
      </c>
      <c r="C166" s="115">
        <v>0</v>
      </c>
      <c r="D166" s="115">
        <v>0</v>
      </c>
      <c r="E166" s="115">
        <v>0</v>
      </c>
      <c r="F166" s="115">
        <v>2974.9446200000002</v>
      </c>
    </row>
    <row r="167" spans="1:6" s="221" customFormat="1" ht="14.1" customHeight="1">
      <c r="A167" s="713" t="s">
        <v>157</v>
      </c>
      <c r="B167" s="115">
        <v>0</v>
      </c>
      <c r="C167" s="115">
        <v>0</v>
      </c>
      <c r="D167" s="115">
        <v>0</v>
      </c>
      <c r="E167" s="115">
        <v>0</v>
      </c>
      <c r="F167" s="115">
        <v>0</v>
      </c>
    </row>
    <row r="168" spans="1:6" s="221" customFormat="1" ht="14.1" customHeight="1">
      <c r="A168" s="156" t="s">
        <v>158</v>
      </c>
      <c r="B168" s="115">
        <v>0</v>
      </c>
      <c r="C168" s="115">
        <v>0</v>
      </c>
      <c r="D168" s="115">
        <v>0</v>
      </c>
      <c r="E168" s="115">
        <v>0</v>
      </c>
      <c r="F168" s="115">
        <v>0</v>
      </c>
    </row>
    <row r="169" spans="1:6" s="221" customFormat="1" ht="14.1" customHeight="1">
      <c r="A169" s="156" t="s">
        <v>159</v>
      </c>
      <c r="B169" s="115">
        <v>0</v>
      </c>
      <c r="C169" s="115">
        <v>0</v>
      </c>
      <c r="D169" s="115">
        <v>0</v>
      </c>
      <c r="E169" s="115">
        <v>0</v>
      </c>
      <c r="F169" s="115">
        <v>0</v>
      </c>
    </row>
    <row r="170" spans="1:6" s="221" customFormat="1" ht="14.1" customHeight="1">
      <c r="A170" s="156" t="s">
        <v>160</v>
      </c>
      <c r="B170" s="115">
        <v>0</v>
      </c>
      <c r="C170" s="115">
        <v>0</v>
      </c>
      <c r="D170" s="115">
        <v>0</v>
      </c>
      <c r="E170" s="115">
        <v>0</v>
      </c>
      <c r="F170" s="115">
        <v>0</v>
      </c>
    </row>
    <row r="171" spans="1:6" s="221" customFormat="1" ht="14.1" customHeight="1">
      <c r="A171" s="713" t="s">
        <v>161</v>
      </c>
      <c r="B171" s="115">
        <v>104971.685</v>
      </c>
      <c r="C171" s="115">
        <v>0</v>
      </c>
      <c r="D171" s="115">
        <v>0</v>
      </c>
      <c r="E171" s="115">
        <v>0</v>
      </c>
      <c r="F171" s="115">
        <v>104971.685</v>
      </c>
    </row>
    <row r="172" spans="1:6" s="221" customFormat="1" ht="14.1" customHeight="1">
      <c r="A172" s="156" t="s">
        <v>162</v>
      </c>
      <c r="B172" s="115">
        <v>76083.754019999993</v>
      </c>
      <c r="C172" s="115">
        <v>0</v>
      </c>
      <c r="D172" s="115">
        <v>0</v>
      </c>
      <c r="E172" s="115">
        <v>0</v>
      </c>
      <c r="F172" s="115">
        <v>76083.754019999993</v>
      </c>
    </row>
    <row r="173" spans="1:6" s="221" customFormat="1" ht="14.1" customHeight="1">
      <c r="A173" s="156" t="s">
        <v>163</v>
      </c>
      <c r="B173" s="115">
        <v>28887.930980000001</v>
      </c>
      <c r="C173" s="115">
        <v>0</v>
      </c>
      <c r="D173" s="115">
        <v>0</v>
      </c>
      <c r="E173" s="115">
        <v>0</v>
      </c>
      <c r="F173" s="115">
        <v>28887.930980000001</v>
      </c>
    </row>
    <row r="174" spans="1:6" s="221" customFormat="1" ht="14.1" customHeight="1">
      <c r="A174" s="156" t="s">
        <v>164</v>
      </c>
      <c r="B174" s="115">
        <v>0</v>
      </c>
      <c r="C174" s="115">
        <v>0</v>
      </c>
      <c r="D174" s="115">
        <v>0</v>
      </c>
      <c r="E174" s="115">
        <v>0</v>
      </c>
      <c r="F174" s="115">
        <v>0</v>
      </c>
    </row>
    <row r="175" spans="1:6" s="221" customFormat="1" ht="14.1" customHeight="1">
      <c r="A175" s="713" t="s">
        <v>165</v>
      </c>
      <c r="B175" s="115">
        <v>70504.793959999995</v>
      </c>
      <c r="C175" s="115">
        <v>0</v>
      </c>
      <c r="D175" s="115">
        <v>0</v>
      </c>
      <c r="E175" s="115">
        <v>0</v>
      </c>
      <c r="F175" s="115">
        <v>70504.793959999995</v>
      </c>
    </row>
    <row r="176" spans="1:6" s="221" customFormat="1" ht="14.1" customHeight="1">
      <c r="A176" s="156" t="s">
        <v>166</v>
      </c>
      <c r="B176" s="115">
        <v>0</v>
      </c>
      <c r="C176" s="115">
        <v>0</v>
      </c>
      <c r="D176" s="115">
        <v>0</v>
      </c>
      <c r="E176" s="115">
        <v>0</v>
      </c>
      <c r="F176" s="115">
        <v>0</v>
      </c>
    </row>
    <row r="177" spans="1:6" s="221" customFormat="1" ht="14.1" customHeight="1" thickBot="1">
      <c r="A177" s="156" t="s">
        <v>167</v>
      </c>
      <c r="B177" s="115">
        <v>70504.793959999995</v>
      </c>
      <c r="C177" s="115">
        <v>0</v>
      </c>
      <c r="D177" s="115">
        <v>0</v>
      </c>
      <c r="E177" s="115">
        <v>0</v>
      </c>
      <c r="F177" s="115">
        <v>70504.793959999995</v>
      </c>
    </row>
    <row r="178" spans="1:6" s="221" customFormat="1" ht="14.1" customHeight="1" thickTop="1" thickBot="1">
      <c r="A178" s="803" t="s">
        <v>168</v>
      </c>
      <c r="B178" s="117">
        <v>7906486.0967700006</v>
      </c>
      <c r="C178" s="117">
        <v>1211752.3556900001</v>
      </c>
      <c r="D178" s="117">
        <v>0</v>
      </c>
      <c r="E178" s="117">
        <v>325.36876000000001</v>
      </c>
      <c r="F178" s="117">
        <v>9118563.8212199993</v>
      </c>
    </row>
    <row r="179" spans="1:6" s="221" customFormat="1" ht="14.1" customHeight="1" thickTop="1" thickBot="1">
      <c r="A179" s="804" t="s">
        <v>169</v>
      </c>
      <c r="B179" s="114">
        <v>67483.541150000005</v>
      </c>
      <c r="C179" s="114">
        <v>7606.2996700000003</v>
      </c>
      <c r="D179" s="114">
        <v>0</v>
      </c>
      <c r="E179" s="114">
        <v>46.923650000000002</v>
      </c>
      <c r="F179" s="114">
        <v>75136.764469999995</v>
      </c>
    </row>
    <row r="180" spans="1:6" s="221" customFormat="1" ht="14.1" customHeight="1" thickTop="1">
      <c r="A180" s="796" t="s">
        <v>170</v>
      </c>
      <c r="B180" s="115">
        <v>0</v>
      </c>
      <c r="C180" s="115">
        <v>0</v>
      </c>
      <c r="D180" s="115">
        <v>0</v>
      </c>
      <c r="E180" s="115">
        <v>0</v>
      </c>
      <c r="F180" s="115">
        <v>0</v>
      </c>
    </row>
    <row r="181" spans="1:6" s="221" customFormat="1" ht="14.1" customHeight="1">
      <c r="A181" s="156" t="s">
        <v>171</v>
      </c>
      <c r="B181" s="115">
        <v>0</v>
      </c>
      <c r="C181" s="115">
        <v>0</v>
      </c>
      <c r="D181" s="115">
        <v>0</v>
      </c>
      <c r="E181" s="115">
        <v>0</v>
      </c>
      <c r="F181" s="115">
        <v>0</v>
      </c>
    </row>
    <row r="182" spans="1:6" s="221" customFormat="1" ht="14.1" customHeight="1">
      <c r="A182" s="156" t="s">
        <v>172</v>
      </c>
      <c r="B182" s="115">
        <v>0</v>
      </c>
      <c r="C182" s="115">
        <v>0</v>
      </c>
      <c r="D182" s="115">
        <v>0</v>
      </c>
      <c r="E182" s="115">
        <v>0</v>
      </c>
      <c r="F182" s="115">
        <v>0</v>
      </c>
    </row>
    <row r="183" spans="1:6" s="221" customFormat="1" ht="14.1" customHeight="1">
      <c r="A183" s="156" t="s">
        <v>173</v>
      </c>
      <c r="B183" s="115">
        <v>0</v>
      </c>
      <c r="C183" s="115">
        <v>0</v>
      </c>
      <c r="D183" s="115">
        <v>0</v>
      </c>
      <c r="E183" s="115">
        <v>0</v>
      </c>
      <c r="F183" s="115">
        <v>0</v>
      </c>
    </row>
    <row r="184" spans="1:6" s="221" customFormat="1" ht="14.1" customHeight="1">
      <c r="A184" s="156" t="s">
        <v>174</v>
      </c>
      <c r="B184" s="115">
        <v>0</v>
      </c>
      <c r="C184" s="115">
        <v>0</v>
      </c>
      <c r="D184" s="115">
        <v>0</v>
      </c>
      <c r="E184" s="115">
        <v>0</v>
      </c>
      <c r="F184" s="115">
        <v>0</v>
      </c>
    </row>
    <row r="185" spans="1:6" s="221" customFormat="1" ht="14.1" customHeight="1">
      <c r="A185" s="156" t="s">
        <v>175</v>
      </c>
      <c r="B185" s="115">
        <v>0</v>
      </c>
      <c r="C185" s="115">
        <v>0</v>
      </c>
      <c r="D185" s="115">
        <v>0</v>
      </c>
      <c r="E185" s="115">
        <v>0</v>
      </c>
      <c r="F185" s="115">
        <v>0</v>
      </c>
    </row>
    <row r="186" spans="1:6" s="221" customFormat="1" ht="14.1" customHeight="1">
      <c r="A186" s="713" t="s">
        <v>176</v>
      </c>
      <c r="B186" s="115">
        <v>66930.343380000006</v>
      </c>
      <c r="C186" s="115">
        <v>7606.2996700000003</v>
      </c>
      <c r="D186" s="115">
        <v>0</v>
      </c>
      <c r="E186" s="115">
        <v>46.923650000000002</v>
      </c>
      <c r="F186" s="115">
        <v>74583.566699999996</v>
      </c>
    </row>
    <row r="187" spans="1:6" s="221" customFormat="1" ht="14.1" customHeight="1">
      <c r="A187" s="156" t="s">
        <v>177</v>
      </c>
      <c r="B187" s="115">
        <v>0</v>
      </c>
      <c r="C187" s="115">
        <v>0</v>
      </c>
      <c r="D187" s="115">
        <v>0</v>
      </c>
      <c r="E187" s="115">
        <v>0</v>
      </c>
      <c r="F187" s="115">
        <v>0</v>
      </c>
    </row>
    <row r="188" spans="1:6" s="221" customFormat="1" ht="14.1" customHeight="1">
      <c r="A188" s="156" t="s">
        <v>178</v>
      </c>
      <c r="B188" s="115">
        <v>0</v>
      </c>
      <c r="C188" s="115">
        <v>0</v>
      </c>
      <c r="D188" s="115">
        <v>0</v>
      </c>
      <c r="E188" s="115">
        <v>0</v>
      </c>
      <c r="F188" s="115">
        <v>0</v>
      </c>
    </row>
    <row r="189" spans="1:6" s="221" customFormat="1" ht="14.1" customHeight="1">
      <c r="A189" s="156" t="s">
        <v>179</v>
      </c>
      <c r="B189" s="115">
        <v>9143.6859399999994</v>
      </c>
      <c r="C189" s="115">
        <v>1651.1244799999999</v>
      </c>
      <c r="D189" s="115">
        <v>0</v>
      </c>
      <c r="E189" s="115">
        <v>19.9954</v>
      </c>
      <c r="F189" s="115">
        <v>10814.80582</v>
      </c>
    </row>
    <row r="190" spans="1:6" s="221" customFormat="1" ht="14.1" customHeight="1">
      <c r="A190" s="156" t="s">
        <v>180</v>
      </c>
      <c r="B190" s="115">
        <v>0</v>
      </c>
      <c r="C190" s="115">
        <v>0</v>
      </c>
      <c r="D190" s="115">
        <v>0</v>
      </c>
      <c r="E190" s="115">
        <v>0</v>
      </c>
      <c r="F190" s="115">
        <v>0</v>
      </c>
    </row>
    <row r="191" spans="1:6" s="221" customFormat="1" ht="14.1" customHeight="1">
      <c r="A191" s="156" t="s">
        <v>181</v>
      </c>
      <c r="B191" s="115">
        <v>57786.657439999995</v>
      </c>
      <c r="C191" s="115">
        <v>5955.1751900000008</v>
      </c>
      <c r="D191" s="115">
        <v>0</v>
      </c>
      <c r="E191" s="115">
        <v>26.928249999999998</v>
      </c>
      <c r="F191" s="115">
        <v>63768.760880000002</v>
      </c>
    </row>
    <row r="192" spans="1:6" s="221" customFormat="1" ht="14.1" customHeight="1">
      <c r="A192" s="713" t="s">
        <v>182</v>
      </c>
      <c r="B192" s="115">
        <v>0</v>
      </c>
      <c r="C192" s="115">
        <v>0</v>
      </c>
      <c r="D192" s="115">
        <v>0</v>
      </c>
      <c r="E192" s="115">
        <v>0</v>
      </c>
      <c r="F192" s="115">
        <v>0</v>
      </c>
    </row>
    <row r="193" spans="1:6" s="221" customFormat="1" ht="14.1" customHeight="1">
      <c r="A193" s="713" t="s">
        <v>183</v>
      </c>
      <c r="B193" s="115">
        <v>553.19776999999999</v>
      </c>
      <c r="C193" s="115">
        <v>0</v>
      </c>
      <c r="D193" s="115">
        <v>0</v>
      </c>
      <c r="E193" s="115">
        <v>0</v>
      </c>
      <c r="F193" s="115">
        <v>553.19776999999999</v>
      </c>
    </row>
    <row r="194" spans="1:6" s="221" customFormat="1" ht="14.1" customHeight="1">
      <c r="A194" s="156" t="s">
        <v>184</v>
      </c>
      <c r="B194" s="115">
        <v>0</v>
      </c>
      <c r="C194" s="115">
        <v>0</v>
      </c>
      <c r="D194" s="115">
        <v>0</v>
      </c>
      <c r="E194" s="115">
        <v>0</v>
      </c>
      <c r="F194" s="115">
        <v>0</v>
      </c>
    </row>
    <row r="195" spans="1:6" s="221" customFormat="1" ht="14.1" customHeight="1">
      <c r="A195" s="156" t="s">
        <v>185</v>
      </c>
      <c r="B195" s="115">
        <v>0</v>
      </c>
      <c r="C195" s="115">
        <v>0</v>
      </c>
      <c r="D195" s="115">
        <v>0</v>
      </c>
      <c r="E195" s="115">
        <v>0</v>
      </c>
      <c r="F195" s="115">
        <v>0</v>
      </c>
    </row>
    <row r="196" spans="1:6" s="221" customFormat="1" ht="14.1" customHeight="1">
      <c r="A196" s="156" t="s">
        <v>186</v>
      </c>
      <c r="B196" s="115">
        <v>0</v>
      </c>
      <c r="C196" s="115">
        <v>0</v>
      </c>
      <c r="D196" s="115">
        <v>0</v>
      </c>
      <c r="E196" s="115">
        <v>0</v>
      </c>
      <c r="F196" s="115">
        <v>0</v>
      </c>
    </row>
    <row r="197" spans="1:6" s="221" customFormat="1" ht="14.1" customHeight="1">
      <c r="A197" s="156" t="s">
        <v>187</v>
      </c>
      <c r="B197" s="115">
        <v>553.19776999999999</v>
      </c>
      <c r="C197" s="115">
        <v>0</v>
      </c>
      <c r="D197" s="115">
        <v>0</v>
      </c>
      <c r="E197" s="115">
        <v>0</v>
      </c>
      <c r="F197" s="115">
        <v>553.19776999999999</v>
      </c>
    </row>
    <row r="198" spans="1:6" s="221" customFormat="1" ht="14.1" customHeight="1" thickBot="1">
      <c r="A198" s="713" t="s">
        <v>188</v>
      </c>
      <c r="B198" s="115">
        <v>0</v>
      </c>
      <c r="C198" s="115">
        <v>0</v>
      </c>
      <c r="D198" s="115">
        <v>0</v>
      </c>
      <c r="E198" s="115">
        <v>0</v>
      </c>
      <c r="F198" s="115">
        <v>0</v>
      </c>
    </row>
    <row r="199" spans="1:6" s="221" customFormat="1" ht="14.1" customHeight="1" thickTop="1" thickBot="1">
      <c r="A199" s="682" t="s">
        <v>189</v>
      </c>
      <c r="B199" s="114">
        <v>2910230.5211300002</v>
      </c>
      <c r="C199" s="114">
        <v>11727963.51795</v>
      </c>
      <c r="D199" s="114">
        <v>426.31807000000003</v>
      </c>
      <c r="E199" s="114">
        <v>690.38855000000001</v>
      </c>
      <c r="F199" s="114">
        <v>14639310.7457</v>
      </c>
    </row>
    <row r="200" spans="1:6" s="221" customFormat="1" ht="14.1" customHeight="1" thickTop="1">
      <c r="A200" s="713" t="s">
        <v>190</v>
      </c>
      <c r="B200" s="115">
        <v>65230.941840000007</v>
      </c>
      <c r="C200" s="115">
        <v>0</v>
      </c>
      <c r="D200" s="115">
        <v>0</v>
      </c>
      <c r="E200" s="115">
        <v>0</v>
      </c>
      <c r="F200" s="115">
        <v>65230.941840000007</v>
      </c>
    </row>
    <row r="201" spans="1:6" s="221" customFormat="1" ht="14.1" customHeight="1">
      <c r="A201" s="156" t="s">
        <v>191</v>
      </c>
      <c r="B201" s="115">
        <v>0</v>
      </c>
      <c r="C201" s="115">
        <v>0</v>
      </c>
      <c r="D201" s="115">
        <v>0</v>
      </c>
      <c r="E201" s="115">
        <v>0</v>
      </c>
      <c r="F201" s="115">
        <v>0</v>
      </c>
    </row>
    <row r="202" spans="1:6" s="221" customFormat="1" ht="14.1" customHeight="1">
      <c r="A202" s="156" t="s">
        <v>192</v>
      </c>
      <c r="B202" s="115">
        <v>0</v>
      </c>
      <c r="C202" s="115">
        <v>0</v>
      </c>
      <c r="D202" s="115">
        <v>0</v>
      </c>
      <c r="E202" s="115">
        <v>0</v>
      </c>
      <c r="F202" s="115">
        <v>0</v>
      </c>
    </row>
    <row r="203" spans="1:6" s="221" customFormat="1" ht="14.1" customHeight="1">
      <c r="A203" s="156" t="s">
        <v>193</v>
      </c>
      <c r="B203" s="115">
        <v>65230.941840000007</v>
      </c>
      <c r="C203" s="115">
        <v>0</v>
      </c>
      <c r="D203" s="115">
        <v>0</v>
      </c>
      <c r="E203" s="115">
        <v>0</v>
      </c>
      <c r="F203" s="115">
        <v>65230.941840000007</v>
      </c>
    </row>
    <row r="204" spans="1:6" s="221" customFormat="1" ht="14.1" customHeight="1">
      <c r="A204" s="713" t="s">
        <v>194</v>
      </c>
      <c r="B204" s="115">
        <v>16161.99049</v>
      </c>
      <c r="C204" s="115">
        <v>0</v>
      </c>
      <c r="D204" s="115">
        <v>0</v>
      </c>
      <c r="E204" s="115">
        <v>0</v>
      </c>
      <c r="F204" s="115">
        <v>16161.99049</v>
      </c>
    </row>
    <row r="205" spans="1:6" s="221" customFormat="1" ht="14.1" customHeight="1">
      <c r="A205" s="156" t="s">
        <v>195</v>
      </c>
      <c r="B205" s="115">
        <v>0</v>
      </c>
      <c r="C205" s="115">
        <v>0</v>
      </c>
      <c r="D205" s="115">
        <v>0</v>
      </c>
      <c r="E205" s="115">
        <v>0</v>
      </c>
      <c r="F205" s="115">
        <v>0</v>
      </c>
    </row>
    <row r="206" spans="1:6" s="221" customFormat="1" ht="14.1" customHeight="1">
      <c r="A206" s="156" t="s">
        <v>196</v>
      </c>
      <c r="B206" s="115">
        <v>16161.99049</v>
      </c>
      <c r="C206" s="115">
        <v>0</v>
      </c>
      <c r="D206" s="115">
        <v>0</v>
      </c>
      <c r="E206" s="115">
        <v>0</v>
      </c>
      <c r="F206" s="115">
        <v>16161.99049</v>
      </c>
    </row>
    <row r="207" spans="1:6" s="221" customFormat="1" ht="14.1" customHeight="1">
      <c r="A207" s="156" t="s">
        <v>197</v>
      </c>
      <c r="B207" s="115">
        <v>0</v>
      </c>
      <c r="C207" s="115">
        <v>0</v>
      </c>
      <c r="D207" s="115">
        <v>0</v>
      </c>
      <c r="E207" s="115">
        <v>0</v>
      </c>
      <c r="F207" s="115">
        <v>0</v>
      </c>
    </row>
    <row r="208" spans="1:6" s="221" customFormat="1" ht="14.1" customHeight="1">
      <c r="A208" s="711" t="s">
        <v>198</v>
      </c>
      <c r="B208" s="115">
        <v>0</v>
      </c>
      <c r="C208" s="115">
        <v>0</v>
      </c>
      <c r="D208" s="115">
        <v>0</v>
      </c>
      <c r="E208" s="115">
        <v>0</v>
      </c>
      <c r="F208" s="115">
        <v>0</v>
      </c>
    </row>
    <row r="209" spans="1:6" s="221" customFormat="1" ht="14.1" customHeight="1">
      <c r="A209" s="156" t="s">
        <v>199</v>
      </c>
      <c r="B209" s="115">
        <v>0</v>
      </c>
      <c r="C209" s="115">
        <v>0</v>
      </c>
      <c r="D209" s="115">
        <v>0</v>
      </c>
      <c r="E209" s="115">
        <v>0</v>
      </c>
      <c r="F209" s="115">
        <v>0</v>
      </c>
    </row>
    <row r="210" spans="1:6" s="221" customFormat="1" ht="14.1" customHeight="1">
      <c r="A210" s="713" t="s">
        <v>200</v>
      </c>
      <c r="B210" s="115">
        <v>0</v>
      </c>
      <c r="C210" s="115">
        <v>0</v>
      </c>
      <c r="D210" s="115">
        <v>0</v>
      </c>
      <c r="E210" s="115">
        <v>0</v>
      </c>
      <c r="F210" s="115">
        <v>0</v>
      </c>
    </row>
    <row r="211" spans="1:6" s="221" customFormat="1" ht="14.1" customHeight="1">
      <c r="A211" s="156" t="s">
        <v>201</v>
      </c>
      <c r="B211" s="115">
        <v>0</v>
      </c>
      <c r="C211" s="115">
        <v>0</v>
      </c>
      <c r="D211" s="115">
        <v>0</v>
      </c>
      <c r="E211" s="115">
        <v>0</v>
      </c>
      <c r="F211" s="115">
        <v>0</v>
      </c>
    </row>
    <row r="212" spans="1:6" s="221" customFormat="1" ht="14.1" customHeight="1">
      <c r="A212" s="156" t="s">
        <v>202</v>
      </c>
      <c r="B212" s="115">
        <v>0</v>
      </c>
      <c r="C212" s="115">
        <v>0</v>
      </c>
      <c r="D212" s="115">
        <v>0</v>
      </c>
      <c r="E212" s="115">
        <v>0</v>
      </c>
      <c r="F212" s="115">
        <v>0</v>
      </c>
    </row>
    <row r="213" spans="1:6" s="221" customFormat="1" ht="14.1" customHeight="1">
      <c r="A213" s="713" t="s">
        <v>203</v>
      </c>
      <c r="B213" s="115">
        <v>0</v>
      </c>
      <c r="C213" s="115">
        <v>0</v>
      </c>
      <c r="D213" s="115">
        <v>0</v>
      </c>
      <c r="E213" s="115">
        <v>0</v>
      </c>
      <c r="F213" s="115">
        <v>0</v>
      </c>
    </row>
    <row r="214" spans="1:6" s="221" customFormat="1" ht="14.1" customHeight="1">
      <c r="A214" s="156" t="s">
        <v>204</v>
      </c>
      <c r="B214" s="115">
        <v>0</v>
      </c>
      <c r="C214" s="115">
        <v>0</v>
      </c>
      <c r="D214" s="115">
        <v>0</v>
      </c>
      <c r="E214" s="115">
        <v>0</v>
      </c>
      <c r="F214" s="115">
        <v>0</v>
      </c>
    </row>
    <row r="215" spans="1:6" s="221" customFormat="1" ht="14.1" customHeight="1">
      <c r="A215" s="156" t="s">
        <v>205</v>
      </c>
      <c r="B215" s="115">
        <v>0</v>
      </c>
      <c r="C215" s="115">
        <v>0</v>
      </c>
      <c r="D215" s="115">
        <v>0</v>
      </c>
      <c r="E215" s="115">
        <v>0</v>
      </c>
      <c r="F215" s="115">
        <v>0</v>
      </c>
    </row>
    <row r="216" spans="1:6" s="221" customFormat="1" ht="14.1" customHeight="1">
      <c r="A216" s="713" t="s">
        <v>206</v>
      </c>
      <c r="B216" s="115">
        <v>1794132.2645</v>
      </c>
      <c r="C216" s="115">
        <v>10025071.918299999</v>
      </c>
      <c r="D216" s="115">
        <v>0</v>
      </c>
      <c r="E216" s="115">
        <v>690.38855000000001</v>
      </c>
      <c r="F216" s="115">
        <v>11819894.571350001</v>
      </c>
    </row>
    <row r="217" spans="1:6" s="221" customFormat="1" ht="14.1" customHeight="1">
      <c r="A217" s="156" t="s">
        <v>207</v>
      </c>
      <c r="B217" s="115">
        <v>1111148.08809</v>
      </c>
      <c r="C217" s="115">
        <v>9201140.3053200003</v>
      </c>
      <c r="D217" s="115">
        <v>0</v>
      </c>
      <c r="E217" s="115">
        <v>690.38855000000001</v>
      </c>
      <c r="F217" s="115">
        <v>10312978.781959999</v>
      </c>
    </row>
    <row r="218" spans="1:6" s="221" customFormat="1" ht="14.1" customHeight="1">
      <c r="A218" s="156" t="s">
        <v>208</v>
      </c>
      <c r="B218" s="115">
        <v>0</v>
      </c>
      <c r="C218" s="115">
        <v>0</v>
      </c>
      <c r="D218" s="115">
        <v>0</v>
      </c>
      <c r="E218" s="115">
        <v>0</v>
      </c>
      <c r="F218" s="115">
        <v>0</v>
      </c>
    </row>
    <row r="219" spans="1:6" s="221" customFormat="1" ht="14.1" customHeight="1">
      <c r="A219" s="156" t="s">
        <v>209</v>
      </c>
      <c r="B219" s="115">
        <v>489682.35580999998</v>
      </c>
      <c r="C219" s="115">
        <v>786703.81059000001</v>
      </c>
      <c r="D219" s="115">
        <v>0</v>
      </c>
      <c r="E219" s="115">
        <v>0</v>
      </c>
      <c r="F219" s="115">
        <v>1276386.1664</v>
      </c>
    </row>
    <row r="220" spans="1:6" s="221" customFormat="1" ht="14.1" customHeight="1">
      <c r="A220" s="156" t="s">
        <v>210</v>
      </c>
      <c r="B220" s="115">
        <v>0</v>
      </c>
      <c r="C220" s="115">
        <v>0</v>
      </c>
      <c r="D220" s="115">
        <v>0</v>
      </c>
      <c r="E220" s="115">
        <v>0</v>
      </c>
      <c r="F220" s="115">
        <v>0</v>
      </c>
    </row>
    <row r="221" spans="1:6" s="221" customFormat="1" ht="14.1" customHeight="1">
      <c r="A221" s="156" t="s">
        <v>211</v>
      </c>
      <c r="B221" s="115">
        <v>49790.542569999998</v>
      </c>
      <c r="C221" s="115">
        <v>13664.59253</v>
      </c>
      <c r="D221" s="115">
        <v>0</v>
      </c>
      <c r="E221" s="115">
        <v>0</v>
      </c>
      <c r="F221" s="115">
        <v>63455.1351</v>
      </c>
    </row>
    <row r="222" spans="1:6" s="221" customFormat="1" ht="14.1" customHeight="1">
      <c r="A222" s="156" t="s">
        <v>212</v>
      </c>
      <c r="B222" s="115">
        <v>140</v>
      </c>
      <c r="C222" s="115">
        <v>367.64037000000002</v>
      </c>
      <c r="D222" s="115">
        <v>0</v>
      </c>
      <c r="E222" s="115">
        <v>0</v>
      </c>
      <c r="F222" s="115">
        <v>507.64037000000002</v>
      </c>
    </row>
    <row r="223" spans="1:6" s="221" customFormat="1" ht="14.1" customHeight="1">
      <c r="A223" s="156" t="s">
        <v>213</v>
      </c>
      <c r="B223" s="115">
        <v>0</v>
      </c>
      <c r="C223" s="115">
        <v>0</v>
      </c>
      <c r="D223" s="115">
        <v>0</v>
      </c>
      <c r="E223" s="115">
        <v>0</v>
      </c>
      <c r="F223" s="115">
        <v>0</v>
      </c>
    </row>
    <row r="224" spans="1:6" s="221" customFormat="1" ht="14.1" customHeight="1">
      <c r="A224" s="156" t="s">
        <v>214</v>
      </c>
      <c r="B224" s="115">
        <v>0</v>
      </c>
      <c r="C224" s="115">
        <v>0</v>
      </c>
      <c r="D224" s="115">
        <v>0</v>
      </c>
      <c r="E224" s="115">
        <v>0</v>
      </c>
      <c r="F224" s="115">
        <v>0</v>
      </c>
    </row>
    <row r="225" spans="1:6" s="221" customFormat="1" ht="14.1" customHeight="1">
      <c r="A225" s="156" t="s">
        <v>215</v>
      </c>
      <c r="B225" s="115">
        <v>143371.27802999999</v>
      </c>
      <c r="C225" s="115">
        <v>23195.569489999998</v>
      </c>
      <c r="D225" s="115">
        <v>0</v>
      </c>
      <c r="E225" s="115">
        <v>0</v>
      </c>
      <c r="F225" s="115">
        <v>166566.84752000001</v>
      </c>
    </row>
    <row r="226" spans="1:6" s="221" customFormat="1" ht="14.1" customHeight="1">
      <c r="A226" s="713" t="s">
        <v>216</v>
      </c>
      <c r="B226" s="115">
        <v>1026336.4651499999</v>
      </c>
      <c r="C226" s="115">
        <v>1702891.59965</v>
      </c>
      <c r="D226" s="115">
        <v>426.31807000000003</v>
      </c>
      <c r="E226" s="115">
        <v>0</v>
      </c>
      <c r="F226" s="115">
        <v>2729654.3828699999</v>
      </c>
    </row>
    <row r="227" spans="1:6" s="221" customFormat="1" ht="14.1" customHeight="1">
      <c r="A227" s="156" t="s">
        <v>217</v>
      </c>
      <c r="B227" s="115">
        <v>814049.29219000007</v>
      </c>
      <c r="C227" s="115">
        <v>814109.01879</v>
      </c>
      <c r="D227" s="115">
        <v>0</v>
      </c>
      <c r="E227" s="115">
        <v>0</v>
      </c>
      <c r="F227" s="115">
        <v>1628158.3109800001</v>
      </c>
    </row>
    <row r="228" spans="1:6" s="221" customFormat="1" ht="14.1" customHeight="1">
      <c r="A228" s="156" t="s">
        <v>218</v>
      </c>
      <c r="B228" s="115">
        <v>0</v>
      </c>
      <c r="C228" s="115">
        <v>180989.99997</v>
      </c>
      <c r="D228" s="115">
        <v>0</v>
      </c>
      <c r="E228" s="115">
        <v>0</v>
      </c>
      <c r="F228" s="115">
        <v>180989.99997</v>
      </c>
    </row>
    <row r="229" spans="1:6" s="221" customFormat="1" ht="14.1" customHeight="1">
      <c r="A229" s="156" t="s">
        <v>219</v>
      </c>
      <c r="B229" s="115">
        <v>116048.00581</v>
      </c>
      <c r="C229" s="115">
        <v>85907.57948</v>
      </c>
      <c r="D229" s="115">
        <v>426.31807000000003</v>
      </c>
      <c r="E229" s="115">
        <v>0</v>
      </c>
      <c r="F229" s="115">
        <v>202381.90336000003</v>
      </c>
    </row>
    <row r="230" spans="1:6" s="221" customFormat="1" ht="14.1" customHeight="1">
      <c r="A230" s="156" t="s">
        <v>220</v>
      </c>
      <c r="B230" s="115">
        <v>18521.373019999999</v>
      </c>
      <c r="C230" s="115">
        <v>4593.8989099999999</v>
      </c>
      <c r="D230" s="115">
        <v>0</v>
      </c>
      <c r="E230" s="115">
        <v>0</v>
      </c>
      <c r="F230" s="115">
        <v>23115.271929999999</v>
      </c>
    </row>
    <row r="231" spans="1:6" s="221" customFormat="1" ht="14.1" customHeight="1">
      <c r="A231" s="156" t="s">
        <v>221</v>
      </c>
      <c r="B231" s="115">
        <v>0</v>
      </c>
      <c r="C231" s="115">
        <v>0</v>
      </c>
      <c r="D231" s="115">
        <v>0</v>
      </c>
      <c r="E231" s="115">
        <v>0</v>
      </c>
      <c r="F231" s="115">
        <v>0</v>
      </c>
    </row>
    <row r="232" spans="1:6" s="221" customFormat="1" ht="14.1" customHeight="1">
      <c r="A232" s="156" t="s">
        <v>222</v>
      </c>
      <c r="B232" s="115">
        <v>77717.794129999995</v>
      </c>
      <c r="C232" s="115">
        <v>617291.10250000004</v>
      </c>
      <c r="D232" s="115">
        <v>0</v>
      </c>
      <c r="E232" s="115">
        <v>0</v>
      </c>
      <c r="F232" s="115">
        <v>695008.89662999997</v>
      </c>
    </row>
    <row r="233" spans="1:6" s="221" customFormat="1" ht="14.1" customHeight="1">
      <c r="A233" s="156" t="s">
        <v>223</v>
      </c>
      <c r="B233" s="115">
        <v>0</v>
      </c>
      <c r="C233" s="115">
        <v>0</v>
      </c>
      <c r="D233" s="115">
        <v>0</v>
      </c>
      <c r="E233" s="115">
        <v>0</v>
      </c>
      <c r="F233" s="115">
        <v>0</v>
      </c>
    </row>
    <row r="234" spans="1:6" s="221" customFormat="1" ht="14.1" customHeight="1">
      <c r="A234" s="713" t="s">
        <v>224</v>
      </c>
      <c r="B234" s="115">
        <v>8368.8591500000002</v>
      </c>
      <c r="C234" s="115">
        <v>0</v>
      </c>
      <c r="D234" s="115">
        <v>0</v>
      </c>
      <c r="E234" s="115">
        <v>0</v>
      </c>
      <c r="F234" s="115">
        <v>8368.8591500000002</v>
      </c>
    </row>
    <row r="235" spans="1:6" s="221" customFormat="1" ht="14.1" customHeight="1">
      <c r="A235" s="156" t="s">
        <v>225</v>
      </c>
      <c r="B235" s="115">
        <v>8368.6091500000002</v>
      </c>
      <c r="C235" s="115">
        <v>0</v>
      </c>
      <c r="D235" s="115">
        <v>0</v>
      </c>
      <c r="E235" s="115">
        <v>0</v>
      </c>
      <c r="F235" s="115">
        <v>8368.6091500000002</v>
      </c>
    </row>
    <row r="236" spans="1:6" s="221" customFormat="1" ht="14.1" customHeight="1">
      <c r="A236" s="156" t="s">
        <v>226</v>
      </c>
      <c r="B236" s="115">
        <v>0.25</v>
      </c>
      <c r="C236" s="115">
        <v>0</v>
      </c>
      <c r="D236" s="115">
        <v>0</v>
      </c>
      <c r="E236" s="115">
        <v>0</v>
      </c>
      <c r="F236" s="115">
        <v>0.25</v>
      </c>
    </row>
    <row r="237" spans="1:6" s="221" customFormat="1" ht="14.1" customHeight="1">
      <c r="A237" s="713" t="s">
        <v>227</v>
      </c>
      <c r="B237" s="115">
        <v>0</v>
      </c>
      <c r="C237" s="115">
        <v>0</v>
      </c>
      <c r="D237" s="115">
        <v>0</v>
      </c>
      <c r="E237" s="115">
        <v>0</v>
      </c>
      <c r="F237" s="115">
        <v>0</v>
      </c>
    </row>
    <row r="238" spans="1:6" s="221" customFormat="1" ht="14.1" customHeight="1">
      <c r="A238" s="156" t="s">
        <v>228</v>
      </c>
      <c r="B238" s="115">
        <v>0</v>
      </c>
      <c r="C238" s="115">
        <v>0</v>
      </c>
      <c r="D238" s="115">
        <v>0</v>
      </c>
      <c r="E238" s="115">
        <v>0</v>
      </c>
      <c r="F238" s="115">
        <v>0</v>
      </c>
    </row>
    <row r="239" spans="1:6" s="221" customFormat="1" ht="14.1" customHeight="1">
      <c r="A239" s="156" t="s">
        <v>226</v>
      </c>
      <c r="B239" s="712">
        <v>0</v>
      </c>
      <c r="C239" s="712">
        <v>0</v>
      </c>
      <c r="D239" s="712">
        <v>0</v>
      </c>
      <c r="E239" s="712">
        <v>0</v>
      </c>
      <c r="F239" s="712">
        <v>0</v>
      </c>
    </row>
    <row r="240" spans="1:6" s="221" customFormat="1" ht="14.1" customHeight="1">
      <c r="A240" s="713" t="s">
        <v>229</v>
      </c>
      <c r="B240" s="978">
        <v>8368.8591500000002</v>
      </c>
      <c r="C240" s="978">
        <v>0</v>
      </c>
      <c r="D240" s="978">
        <v>0</v>
      </c>
      <c r="E240" s="978">
        <v>0</v>
      </c>
      <c r="F240" s="978">
        <v>8368.8591500000002</v>
      </c>
    </row>
    <row r="241" spans="1:6" s="221" customFormat="1" ht="14.1" customHeight="1" thickBot="1">
      <c r="A241" s="713" t="s">
        <v>230</v>
      </c>
      <c r="B241" s="979">
        <v>0</v>
      </c>
      <c r="C241" s="979">
        <v>0</v>
      </c>
      <c r="D241" s="979">
        <v>0</v>
      </c>
      <c r="E241" s="979">
        <v>0</v>
      </c>
      <c r="F241" s="979">
        <v>0</v>
      </c>
    </row>
    <row r="242" spans="1:6" s="221" customFormat="1" ht="14.1" customHeight="1" thickTop="1" thickBot="1">
      <c r="A242" s="102" t="s">
        <v>231</v>
      </c>
      <c r="B242" s="114">
        <v>742825.45840999996</v>
      </c>
      <c r="C242" s="114">
        <v>78001.207590000005</v>
      </c>
      <c r="D242" s="114">
        <v>0</v>
      </c>
      <c r="E242" s="114">
        <v>36.538989999999998</v>
      </c>
      <c r="F242" s="114">
        <v>820863.20499</v>
      </c>
    </row>
    <row r="243" spans="1:6" s="221" customFormat="1" ht="14.1" customHeight="1" thickTop="1">
      <c r="A243" s="103" t="s">
        <v>232</v>
      </c>
      <c r="B243" s="115">
        <v>4.33812</v>
      </c>
      <c r="C243" s="115">
        <v>1.1249200000000001</v>
      </c>
      <c r="D243" s="115">
        <v>0</v>
      </c>
      <c r="E243" s="115">
        <v>0</v>
      </c>
      <c r="F243" s="115">
        <v>5.4630400000000003</v>
      </c>
    </row>
    <row r="244" spans="1:6" s="221" customFormat="1" ht="14.1" customHeight="1">
      <c r="A244" s="103" t="s">
        <v>233</v>
      </c>
      <c r="B244" s="115">
        <v>10216.51021</v>
      </c>
      <c r="C244" s="115">
        <v>1722.4610700000001</v>
      </c>
      <c r="D244" s="115">
        <v>0</v>
      </c>
      <c r="E244" s="115">
        <v>-0.31761</v>
      </c>
      <c r="F244" s="115">
        <v>11938.65367</v>
      </c>
    </row>
    <row r="245" spans="1:6" s="221" customFormat="1" ht="14.1" customHeight="1">
      <c r="A245" s="103" t="s">
        <v>234</v>
      </c>
      <c r="B245" s="115">
        <v>712601.35750000004</v>
      </c>
      <c r="C245" s="115">
        <v>72467.168950000007</v>
      </c>
      <c r="D245" s="115">
        <v>0</v>
      </c>
      <c r="E245" s="115">
        <v>25.407450000000001</v>
      </c>
      <c r="F245" s="115">
        <v>785093.93389999995</v>
      </c>
    </row>
    <row r="246" spans="1:6" s="221" customFormat="1" ht="14.1" customHeight="1">
      <c r="A246" s="103" t="s">
        <v>235</v>
      </c>
      <c r="B246" s="115">
        <v>7514.4159600000003</v>
      </c>
      <c r="C246" s="115">
        <v>2516.6923500000003</v>
      </c>
      <c r="D246" s="115">
        <v>0</v>
      </c>
      <c r="E246" s="115">
        <v>0</v>
      </c>
      <c r="F246" s="115">
        <v>10031.10831</v>
      </c>
    </row>
    <row r="247" spans="1:6" s="221" customFormat="1" ht="14.1" customHeight="1">
      <c r="A247" s="103" t="s">
        <v>236</v>
      </c>
      <c r="B247" s="115">
        <v>4999.1658299999999</v>
      </c>
      <c r="C247" s="115">
        <v>411.36885999999998</v>
      </c>
      <c r="D247" s="115">
        <v>0</v>
      </c>
      <c r="E247" s="115">
        <v>9.2170000000000002E-2</v>
      </c>
      <c r="F247" s="115">
        <v>5410.6268600000003</v>
      </c>
    </row>
    <row r="248" spans="1:6" s="221" customFormat="1" ht="14.1" customHeight="1">
      <c r="A248" s="103" t="s">
        <v>237</v>
      </c>
      <c r="B248" s="115">
        <v>234.01209</v>
      </c>
      <c r="C248" s="115">
        <v>96.778320000000008</v>
      </c>
      <c r="D248" s="115">
        <v>0</v>
      </c>
      <c r="E248" s="115">
        <v>0</v>
      </c>
      <c r="F248" s="115">
        <v>330.79040999999995</v>
      </c>
    </row>
    <row r="249" spans="1:6" s="221" customFormat="1" ht="14.1" customHeight="1">
      <c r="A249" s="103" t="s">
        <v>238</v>
      </c>
      <c r="B249" s="115">
        <v>3209.8821000000003</v>
      </c>
      <c r="C249" s="115">
        <v>350.17235999999997</v>
      </c>
      <c r="D249" s="115">
        <v>0</v>
      </c>
      <c r="E249" s="115">
        <v>0</v>
      </c>
      <c r="F249" s="115">
        <v>3560.0544599999998</v>
      </c>
    </row>
    <row r="250" spans="1:6" s="221" customFormat="1" ht="14.1" customHeight="1">
      <c r="A250" s="103" t="s">
        <v>239</v>
      </c>
      <c r="B250" s="115">
        <v>145.53432999999998</v>
      </c>
      <c r="C250" s="115">
        <v>66.076279999999997</v>
      </c>
      <c r="D250" s="115">
        <v>0</v>
      </c>
      <c r="E250" s="115">
        <v>0</v>
      </c>
      <c r="F250" s="115">
        <v>211.61060999999998</v>
      </c>
    </row>
    <row r="251" spans="1:6" s="221" customFormat="1" ht="14.1" customHeight="1">
      <c r="A251" s="103" t="s">
        <v>240</v>
      </c>
      <c r="B251" s="115">
        <v>1.86652</v>
      </c>
      <c r="C251" s="115">
        <v>0</v>
      </c>
      <c r="D251" s="115">
        <v>0</v>
      </c>
      <c r="E251" s="115">
        <v>0</v>
      </c>
      <c r="F251" s="115">
        <v>1.86652</v>
      </c>
    </row>
    <row r="252" spans="1:6" s="221" customFormat="1" ht="14.1" customHeight="1">
      <c r="A252" s="103" t="s">
        <v>241</v>
      </c>
      <c r="B252" s="115">
        <v>439.17408</v>
      </c>
      <c r="C252" s="115">
        <v>24.286630000000002</v>
      </c>
      <c r="D252" s="115">
        <v>0</v>
      </c>
      <c r="E252" s="115">
        <v>0</v>
      </c>
      <c r="F252" s="115">
        <v>463.46071000000001</v>
      </c>
    </row>
    <row r="253" spans="1:6" s="221" customFormat="1" ht="14.1" customHeight="1" thickBot="1">
      <c r="A253" s="103" t="s">
        <v>242</v>
      </c>
      <c r="B253" s="115">
        <v>3459.2016699999999</v>
      </c>
      <c r="C253" s="115">
        <v>345.07784999999996</v>
      </c>
      <c r="D253" s="115">
        <v>0</v>
      </c>
      <c r="E253" s="115">
        <v>11.35698</v>
      </c>
      <c r="F253" s="115">
        <v>3815.6365000000001</v>
      </c>
    </row>
    <row r="254" spans="1:6" s="221" customFormat="1" ht="14.1" customHeight="1" thickTop="1" thickBot="1">
      <c r="A254" s="102" t="s">
        <v>243</v>
      </c>
      <c r="B254" s="114">
        <v>-180829.66972999999</v>
      </c>
      <c r="C254" s="114">
        <v>-23537.186020000001</v>
      </c>
      <c r="D254" s="114">
        <v>0</v>
      </c>
      <c r="E254" s="114">
        <v>-5.7400000000000003E-3</v>
      </c>
      <c r="F254" s="114">
        <v>-204366.86149000001</v>
      </c>
    </row>
    <row r="255" spans="1:6" s="221" customFormat="1" ht="14.1" customHeight="1" thickTop="1">
      <c r="A255" s="103" t="s">
        <v>244</v>
      </c>
      <c r="B255" s="115">
        <v>-159381.63719000001</v>
      </c>
      <c r="C255" s="115">
        <v>-9858.3165900000004</v>
      </c>
      <c r="D255" s="115">
        <v>0</v>
      </c>
      <c r="E255" s="115">
        <v>-5.7400000000000003E-3</v>
      </c>
      <c r="F255" s="115">
        <v>-169239.95952</v>
      </c>
    </row>
    <row r="256" spans="1:6" s="221" customFormat="1" ht="14.1" customHeight="1">
      <c r="A256" s="103" t="s">
        <v>245</v>
      </c>
      <c r="B256" s="115">
        <v>0</v>
      </c>
      <c r="C256" s="115">
        <v>0</v>
      </c>
      <c r="D256" s="115">
        <v>0</v>
      </c>
      <c r="E256" s="115">
        <v>0</v>
      </c>
      <c r="F256" s="115">
        <v>0</v>
      </c>
    </row>
    <row r="257" spans="1:6" s="221" customFormat="1" ht="14.1" customHeight="1">
      <c r="A257" s="103" t="s">
        <v>246</v>
      </c>
      <c r="B257" s="115">
        <v>-13405.775019999999</v>
      </c>
      <c r="C257" s="115">
        <v>-7311.2001700000001</v>
      </c>
      <c r="D257" s="115">
        <v>0</v>
      </c>
      <c r="E257" s="115">
        <v>0</v>
      </c>
      <c r="F257" s="115">
        <v>-20716.975190000001</v>
      </c>
    </row>
    <row r="258" spans="1:6" s="221" customFormat="1" ht="14.1" customHeight="1">
      <c r="A258" s="103" t="s">
        <v>247</v>
      </c>
      <c r="B258" s="115">
        <v>-2876.9146800000003</v>
      </c>
      <c r="C258" s="115">
        <v>-361.40964000000002</v>
      </c>
      <c r="D258" s="115">
        <v>0</v>
      </c>
      <c r="E258" s="115">
        <v>0</v>
      </c>
      <c r="F258" s="115">
        <v>-3238.3243199999997</v>
      </c>
    </row>
    <row r="259" spans="1:6" s="221" customFormat="1" ht="14.1" customHeight="1">
      <c r="A259" s="103" t="s">
        <v>248</v>
      </c>
      <c r="B259" s="115">
        <v>0</v>
      </c>
      <c r="C259" s="115">
        <v>-5932.95381</v>
      </c>
      <c r="D259" s="115">
        <v>0</v>
      </c>
      <c r="E259" s="115">
        <v>0</v>
      </c>
      <c r="F259" s="115">
        <v>-5932.95381</v>
      </c>
    </row>
    <row r="260" spans="1:6" s="221" customFormat="1" ht="14.1" customHeight="1">
      <c r="A260" s="104" t="s">
        <v>249</v>
      </c>
      <c r="B260" s="115">
        <v>-3349.6185499999997</v>
      </c>
      <c r="C260" s="115">
        <v>-72.183589999999995</v>
      </c>
      <c r="D260" s="115">
        <v>0</v>
      </c>
      <c r="E260" s="115">
        <v>0</v>
      </c>
      <c r="F260" s="115">
        <v>-3421.8021400000002</v>
      </c>
    </row>
    <row r="261" spans="1:6" s="221" customFormat="1" ht="14.1" customHeight="1" thickBot="1">
      <c r="A261" s="103" t="s">
        <v>250</v>
      </c>
      <c r="B261" s="115">
        <v>-1815.7242900000001</v>
      </c>
      <c r="C261" s="115">
        <v>-1.12222</v>
      </c>
      <c r="D261" s="115">
        <v>0</v>
      </c>
      <c r="E261" s="115">
        <v>0</v>
      </c>
      <c r="F261" s="115">
        <v>-1816.8465100000001</v>
      </c>
    </row>
    <row r="262" spans="1:6" s="215" customFormat="1" ht="14.1" customHeight="1" thickTop="1" thickBot="1">
      <c r="A262" s="105" t="s">
        <v>251</v>
      </c>
      <c r="B262" s="116">
        <v>561995.78868</v>
      </c>
      <c r="C262" s="116">
        <v>54464.021569999997</v>
      </c>
      <c r="D262" s="116">
        <v>0</v>
      </c>
      <c r="E262" s="116">
        <v>36.533250000000002</v>
      </c>
      <c r="F262" s="116">
        <v>616496.34349999996</v>
      </c>
    </row>
    <row r="263" spans="1:6" s="221" customFormat="1" ht="14.1" customHeight="1" thickTop="1" thickBot="1">
      <c r="A263" s="106" t="s">
        <v>252</v>
      </c>
      <c r="B263" s="114">
        <v>54827.671689999996</v>
      </c>
      <c r="C263" s="114">
        <v>6092.8784500000002</v>
      </c>
      <c r="D263" s="114">
        <v>0</v>
      </c>
      <c r="E263" s="114">
        <v>0.15921000000000002</v>
      </c>
      <c r="F263" s="114">
        <v>60920.709350000005</v>
      </c>
    </row>
    <row r="264" spans="1:6" s="221" customFormat="1" ht="14.1" customHeight="1" thickTop="1">
      <c r="A264" s="103" t="s">
        <v>253</v>
      </c>
      <c r="B264" s="115">
        <v>32965.272069999999</v>
      </c>
      <c r="C264" s="115">
        <v>4049.8333900000002</v>
      </c>
      <c r="D264" s="115">
        <v>0</v>
      </c>
      <c r="E264" s="115">
        <v>0.15921000000000002</v>
      </c>
      <c r="F264" s="115">
        <v>37015.264670000004</v>
      </c>
    </row>
    <row r="265" spans="1:6" s="221" customFormat="1" ht="14.1" customHeight="1">
      <c r="A265" s="103" t="s">
        <v>254</v>
      </c>
      <c r="B265" s="115">
        <v>9510.8361999999997</v>
      </c>
      <c r="C265" s="115">
        <v>1824.6178300000001</v>
      </c>
      <c r="D265" s="115">
        <v>0</v>
      </c>
      <c r="E265" s="115">
        <v>0</v>
      </c>
      <c r="F265" s="115">
        <v>11335.454029999999</v>
      </c>
    </row>
    <row r="266" spans="1:6" s="221" customFormat="1" ht="14.1" customHeight="1">
      <c r="A266" s="103" t="s">
        <v>255</v>
      </c>
      <c r="B266" s="115">
        <v>2019.4630400000001</v>
      </c>
      <c r="C266" s="115">
        <v>0</v>
      </c>
      <c r="D266" s="115">
        <v>0</v>
      </c>
      <c r="E266" s="115">
        <v>0</v>
      </c>
      <c r="F266" s="115">
        <v>2019.4630400000001</v>
      </c>
    </row>
    <row r="267" spans="1:6" s="221" customFormat="1" ht="14.1" customHeight="1">
      <c r="A267" s="103" t="s">
        <v>256</v>
      </c>
      <c r="B267" s="115">
        <v>339.86122999999998</v>
      </c>
      <c r="C267" s="115">
        <v>0</v>
      </c>
      <c r="D267" s="115">
        <v>0</v>
      </c>
      <c r="E267" s="115">
        <v>0</v>
      </c>
      <c r="F267" s="115">
        <v>339.86122999999998</v>
      </c>
    </row>
    <row r="268" spans="1:6" s="221" customFormat="1" ht="14.1" customHeight="1" thickBot="1">
      <c r="A268" s="103" t="s">
        <v>257</v>
      </c>
      <c r="B268" s="115">
        <v>9992.2391500000012</v>
      </c>
      <c r="C268" s="115">
        <v>218.42723000000001</v>
      </c>
      <c r="D268" s="115">
        <v>0</v>
      </c>
      <c r="E268" s="115">
        <v>0</v>
      </c>
      <c r="F268" s="115">
        <v>10210.666380000001</v>
      </c>
    </row>
    <row r="269" spans="1:6" s="221" customFormat="1" ht="14.1" customHeight="1" thickTop="1" thickBot="1">
      <c r="A269" s="107" t="s">
        <v>258</v>
      </c>
      <c r="B269" s="114">
        <v>-22943.997769999998</v>
      </c>
      <c r="C269" s="114">
        <v>-9086.8105699999996</v>
      </c>
      <c r="D269" s="114">
        <v>0</v>
      </c>
      <c r="E269" s="114">
        <v>-1.4000000000000001E-4</v>
      </c>
      <c r="F269" s="114">
        <v>-32030.80848</v>
      </c>
    </row>
    <row r="270" spans="1:6" s="221" customFormat="1" ht="14.1" customHeight="1" thickTop="1">
      <c r="A270" s="103" t="s">
        <v>253</v>
      </c>
      <c r="B270" s="115">
        <v>-12619.983330000001</v>
      </c>
      <c r="C270" s="115">
        <v>-6953.6502899999996</v>
      </c>
      <c r="D270" s="115">
        <v>0</v>
      </c>
      <c r="E270" s="115">
        <v>-1.4000000000000001E-4</v>
      </c>
      <c r="F270" s="115">
        <v>-19573.633760000001</v>
      </c>
    </row>
    <row r="271" spans="1:6" s="221" customFormat="1" ht="14.1" customHeight="1">
      <c r="A271" s="103" t="s">
        <v>259</v>
      </c>
      <c r="B271" s="115">
        <v>-2627.7532799999999</v>
      </c>
      <c r="C271" s="115">
        <v>0</v>
      </c>
      <c r="D271" s="115">
        <v>0</v>
      </c>
      <c r="E271" s="115">
        <v>0</v>
      </c>
      <c r="F271" s="115">
        <v>-2627.7532799999999</v>
      </c>
    </row>
    <row r="272" spans="1:6" s="221" customFormat="1" ht="14.1" customHeight="1">
      <c r="A272" s="103" t="s">
        <v>260</v>
      </c>
      <c r="B272" s="115">
        <v>0</v>
      </c>
      <c r="C272" s="115">
        <v>-82.786479999999997</v>
      </c>
      <c r="D272" s="115">
        <v>0</v>
      </c>
      <c r="E272" s="115">
        <v>0</v>
      </c>
      <c r="F272" s="115">
        <v>-82.786479999999997</v>
      </c>
    </row>
    <row r="273" spans="1:6" s="221" customFormat="1" ht="14.1" customHeight="1">
      <c r="A273" s="103" t="s">
        <v>261</v>
      </c>
      <c r="B273" s="115">
        <v>0</v>
      </c>
      <c r="C273" s="115">
        <v>0</v>
      </c>
      <c r="D273" s="115">
        <v>0</v>
      </c>
      <c r="E273" s="115">
        <v>0</v>
      </c>
      <c r="F273" s="115">
        <v>0</v>
      </c>
    </row>
    <row r="274" spans="1:6" s="221" customFormat="1" ht="14.1" customHeight="1" thickBot="1">
      <c r="A274" s="103" t="s">
        <v>262</v>
      </c>
      <c r="B274" s="115">
        <v>-7696.26116</v>
      </c>
      <c r="C274" s="115">
        <v>-2050.3737999999998</v>
      </c>
      <c r="D274" s="115">
        <v>0</v>
      </c>
      <c r="E274" s="115">
        <v>0</v>
      </c>
      <c r="F274" s="115">
        <v>-9746.6349600000012</v>
      </c>
    </row>
    <row r="275" spans="1:6" s="221" customFormat="1" ht="14.1" customHeight="1" thickTop="1" thickBot="1">
      <c r="A275" s="102" t="s">
        <v>263</v>
      </c>
      <c r="B275" s="114">
        <v>593879.46259999997</v>
      </c>
      <c r="C275" s="114">
        <v>51470.089449999999</v>
      </c>
      <c r="D275" s="114">
        <v>0</v>
      </c>
      <c r="E275" s="114">
        <v>36.692320000000002</v>
      </c>
      <c r="F275" s="114">
        <v>645386.24436999997</v>
      </c>
    </row>
    <row r="276" spans="1:6" s="221" customFormat="1" ht="14.1" customHeight="1" thickTop="1">
      <c r="A276" s="108" t="s">
        <v>264</v>
      </c>
      <c r="B276" s="115">
        <v>100213.97069</v>
      </c>
      <c r="C276" s="115">
        <v>11416.433929999999</v>
      </c>
      <c r="D276" s="115">
        <v>8.0591299999999997</v>
      </c>
      <c r="E276" s="115">
        <v>16.21424</v>
      </c>
      <c r="F276" s="115">
        <v>111654.67799</v>
      </c>
    </row>
    <row r="277" spans="1:6" s="221" customFormat="1" ht="14.1" customHeight="1">
      <c r="A277" s="103" t="s">
        <v>265</v>
      </c>
      <c r="B277" s="115">
        <v>8719.6017699999993</v>
      </c>
      <c r="C277" s="115">
        <v>4615.7041100000006</v>
      </c>
      <c r="D277" s="115">
        <v>8.0591299999999997</v>
      </c>
      <c r="E277" s="115">
        <v>0</v>
      </c>
      <c r="F277" s="115">
        <v>13343.36501</v>
      </c>
    </row>
    <row r="278" spans="1:6" s="221" customFormat="1" ht="14.1" customHeight="1">
      <c r="A278" s="103" t="s">
        <v>266</v>
      </c>
      <c r="B278" s="115">
        <v>91493.12139</v>
      </c>
      <c r="C278" s="115">
        <v>6800.7298200000005</v>
      </c>
      <c r="D278" s="115">
        <v>0</v>
      </c>
      <c r="E278" s="115">
        <v>16.21424</v>
      </c>
      <c r="F278" s="115">
        <v>98310.065450000009</v>
      </c>
    </row>
    <row r="279" spans="1:6" s="221" customFormat="1" ht="14.1" customHeight="1">
      <c r="A279" s="103" t="s">
        <v>267</v>
      </c>
      <c r="B279" s="115">
        <v>0</v>
      </c>
      <c r="C279" s="115">
        <v>0</v>
      </c>
      <c r="D279" s="115">
        <v>0</v>
      </c>
      <c r="E279" s="115">
        <v>0</v>
      </c>
      <c r="F279" s="115">
        <v>0</v>
      </c>
    </row>
    <row r="280" spans="1:6" s="221" customFormat="1" ht="14.1" customHeight="1">
      <c r="A280" s="103" t="s">
        <v>268</v>
      </c>
      <c r="B280" s="115">
        <v>0</v>
      </c>
      <c r="C280" s="115">
        <v>0</v>
      </c>
      <c r="D280" s="115">
        <v>0</v>
      </c>
      <c r="E280" s="115">
        <v>0</v>
      </c>
      <c r="F280" s="115">
        <v>0</v>
      </c>
    </row>
    <row r="281" spans="1:6" s="221" customFormat="1" ht="14.1" customHeight="1">
      <c r="A281" s="103" t="s">
        <v>269</v>
      </c>
      <c r="B281" s="115">
        <v>0</v>
      </c>
      <c r="C281" s="115">
        <v>0</v>
      </c>
      <c r="D281" s="115">
        <v>0</v>
      </c>
      <c r="E281" s="115">
        <v>0</v>
      </c>
      <c r="F281" s="115">
        <v>0</v>
      </c>
    </row>
    <row r="282" spans="1:6" s="221" customFormat="1" ht="14.1" customHeight="1">
      <c r="A282" s="103" t="s">
        <v>270</v>
      </c>
      <c r="B282" s="115">
        <v>1.24753</v>
      </c>
      <c r="C282" s="115">
        <v>0</v>
      </c>
      <c r="D282" s="115">
        <v>0</v>
      </c>
      <c r="E282" s="115">
        <v>0</v>
      </c>
      <c r="F282" s="115">
        <v>1.24753</v>
      </c>
    </row>
    <row r="283" spans="1:6" s="221" customFormat="1" ht="14.1" customHeight="1">
      <c r="A283" s="108" t="s">
        <v>271</v>
      </c>
      <c r="B283" s="115">
        <v>-153598.67833000002</v>
      </c>
      <c r="C283" s="115">
        <v>-5985.6411900000003</v>
      </c>
      <c r="D283" s="115">
        <v>0</v>
      </c>
      <c r="E283" s="115">
        <v>-11.707610000000001</v>
      </c>
      <c r="F283" s="115">
        <v>-159596.02713</v>
      </c>
    </row>
    <row r="284" spans="1:6" s="221" customFormat="1" ht="14.1" customHeight="1">
      <c r="A284" s="103" t="s">
        <v>272</v>
      </c>
      <c r="B284" s="115">
        <v>-146917.87899</v>
      </c>
      <c r="C284" s="115">
        <v>-4937.7117500000004</v>
      </c>
      <c r="D284" s="115">
        <v>0</v>
      </c>
      <c r="E284" s="115">
        <v>-11.707610000000001</v>
      </c>
      <c r="F284" s="115">
        <v>-151867.29835</v>
      </c>
    </row>
    <row r="285" spans="1:6" s="221" customFormat="1" ht="14.1" customHeight="1">
      <c r="A285" s="103" t="s">
        <v>273</v>
      </c>
      <c r="B285" s="115">
        <v>0</v>
      </c>
      <c r="C285" s="115">
        <v>0</v>
      </c>
      <c r="D285" s="115">
        <v>0</v>
      </c>
      <c r="E285" s="115">
        <v>0</v>
      </c>
      <c r="F285" s="115">
        <v>0</v>
      </c>
    </row>
    <row r="286" spans="1:6" s="221" customFormat="1" ht="14.1" customHeight="1">
      <c r="A286" s="103" t="s">
        <v>274</v>
      </c>
      <c r="B286" s="115">
        <v>0</v>
      </c>
      <c r="C286" s="115">
        <v>0</v>
      </c>
      <c r="D286" s="115">
        <v>0</v>
      </c>
      <c r="E286" s="115">
        <v>0</v>
      </c>
      <c r="F286" s="115">
        <v>0</v>
      </c>
    </row>
    <row r="287" spans="1:6" s="221" customFormat="1" ht="14.1" customHeight="1">
      <c r="A287" s="104" t="s">
        <v>275</v>
      </c>
      <c r="B287" s="115">
        <v>-6677.7781399999994</v>
      </c>
      <c r="C287" s="115">
        <v>-1047.9294399999999</v>
      </c>
      <c r="D287" s="115">
        <v>0</v>
      </c>
      <c r="E287" s="115">
        <v>0</v>
      </c>
      <c r="F287" s="115">
        <v>-7725.7075800000002</v>
      </c>
    </row>
    <row r="288" spans="1:6" s="221" customFormat="1" ht="14.1" customHeight="1">
      <c r="A288" s="104" t="s">
        <v>276</v>
      </c>
      <c r="B288" s="115">
        <v>0</v>
      </c>
      <c r="C288" s="115">
        <v>0</v>
      </c>
      <c r="D288" s="115">
        <v>0</v>
      </c>
      <c r="E288" s="115">
        <v>0</v>
      </c>
      <c r="F288" s="115">
        <v>0</v>
      </c>
    </row>
    <row r="289" spans="1:6" s="221" customFormat="1" ht="14.1" customHeight="1" thickBot="1">
      <c r="A289" s="104" t="s">
        <v>277</v>
      </c>
      <c r="B289" s="115">
        <v>-3.0211999999999999</v>
      </c>
      <c r="C289" s="115">
        <v>0</v>
      </c>
      <c r="D289" s="115">
        <v>0</v>
      </c>
      <c r="E289" s="115">
        <v>0</v>
      </c>
      <c r="F289" s="115">
        <v>-3.0211999999999999</v>
      </c>
    </row>
    <row r="290" spans="1:6" s="221" customFormat="1" ht="14.1" customHeight="1" thickTop="1" thickBot="1">
      <c r="A290" s="109" t="s">
        <v>278</v>
      </c>
      <c r="B290" s="117">
        <v>540494.75496000005</v>
      </c>
      <c r="C290" s="117">
        <v>56900.882189999997</v>
      </c>
      <c r="D290" s="117">
        <v>8.0591299999999997</v>
      </c>
      <c r="E290" s="117">
        <v>41.198949999999996</v>
      </c>
      <c r="F290" s="117">
        <v>597444.89523000002</v>
      </c>
    </row>
    <row r="291" spans="1:6" s="221" customFormat="1" ht="14.1" customHeight="1" thickTop="1" thickBot="1">
      <c r="A291" s="102" t="s">
        <v>279</v>
      </c>
      <c r="B291" s="114">
        <v>-478290.57472000003</v>
      </c>
      <c r="C291" s="114">
        <v>-26554.713660000001</v>
      </c>
      <c r="D291" s="114">
        <v>0</v>
      </c>
      <c r="E291" s="114">
        <v>0</v>
      </c>
      <c r="F291" s="114">
        <v>-504845.28837999998</v>
      </c>
    </row>
    <row r="292" spans="1:6" s="221" customFormat="1" ht="14.1" customHeight="1" thickTop="1">
      <c r="A292" s="103" t="s">
        <v>280</v>
      </c>
      <c r="B292" s="115">
        <v>-259226.20274000001</v>
      </c>
      <c r="C292" s="115">
        <v>-99.108869999999996</v>
      </c>
      <c r="D292" s="115">
        <v>0</v>
      </c>
      <c r="E292" s="115">
        <v>0</v>
      </c>
      <c r="F292" s="115">
        <v>-259325.31161</v>
      </c>
    </row>
    <row r="293" spans="1:6" s="221" customFormat="1" ht="14.1" customHeight="1">
      <c r="A293" s="103" t="s">
        <v>281</v>
      </c>
      <c r="B293" s="115">
        <v>-62682.744720000002</v>
      </c>
      <c r="C293" s="115">
        <v>-2845.297</v>
      </c>
      <c r="D293" s="115">
        <v>0</v>
      </c>
      <c r="E293" s="115">
        <v>0</v>
      </c>
      <c r="F293" s="115">
        <v>-65528.041720000001</v>
      </c>
    </row>
    <row r="294" spans="1:6" s="221" customFormat="1" ht="14.1" customHeight="1">
      <c r="A294" s="103" t="s">
        <v>282</v>
      </c>
      <c r="B294" s="115">
        <v>-989.25225</v>
      </c>
      <c r="C294" s="115">
        <v>-1287.3256100000001</v>
      </c>
      <c r="D294" s="115">
        <v>0</v>
      </c>
      <c r="E294" s="115">
        <v>0</v>
      </c>
      <c r="F294" s="115">
        <v>-2276.5778599999999</v>
      </c>
    </row>
    <row r="295" spans="1:6" s="221" customFormat="1" ht="14.1" customHeight="1">
      <c r="A295" s="103" t="s">
        <v>283</v>
      </c>
      <c r="B295" s="115">
        <v>-20005.977199999998</v>
      </c>
      <c r="C295" s="115">
        <v>-1635.3760500000001</v>
      </c>
      <c r="D295" s="115">
        <v>0</v>
      </c>
      <c r="E295" s="115">
        <v>0</v>
      </c>
      <c r="F295" s="115">
        <v>-21641.35325</v>
      </c>
    </row>
    <row r="296" spans="1:6" s="221" customFormat="1" ht="14.1" customHeight="1">
      <c r="A296" s="103" t="s">
        <v>284</v>
      </c>
      <c r="B296" s="115">
        <v>-11082.79896</v>
      </c>
      <c r="C296" s="115">
        <v>-65.37876</v>
      </c>
      <c r="D296" s="115">
        <v>0</v>
      </c>
      <c r="E296" s="115">
        <v>0</v>
      </c>
      <c r="F296" s="115">
        <v>-11148.177720000002</v>
      </c>
    </row>
    <row r="297" spans="1:6" s="221" customFormat="1" ht="14.1" customHeight="1">
      <c r="A297" s="103" t="s">
        <v>285</v>
      </c>
      <c r="B297" s="115">
        <v>-12586.96587</v>
      </c>
      <c r="C297" s="115">
        <v>-137.28992000000002</v>
      </c>
      <c r="D297" s="115">
        <v>0</v>
      </c>
      <c r="E297" s="115">
        <v>0</v>
      </c>
      <c r="F297" s="115">
        <v>-12724.255789999999</v>
      </c>
    </row>
    <row r="298" spans="1:6" s="221" customFormat="1" ht="14.1" customHeight="1">
      <c r="A298" s="103" t="s">
        <v>286</v>
      </c>
      <c r="B298" s="115">
        <v>-32470.811799999999</v>
      </c>
      <c r="C298" s="115">
        <v>0</v>
      </c>
      <c r="D298" s="115">
        <v>0</v>
      </c>
      <c r="E298" s="115">
        <v>0</v>
      </c>
      <c r="F298" s="115">
        <v>-32470.811799999999</v>
      </c>
    </row>
    <row r="299" spans="1:6" s="221" customFormat="1" ht="14.1" customHeight="1">
      <c r="A299" s="103" t="s">
        <v>287</v>
      </c>
      <c r="B299" s="115">
        <v>-14844.440849999999</v>
      </c>
      <c r="C299" s="115">
        <v>-12.348000000000001</v>
      </c>
      <c r="D299" s="115">
        <v>0</v>
      </c>
      <c r="E299" s="115">
        <v>0</v>
      </c>
      <c r="F299" s="115">
        <v>-14856.788849999999</v>
      </c>
    </row>
    <row r="300" spans="1:6" s="221" customFormat="1" ht="14.1" customHeight="1" thickBot="1">
      <c r="A300" s="103" t="s">
        <v>288</v>
      </c>
      <c r="B300" s="115">
        <v>-64401.38033</v>
      </c>
      <c r="C300" s="115">
        <v>-20472.589449999999</v>
      </c>
      <c r="D300" s="115">
        <v>0</v>
      </c>
      <c r="E300" s="115">
        <v>0</v>
      </c>
      <c r="F300" s="115">
        <v>-84873.969779999999</v>
      </c>
    </row>
    <row r="301" spans="1:6" s="221" customFormat="1" ht="14.1" customHeight="1" thickTop="1" thickBot="1">
      <c r="A301" s="106" t="s">
        <v>289</v>
      </c>
      <c r="B301" s="114">
        <v>62204.180240000002</v>
      </c>
      <c r="C301" s="114">
        <v>30346.168530000003</v>
      </c>
      <c r="D301" s="114">
        <v>8.0591299999999997</v>
      </c>
      <c r="E301" s="114">
        <v>41.198949999999996</v>
      </c>
      <c r="F301" s="114">
        <v>92599.606849999996</v>
      </c>
    </row>
    <row r="302" spans="1:6" s="221" customFormat="1" ht="14.1" customHeight="1" thickTop="1">
      <c r="A302" s="110" t="s">
        <v>290</v>
      </c>
      <c r="B302" s="115">
        <v>2457.1143199999997</v>
      </c>
      <c r="C302" s="115">
        <v>3.98E-3</v>
      </c>
      <c r="D302" s="115">
        <v>0</v>
      </c>
      <c r="E302" s="115">
        <v>20.937750000000001</v>
      </c>
      <c r="F302" s="115">
        <v>2478.0560499999997</v>
      </c>
    </row>
    <row r="303" spans="1:6" s="221" customFormat="1" ht="14.1" customHeight="1">
      <c r="A303" s="104" t="s">
        <v>291</v>
      </c>
      <c r="B303" s="115">
        <v>-307.6026</v>
      </c>
      <c r="C303" s="115">
        <v>3.98E-3</v>
      </c>
      <c r="D303" s="115">
        <v>0</v>
      </c>
      <c r="E303" s="115">
        <v>0</v>
      </c>
      <c r="F303" s="115">
        <v>-307.59861999999998</v>
      </c>
    </row>
    <row r="304" spans="1:6" s="221" customFormat="1" ht="14.1" customHeight="1">
      <c r="A304" s="104" t="s">
        <v>292</v>
      </c>
      <c r="B304" s="115">
        <v>2764.7169199999998</v>
      </c>
      <c r="C304" s="115">
        <v>0</v>
      </c>
      <c r="D304" s="115">
        <v>0</v>
      </c>
      <c r="E304" s="115">
        <v>20.937750000000001</v>
      </c>
      <c r="F304" s="115">
        <v>2785.6546699999999</v>
      </c>
    </row>
    <row r="305" spans="1:6" s="221" customFormat="1" ht="14.1" customHeight="1">
      <c r="A305" s="110" t="s">
        <v>293</v>
      </c>
      <c r="B305" s="115">
        <v>-2820.9381600000002</v>
      </c>
      <c r="C305" s="115">
        <v>-3.8799999999999994E-2</v>
      </c>
      <c r="D305" s="115">
        <v>0</v>
      </c>
      <c r="E305" s="115">
        <v>-0.75030999999999992</v>
      </c>
      <c r="F305" s="115">
        <v>-2821.7272699999999</v>
      </c>
    </row>
    <row r="306" spans="1:6" s="221" customFormat="1" ht="14.1" customHeight="1">
      <c r="A306" s="104" t="s">
        <v>294</v>
      </c>
      <c r="B306" s="115">
        <v>-52.921930000000003</v>
      </c>
      <c r="C306" s="115">
        <v>-3.8799999999999994E-2</v>
      </c>
      <c r="D306" s="115">
        <v>0</v>
      </c>
      <c r="E306" s="115">
        <v>0</v>
      </c>
      <c r="F306" s="115">
        <v>-52.960730000000005</v>
      </c>
    </row>
    <row r="307" spans="1:6" s="221" customFormat="1" ht="14.1" customHeight="1" thickBot="1">
      <c r="A307" s="104" t="s">
        <v>295</v>
      </c>
      <c r="B307" s="115">
        <v>-2768.0162300000002</v>
      </c>
      <c r="C307" s="115">
        <v>0</v>
      </c>
      <c r="D307" s="115">
        <v>0</v>
      </c>
      <c r="E307" s="115">
        <v>-0.75030999999999992</v>
      </c>
      <c r="F307" s="115">
        <v>-2768.7665400000001</v>
      </c>
    </row>
    <row r="308" spans="1:6" s="221" customFormat="1" ht="14.1" customHeight="1" thickTop="1" thickBot="1">
      <c r="A308" s="106" t="s">
        <v>296</v>
      </c>
      <c r="B308" s="114">
        <v>61840.356399999997</v>
      </c>
      <c r="C308" s="114">
        <v>30346.133710000002</v>
      </c>
      <c r="D308" s="114">
        <v>8.0591299999999997</v>
      </c>
      <c r="E308" s="114">
        <v>61.386389999999999</v>
      </c>
      <c r="F308" s="114">
        <v>92255.935629999993</v>
      </c>
    </row>
    <row r="309" spans="1:6" s="221" customFormat="1" ht="14.1" customHeight="1" thickTop="1" thickBot="1">
      <c r="A309" s="103" t="s">
        <v>297</v>
      </c>
      <c r="B309" s="118">
        <v>72.874110000000002</v>
      </c>
      <c r="C309" s="118">
        <v>1.0289999999999999</v>
      </c>
      <c r="D309" s="118">
        <v>0</v>
      </c>
      <c r="E309" s="118">
        <v>0</v>
      </c>
      <c r="F309" s="118">
        <v>73.903109999999998</v>
      </c>
    </row>
    <row r="310" spans="1:6" s="221" customFormat="1" ht="14.1" customHeight="1" thickTop="1" thickBot="1">
      <c r="A310" s="106" t="s">
        <v>298</v>
      </c>
      <c r="B310" s="119">
        <v>61913.230510000001</v>
      </c>
      <c r="C310" s="119">
        <v>30347.162710000001</v>
      </c>
      <c r="D310" s="119">
        <v>8.0591299999999997</v>
      </c>
      <c r="E310" s="119">
        <v>61.386389999999999</v>
      </c>
      <c r="F310" s="119">
        <v>92329.838739999992</v>
      </c>
    </row>
    <row r="311" spans="1:6" s="221" customFormat="1" ht="14.1" customHeight="1" thickTop="1" thickBot="1">
      <c r="A311" s="104" t="s">
        <v>299</v>
      </c>
      <c r="B311" s="118">
        <v>21.8812</v>
      </c>
      <c r="C311" s="118">
        <v>-39.343339999999998</v>
      </c>
      <c r="D311" s="118">
        <v>0</v>
      </c>
      <c r="E311" s="118">
        <v>0</v>
      </c>
      <c r="F311" s="118">
        <v>-17.462139999999998</v>
      </c>
    </row>
    <row r="312" spans="1:6" s="221" customFormat="1" ht="14.1" customHeight="1" thickTop="1" thickBot="1">
      <c r="A312" s="102" t="s">
        <v>300</v>
      </c>
      <c r="B312" s="119">
        <v>61935.111709999997</v>
      </c>
      <c r="C312" s="119">
        <v>30307.819370000001</v>
      </c>
      <c r="D312" s="119">
        <v>8.0591299999999997</v>
      </c>
      <c r="E312" s="119">
        <v>61.386389999999999</v>
      </c>
      <c r="F312" s="119">
        <v>92312.376599999989</v>
      </c>
    </row>
    <row r="313" spans="1:6" s="221" customFormat="1" ht="14.1" customHeight="1" thickTop="1" thickBot="1">
      <c r="A313" s="104" t="s">
        <v>301</v>
      </c>
      <c r="B313" s="118">
        <v>0</v>
      </c>
      <c r="C313" s="118">
        <v>0</v>
      </c>
      <c r="D313" s="118">
        <v>0</v>
      </c>
      <c r="E313" s="118">
        <v>0</v>
      </c>
      <c r="F313" s="118">
        <v>0</v>
      </c>
    </row>
    <row r="314" spans="1:6" s="221" customFormat="1" ht="14.1" customHeight="1" thickTop="1" thickBot="1">
      <c r="A314" s="106" t="s">
        <v>302</v>
      </c>
      <c r="B314" s="119">
        <v>61935.111709999997</v>
      </c>
      <c r="C314" s="119">
        <v>30307.819370000001</v>
      </c>
      <c r="D314" s="119">
        <v>8.0591299999999997</v>
      </c>
      <c r="E314" s="119">
        <v>61.386389999999999</v>
      </c>
      <c r="F314" s="119">
        <v>92312.376599999989</v>
      </c>
    </row>
    <row r="315" spans="1:6" s="221" customFormat="1" ht="14.1" customHeight="1" thickTop="1" thickBot="1">
      <c r="A315" s="110" t="s">
        <v>303</v>
      </c>
      <c r="B315" s="118">
        <v>-21807.582640000001</v>
      </c>
      <c r="C315" s="118">
        <v>0</v>
      </c>
      <c r="D315" s="118">
        <v>0</v>
      </c>
      <c r="E315" s="118">
        <v>0</v>
      </c>
      <c r="F315" s="118">
        <v>-21807.582640000001</v>
      </c>
    </row>
    <row r="316" spans="1:6" s="221" customFormat="1" ht="14.1" customHeight="1" thickTop="1" thickBot="1">
      <c r="A316" s="106" t="s">
        <v>304</v>
      </c>
      <c r="B316" s="980">
        <v>40127.529069999997</v>
      </c>
      <c r="C316" s="980">
        <v>30307.819370000001</v>
      </c>
      <c r="D316" s="980">
        <v>8.0591299999999997</v>
      </c>
      <c r="E316" s="980">
        <v>61.386389999999999</v>
      </c>
      <c r="F316" s="980">
        <v>70504.793959999995</v>
      </c>
    </row>
    <row r="317" spans="1:6" s="221" customFormat="1" ht="9" customHeight="1" thickTop="1" thickBot="1">
      <c r="A317" s="685"/>
      <c r="B317" s="686"/>
      <c r="C317" s="686"/>
      <c r="D317" s="686"/>
      <c r="E317" s="686"/>
      <c r="F317" s="686"/>
    </row>
    <row r="318" spans="1:6" s="221" customFormat="1" ht="13.5" thickTop="1">
      <c r="A318" s="156"/>
      <c r="B318" s="205"/>
      <c r="C318" s="205"/>
      <c r="D318" s="205"/>
      <c r="E318" s="205"/>
      <c r="F318" s="205"/>
    </row>
    <row r="319" spans="1:6" s="221" customFormat="1" ht="15.75">
      <c r="A319" s="126"/>
      <c r="B319" s="127"/>
      <c r="C319" s="127"/>
      <c r="D319" s="127"/>
      <c r="E319" s="127"/>
      <c r="F319" s="127"/>
    </row>
    <row r="320" spans="1:6" s="221" customFormat="1" ht="15.75">
      <c r="A320" s="126"/>
      <c r="B320" s="127"/>
      <c r="C320" s="127"/>
      <c r="D320" s="127"/>
      <c r="E320" s="127"/>
      <c r="F320" s="127"/>
    </row>
    <row r="321" spans="1:7" s="221" customFormat="1" ht="15.75">
      <c r="A321" s="126"/>
      <c r="B321" s="127"/>
      <c r="C321" s="127"/>
      <c r="D321" s="127"/>
      <c r="E321" s="127"/>
      <c r="F321" s="127"/>
    </row>
    <row r="322" spans="1:7" s="221" customFormat="1" ht="15.75">
      <c r="A322" s="126"/>
      <c r="B322" s="127"/>
      <c r="C322" s="127"/>
      <c r="D322" s="127"/>
      <c r="E322" s="127"/>
      <c r="F322" s="127"/>
    </row>
    <row r="323" spans="1:7" s="221" customFormat="1" ht="15.75">
      <c r="A323" s="126"/>
      <c r="B323" s="127"/>
      <c r="C323" s="127"/>
      <c r="D323" s="127"/>
      <c r="E323" s="127"/>
      <c r="F323" s="127"/>
    </row>
    <row r="324" spans="1:7" s="221" customFormat="1" ht="15.75">
      <c r="A324" s="126"/>
      <c r="B324" s="127"/>
      <c r="C324" s="127"/>
      <c r="D324" s="127"/>
      <c r="E324" s="127"/>
      <c r="F324" s="127"/>
    </row>
    <row r="325" spans="1:7" s="221" customFormat="1" ht="15.75">
      <c r="A325" s="126"/>
      <c r="B325" s="127"/>
      <c r="C325" s="127"/>
      <c r="D325" s="127"/>
      <c r="E325" s="127"/>
      <c r="F325" s="127"/>
    </row>
    <row r="326" spans="1:7" s="826" customFormat="1" ht="15.75">
      <c r="A326" s="126"/>
      <c r="B326" s="127"/>
      <c r="C326" s="127"/>
      <c r="D326" s="127"/>
      <c r="E326" s="127"/>
      <c r="F326" s="127"/>
      <c r="G326" s="132"/>
    </row>
    <row r="327" spans="1:7" s="826" customFormat="1" ht="15.75">
      <c r="A327" s="126"/>
      <c r="B327" s="127"/>
      <c r="C327" s="127"/>
      <c r="D327" s="127"/>
      <c r="E327" s="127"/>
      <c r="F327" s="127"/>
      <c r="G327" s="132"/>
    </row>
    <row r="328" spans="1:7" s="826" customFormat="1" ht="15.75">
      <c r="A328" s="126"/>
      <c r="B328" s="127"/>
      <c r="C328" s="127"/>
      <c r="D328" s="127"/>
      <c r="E328" s="127"/>
      <c r="F328" s="127"/>
      <c r="G328" s="132"/>
    </row>
    <row r="329" spans="1:7" s="826" customFormat="1" ht="15.75">
      <c r="A329" s="126"/>
      <c r="B329" s="127"/>
      <c r="C329" s="127"/>
      <c r="D329" s="127"/>
      <c r="E329" s="127"/>
      <c r="F329" s="127"/>
      <c r="G329" s="132"/>
    </row>
    <row r="330" spans="1:7" s="826" customFormat="1" ht="15.75">
      <c r="A330" s="126"/>
      <c r="B330" s="127"/>
      <c r="C330" s="127"/>
      <c r="D330" s="127"/>
      <c r="E330" s="127"/>
      <c r="F330" s="127"/>
      <c r="G330" s="132"/>
    </row>
    <row r="331" spans="1:7" s="826" customFormat="1" ht="15.75">
      <c r="A331" s="126"/>
      <c r="B331" s="127"/>
      <c r="C331" s="127"/>
      <c r="D331" s="127"/>
      <c r="E331" s="127"/>
      <c r="F331" s="127"/>
      <c r="G331" s="132"/>
    </row>
    <row r="332" spans="1:7" s="826" customFormat="1" ht="15.75">
      <c r="A332" s="126"/>
      <c r="B332" s="127"/>
      <c r="C332" s="127"/>
      <c r="D332" s="127"/>
      <c r="E332" s="127"/>
      <c r="F332" s="127"/>
      <c r="G332" s="132"/>
    </row>
    <row r="333" spans="1:7" s="826" customFormat="1" ht="15.75">
      <c r="A333" s="126"/>
      <c r="B333" s="127"/>
      <c r="C333" s="127"/>
      <c r="D333" s="127"/>
      <c r="E333" s="127"/>
      <c r="F333" s="127"/>
      <c r="G333" s="132"/>
    </row>
    <row r="334" spans="1:7" s="826" customFormat="1" ht="15.75">
      <c r="A334" s="126"/>
      <c r="B334" s="127"/>
      <c r="C334" s="127"/>
      <c r="D334" s="127"/>
      <c r="E334" s="127"/>
      <c r="F334" s="127"/>
      <c r="G334" s="132"/>
    </row>
    <row r="335" spans="1:7" s="826" customFormat="1" ht="15.75">
      <c r="A335" s="126"/>
      <c r="B335" s="127"/>
      <c r="C335" s="127"/>
      <c r="D335" s="127"/>
      <c r="E335" s="127"/>
      <c r="F335" s="127"/>
      <c r="G335" s="132"/>
    </row>
    <row r="336" spans="1:7" s="826" customFormat="1" ht="15.75">
      <c r="A336" s="126"/>
      <c r="B336" s="127"/>
      <c r="C336" s="127"/>
      <c r="D336" s="127"/>
      <c r="E336" s="127"/>
      <c r="F336" s="127"/>
      <c r="G336" s="132"/>
    </row>
    <row r="337" spans="1:7" s="826" customFormat="1" ht="15.75">
      <c r="A337" s="126"/>
      <c r="B337" s="127"/>
      <c r="C337" s="127"/>
      <c r="D337" s="127"/>
      <c r="E337" s="127"/>
      <c r="F337" s="127"/>
      <c r="G337" s="132"/>
    </row>
    <row r="338" spans="1:7" s="826" customFormat="1" ht="15.75">
      <c r="A338" s="126"/>
      <c r="B338" s="127"/>
      <c r="C338" s="127"/>
      <c r="D338" s="127"/>
      <c r="E338" s="127"/>
      <c r="F338" s="127"/>
      <c r="G338" s="132"/>
    </row>
    <row r="339" spans="1:7" s="826" customFormat="1" ht="15.75">
      <c r="A339" s="126"/>
      <c r="B339" s="127"/>
      <c r="C339" s="127"/>
      <c r="D339" s="127"/>
      <c r="E339" s="127"/>
      <c r="F339" s="127"/>
      <c r="G339" s="132"/>
    </row>
    <row r="340" spans="1:7" s="826" customFormat="1" ht="15.75">
      <c r="A340" s="126"/>
      <c r="B340" s="127"/>
      <c r="C340" s="127"/>
      <c r="D340" s="127"/>
      <c r="E340" s="127"/>
      <c r="F340" s="127"/>
      <c r="G340" s="132"/>
    </row>
    <row r="341" spans="1:7" s="826" customFormat="1" ht="15.75">
      <c r="A341" s="126"/>
      <c r="B341" s="127"/>
      <c r="C341" s="127"/>
      <c r="D341" s="127"/>
      <c r="E341" s="127"/>
      <c r="F341" s="127"/>
      <c r="G341" s="132"/>
    </row>
    <row r="342" spans="1:7" s="826" customFormat="1" ht="15.75">
      <c r="A342" s="126"/>
      <c r="B342" s="127"/>
      <c r="C342" s="127"/>
      <c r="D342" s="127"/>
      <c r="E342" s="127"/>
      <c r="F342" s="127"/>
      <c r="G342" s="132"/>
    </row>
    <row r="343" spans="1:7" s="826" customFormat="1" ht="15.75">
      <c r="A343" s="126"/>
      <c r="B343" s="127"/>
      <c r="C343" s="127"/>
      <c r="D343" s="127"/>
      <c r="E343" s="127"/>
      <c r="F343" s="127"/>
      <c r="G343" s="132"/>
    </row>
    <row r="344" spans="1:7" s="826" customFormat="1" ht="15.75">
      <c r="A344" s="126"/>
      <c r="B344" s="127"/>
      <c r="C344" s="127"/>
      <c r="D344" s="127"/>
      <c r="E344" s="127"/>
      <c r="F344" s="127"/>
      <c r="G344" s="132"/>
    </row>
    <row r="345" spans="1:7" s="826" customFormat="1" ht="15.75">
      <c r="A345" s="126"/>
      <c r="B345" s="127"/>
      <c r="C345" s="127"/>
      <c r="D345" s="127"/>
      <c r="E345" s="127"/>
      <c r="F345" s="127"/>
      <c r="G345" s="132"/>
    </row>
    <row r="346" spans="1:7" s="826" customFormat="1" ht="15.75">
      <c r="A346" s="126"/>
      <c r="B346" s="127"/>
      <c r="C346" s="127"/>
      <c r="D346" s="127"/>
      <c r="E346" s="127"/>
      <c r="F346" s="127"/>
      <c r="G346" s="132"/>
    </row>
    <row r="347" spans="1:7" s="826" customFormat="1" ht="15.75">
      <c r="A347" s="126"/>
      <c r="B347" s="127"/>
      <c r="C347" s="127"/>
      <c r="D347" s="127"/>
      <c r="E347" s="127"/>
      <c r="F347" s="127"/>
      <c r="G347" s="132"/>
    </row>
    <row r="348" spans="1:7" s="826" customFormat="1" ht="15.75">
      <c r="A348" s="126"/>
      <c r="B348" s="127"/>
      <c r="C348" s="127"/>
      <c r="D348" s="127"/>
      <c r="E348" s="127"/>
      <c r="F348" s="127"/>
      <c r="G348" s="132"/>
    </row>
    <row r="349" spans="1:7" s="826" customFormat="1" ht="15.75">
      <c r="A349" s="126"/>
      <c r="B349" s="127"/>
      <c r="C349" s="127"/>
      <c r="D349" s="127"/>
      <c r="E349" s="127"/>
      <c r="F349" s="127"/>
      <c r="G349" s="132"/>
    </row>
    <row r="350" spans="1:7" s="826" customFormat="1" ht="15.75">
      <c r="A350" s="126"/>
      <c r="B350" s="127"/>
      <c r="C350" s="127"/>
      <c r="D350" s="127"/>
      <c r="E350" s="127"/>
      <c r="F350" s="127"/>
      <c r="G350" s="132"/>
    </row>
    <row r="351" spans="1:7" s="826" customFormat="1" ht="15.75">
      <c r="A351" s="126"/>
      <c r="B351" s="127"/>
      <c r="C351" s="127"/>
      <c r="D351" s="127"/>
      <c r="E351" s="127"/>
      <c r="F351" s="127"/>
      <c r="G351" s="132"/>
    </row>
    <row r="352" spans="1:7" s="826" customFormat="1" ht="15.75">
      <c r="A352" s="126"/>
      <c r="B352" s="127"/>
      <c r="C352" s="127"/>
      <c r="D352" s="127"/>
      <c r="E352" s="127"/>
      <c r="F352" s="127"/>
      <c r="G352" s="132"/>
    </row>
    <row r="353" spans="1:7" s="826" customFormat="1" ht="15.75">
      <c r="A353" s="126"/>
      <c r="B353" s="127"/>
      <c r="C353" s="127"/>
      <c r="D353" s="127"/>
      <c r="E353" s="127"/>
      <c r="F353" s="127"/>
      <c r="G353" s="132"/>
    </row>
    <row r="354" spans="1:7" s="826" customFormat="1" ht="15.75">
      <c r="A354" s="126"/>
      <c r="B354" s="127"/>
      <c r="C354" s="127"/>
      <c r="D354" s="127"/>
      <c r="E354" s="127"/>
      <c r="F354" s="127"/>
      <c r="G354" s="132"/>
    </row>
    <row r="355" spans="1:7" s="826" customFormat="1" ht="15.75">
      <c r="A355" s="126"/>
      <c r="B355" s="127"/>
      <c r="C355" s="127"/>
      <c r="D355" s="127"/>
      <c r="E355" s="127"/>
      <c r="F355" s="127"/>
      <c r="G355" s="132"/>
    </row>
    <row r="356" spans="1:7" s="826" customFormat="1" ht="15.75">
      <c r="A356" s="126"/>
      <c r="B356" s="127"/>
      <c r="C356" s="127"/>
      <c r="D356" s="127"/>
      <c r="E356" s="127"/>
      <c r="F356" s="127"/>
      <c r="G356" s="132"/>
    </row>
    <row r="357" spans="1:7" s="826" customFormat="1" ht="15.75">
      <c r="A357" s="126"/>
      <c r="B357" s="127"/>
      <c r="C357" s="127"/>
      <c r="D357" s="127"/>
      <c r="E357" s="127"/>
      <c r="F357" s="127"/>
      <c r="G357" s="132"/>
    </row>
    <row r="358" spans="1:7" s="826" customFormat="1" ht="15.75">
      <c r="A358" s="126"/>
      <c r="B358" s="127"/>
      <c r="C358" s="127"/>
      <c r="D358" s="127"/>
      <c r="E358" s="127"/>
      <c r="F358" s="127"/>
      <c r="G358" s="132"/>
    </row>
    <row r="359" spans="1:7" s="826" customFormat="1" ht="15.75">
      <c r="A359" s="126"/>
      <c r="B359" s="127"/>
      <c r="C359" s="127"/>
      <c r="D359" s="127"/>
      <c r="E359" s="127"/>
      <c r="F359" s="127"/>
      <c r="G359" s="132"/>
    </row>
    <row r="360" spans="1:7" s="826" customFormat="1" ht="15.75">
      <c r="A360" s="126"/>
      <c r="B360" s="127"/>
      <c r="C360" s="127"/>
      <c r="D360" s="127"/>
      <c r="E360" s="127"/>
      <c r="F360" s="127"/>
      <c r="G360" s="132"/>
    </row>
    <row r="361" spans="1:7" s="826" customFormat="1" ht="15.75">
      <c r="A361" s="126"/>
      <c r="B361" s="127"/>
      <c r="C361" s="127"/>
      <c r="D361" s="127"/>
      <c r="E361" s="127"/>
      <c r="F361" s="127"/>
      <c r="G361" s="132"/>
    </row>
    <row r="362" spans="1:7" s="826" customFormat="1" ht="15.75">
      <c r="A362" s="126"/>
      <c r="B362" s="127"/>
      <c r="C362" s="127"/>
      <c r="D362" s="127"/>
      <c r="E362" s="127"/>
      <c r="F362" s="127"/>
      <c r="G362" s="132"/>
    </row>
    <row r="363" spans="1:7" s="826" customFormat="1" ht="15.75">
      <c r="A363" s="126"/>
      <c r="B363" s="127"/>
      <c r="C363" s="127"/>
      <c r="D363" s="127"/>
      <c r="E363" s="127"/>
      <c r="F363" s="127"/>
      <c r="G363" s="132"/>
    </row>
    <row r="364" spans="1:7" s="826" customFormat="1" ht="15.75">
      <c r="A364" s="126"/>
      <c r="B364" s="127"/>
      <c r="C364" s="127"/>
      <c r="D364" s="127"/>
      <c r="E364" s="127"/>
      <c r="F364" s="127"/>
      <c r="G364" s="132"/>
    </row>
    <row r="365" spans="1:7" s="826" customFormat="1" ht="15.75">
      <c r="A365" s="126"/>
      <c r="B365" s="127"/>
      <c r="C365" s="127"/>
      <c r="D365" s="127"/>
      <c r="E365" s="127"/>
      <c r="F365" s="127"/>
      <c r="G365" s="132"/>
    </row>
    <row r="366" spans="1:7" s="826" customFormat="1" ht="15.75">
      <c r="A366" s="126"/>
      <c r="B366" s="127"/>
      <c r="C366" s="127"/>
      <c r="D366" s="127"/>
      <c r="E366" s="127"/>
      <c r="F366" s="127"/>
      <c r="G366" s="132"/>
    </row>
    <row r="367" spans="1:7" s="826" customFormat="1" ht="15.75">
      <c r="A367" s="126"/>
      <c r="B367" s="127"/>
      <c r="C367" s="127"/>
      <c r="D367" s="127"/>
      <c r="E367" s="127"/>
      <c r="F367" s="127"/>
      <c r="G367" s="132"/>
    </row>
    <row r="368" spans="1:7" s="826" customFormat="1" ht="15.75">
      <c r="A368" s="126"/>
      <c r="B368" s="127"/>
      <c r="C368" s="127"/>
      <c r="D368" s="127"/>
      <c r="E368" s="127"/>
      <c r="F368" s="127"/>
      <c r="G368" s="132"/>
    </row>
    <row r="369" spans="1:7" s="826" customFormat="1" ht="15.75">
      <c r="A369" s="126"/>
      <c r="B369" s="127"/>
      <c r="C369" s="127"/>
      <c r="D369" s="127"/>
      <c r="E369" s="127"/>
      <c r="F369" s="127"/>
      <c r="G369" s="132"/>
    </row>
    <row r="370" spans="1:7" s="826" customFormat="1" ht="15.75">
      <c r="A370" s="126"/>
      <c r="B370" s="127"/>
      <c r="C370" s="127"/>
      <c r="D370" s="127"/>
      <c r="E370" s="127"/>
      <c r="F370" s="127"/>
      <c r="G370" s="132"/>
    </row>
    <row r="371" spans="1:7" s="826" customFormat="1" ht="15.75">
      <c r="A371" s="126"/>
      <c r="B371" s="127"/>
      <c r="C371" s="127"/>
      <c r="D371" s="127"/>
      <c r="E371" s="127"/>
      <c r="F371" s="127"/>
      <c r="G371" s="132"/>
    </row>
    <row r="372" spans="1:7" s="826" customFormat="1" ht="15.75">
      <c r="A372" s="126"/>
      <c r="B372" s="127"/>
      <c r="C372" s="127"/>
      <c r="D372" s="127"/>
      <c r="E372" s="127"/>
      <c r="F372" s="127"/>
      <c r="G372" s="132"/>
    </row>
    <row r="373" spans="1:7" s="826" customFormat="1" ht="15.75">
      <c r="A373" s="126"/>
      <c r="B373" s="127"/>
      <c r="C373" s="127"/>
      <c r="D373" s="127"/>
      <c r="E373" s="127"/>
      <c r="F373" s="127"/>
      <c r="G373" s="132"/>
    </row>
    <row r="374" spans="1:7" s="826" customFormat="1" ht="15.75">
      <c r="A374" s="126"/>
      <c r="B374" s="127"/>
      <c r="C374" s="127"/>
      <c r="D374" s="127"/>
      <c r="E374" s="127"/>
      <c r="F374" s="127"/>
      <c r="G374" s="132"/>
    </row>
    <row r="375" spans="1:7" s="826" customFormat="1" ht="15.75">
      <c r="A375" s="126"/>
      <c r="B375" s="127"/>
      <c r="C375" s="127"/>
      <c r="D375" s="127"/>
      <c r="E375" s="127"/>
      <c r="F375" s="127"/>
      <c r="G375" s="132"/>
    </row>
    <row r="376" spans="1:7" s="826" customFormat="1" ht="15.75">
      <c r="A376" s="126"/>
      <c r="B376" s="127"/>
      <c r="C376" s="127"/>
      <c r="D376" s="127"/>
      <c r="E376" s="127"/>
      <c r="F376" s="127"/>
      <c r="G376" s="132"/>
    </row>
    <row r="377" spans="1:7" s="826" customFormat="1" ht="15.75">
      <c r="A377" s="126"/>
      <c r="B377" s="127"/>
      <c r="C377" s="127"/>
      <c r="D377" s="127"/>
      <c r="E377" s="127"/>
      <c r="F377" s="127"/>
      <c r="G377" s="132"/>
    </row>
    <row r="378" spans="1:7" s="826" customFormat="1" ht="15.75">
      <c r="A378" s="126"/>
      <c r="B378" s="127"/>
      <c r="C378" s="127"/>
      <c r="D378" s="127"/>
      <c r="E378" s="127"/>
      <c r="F378" s="127"/>
      <c r="G378" s="132"/>
    </row>
    <row r="379" spans="1:7" s="826" customFormat="1" ht="15.75">
      <c r="A379" s="126"/>
      <c r="B379" s="127"/>
      <c r="C379" s="127"/>
      <c r="D379" s="127"/>
      <c r="E379" s="127"/>
      <c r="F379" s="127"/>
      <c r="G379" s="132"/>
    </row>
    <row r="380" spans="1:7" s="826" customFormat="1" ht="15.75">
      <c r="A380" s="126"/>
      <c r="B380" s="127"/>
      <c r="C380" s="127"/>
      <c r="D380" s="127"/>
      <c r="E380" s="127"/>
      <c r="F380" s="127"/>
      <c r="G380" s="132"/>
    </row>
    <row r="381" spans="1:7" s="826" customFormat="1" ht="15.75">
      <c r="A381" s="126"/>
      <c r="B381" s="127"/>
      <c r="C381" s="127"/>
      <c r="D381" s="127"/>
      <c r="E381" s="127"/>
      <c r="F381" s="127"/>
      <c r="G381" s="132"/>
    </row>
    <row r="382" spans="1:7" s="826" customFormat="1" ht="15.75">
      <c r="A382" s="126"/>
      <c r="B382" s="127"/>
      <c r="C382" s="127"/>
      <c r="D382" s="127"/>
      <c r="E382" s="127"/>
      <c r="F382" s="127"/>
      <c r="G382" s="132"/>
    </row>
    <row r="383" spans="1:7" s="826" customFormat="1" ht="15.75">
      <c r="A383" s="126"/>
      <c r="B383" s="127"/>
      <c r="C383" s="127"/>
      <c r="D383" s="127"/>
      <c r="E383" s="127"/>
      <c r="F383" s="127"/>
      <c r="G383" s="132"/>
    </row>
    <row r="384" spans="1:7" s="826" customFormat="1" ht="15.75">
      <c r="A384" s="126"/>
      <c r="B384" s="127"/>
      <c r="C384" s="127"/>
      <c r="D384" s="127"/>
      <c r="E384" s="127"/>
      <c r="F384" s="127"/>
      <c r="G384" s="132"/>
    </row>
    <row r="385" spans="1:7" s="826" customFormat="1" ht="15.75">
      <c r="A385" s="126"/>
      <c r="B385" s="127"/>
      <c r="C385" s="127"/>
      <c r="D385" s="127"/>
      <c r="E385" s="127"/>
      <c r="F385" s="127"/>
      <c r="G385" s="132"/>
    </row>
    <row r="386" spans="1:7" s="826" customFormat="1" ht="15.75">
      <c r="A386" s="126"/>
      <c r="B386" s="127"/>
      <c r="C386" s="127"/>
      <c r="D386" s="127"/>
      <c r="E386" s="127"/>
      <c r="F386" s="127"/>
      <c r="G386" s="132"/>
    </row>
    <row r="387" spans="1:7" s="826" customFormat="1" ht="15.75">
      <c r="A387" s="126"/>
      <c r="B387" s="127"/>
      <c r="C387" s="127"/>
      <c r="D387" s="127"/>
      <c r="E387" s="127"/>
      <c r="F387" s="127"/>
      <c r="G387" s="132"/>
    </row>
    <row r="388" spans="1:7" s="826" customFormat="1" ht="15.75">
      <c r="A388" s="126"/>
      <c r="B388" s="127"/>
      <c r="C388" s="127"/>
      <c r="D388" s="127"/>
      <c r="E388" s="127"/>
      <c r="F388" s="127"/>
      <c r="G388" s="132"/>
    </row>
    <row r="389" spans="1:7" s="826" customFormat="1" ht="15.75">
      <c r="A389" s="126"/>
      <c r="B389" s="127"/>
      <c r="C389" s="127"/>
      <c r="D389" s="127"/>
      <c r="E389" s="127"/>
      <c r="F389" s="127"/>
      <c r="G389" s="132"/>
    </row>
    <row r="390" spans="1:7" s="826" customFormat="1" ht="15.75">
      <c r="A390" s="126"/>
      <c r="B390" s="127"/>
      <c r="C390" s="127"/>
      <c r="D390" s="127"/>
      <c r="E390" s="127"/>
      <c r="F390" s="127"/>
      <c r="G390" s="132"/>
    </row>
    <row r="391" spans="1:7" s="826" customFormat="1" ht="15.75">
      <c r="A391" s="126"/>
      <c r="B391" s="127"/>
      <c r="C391" s="127"/>
      <c r="D391" s="127"/>
      <c r="E391" s="127"/>
      <c r="F391" s="127"/>
      <c r="G391" s="132"/>
    </row>
    <row r="392" spans="1:7" s="826" customFormat="1" ht="15.75">
      <c r="A392" s="126"/>
      <c r="B392" s="127"/>
      <c r="C392" s="127"/>
      <c r="D392" s="127"/>
      <c r="E392" s="127"/>
      <c r="F392" s="127"/>
      <c r="G392" s="132"/>
    </row>
    <row r="393" spans="1:7" s="826" customFormat="1" ht="15.75">
      <c r="A393" s="126"/>
      <c r="B393" s="127"/>
      <c r="C393" s="127"/>
      <c r="D393" s="127"/>
      <c r="E393" s="127"/>
      <c r="F393" s="127"/>
      <c r="G393" s="132"/>
    </row>
    <row r="394" spans="1:7" s="826" customFormat="1" ht="15.75">
      <c r="A394" s="126"/>
      <c r="B394" s="127"/>
      <c r="C394" s="127"/>
      <c r="D394" s="127"/>
      <c r="E394" s="127"/>
      <c r="F394" s="127"/>
      <c r="G394" s="132"/>
    </row>
    <row r="395" spans="1:7" s="826" customFormat="1" ht="15.75">
      <c r="A395" s="126"/>
      <c r="B395" s="127"/>
      <c r="C395" s="127"/>
      <c r="D395" s="127"/>
      <c r="E395" s="127"/>
      <c r="F395" s="127"/>
      <c r="G395" s="132"/>
    </row>
    <row r="396" spans="1:7" s="826" customFormat="1" ht="15.75">
      <c r="A396" s="126"/>
      <c r="B396" s="127"/>
      <c r="C396" s="127"/>
      <c r="D396" s="127"/>
      <c r="E396" s="127"/>
      <c r="F396" s="127"/>
      <c r="G396" s="132"/>
    </row>
    <row r="397" spans="1:7" s="826" customFormat="1" ht="15.75">
      <c r="A397" s="126"/>
      <c r="B397" s="127"/>
      <c r="C397" s="127"/>
      <c r="D397" s="127"/>
      <c r="E397" s="127"/>
      <c r="F397" s="127"/>
      <c r="G397" s="132"/>
    </row>
    <row r="398" spans="1:7" s="826" customFormat="1" ht="15.75">
      <c r="A398" s="126"/>
      <c r="B398" s="127"/>
      <c r="C398" s="127"/>
      <c r="D398" s="127"/>
      <c r="E398" s="127"/>
      <c r="F398" s="127"/>
      <c r="G398" s="132"/>
    </row>
    <row r="399" spans="1:7" s="826" customFormat="1" ht="15.75">
      <c r="A399" s="126"/>
      <c r="B399" s="127"/>
      <c r="C399" s="127"/>
      <c r="D399" s="127"/>
      <c r="E399" s="127"/>
      <c r="F399" s="127"/>
      <c r="G399" s="132"/>
    </row>
    <row r="400" spans="1:7" s="826" customFormat="1" ht="15.75">
      <c r="A400" s="126"/>
      <c r="B400" s="127"/>
      <c r="C400" s="127"/>
      <c r="D400" s="127"/>
      <c r="E400" s="127"/>
      <c r="F400" s="127"/>
      <c r="G400" s="132"/>
    </row>
    <row r="401" spans="1:7" s="826" customFormat="1" ht="15.75">
      <c r="A401" s="126"/>
      <c r="B401" s="127"/>
      <c r="C401" s="127"/>
      <c r="D401" s="127"/>
      <c r="E401" s="127"/>
      <c r="F401" s="127"/>
      <c r="G401" s="132"/>
    </row>
    <row r="402" spans="1:7" s="826" customFormat="1" ht="15.75">
      <c r="A402" s="126"/>
      <c r="B402" s="127"/>
      <c r="C402" s="127"/>
      <c r="D402" s="127"/>
      <c r="E402" s="127"/>
      <c r="F402" s="127"/>
      <c r="G402" s="132"/>
    </row>
    <row r="403" spans="1:7" s="826" customFormat="1" ht="15.75">
      <c r="A403" s="126"/>
      <c r="B403" s="127"/>
      <c r="C403" s="127"/>
      <c r="D403" s="127"/>
      <c r="E403" s="127"/>
      <c r="F403" s="127"/>
      <c r="G403" s="132"/>
    </row>
    <row r="404" spans="1:7" s="826" customFormat="1" ht="15.75">
      <c r="A404" s="126"/>
      <c r="B404" s="127"/>
      <c r="C404" s="127"/>
      <c r="D404" s="127"/>
      <c r="E404" s="127"/>
      <c r="F404" s="127"/>
      <c r="G404" s="132"/>
    </row>
    <row r="405" spans="1:7" s="826" customFormat="1" ht="15.75">
      <c r="A405" s="126"/>
      <c r="B405" s="127"/>
      <c r="C405" s="127"/>
      <c r="D405" s="127"/>
      <c r="E405" s="127"/>
      <c r="F405" s="127"/>
      <c r="G405" s="132"/>
    </row>
    <row r="406" spans="1:7" s="826" customFormat="1" ht="15.75">
      <c r="A406" s="126"/>
      <c r="B406" s="127"/>
      <c r="C406" s="127"/>
      <c r="D406" s="127"/>
      <c r="E406" s="127"/>
      <c r="F406" s="127"/>
      <c r="G406" s="132"/>
    </row>
    <row r="407" spans="1:7" s="826" customFormat="1" ht="15.75">
      <c r="A407" s="126"/>
      <c r="B407" s="127"/>
      <c r="C407" s="127"/>
      <c r="D407" s="127"/>
      <c r="E407" s="127"/>
      <c r="F407" s="127"/>
      <c r="G407" s="132"/>
    </row>
    <row r="408" spans="1:7" s="826" customFormat="1" ht="15.75">
      <c r="A408" s="126"/>
      <c r="B408" s="127"/>
      <c r="C408" s="127"/>
      <c r="D408" s="127"/>
      <c r="E408" s="127"/>
      <c r="F408" s="127"/>
      <c r="G408" s="132"/>
    </row>
    <row r="409" spans="1:7" s="826" customFormat="1" ht="15.75">
      <c r="A409" s="126"/>
      <c r="B409" s="127"/>
      <c r="C409" s="127"/>
      <c r="D409" s="127"/>
      <c r="E409" s="127"/>
      <c r="F409" s="127"/>
      <c r="G409" s="132"/>
    </row>
    <row r="410" spans="1:7" s="826" customFormat="1" ht="15.75">
      <c r="A410" s="126"/>
      <c r="B410" s="127"/>
      <c r="C410" s="127"/>
      <c r="D410" s="127"/>
      <c r="E410" s="127"/>
      <c r="F410" s="127"/>
      <c r="G410" s="132"/>
    </row>
    <row r="411" spans="1:7" s="826" customFormat="1" ht="15.75">
      <c r="A411" s="126"/>
      <c r="B411" s="127"/>
      <c r="C411" s="127"/>
      <c r="D411" s="127"/>
      <c r="E411" s="127"/>
      <c r="F411" s="127"/>
      <c r="G411" s="132"/>
    </row>
    <row r="412" spans="1:7" s="826" customFormat="1" ht="15.75">
      <c r="A412" s="126"/>
      <c r="B412" s="127"/>
      <c r="C412" s="127"/>
      <c r="D412" s="127"/>
      <c r="E412" s="127"/>
      <c r="F412" s="127"/>
      <c r="G412" s="132"/>
    </row>
    <row r="413" spans="1:7" s="826" customFormat="1" ht="15.75">
      <c r="A413" s="126"/>
      <c r="B413" s="127"/>
      <c r="C413" s="127"/>
      <c r="D413" s="127"/>
      <c r="E413" s="127"/>
      <c r="F413" s="127"/>
      <c r="G413" s="132"/>
    </row>
    <row r="414" spans="1:7" s="826" customFormat="1" ht="15.75">
      <c r="A414" s="126"/>
      <c r="B414" s="127"/>
      <c r="C414" s="127"/>
      <c r="D414" s="127"/>
      <c r="E414" s="127"/>
      <c r="F414" s="127"/>
      <c r="G414" s="132"/>
    </row>
    <row r="415" spans="1:7" s="826" customFormat="1" ht="15.75">
      <c r="A415" s="126"/>
      <c r="B415" s="127"/>
      <c r="C415" s="127"/>
      <c r="D415" s="127"/>
      <c r="E415" s="127"/>
      <c r="F415" s="127"/>
      <c r="G415" s="132"/>
    </row>
    <row r="416" spans="1:7" s="826" customFormat="1" ht="15.75">
      <c r="A416" s="126"/>
      <c r="B416" s="127"/>
      <c r="C416" s="127"/>
      <c r="D416" s="127"/>
      <c r="E416" s="127"/>
      <c r="F416" s="127"/>
      <c r="G416" s="132"/>
    </row>
    <row r="417" spans="1:7" s="826" customFormat="1" ht="15.75">
      <c r="A417" s="126"/>
      <c r="B417" s="127"/>
      <c r="C417" s="127"/>
      <c r="D417" s="127"/>
      <c r="E417" s="127"/>
      <c r="F417" s="127"/>
      <c r="G417" s="132"/>
    </row>
    <row r="418" spans="1:7" s="826" customFormat="1" ht="15.75">
      <c r="A418" s="126"/>
      <c r="B418" s="127"/>
      <c r="C418" s="127"/>
      <c r="D418" s="127"/>
      <c r="E418" s="127"/>
      <c r="F418" s="127"/>
      <c r="G418" s="132"/>
    </row>
    <row r="419" spans="1:7" s="826" customFormat="1" ht="15.75">
      <c r="A419" s="126"/>
      <c r="B419" s="127"/>
      <c r="C419" s="127"/>
      <c r="D419" s="127"/>
      <c r="E419" s="127"/>
      <c r="F419" s="127"/>
      <c r="G419" s="132"/>
    </row>
    <row r="420" spans="1:7" s="826" customFormat="1" ht="15.75">
      <c r="A420" s="126"/>
      <c r="B420" s="127"/>
      <c r="C420" s="127"/>
      <c r="D420" s="127"/>
      <c r="E420" s="127"/>
      <c r="F420" s="127"/>
      <c r="G420" s="132"/>
    </row>
    <row r="421" spans="1:7" s="826" customFormat="1" ht="15.75">
      <c r="A421" s="126"/>
      <c r="B421" s="127"/>
      <c r="C421" s="127"/>
      <c r="D421" s="127"/>
      <c r="E421" s="127"/>
      <c r="F421" s="127"/>
      <c r="G421" s="132"/>
    </row>
    <row r="422" spans="1:7" s="826" customFormat="1" ht="15.75">
      <c r="A422" s="126"/>
      <c r="B422" s="127"/>
      <c r="C422" s="127"/>
      <c r="D422" s="127"/>
      <c r="E422" s="127"/>
      <c r="F422" s="127"/>
      <c r="G422" s="132"/>
    </row>
    <row r="423" spans="1:7" s="826" customFormat="1" ht="15.75">
      <c r="A423" s="126"/>
      <c r="B423" s="127"/>
      <c r="C423" s="127"/>
      <c r="D423" s="127"/>
      <c r="E423" s="127"/>
      <c r="F423" s="127"/>
      <c r="G423" s="132"/>
    </row>
    <row r="424" spans="1:7" s="826" customFormat="1" ht="15.75">
      <c r="A424" s="126"/>
      <c r="B424" s="127"/>
      <c r="C424" s="127"/>
      <c r="D424" s="127"/>
      <c r="E424" s="127"/>
      <c r="F424" s="127"/>
      <c r="G424" s="132"/>
    </row>
    <row r="425" spans="1:7" s="826" customFormat="1" ht="15.75">
      <c r="A425" s="126"/>
      <c r="B425" s="127"/>
      <c r="C425" s="127"/>
      <c r="D425" s="127"/>
      <c r="E425" s="127"/>
      <c r="F425" s="127"/>
      <c r="G425" s="132"/>
    </row>
    <row r="426" spans="1:7" s="826" customFormat="1" ht="15.75">
      <c r="A426" s="126"/>
      <c r="B426" s="127"/>
      <c r="C426" s="127"/>
      <c r="D426" s="127"/>
      <c r="E426" s="127"/>
      <c r="F426" s="127"/>
      <c r="G426" s="132"/>
    </row>
    <row r="427" spans="1:7" s="826" customFormat="1" ht="15.75">
      <c r="A427" s="126"/>
      <c r="B427" s="127"/>
      <c r="C427" s="127"/>
      <c r="D427" s="127"/>
      <c r="E427" s="127"/>
      <c r="F427" s="127"/>
      <c r="G427" s="132"/>
    </row>
    <row r="428" spans="1:7" s="826" customFormat="1" ht="15.75">
      <c r="A428" s="126"/>
      <c r="B428" s="127"/>
      <c r="C428" s="127"/>
      <c r="D428" s="127"/>
      <c r="E428" s="127"/>
      <c r="F428" s="127"/>
      <c r="G428" s="132"/>
    </row>
    <row r="429" spans="1:7" s="826" customFormat="1" ht="15.75">
      <c r="A429" s="126"/>
      <c r="B429" s="127"/>
      <c r="C429" s="127"/>
      <c r="D429" s="127"/>
      <c r="E429" s="127"/>
      <c r="F429" s="127"/>
      <c r="G429" s="132"/>
    </row>
    <row r="430" spans="1:7" s="826" customFormat="1" ht="15.75">
      <c r="A430" s="126"/>
      <c r="B430" s="127"/>
      <c r="C430" s="127"/>
      <c r="D430" s="127"/>
      <c r="E430" s="127"/>
      <c r="F430" s="127"/>
      <c r="G430" s="132"/>
    </row>
    <row r="431" spans="1:7" s="826" customFormat="1" ht="15.75">
      <c r="A431" s="126"/>
      <c r="B431" s="127"/>
      <c r="C431" s="127"/>
      <c r="D431" s="127"/>
      <c r="E431" s="127"/>
      <c r="F431" s="127"/>
      <c r="G431" s="132"/>
    </row>
    <row r="432" spans="1:7" s="826" customFormat="1" ht="15.75">
      <c r="A432" s="126"/>
      <c r="B432" s="127"/>
      <c r="C432" s="127"/>
      <c r="D432" s="127"/>
      <c r="E432" s="127"/>
      <c r="F432" s="127"/>
      <c r="G432" s="132"/>
    </row>
    <row r="433" spans="1:7" s="826" customFormat="1" ht="15.75">
      <c r="A433" s="126"/>
      <c r="B433" s="127"/>
      <c r="C433" s="127"/>
      <c r="D433" s="127"/>
      <c r="E433" s="127"/>
      <c r="F433" s="127"/>
      <c r="G433" s="132"/>
    </row>
    <row r="434" spans="1:7" s="826" customFormat="1" ht="15.75">
      <c r="A434" s="126"/>
      <c r="B434" s="127"/>
      <c r="C434" s="127"/>
      <c r="D434" s="127"/>
      <c r="E434" s="127"/>
      <c r="F434" s="127"/>
      <c r="G434" s="132"/>
    </row>
    <row r="435" spans="1:7" s="826" customFormat="1" ht="15.75">
      <c r="A435" s="126"/>
      <c r="B435" s="127"/>
      <c r="C435" s="127"/>
      <c r="D435" s="127"/>
      <c r="E435" s="127"/>
      <c r="F435" s="127"/>
      <c r="G435" s="132"/>
    </row>
    <row r="436" spans="1:7" s="826" customFormat="1" ht="15.75">
      <c r="A436" s="126"/>
      <c r="B436" s="127"/>
      <c r="C436" s="127"/>
      <c r="D436" s="127"/>
      <c r="E436" s="127"/>
      <c r="F436" s="127"/>
      <c r="G436" s="132"/>
    </row>
    <row r="437" spans="1:7" s="826" customFormat="1" ht="15.75">
      <c r="A437" s="126"/>
      <c r="B437" s="127"/>
      <c r="C437" s="127"/>
      <c r="D437" s="127"/>
      <c r="E437" s="127"/>
      <c r="F437" s="127"/>
      <c r="G437" s="132"/>
    </row>
    <row r="438" spans="1:7" s="826" customFormat="1" ht="15.75">
      <c r="A438" s="126"/>
      <c r="B438" s="127"/>
      <c r="C438" s="127"/>
      <c r="D438" s="127"/>
      <c r="E438" s="127"/>
      <c r="F438" s="127"/>
      <c r="G438" s="132"/>
    </row>
    <row r="439" spans="1:7" s="826" customFormat="1" ht="15.75">
      <c r="A439" s="126"/>
      <c r="B439" s="127"/>
      <c r="C439" s="127"/>
      <c r="D439" s="127"/>
      <c r="E439" s="127"/>
      <c r="F439" s="127"/>
      <c r="G439" s="132"/>
    </row>
    <row r="440" spans="1:7" s="826" customFormat="1" ht="15.75">
      <c r="A440" s="126"/>
      <c r="B440" s="127"/>
      <c r="C440" s="127"/>
      <c r="D440" s="127"/>
      <c r="E440" s="127"/>
      <c r="F440" s="127"/>
      <c r="G440" s="132"/>
    </row>
    <row r="441" spans="1:7" s="826" customFormat="1" ht="15.75">
      <c r="A441" s="126"/>
      <c r="B441" s="127"/>
      <c r="C441" s="127"/>
      <c r="D441" s="127"/>
      <c r="E441" s="127"/>
      <c r="F441" s="127"/>
      <c r="G441" s="132"/>
    </row>
    <row r="442" spans="1:7" s="826" customFormat="1" ht="15.75">
      <c r="A442" s="126"/>
      <c r="B442" s="127"/>
      <c r="C442" s="127"/>
      <c r="D442" s="127"/>
      <c r="E442" s="127"/>
      <c r="F442" s="127"/>
      <c r="G442" s="132"/>
    </row>
    <row r="443" spans="1:7" s="826" customFormat="1" ht="15.75">
      <c r="A443" s="126"/>
      <c r="B443" s="127"/>
      <c r="C443" s="127"/>
      <c r="D443" s="127"/>
      <c r="E443" s="127"/>
      <c r="F443" s="127"/>
      <c r="G443" s="132"/>
    </row>
    <row r="444" spans="1:7" s="826" customFormat="1" ht="15.75">
      <c r="A444" s="126"/>
      <c r="B444" s="127"/>
      <c r="C444" s="127"/>
      <c r="D444" s="127"/>
      <c r="E444" s="127"/>
      <c r="F444" s="127"/>
      <c r="G444" s="132"/>
    </row>
    <row r="445" spans="1:7" s="826" customFormat="1" ht="15.75">
      <c r="A445" s="126"/>
      <c r="B445" s="127"/>
      <c r="C445" s="127"/>
      <c r="D445" s="127"/>
      <c r="E445" s="127"/>
      <c r="F445" s="127"/>
      <c r="G445" s="132"/>
    </row>
    <row r="446" spans="1:7" s="826" customFormat="1" ht="15.75">
      <c r="A446" s="126"/>
      <c r="B446" s="127"/>
      <c r="C446" s="127"/>
      <c r="D446" s="127"/>
      <c r="E446" s="127"/>
      <c r="F446" s="127"/>
      <c r="G446" s="132"/>
    </row>
    <row r="447" spans="1:7" s="826" customFormat="1" ht="15.75">
      <c r="A447" s="126"/>
      <c r="B447" s="127"/>
      <c r="C447" s="127"/>
      <c r="D447" s="127"/>
      <c r="E447" s="127"/>
      <c r="F447" s="127"/>
      <c r="G447" s="132"/>
    </row>
    <row r="448" spans="1:7" s="826" customFormat="1" ht="15.75">
      <c r="A448" s="126"/>
      <c r="B448" s="127"/>
      <c r="C448" s="127"/>
      <c r="D448" s="127"/>
      <c r="E448" s="127"/>
      <c r="F448" s="127"/>
      <c r="G448" s="132"/>
    </row>
    <row r="449" spans="1:7" s="826" customFormat="1" ht="15.75">
      <c r="A449" s="126"/>
      <c r="B449" s="127"/>
      <c r="C449" s="127"/>
      <c r="D449" s="127"/>
      <c r="E449" s="127"/>
      <c r="F449" s="127"/>
      <c r="G449" s="132"/>
    </row>
    <row r="450" spans="1:7" s="826" customFormat="1" ht="15.75">
      <c r="A450" s="126"/>
      <c r="B450" s="127"/>
      <c r="C450" s="127"/>
      <c r="D450" s="127"/>
      <c r="E450" s="127"/>
      <c r="F450" s="127"/>
      <c r="G450" s="132"/>
    </row>
    <row r="451" spans="1:7" s="826" customFormat="1" ht="15.75">
      <c r="A451" s="126"/>
      <c r="B451" s="127"/>
      <c r="C451" s="127"/>
      <c r="D451" s="127"/>
      <c r="E451" s="127"/>
      <c r="F451" s="127"/>
      <c r="G451" s="132"/>
    </row>
    <row r="452" spans="1:7" s="826" customFormat="1" ht="15.75">
      <c r="A452" s="126"/>
      <c r="B452" s="127"/>
      <c r="C452" s="127"/>
      <c r="D452" s="127"/>
      <c r="E452" s="127"/>
      <c r="F452" s="127"/>
      <c r="G452" s="132"/>
    </row>
    <row r="453" spans="1:7" s="826" customFormat="1" ht="15.75">
      <c r="A453" s="126"/>
      <c r="B453" s="127"/>
      <c r="C453" s="127"/>
      <c r="D453" s="127"/>
      <c r="E453" s="127"/>
      <c r="F453" s="127"/>
      <c r="G453" s="132"/>
    </row>
    <row r="454" spans="1:7" s="826" customFormat="1" ht="15.75">
      <c r="A454" s="126"/>
      <c r="B454" s="127"/>
      <c r="C454" s="127"/>
      <c r="D454" s="127"/>
      <c r="E454" s="127"/>
      <c r="F454" s="127"/>
      <c r="G454" s="132"/>
    </row>
    <row r="455" spans="1:7" s="826" customFormat="1" ht="15.75">
      <c r="A455" s="126"/>
      <c r="B455" s="127"/>
      <c r="C455" s="127"/>
      <c r="D455" s="127"/>
      <c r="E455" s="127"/>
      <c r="F455" s="127"/>
      <c r="G455" s="132"/>
    </row>
    <row r="456" spans="1:7" s="826" customFormat="1" ht="15.75">
      <c r="A456" s="126"/>
      <c r="B456" s="127"/>
      <c r="C456" s="127"/>
      <c r="D456" s="127"/>
      <c r="E456" s="127"/>
      <c r="F456" s="127"/>
      <c r="G456" s="132"/>
    </row>
    <row r="457" spans="1:7" s="826" customFormat="1" ht="15.75">
      <c r="A457" s="126"/>
      <c r="B457" s="127"/>
      <c r="C457" s="127"/>
      <c r="D457" s="127"/>
      <c r="E457" s="127"/>
      <c r="F457" s="127"/>
      <c r="G457" s="132"/>
    </row>
    <row r="458" spans="1:7" s="826" customFormat="1" ht="15.75">
      <c r="A458" s="126"/>
      <c r="B458" s="127"/>
      <c r="C458" s="127"/>
      <c r="D458" s="127"/>
      <c r="E458" s="127"/>
      <c r="F458" s="127"/>
      <c r="G458" s="132"/>
    </row>
    <row r="459" spans="1:7" s="826" customFormat="1" ht="15.75">
      <c r="A459" s="126"/>
      <c r="B459" s="127"/>
      <c r="C459" s="127"/>
      <c r="D459" s="127"/>
      <c r="E459" s="127"/>
      <c r="F459" s="127"/>
      <c r="G459" s="132"/>
    </row>
    <row r="460" spans="1:7" s="826" customFormat="1" ht="15.75">
      <c r="A460" s="126"/>
      <c r="B460" s="127"/>
      <c r="C460" s="127"/>
      <c r="D460" s="127"/>
      <c r="E460" s="127"/>
      <c r="F460" s="127"/>
      <c r="G460" s="132"/>
    </row>
    <row r="461" spans="1:7" s="826" customFormat="1" ht="15.75">
      <c r="A461" s="126"/>
      <c r="B461" s="127"/>
      <c r="C461" s="127"/>
      <c r="D461" s="127"/>
      <c r="E461" s="127"/>
      <c r="F461" s="127"/>
      <c r="G461" s="132"/>
    </row>
    <row r="462" spans="1:7" s="826" customFormat="1" ht="15.75">
      <c r="A462" s="126"/>
      <c r="B462" s="127"/>
      <c r="C462" s="127"/>
      <c r="D462" s="127"/>
      <c r="E462" s="127"/>
      <c r="F462" s="127"/>
      <c r="G462" s="132"/>
    </row>
    <row r="463" spans="1:7" s="826" customFormat="1" ht="15.75">
      <c r="A463" s="126"/>
      <c r="B463" s="127"/>
      <c r="C463" s="127"/>
      <c r="D463" s="127"/>
      <c r="E463" s="127"/>
      <c r="F463" s="127"/>
      <c r="G463" s="132"/>
    </row>
    <row r="464" spans="1:7" s="826" customFormat="1" ht="15.75">
      <c r="A464" s="126"/>
      <c r="B464" s="127"/>
      <c r="C464" s="127"/>
      <c r="D464" s="127"/>
      <c r="E464" s="127"/>
      <c r="F464" s="127"/>
      <c r="G464" s="132"/>
    </row>
    <row r="465" spans="1:7" s="826" customFormat="1" ht="15.75">
      <c r="A465" s="126"/>
      <c r="B465" s="127"/>
      <c r="C465" s="127"/>
      <c r="D465" s="127"/>
      <c r="E465" s="127"/>
      <c r="F465" s="127"/>
      <c r="G465" s="132"/>
    </row>
    <row r="466" spans="1:7" s="826" customFormat="1" ht="15.75">
      <c r="A466" s="126"/>
      <c r="B466" s="127"/>
      <c r="C466" s="127"/>
      <c r="D466" s="127"/>
      <c r="E466" s="127"/>
      <c r="F466" s="127"/>
      <c r="G466" s="132"/>
    </row>
    <row r="467" spans="1:7" s="826" customFormat="1" ht="15.75">
      <c r="A467" s="126"/>
      <c r="B467" s="127"/>
      <c r="C467" s="127"/>
      <c r="D467" s="127"/>
      <c r="E467" s="127"/>
      <c r="F467" s="127"/>
      <c r="G467" s="132"/>
    </row>
    <row r="468" spans="1:7" s="826" customFormat="1" ht="15.75">
      <c r="A468" s="126"/>
      <c r="B468" s="127"/>
      <c r="C468" s="127"/>
      <c r="D468" s="127"/>
      <c r="E468" s="127"/>
      <c r="F468" s="127"/>
      <c r="G468" s="132"/>
    </row>
    <row r="469" spans="1:7" s="826" customFormat="1" ht="15.75">
      <c r="A469" s="126"/>
      <c r="B469" s="127"/>
      <c r="C469" s="127"/>
      <c r="D469" s="127"/>
      <c r="E469" s="127"/>
      <c r="F469" s="127"/>
      <c r="G469" s="132"/>
    </row>
    <row r="470" spans="1:7" s="826" customFormat="1" ht="15.75">
      <c r="A470" s="126"/>
      <c r="B470" s="127"/>
      <c r="C470" s="127"/>
      <c r="D470" s="127"/>
      <c r="E470" s="127"/>
      <c r="F470" s="127"/>
      <c r="G470" s="132"/>
    </row>
    <row r="471" spans="1:7" s="826" customFormat="1" ht="15.75">
      <c r="A471" s="126"/>
      <c r="B471" s="127"/>
      <c r="C471" s="127"/>
      <c r="D471" s="127"/>
      <c r="E471" s="127"/>
      <c r="F471" s="127"/>
      <c r="G471" s="132"/>
    </row>
    <row r="472" spans="1:7" s="826" customFormat="1" ht="15.75">
      <c r="A472" s="126"/>
      <c r="B472" s="127"/>
      <c r="C472" s="127"/>
      <c r="D472" s="127"/>
      <c r="E472" s="127"/>
      <c r="F472" s="127"/>
      <c r="G472" s="132"/>
    </row>
    <row r="473" spans="1:7" s="826" customFormat="1" ht="15.75">
      <c r="A473" s="126"/>
      <c r="B473" s="127"/>
      <c r="C473" s="127"/>
      <c r="D473" s="127"/>
      <c r="E473" s="127"/>
      <c r="F473" s="127"/>
      <c r="G473" s="132"/>
    </row>
    <row r="474" spans="1:7" s="826" customFormat="1" ht="15.75">
      <c r="A474" s="126"/>
      <c r="B474" s="127"/>
      <c r="C474" s="127"/>
      <c r="D474" s="127"/>
      <c r="E474" s="127"/>
      <c r="F474" s="127"/>
      <c r="G474" s="132"/>
    </row>
    <row r="475" spans="1:7" s="826" customFormat="1" ht="15.75">
      <c r="A475" s="126"/>
      <c r="B475" s="127"/>
      <c r="C475" s="127"/>
      <c r="D475" s="127"/>
      <c r="E475" s="127"/>
      <c r="F475" s="127"/>
      <c r="G475" s="132"/>
    </row>
    <row r="476" spans="1:7" s="826" customFormat="1" ht="15.75">
      <c r="A476" s="126"/>
      <c r="B476" s="127"/>
      <c r="C476" s="127"/>
      <c r="D476" s="127"/>
      <c r="E476" s="127"/>
      <c r="F476" s="127"/>
      <c r="G476" s="132"/>
    </row>
    <row r="477" spans="1:7" s="826" customFormat="1" ht="15.75">
      <c r="A477" s="126"/>
      <c r="B477" s="127"/>
      <c r="C477" s="127"/>
      <c r="D477" s="127"/>
      <c r="E477" s="127"/>
      <c r="F477" s="127"/>
      <c r="G477" s="132"/>
    </row>
    <row r="478" spans="1:7" s="826" customFormat="1" ht="15.75">
      <c r="A478" s="126"/>
      <c r="B478" s="127"/>
      <c r="C478" s="127"/>
      <c r="D478" s="127"/>
      <c r="E478" s="127"/>
      <c r="F478" s="127"/>
      <c r="G478" s="132"/>
    </row>
    <row r="479" spans="1:7" s="826" customFormat="1" ht="15.75">
      <c r="A479" s="126"/>
      <c r="B479" s="127"/>
      <c r="C479" s="127"/>
      <c r="D479" s="127"/>
      <c r="E479" s="127"/>
      <c r="F479" s="127"/>
      <c r="G479" s="132"/>
    </row>
    <row r="480" spans="1:7" s="826" customFormat="1" ht="15.75">
      <c r="A480" s="126"/>
      <c r="B480" s="127"/>
      <c r="C480" s="127"/>
      <c r="D480" s="127"/>
      <c r="E480" s="127"/>
      <c r="F480" s="127"/>
      <c r="G480" s="132"/>
    </row>
    <row r="481" spans="1:7" s="826" customFormat="1" ht="15.75">
      <c r="A481" s="126"/>
      <c r="B481" s="127"/>
      <c r="C481" s="127"/>
      <c r="D481" s="127"/>
      <c r="E481" s="127"/>
      <c r="F481" s="127"/>
      <c r="G481" s="132"/>
    </row>
    <row r="482" spans="1:7" s="826" customFormat="1" ht="15.75">
      <c r="A482" s="126"/>
      <c r="B482" s="127"/>
      <c r="C482" s="127"/>
      <c r="D482" s="127"/>
      <c r="E482" s="127"/>
      <c r="F482" s="127"/>
      <c r="G482" s="132"/>
    </row>
    <row r="483" spans="1:7" s="826" customFormat="1" ht="15.75">
      <c r="A483" s="126"/>
      <c r="B483" s="127"/>
      <c r="C483" s="127"/>
      <c r="D483" s="127"/>
      <c r="E483" s="127"/>
      <c r="F483" s="127"/>
      <c r="G483" s="132"/>
    </row>
    <row r="484" spans="1:7" s="826" customFormat="1" ht="15.75">
      <c r="A484" s="126"/>
      <c r="B484" s="127"/>
      <c r="C484" s="127"/>
      <c r="D484" s="127"/>
      <c r="E484" s="127"/>
      <c r="F484" s="127"/>
      <c r="G484" s="132"/>
    </row>
    <row r="485" spans="1:7" s="826" customFormat="1" ht="15.75">
      <c r="A485" s="126"/>
      <c r="B485" s="127"/>
      <c r="C485" s="127"/>
      <c r="D485" s="127"/>
      <c r="E485" s="127"/>
      <c r="F485" s="127"/>
      <c r="G485" s="132"/>
    </row>
    <row r="486" spans="1:7" s="826" customFormat="1" ht="15.75">
      <c r="A486" s="126"/>
      <c r="B486" s="127"/>
      <c r="C486" s="127"/>
      <c r="D486" s="127"/>
      <c r="E486" s="127"/>
      <c r="F486" s="127"/>
      <c r="G486" s="132"/>
    </row>
    <row r="487" spans="1:7" s="826" customFormat="1" ht="15.75">
      <c r="A487" s="126"/>
      <c r="B487" s="127"/>
      <c r="C487" s="127"/>
      <c r="D487" s="127"/>
      <c r="E487" s="127"/>
      <c r="F487" s="127"/>
      <c r="G487" s="132"/>
    </row>
    <row r="488" spans="1:7" s="826" customFormat="1" ht="15.75">
      <c r="A488" s="126"/>
      <c r="B488" s="127"/>
      <c r="C488" s="127"/>
      <c r="D488" s="127"/>
      <c r="E488" s="127"/>
      <c r="F488" s="127"/>
      <c r="G488" s="132"/>
    </row>
    <row r="489" spans="1:7" s="826" customFormat="1" ht="15.75">
      <c r="A489" s="126"/>
      <c r="B489" s="127"/>
      <c r="C489" s="127"/>
      <c r="D489" s="127"/>
      <c r="E489" s="127"/>
      <c r="F489" s="127"/>
      <c r="G489" s="132"/>
    </row>
    <row r="490" spans="1:7" s="826" customFormat="1" ht="15.75">
      <c r="A490" s="126"/>
      <c r="B490" s="127"/>
      <c r="C490" s="127"/>
      <c r="D490" s="127"/>
      <c r="E490" s="127"/>
      <c r="F490" s="127"/>
      <c r="G490" s="132"/>
    </row>
    <row r="491" spans="1:7" s="826" customFormat="1" ht="15.75">
      <c r="A491" s="126"/>
      <c r="B491" s="127"/>
      <c r="C491" s="127"/>
      <c r="D491" s="127"/>
      <c r="E491" s="127"/>
      <c r="F491" s="127"/>
      <c r="G491" s="132"/>
    </row>
    <row r="492" spans="1:7" s="826" customFormat="1" ht="15.75">
      <c r="A492" s="126"/>
      <c r="B492" s="127"/>
      <c r="C492" s="127"/>
      <c r="D492" s="127"/>
      <c r="E492" s="127"/>
      <c r="F492" s="127"/>
      <c r="G492" s="132"/>
    </row>
    <row r="493" spans="1:7" s="826" customFormat="1" ht="15.75">
      <c r="A493" s="126"/>
      <c r="B493" s="127"/>
      <c r="C493" s="127"/>
      <c r="D493" s="127"/>
      <c r="E493" s="127"/>
      <c r="F493" s="127"/>
      <c r="G493" s="132"/>
    </row>
    <row r="494" spans="1:7" s="826" customFormat="1" ht="15.75">
      <c r="A494" s="126"/>
      <c r="B494" s="127"/>
      <c r="C494" s="127"/>
      <c r="D494" s="127"/>
      <c r="E494" s="127"/>
      <c r="F494" s="127"/>
      <c r="G494" s="132"/>
    </row>
    <row r="495" spans="1:7" s="826" customFormat="1" ht="15.75">
      <c r="A495" s="126"/>
      <c r="B495" s="127"/>
      <c r="C495" s="127"/>
      <c r="D495" s="127"/>
      <c r="E495" s="127"/>
      <c r="F495" s="127"/>
      <c r="G495" s="132"/>
    </row>
    <row r="496" spans="1:7" s="826" customFormat="1" ht="15.75">
      <c r="A496" s="126"/>
      <c r="B496" s="127"/>
      <c r="C496" s="127"/>
      <c r="D496" s="127"/>
      <c r="E496" s="127"/>
      <c r="F496" s="127"/>
      <c r="G496" s="132"/>
    </row>
    <row r="497" spans="1:7" s="826" customFormat="1" ht="15.75">
      <c r="A497" s="126"/>
      <c r="B497" s="127"/>
      <c r="C497" s="127"/>
      <c r="D497" s="127"/>
      <c r="E497" s="127"/>
      <c r="F497" s="127"/>
      <c r="G497" s="132"/>
    </row>
    <row r="498" spans="1:7" s="826" customFormat="1" ht="15.75">
      <c r="A498" s="126"/>
      <c r="B498" s="127"/>
      <c r="C498" s="127"/>
      <c r="D498" s="127"/>
      <c r="E498" s="127"/>
      <c r="F498" s="127"/>
      <c r="G498" s="132"/>
    </row>
    <row r="499" spans="1:7" s="826" customFormat="1" ht="15.75">
      <c r="A499" s="126"/>
      <c r="B499" s="127"/>
      <c r="C499" s="127"/>
      <c r="D499" s="127"/>
      <c r="E499" s="127"/>
      <c r="F499" s="127"/>
      <c r="G499" s="132"/>
    </row>
    <row r="500" spans="1:7" s="826" customFormat="1" ht="15.75">
      <c r="A500" s="126"/>
      <c r="B500" s="127"/>
      <c r="C500" s="127"/>
      <c r="D500" s="127"/>
      <c r="E500" s="127"/>
      <c r="F500" s="127"/>
      <c r="G500" s="132"/>
    </row>
    <row r="501" spans="1:7" s="826" customFormat="1" ht="15.75">
      <c r="A501" s="126"/>
      <c r="B501" s="127"/>
      <c r="C501" s="127"/>
      <c r="D501" s="127"/>
      <c r="E501" s="127"/>
      <c r="F501" s="127"/>
      <c r="G501" s="132"/>
    </row>
    <row r="502" spans="1:7" s="826" customFormat="1" ht="15.75">
      <c r="A502" s="126"/>
      <c r="B502" s="127"/>
      <c r="C502" s="127"/>
      <c r="D502" s="127"/>
      <c r="E502" s="127"/>
      <c r="F502" s="127"/>
      <c r="G502" s="132"/>
    </row>
    <row r="503" spans="1:7" s="826" customFormat="1" ht="15.75">
      <c r="A503" s="126"/>
      <c r="B503" s="127"/>
      <c r="C503" s="127"/>
      <c r="D503" s="127"/>
      <c r="E503" s="127"/>
      <c r="F503" s="127"/>
      <c r="G503" s="132"/>
    </row>
    <row r="504" spans="1:7" s="826" customFormat="1" ht="15.75">
      <c r="A504" s="126"/>
      <c r="B504" s="127"/>
      <c r="C504" s="127"/>
      <c r="D504" s="127"/>
      <c r="E504" s="127"/>
      <c r="F504" s="127"/>
      <c r="G504" s="132"/>
    </row>
    <row r="505" spans="1:7" s="826" customFormat="1" ht="15.75">
      <c r="A505" s="126"/>
      <c r="B505" s="127"/>
      <c r="C505" s="127"/>
      <c r="D505" s="127"/>
      <c r="E505" s="127"/>
      <c r="F505" s="127"/>
      <c r="G505" s="132"/>
    </row>
    <row r="506" spans="1:7" ht="15.75">
      <c r="A506" s="126"/>
      <c r="B506" s="127"/>
      <c r="C506" s="127"/>
      <c r="D506" s="127"/>
      <c r="E506" s="127"/>
      <c r="F506" s="127"/>
    </row>
    <row r="507" spans="1:7" ht="15.75">
      <c r="A507" s="126"/>
      <c r="B507" s="127"/>
      <c r="C507" s="127"/>
      <c r="D507" s="127"/>
      <c r="E507" s="127"/>
      <c r="F507" s="127"/>
    </row>
    <row r="508" spans="1:7" ht="15.75">
      <c r="A508" s="126"/>
      <c r="B508" s="127"/>
      <c r="C508" s="127"/>
      <c r="D508" s="127"/>
      <c r="E508" s="127"/>
      <c r="F508" s="127"/>
    </row>
    <row r="509" spans="1:7" ht="15.75">
      <c r="A509" s="126"/>
      <c r="B509" s="127"/>
      <c r="C509" s="127"/>
      <c r="D509" s="127"/>
      <c r="E509" s="127"/>
      <c r="F509" s="127"/>
    </row>
    <row r="510" spans="1:7" ht="15.75">
      <c r="A510" s="126"/>
      <c r="B510" s="127"/>
      <c r="C510" s="127"/>
      <c r="D510" s="127"/>
      <c r="E510" s="127"/>
      <c r="F510" s="127"/>
    </row>
    <row r="511" spans="1:7" ht="15.75">
      <c r="A511" s="126"/>
      <c r="B511" s="127"/>
      <c r="C511" s="127"/>
      <c r="D511" s="127"/>
      <c r="E511" s="127"/>
      <c r="F511" s="127"/>
    </row>
    <row r="512" spans="1:7" ht="15.75">
      <c r="A512" s="126"/>
      <c r="B512" s="127"/>
      <c r="C512" s="127"/>
      <c r="D512" s="127"/>
      <c r="E512" s="127"/>
      <c r="F512" s="127"/>
    </row>
    <row r="513" spans="1:6" ht="15.75">
      <c r="A513" s="126"/>
      <c r="B513" s="127"/>
      <c r="C513" s="127"/>
      <c r="D513" s="127"/>
      <c r="E513" s="127"/>
      <c r="F513" s="127"/>
    </row>
    <row r="514" spans="1:6" ht="15.75">
      <c r="A514" s="126"/>
      <c r="B514" s="127"/>
      <c r="C514" s="127"/>
      <c r="D514" s="127"/>
      <c r="E514" s="127"/>
      <c r="F514" s="127"/>
    </row>
    <row r="515" spans="1:6" ht="15.75">
      <c r="A515" s="126"/>
      <c r="B515" s="127"/>
      <c r="C515" s="127"/>
      <c r="D515" s="127"/>
      <c r="E515" s="127"/>
      <c r="F515" s="127"/>
    </row>
    <row r="516" spans="1:6" ht="15.75">
      <c r="A516" s="126"/>
      <c r="B516" s="127"/>
      <c r="C516" s="127"/>
      <c r="D516" s="127"/>
      <c r="E516" s="127"/>
      <c r="F516" s="127"/>
    </row>
    <row r="517" spans="1:6" ht="15.75">
      <c r="A517" s="126"/>
      <c r="B517" s="127"/>
      <c r="C517" s="127"/>
      <c r="D517" s="127"/>
      <c r="E517" s="127"/>
      <c r="F517" s="127"/>
    </row>
    <row r="518" spans="1:6" ht="15.75">
      <c r="A518" s="126"/>
      <c r="B518" s="127"/>
      <c r="C518" s="127"/>
      <c r="D518" s="127"/>
      <c r="E518" s="127"/>
      <c r="F518" s="127"/>
    </row>
    <row r="519" spans="1:6" ht="15.75">
      <c r="A519" s="126"/>
      <c r="B519" s="127"/>
      <c r="C519" s="127"/>
      <c r="D519" s="127"/>
      <c r="E519" s="127"/>
      <c r="F519" s="127"/>
    </row>
    <row r="520" spans="1:6" ht="15.75">
      <c r="A520" s="126"/>
      <c r="B520" s="127"/>
      <c r="C520" s="127"/>
      <c r="D520" s="127"/>
      <c r="E520" s="127"/>
      <c r="F520" s="127"/>
    </row>
    <row r="521" spans="1:6" ht="15.75">
      <c r="A521" s="126"/>
      <c r="B521" s="127"/>
      <c r="C521" s="127"/>
      <c r="D521" s="127"/>
      <c r="E521" s="127"/>
      <c r="F521" s="127"/>
    </row>
    <row r="522" spans="1:6" ht="15.75">
      <c r="A522" s="126"/>
      <c r="B522" s="127"/>
      <c r="C522" s="127"/>
      <c r="D522" s="127"/>
      <c r="E522" s="127"/>
      <c r="F522" s="127"/>
    </row>
    <row r="523" spans="1:6" ht="15.75">
      <c r="A523" s="126"/>
      <c r="B523" s="127"/>
      <c r="C523" s="127"/>
      <c r="D523" s="127"/>
      <c r="E523" s="127"/>
      <c r="F523" s="127"/>
    </row>
    <row r="524" spans="1:6" ht="15.75">
      <c r="A524" s="126"/>
      <c r="B524" s="127"/>
      <c r="C524" s="127"/>
      <c r="D524" s="127"/>
      <c r="E524" s="127"/>
      <c r="F524" s="127"/>
    </row>
    <row r="525" spans="1:6" ht="15.75">
      <c r="A525" s="126"/>
      <c r="B525" s="127"/>
      <c r="C525" s="127"/>
      <c r="D525" s="127"/>
      <c r="E525" s="127"/>
      <c r="F525" s="127"/>
    </row>
    <row r="526" spans="1:6" ht="15.75">
      <c r="A526" s="126"/>
      <c r="B526" s="127"/>
      <c r="C526" s="127"/>
      <c r="D526" s="127"/>
      <c r="E526" s="127"/>
      <c r="F526" s="127"/>
    </row>
    <row r="527" spans="1:6" ht="15.75">
      <c r="A527" s="126"/>
      <c r="B527" s="127"/>
      <c r="C527" s="127"/>
      <c r="D527" s="127"/>
      <c r="E527" s="127"/>
      <c r="F527" s="127"/>
    </row>
    <row r="528" spans="1:6" ht="15.75">
      <c r="A528" s="126"/>
      <c r="B528" s="127"/>
      <c r="C528" s="127"/>
      <c r="D528" s="127"/>
      <c r="E528" s="127"/>
      <c r="F528" s="127"/>
    </row>
    <row r="529" spans="1:6" ht="15.75">
      <c r="A529" s="126"/>
      <c r="B529" s="127"/>
      <c r="C529" s="127"/>
      <c r="D529" s="127"/>
      <c r="E529" s="127"/>
      <c r="F529" s="127"/>
    </row>
    <row r="530" spans="1:6" ht="15.75">
      <c r="A530" s="126"/>
      <c r="B530" s="127"/>
      <c r="C530" s="127"/>
      <c r="D530" s="127"/>
      <c r="E530" s="127"/>
      <c r="F530" s="127"/>
    </row>
    <row r="531" spans="1:6" ht="15.75">
      <c r="A531" s="126"/>
      <c r="B531" s="127"/>
      <c r="C531" s="127"/>
      <c r="D531" s="127"/>
      <c r="E531" s="127"/>
      <c r="F531" s="127"/>
    </row>
    <row r="532" spans="1:6" ht="15.75">
      <c r="A532" s="126"/>
      <c r="B532" s="127"/>
      <c r="C532" s="127"/>
      <c r="D532" s="127"/>
      <c r="E532" s="127"/>
      <c r="F532" s="127"/>
    </row>
    <row r="533" spans="1:6" ht="15.75">
      <c r="A533" s="126"/>
      <c r="B533" s="127"/>
      <c r="C533" s="127"/>
      <c r="D533" s="127"/>
      <c r="E533" s="127"/>
      <c r="F533" s="127"/>
    </row>
    <row r="534" spans="1:6" ht="15.75">
      <c r="A534" s="126"/>
      <c r="B534" s="127"/>
      <c r="C534" s="127"/>
      <c r="D534" s="127"/>
      <c r="E534" s="127"/>
      <c r="F534" s="127"/>
    </row>
    <row r="535" spans="1:6" ht="15.75">
      <c r="A535" s="126"/>
      <c r="B535" s="127"/>
      <c r="C535" s="127"/>
      <c r="D535" s="127"/>
      <c r="E535" s="127"/>
      <c r="F535" s="127"/>
    </row>
    <row r="536" spans="1:6" ht="15.75">
      <c r="A536" s="126"/>
      <c r="B536" s="127"/>
      <c r="C536" s="127"/>
      <c r="D536" s="127"/>
      <c r="E536" s="127"/>
      <c r="F536" s="127"/>
    </row>
    <row r="537" spans="1:6" ht="15.75">
      <c r="A537" s="126"/>
      <c r="B537" s="127"/>
      <c r="C537" s="127"/>
      <c r="D537" s="127"/>
      <c r="E537" s="127"/>
      <c r="F537" s="127"/>
    </row>
    <row r="538" spans="1:6" ht="15.75">
      <c r="A538" s="126"/>
      <c r="B538" s="127"/>
      <c r="C538" s="127"/>
      <c r="D538" s="127"/>
      <c r="E538" s="127"/>
      <c r="F538" s="127"/>
    </row>
    <row r="539" spans="1:6" ht="15.75">
      <c r="A539" s="126"/>
      <c r="B539" s="127"/>
      <c r="C539" s="127"/>
      <c r="D539" s="127"/>
      <c r="E539" s="127"/>
      <c r="F539" s="127"/>
    </row>
    <row r="540" spans="1:6" ht="15.75">
      <c r="A540" s="126"/>
      <c r="B540" s="127"/>
      <c r="C540" s="127"/>
      <c r="D540" s="127"/>
      <c r="E540" s="127"/>
      <c r="F540" s="127"/>
    </row>
    <row r="541" spans="1:6" ht="15.75">
      <c r="A541" s="126"/>
      <c r="B541" s="127"/>
      <c r="C541" s="127"/>
      <c r="D541" s="127"/>
      <c r="E541" s="127"/>
      <c r="F541" s="127"/>
    </row>
    <row r="542" spans="1:6" ht="15.75">
      <c r="A542" s="126"/>
      <c r="B542" s="127"/>
      <c r="C542" s="127"/>
      <c r="D542" s="127"/>
      <c r="E542" s="127"/>
      <c r="F542" s="127"/>
    </row>
    <row r="543" spans="1:6" ht="15.75">
      <c r="A543" s="126"/>
      <c r="B543" s="127"/>
      <c r="C543" s="127"/>
      <c r="D543" s="127"/>
      <c r="E543" s="127"/>
      <c r="F543" s="127"/>
    </row>
    <row r="544" spans="1:6" ht="15.75">
      <c r="A544" s="126"/>
      <c r="B544" s="127"/>
      <c r="C544" s="127"/>
      <c r="D544" s="127"/>
      <c r="E544" s="127"/>
      <c r="F544" s="127"/>
    </row>
    <row r="545" spans="1:6" ht="15.75">
      <c r="A545" s="126"/>
      <c r="B545" s="127"/>
      <c r="C545" s="127"/>
      <c r="D545" s="127"/>
      <c r="E545" s="127"/>
      <c r="F545" s="127"/>
    </row>
    <row r="546" spans="1:6" ht="15.75">
      <c r="A546" s="126"/>
      <c r="B546" s="127"/>
      <c r="C546" s="127"/>
      <c r="D546" s="127"/>
      <c r="E546" s="127"/>
      <c r="F546" s="127"/>
    </row>
    <row r="547" spans="1:6" ht="15.75">
      <c r="A547" s="126"/>
      <c r="B547" s="127"/>
      <c r="C547" s="127"/>
      <c r="D547" s="127"/>
      <c r="E547" s="127"/>
      <c r="F547" s="127"/>
    </row>
    <row r="548" spans="1:6" ht="15.75">
      <c r="A548" s="126"/>
      <c r="B548" s="127"/>
      <c r="C548" s="127"/>
      <c r="D548" s="127"/>
      <c r="E548" s="127"/>
      <c r="F548" s="127"/>
    </row>
    <row r="549" spans="1:6" ht="15.75">
      <c r="A549" s="126"/>
      <c r="B549" s="127"/>
      <c r="C549" s="127"/>
      <c r="D549" s="127"/>
      <c r="E549" s="127"/>
      <c r="F549" s="127"/>
    </row>
    <row r="550" spans="1:6" ht="15.75">
      <c r="A550" s="126"/>
      <c r="B550" s="127"/>
      <c r="C550" s="127"/>
      <c r="D550" s="127"/>
      <c r="E550" s="127"/>
      <c r="F550" s="127"/>
    </row>
    <row r="551" spans="1:6" ht="15.75">
      <c r="A551" s="126"/>
      <c r="B551" s="127"/>
      <c r="C551" s="127"/>
      <c r="D551" s="127"/>
      <c r="E551" s="127"/>
      <c r="F551" s="127"/>
    </row>
    <row r="552" spans="1:6" ht="15.75">
      <c r="A552" s="126"/>
      <c r="B552" s="127"/>
      <c r="C552" s="127"/>
      <c r="D552" s="127"/>
      <c r="E552" s="127"/>
      <c r="F552" s="127"/>
    </row>
    <row r="553" spans="1:6" ht="15.75">
      <c r="A553" s="126"/>
      <c r="B553" s="127"/>
      <c r="C553" s="127"/>
      <c r="D553" s="127"/>
      <c r="E553" s="127"/>
      <c r="F553" s="127"/>
    </row>
    <row r="554" spans="1:6" ht="15.75">
      <c r="A554" s="126"/>
      <c r="B554" s="127"/>
      <c r="C554" s="127"/>
      <c r="D554" s="127"/>
      <c r="E554" s="127"/>
      <c r="F554" s="127"/>
    </row>
    <row r="555" spans="1:6" ht="15.75">
      <c r="A555" s="126"/>
      <c r="B555" s="127"/>
      <c r="C555" s="127"/>
      <c r="D555" s="127"/>
      <c r="E555" s="127"/>
      <c r="F555" s="127"/>
    </row>
    <row r="556" spans="1:6" ht="15.75">
      <c r="A556" s="126"/>
      <c r="B556" s="127"/>
      <c r="C556" s="127"/>
      <c r="D556" s="127"/>
      <c r="E556" s="127"/>
      <c r="F556" s="127"/>
    </row>
    <row r="557" spans="1:6" ht="15.75">
      <c r="A557" s="126"/>
      <c r="B557" s="127"/>
      <c r="C557" s="127"/>
      <c r="D557" s="127"/>
      <c r="E557" s="127"/>
      <c r="F557" s="127"/>
    </row>
    <row r="558" spans="1:6" ht="15.75">
      <c r="A558" s="126"/>
      <c r="B558" s="127"/>
      <c r="C558" s="127"/>
      <c r="D558" s="127"/>
      <c r="E558" s="127"/>
      <c r="F558" s="127"/>
    </row>
    <row r="559" spans="1:6" ht="15.75">
      <c r="A559" s="126"/>
      <c r="B559" s="127"/>
      <c r="C559" s="127"/>
      <c r="D559" s="127"/>
      <c r="E559" s="127"/>
      <c r="F559" s="127"/>
    </row>
    <row r="560" spans="1:6" ht="15.75">
      <c r="A560" s="126"/>
      <c r="B560" s="127"/>
      <c r="C560" s="127"/>
      <c r="D560" s="127"/>
      <c r="E560" s="127"/>
      <c r="F560" s="127"/>
    </row>
    <row r="561" spans="1:6" ht="15.75">
      <c r="A561" s="126"/>
      <c r="B561" s="127"/>
      <c r="C561" s="127"/>
      <c r="D561" s="127"/>
      <c r="E561" s="127"/>
      <c r="F561" s="127"/>
    </row>
    <row r="562" spans="1:6" ht="15.75">
      <c r="A562" s="126"/>
      <c r="B562" s="127"/>
      <c r="C562" s="127"/>
      <c r="D562" s="127"/>
      <c r="E562" s="127"/>
      <c r="F562" s="127"/>
    </row>
    <row r="563" spans="1:6" ht="15.75">
      <c r="A563" s="126"/>
      <c r="B563" s="127"/>
      <c r="C563" s="127"/>
      <c r="D563" s="127"/>
      <c r="E563" s="127"/>
      <c r="F563" s="127"/>
    </row>
    <row r="564" spans="1:6" ht="15.75">
      <c r="A564" s="126"/>
      <c r="B564" s="127"/>
      <c r="C564" s="127"/>
      <c r="D564" s="127"/>
      <c r="E564" s="127"/>
      <c r="F564" s="127"/>
    </row>
    <row r="565" spans="1:6" ht="15.75">
      <c r="A565" s="126"/>
      <c r="B565" s="127"/>
      <c r="C565" s="127"/>
      <c r="D565" s="127"/>
      <c r="E565" s="127"/>
      <c r="F565" s="127"/>
    </row>
    <row r="566" spans="1:6" ht="15.75">
      <c r="A566" s="126"/>
      <c r="B566" s="127"/>
      <c r="C566" s="127"/>
      <c r="D566" s="127"/>
      <c r="E566" s="127"/>
      <c r="F566" s="127"/>
    </row>
    <row r="567" spans="1:6" ht="15.75">
      <c r="A567" s="126"/>
      <c r="B567" s="127"/>
      <c r="C567" s="127"/>
      <c r="D567" s="127"/>
      <c r="E567" s="127"/>
      <c r="F567" s="127"/>
    </row>
    <row r="568" spans="1:6" ht="15.75">
      <c r="A568" s="126"/>
      <c r="B568" s="127"/>
      <c r="C568" s="127"/>
      <c r="D568" s="127"/>
      <c r="E568" s="127"/>
      <c r="F568" s="127"/>
    </row>
    <row r="569" spans="1:6" ht="15.75">
      <c r="A569" s="126"/>
      <c r="B569" s="127"/>
      <c r="C569" s="127"/>
      <c r="D569" s="127"/>
      <c r="E569" s="127"/>
      <c r="F569" s="127"/>
    </row>
    <row r="570" spans="1:6" ht="15.75">
      <c r="A570" s="126"/>
      <c r="B570" s="127"/>
      <c r="C570" s="127"/>
      <c r="D570" s="127"/>
      <c r="E570" s="127"/>
      <c r="F570" s="127"/>
    </row>
    <row r="571" spans="1:6" ht="15.75">
      <c r="A571" s="126"/>
      <c r="B571" s="127"/>
      <c r="C571" s="127"/>
      <c r="D571" s="127"/>
      <c r="E571" s="127"/>
      <c r="F571" s="127"/>
    </row>
    <row r="572" spans="1:6" ht="15.75">
      <c r="A572" s="126"/>
      <c r="B572" s="127"/>
      <c r="C572" s="127"/>
      <c r="D572" s="127"/>
      <c r="E572" s="127"/>
      <c r="F572" s="127"/>
    </row>
    <row r="573" spans="1:6" ht="15.75">
      <c r="A573" s="126"/>
      <c r="B573" s="127"/>
      <c r="C573" s="127"/>
      <c r="D573" s="127"/>
      <c r="E573" s="127"/>
      <c r="F573" s="127"/>
    </row>
    <row r="574" spans="1:6" ht="15.75">
      <c r="A574" s="126"/>
      <c r="B574" s="127"/>
      <c r="C574" s="127"/>
      <c r="D574" s="127"/>
      <c r="E574" s="127"/>
      <c r="F574" s="127"/>
    </row>
    <row r="575" spans="1:6" ht="15.75">
      <c r="A575" s="126"/>
      <c r="B575" s="127"/>
      <c r="C575" s="127"/>
      <c r="D575" s="127"/>
      <c r="E575" s="127"/>
      <c r="F575" s="127"/>
    </row>
    <row r="576" spans="1:6" ht="15.75">
      <c r="A576" s="126"/>
      <c r="B576" s="127"/>
      <c r="C576" s="127"/>
      <c r="D576" s="127"/>
      <c r="E576" s="127"/>
      <c r="F576" s="127"/>
    </row>
    <row r="577" spans="1:6" ht="15.75">
      <c r="A577" s="126"/>
      <c r="B577" s="127"/>
      <c r="C577" s="127"/>
      <c r="D577" s="127"/>
      <c r="E577" s="127"/>
      <c r="F577" s="127"/>
    </row>
    <row r="578" spans="1:6" ht="15.75">
      <c r="A578" s="126"/>
      <c r="B578" s="127"/>
      <c r="C578" s="127"/>
      <c r="D578" s="127"/>
      <c r="E578" s="127"/>
      <c r="F578" s="127"/>
    </row>
    <row r="579" spans="1:6" ht="15.75">
      <c r="A579" s="126"/>
      <c r="B579" s="127"/>
      <c r="C579" s="127"/>
      <c r="D579" s="127"/>
      <c r="E579" s="127"/>
      <c r="F579" s="127"/>
    </row>
    <row r="580" spans="1:6" ht="15.75">
      <c r="A580" s="126"/>
      <c r="B580" s="127"/>
      <c r="C580" s="127"/>
      <c r="D580" s="127"/>
      <c r="E580" s="127"/>
      <c r="F580" s="127"/>
    </row>
    <row r="581" spans="1:6" ht="15.75">
      <c r="A581" s="126"/>
      <c r="B581" s="127"/>
      <c r="C581" s="127"/>
      <c r="D581" s="127"/>
      <c r="E581" s="127"/>
      <c r="F581" s="127"/>
    </row>
    <row r="582" spans="1:6" ht="15.75">
      <c r="A582" s="126"/>
      <c r="B582" s="127"/>
      <c r="C582" s="127"/>
      <c r="D582" s="127"/>
      <c r="E582" s="127"/>
      <c r="F582" s="127"/>
    </row>
    <row r="583" spans="1:6" ht="15.75">
      <c r="A583" s="126"/>
      <c r="B583" s="127"/>
      <c r="C583" s="127"/>
      <c r="D583" s="127"/>
      <c r="E583" s="127"/>
      <c r="F583" s="127"/>
    </row>
    <row r="584" spans="1:6" ht="15.75">
      <c r="A584" s="126"/>
      <c r="B584" s="127"/>
      <c r="C584" s="127"/>
      <c r="D584" s="127"/>
      <c r="E584" s="127"/>
      <c r="F584" s="127"/>
    </row>
    <row r="585" spans="1:6" ht="15.75">
      <c r="A585" s="126"/>
      <c r="B585" s="127"/>
      <c r="C585" s="127"/>
      <c r="D585" s="127"/>
      <c r="E585" s="127"/>
      <c r="F585" s="127"/>
    </row>
    <row r="586" spans="1:6" ht="15.75">
      <c r="A586" s="126"/>
      <c r="B586" s="127"/>
      <c r="C586" s="127"/>
      <c r="D586" s="127"/>
      <c r="E586" s="127"/>
      <c r="F586" s="127"/>
    </row>
    <row r="587" spans="1:6" ht="15.75">
      <c r="A587" s="126"/>
      <c r="B587" s="127"/>
      <c r="C587" s="127"/>
      <c r="D587" s="127"/>
      <c r="E587" s="127"/>
      <c r="F587" s="127"/>
    </row>
    <row r="588" spans="1:6" ht="15.75">
      <c r="A588" s="126"/>
      <c r="B588" s="127"/>
      <c r="C588" s="127"/>
      <c r="D588" s="127"/>
      <c r="E588" s="127"/>
      <c r="F588" s="127"/>
    </row>
    <row r="589" spans="1:6" ht="15.75">
      <c r="A589" s="126"/>
      <c r="B589" s="127"/>
      <c r="C589" s="127"/>
      <c r="D589" s="127"/>
      <c r="E589" s="127"/>
      <c r="F589" s="127"/>
    </row>
    <row r="590" spans="1:6" ht="15.75">
      <c r="A590" s="126"/>
      <c r="B590" s="127"/>
      <c r="C590" s="127"/>
      <c r="D590" s="127"/>
      <c r="E590" s="127"/>
      <c r="F590" s="127"/>
    </row>
    <row r="591" spans="1:6" ht="15.75">
      <c r="A591" s="126"/>
      <c r="B591" s="127"/>
      <c r="C591" s="127"/>
      <c r="D591" s="127"/>
      <c r="E591" s="127"/>
      <c r="F591" s="127"/>
    </row>
    <row r="592" spans="1:6" ht="15.75">
      <c r="A592" s="126"/>
      <c r="B592" s="127"/>
      <c r="C592" s="127"/>
      <c r="D592" s="127"/>
      <c r="E592" s="127"/>
      <c r="F592" s="127"/>
    </row>
    <row r="593" spans="1:6" ht="15.75">
      <c r="A593" s="126"/>
      <c r="B593" s="127"/>
      <c r="C593" s="127"/>
      <c r="D593" s="127"/>
      <c r="E593" s="127"/>
      <c r="F593" s="127"/>
    </row>
    <row r="594" spans="1:6" ht="15.75">
      <c r="A594" s="126"/>
      <c r="B594" s="127"/>
      <c r="C594" s="127"/>
      <c r="D594" s="127"/>
      <c r="E594" s="127"/>
      <c r="F594" s="127"/>
    </row>
    <row r="595" spans="1:6" ht="15.75">
      <c r="A595" s="126"/>
      <c r="B595" s="127"/>
      <c r="C595" s="127"/>
      <c r="D595" s="127"/>
      <c r="E595" s="127"/>
      <c r="F595" s="127"/>
    </row>
    <row r="596" spans="1:6" ht="15.75">
      <c r="A596" s="126"/>
      <c r="B596" s="127"/>
      <c r="C596" s="127"/>
      <c r="D596" s="127"/>
      <c r="E596" s="127"/>
      <c r="F596" s="127"/>
    </row>
    <row r="597" spans="1:6" ht="15.75">
      <c r="A597" s="126"/>
      <c r="B597" s="127"/>
      <c r="C597" s="127"/>
      <c r="D597" s="127"/>
      <c r="E597" s="127"/>
      <c r="F597" s="127"/>
    </row>
    <row r="598" spans="1:6" ht="15.75">
      <c r="A598" s="126"/>
      <c r="B598" s="127"/>
      <c r="C598" s="127"/>
      <c r="D598" s="127"/>
      <c r="E598" s="127"/>
      <c r="F598" s="127"/>
    </row>
    <row r="599" spans="1:6" ht="15.75">
      <c r="A599" s="126"/>
      <c r="B599" s="127"/>
      <c r="C599" s="127"/>
      <c r="D599" s="127"/>
      <c r="E599" s="127"/>
      <c r="F599" s="127"/>
    </row>
    <row r="600" spans="1:6" ht="15.75">
      <c r="A600" s="126"/>
      <c r="B600" s="127"/>
      <c r="C600" s="127"/>
      <c r="D600" s="127"/>
      <c r="E600" s="127"/>
      <c r="F600" s="127"/>
    </row>
    <row r="601" spans="1:6" ht="15.75">
      <c r="A601" s="126"/>
      <c r="B601" s="127"/>
      <c r="C601" s="127"/>
      <c r="D601" s="127"/>
      <c r="E601" s="127"/>
      <c r="F601" s="127"/>
    </row>
    <row r="602" spans="1:6" ht="15.75">
      <c r="A602" s="126"/>
      <c r="B602" s="127"/>
      <c r="C602" s="127"/>
      <c r="D602" s="127"/>
      <c r="E602" s="127"/>
      <c r="F602" s="127"/>
    </row>
    <row r="603" spans="1:6" ht="15.75">
      <c r="A603" s="126"/>
      <c r="B603" s="127"/>
      <c r="C603" s="127"/>
      <c r="D603" s="127"/>
      <c r="E603" s="127"/>
      <c r="F603" s="127"/>
    </row>
    <row r="604" spans="1:6" ht="15.75">
      <c r="A604" s="126"/>
      <c r="B604" s="127"/>
      <c r="C604" s="127"/>
      <c r="D604" s="127"/>
      <c r="E604" s="127"/>
      <c r="F604" s="127"/>
    </row>
    <row r="605" spans="1:6" ht="15.75">
      <c r="A605" s="126"/>
      <c r="B605" s="127"/>
      <c r="C605" s="127"/>
      <c r="D605" s="127"/>
      <c r="E605" s="127"/>
      <c r="F605" s="127"/>
    </row>
    <row r="606" spans="1:6" ht="15.75">
      <c r="A606" s="126"/>
      <c r="B606" s="127"/>
      <c r="C606" s="127"/>
      <c r="D606" s="127"/>
      <c r="E606" s="127"/>
      <c r="F606" s="127"/>
    </row>
    <row r="607" spans="1:6" ht="15.75">
      <c r="A607" s="126"/>
      <c r="B607" s="127"/>
      <c r="C607" s="127"/>
      <c r="D607" s="127"/>
      <c r="E607" s="127"/>
      <c r="F607" s="127"/>
    </row>
    <row r="608" spans="1:6" ht="15.75">
      <c r="A608" s="126"/>
      <c r="B608" s="127"/>
      <c r="C608" s="127"/>
      <c r="D608" s="127"/>
      <c r="E608" s="127"/>
      <c r="F608" s="127"/>
    </row>
    <row r="609" spans="1:6" ht="15.75">
      <c r="A609" s="126"/>
      <c r="B609" s="127"/>
      <c r="C609" s="127"/>
      <c r="D609" s="127"/>
      <c r="E609" s="127"/>
      <c r="F609" s="127"/>
    </row>
    <row r="610" spans="1:6" ht="15.75">
      <c r="A610" s="126"/>
      <c r="B610" s="127"/>
      <c r="C610" s="127"/>
      <c r="D610" s="127"/>
      <c r="E610" s="127"/>
      <c r="F610" s="127"/>
    </row>
    <row r="611" spans="1:6" ht="15.75">
      <c r="A611" s="126"/>
      <c r="B611" s="127"/>
      <c r="C611" s="127"/>
      <c r="D611" s="127"/>
      <c r="E611" s="127"/>
      <c r="F611" s="127"/>
    </row>
    <row r="612" spans="1:6" ht="15.75">
      <c r="A612" s="126"/>
      <c r="B612" s="127"/>
      <c r="C612" s="127"/>
      <c r="D612" s="127"/>
      <c r="E612" s="127"/>
      <c r="F612" s="127"/>
    </row>
    <row r="613" spans="1:6" ht="15.75">
      <c r="A613" s="126"/>
      <c r="B613" s="127"/>
      <c r="C613" s="127"/>
      <c r="D613" s="127"/>
      <c r="E613" s="127"/>
      <c r="F613" s="127"/>
    </row>
    <row r="614" spans="1:6" ht="15.75">
      <c r="A614" s="126"/>
      <c r="B614" s="127"/>
      <c r="C614" s="127"/>
      <c r="D614" s="127"/>
      <c r="E614" s="127"/>
      <c r="F614" s="127"/>
    </row>
    <row r="615" spans="1:6" ht="15.75">
      <c r="A615" s="126"/>
      <c r="B615" s="127"/>
      <c r="C615" s="127"/>
      <c r="D615" s="127"/>
      <c r="E615" s="127"/>
      <c r="F615" s="127"/>
    </row>
    <row r="616" spans="1:6" ht="15.75">
      <c r="A616" s="126"/>
      <c r="B616" s="127"/>
      <c r="C616" s="127"/>
      <c r="D616" s="127"/>
      <c r="E616" s="127"/>
      <c r="F616" s="127"/>
    </row>
    <row r="617" spans="1:6" ht="15.75">
      <c r="A617" s="126"/>
      <c r="B617" s="127"/>
      <c r="C617" s="127"/>
      <c r="D617" s="127"/>
      <c r="E617" s="127"/>
      <c r="F617" s="127"/>
    </row>
    <row r="618" spans="1:6" ht="15.75">
      <c r="A618" s="126"/>
      <c r="B618" s="127"/>
      <c r="C618" s="127"/>
      <c r="D618" s="127"/>
      <c r="E618" s="127"/>
      <c r="F618" s="127"/>
    </row>
    <row r="619" spans="1:6" ht="15.75">
      <c r="A619" s="126"/>
      <c r="B619" s="127"/>
      <c r="C619" s="127"/>
      <c r="D619" s="127"/>
      <c r="E619" s="127"/>
      <c r="F619" s="127"/>
    </row>
    <row r="620" spans="1:6" ht="15.75">
      <c r="A620" s="126"/>
      <c r="B620" s="127"/>
      <c r="C620" s="127"/>
      <c r="D620" s="127"/>
      <c r="E620" s="127"/>
      <c r="F620" s="127"/>
    </row>
    <row r="621" spans="1:6" ht="15.75">
      <c r="A621" s="126"/>
      <c r="B621" s="127"/>
      <c r="C621" s="127"/>
      <c r="D621" s="127"/>
      <c r="E621" s="127"/>
      <c r="F621" s="127"/>
    </row>
    <row r="622" spans="1:6" ht="15.75">
      <c r="A622" s="126"/>
      <c r="B622" s="127"/>
      <c r="C622" s="127"/>
      <c r="D622" s="127"/>
      <c r="E622" s="127"/>
      <c r="F622" s="127"/>
    </row>
    <row r="623" spans="1:6" ht="15.75">
      <c r="A623" s="126"/>
      <c r="B623" s="127"/>
      <c r="C623" s="127"/>
      <c r="D623" s="127"/>
      <c r="E623" s="127"/>
      <c r="F623" s="127"/>
    </row>
    <row r="624" spans="1:6" ht="15.75">
      <c r="A624" s="126"/>
      <c r="B624" s="127"/>
      <c r="C624" s="127"/>
      <c r="D624" s="127"/>
      <c r="E624" s="127"/>
      <c r="F624" s="127"/>
    </row>
    <row r="625" spans="1:6" ht="15.75">
      <c r="A625" s="126"/>
      <c r="B625" s="127"/>
      <c r="C625" s="127"/>
      <c r="D625" s="127"/>
      <c r="E625" s="127"/>
      <c r="F625" s="127"/>
    </row>
    <row r="626" spans="1:6" ht="15.75">
      <c r="A626" s="126"/>
      <c r="B626" s="127"/>
      <c r="C626" s="127"/>
      <c r="D626" s="127"/>
      <c r="E626" s="127"/>
      <c r="F626" s="127"/>
    </row>
    <row r="627" spans="1:6" ht="15.75">
      <c r="A627" s="126"/>
      <c r="B627" s="127"/>
      <c r="C627" s="127"/>
      <c r="D627" s="127"/>
      <c r="E627" s="127"/>
      <c r="F627" s="127"/>
    </row>
    <row r="628" spans="1:6" ht="15.75">
      <c r="A628" s="126"/>
      <c r="B628" s="127"/>
      <c r="C628" s="127"/>
      <c r="D628" s="127"/>
      <c r="E628" s="127"/>
      <c r="F628" s="127"/>
    </row>
    <row r="629" spans="1:6" ht="15.75">
      <c r="A629" s="126"/>
      <c r="B629" s="127"/>
      <c r="C629" s="127"/>
      <c r="D629" s="127"/>
      <c r="E629" s="127"/>
      <c r="F629" s="127"/>
    </row>
    <row r="630" spans="1:6" ht="15.75">
      <c r="A630" s="126"/>
      <c r="B630" s="127"/>
      <c r="C630" s="127"/>
      <c r="D630" s="127"/>
      <c r="E630" s="127"/>
      <c r="F630" s="127"/>
    </row>
    <row r="631" spans="1:6" ht="15.75">
      <c r="A631" s="126"/>
      <c r="B631" s="127"/>
      <c r="C631" s="127"/>
      <c r="D631" s="127"/>
      <c r="E631" s="127"/>
      <c r="F631" s="127"/>
    </row>
    <row r="632" spans="1:6" ht="15.75">
      <c r="A632" s="126"/>
      <c r="B632" s="127"/>
      <c r="C632" s="127"/>
      <c r="D632" s="127"/>
      <c r="E632" s="127"/>
      <c r="F632" s="127"/>
    </row>
    <row r="633" spans="1:6" ht="15.75">
      <c r="A633" s="126"/>
      <c r="B633" s="127"/>
      <c r="C633" s="127"/>
      <c r="D633" s="127"/>
      <c r="E633" s="127"/>
      <c r="F633" s="127"/>
    </row>
    <row r="634" spans="1:6" ht="15.75">
      <c r="A634" s="126"/>
      <c r="B634" s="127"/>
      <c r="C634" s="127"/>
      <c r="D634" s="127"/>
      <c r="E634" s="127"/>
      <c r="F634" s="127"/>
    </row>
    <row r="635" spans="1:6" ht="15.75">
      <c r="A635" s="126"/>
      <c r="B635" s="127"/>
      <c r="C635" s="127"/>
      <c r="D635" s="127"/>
      <c r="E635" s="127"/>
      <c r="F635" s="127"/>
    </row>
    <row r="636" spans="1:6" ht="15.75">
      <c r="A636" s="126"/>
      <c r="B636" s="127"/>
      <c r="C636" s="127"/>
      <c r="D636" s="127"/>
      <c r="E636" s="127"/>
      <c r="F636" s="127"/>
    </row>
    <row r="637" spans="1:6" ht="15.75">
      <c r="A637" s="126"/>
      <c r="B637" s="127"/>
      <c r="C637" s="127"/>
      <c r="D637" s="127"/>
      <c r="E637" s="127"/>
      <c r="F637" s="127"/>
    </row>
    <row r="638" spans="1:6" ht="15.75">
      <c r="A638" s="126"/>
      <c r="B638" s="127"/>
      <c r="C638" s="127"/>
      <c r="D638" s="127"/>
      <c r="E638" s="127"/>
      <c r="F638" s="127"/>
    </row>
    <row r="639" spans="1:6" ht="15.75">
      <c r="A639" s="126"/>
      <c r="B639" s="127"/>
      <c r="C639" s="127"/>
      <c r="D639" s="127"/>
      <c r="E639" s="127"/>
      <c r="F639" s="127"/>
    </row>
    <row r="640" spans="1:6" ht="15.75">
      <c r="A640" s="126"/>
      <c r="B640" s="127"/>
      <c r="C640" s="127"/>
      <c r="D640" s="127"/>
      <c r="E640" s="127"/>
      <c r="F640" s="127"/>
    </row>
    <row r="641" spans="1:6" ht="15.75">
      <c r="A641" s="126"/>
      <c r="B641" s="127"/>
      <c r="C641" s="127"/>
      <c r="D641" s="127"/>
      <c r="E641" s="127"/>
      <c r="F641" s="127"/>
    </row>
    <row r="642" spans="1:6" ht="15.75">
      <c r="A642" s="126"/>
      <c r="B642" s="127"/>
      <c r="C642" s="127"/>
      <c r="D642" s="127"/>
      <c r="E642" s="127"/>
      <c r="F642" s="127"/>
    </row>
    <row r="643" spans="1:6" ht="15.75">
      <c r="A643" s="126"/>
      <c r="B643" s="127"/>
      <c r="C643" s="127"/>
      <c r="D643" s="127"/>
      <c r="E643" s="127"/>
      <c r="F643" s="127"/>
    </row>
    <row r="644" spans="1:6" ht="15.75">
      <c r="A644" s="126"/>
      <c r="B644" s="127"/>
      <c r="C644" s="127"/>
      <c r="D644" s="127"/>
      <c r="E644" s="127"/>
      <c r="F644" s="127"/>
    </row>
    <row r="645" spans="1:6" ht="15.75">
      <c r="A645" s="126"/>
      <c r="B645" s="127"/>
      <c r="C645" s="127"/>
      <c r="D645" s="127"/>
      <c r="E645" s="127"/>
      <c r="F645" s="127"/>
    </row>
    <row r="646" spans="1:6" ht="15.75">
      <c r="A646" s="126"/>
      <c r="B646" s="127"/>
      <c r="C646" s="127"/>
      <c r="D646" s="127"/>
      <c r="E646" s="127"/>
      <c r="F646" s="127"/>
    </row>
    <row r="647" spans="1:6" ht="15.75">
      <c r="A647" s="126"/>
      <c r="B647" s="127"/>
      <c r="C647" s="127"/>
      <c r="D647" s="127"/>
      <c r="E647" s="127"/>
      <c r="F647" s="127"/>
    </row>
    <row r="648" spans="1:6" ht="15.75">
      <c r="A648" s="126"/>
      <c r="B648" s="127"/>
      <c r="C648" s="127"/>
      <c r="D648" s="127"/>
      <c r="E648" s="127"/>
      <c r="F648" s="127"/>
    </row>
    <row r="649" spans="1:6" ht="15.75">
      <c r="A649" s="126"/>
      <c r="B649" s="127"/>
      <c r="C649" s="127"/>
      <c r="D649" s="127"/>
      <c r="E649" s="127"/>
      <c r="F649" s="127"/>
    </row>
    <row r="650" spans="1:6" ht="15.75">
      <c r="A650" s="126"/>
      <c r="B650" s="127"/>
      <c r="C650" s="127"/>
      <c r="D650" s="127"/>
      <c r="E650" s="127"/>
      <c r="F650" s="127"/>
    </row>
    <row r="651" spans="1:6">
      <c r="B651" s="127"/>
      <c r="C651" s="127"/>
      <c r="D651" s="127"/>
      <c r="E651" s="127"/>
      <c r="F651" s="127"/>
    </row>
    <row r="652" spans="1:6">
      <c r="B652" s="127"/>
      <c r="C652" s="127"/>
      <c r="D652" s="127"/>
      <c r="E652" s="127"/>
      <c r="F652" s="127"/>
    </row>
    <row r="653" spans="1:6">
      <c r="B653" s="127"/>
      <c r="C653" s="127"/>
      <c r="D653" s="127"/>
      <c r="E653" s="127"/>
      <c r="F653" s="127"/>
    </row>
    <row r="654" spans="1:6">
      <c r="B654" s="127"/>
      <c r="C654" s="127"/>
      <c r="D654" s="127"/>
      <c r="E654" s="127"/>
      <c r="F654" s="127"/>
    </row>
    <row r="655" spans="1:6">
      <c r="B655" s="127"/>
      <c r="C655" s="127"/>
      <c r="D655" s="127"/>
      <c r="E655" s="127"/>
      <c r="F655" s="127"/>
    </row>
    <row r="656" spans="1:6">
      <c r="B656" s="127"/>
      <c r="C656" s="127"/>
      <c r="D656" s="127"/>
      <c r="E656" s="127"/>
      <c r="F656" s="127"/>
    </row>
    <row r="657" spans="2:6">
      <c r="B657" s="127"/>
      <c r="C657" s="127"/>
      <c r="D657" s="127"/>
      <c r="E657" s="127"/>
      <c r="F657" s="127"/>
    </row>
    <row r="658" spans="2:6">
      <c r="B658" s="127"/>
      <c r="C658" s="127"/>
      <c r="D658" s="127"/>
      <c r="E658" s="127"/>
      <c r="F658" s="127"/>
    </row>
    <row r="659" spans="2:6">
      <c r="B659" s="127"/>
      <c r="C659" s="127"/>
      <c r="D659" s="127"/>
      <c r="E659" s="127"/>
      <c r="F659" s="127"/>
    </row>
    <row r="660" spans="2:6">
      <c r="B660" s="127"/>
      <c r="C660" s="127"/>
      <c r="D660" s="127"/>
      <c r="E660" s="127"/>
      <c r="F660" s="127"/>
    </row>
    <row r="661" spans="2:6">
      <c r="B661" s="127"/>
      <c r="C661" s="127"/>
      <c r="D661" s="127"/>
      <c r="E661" s="127"/>
      <c r="F661" s="127"/>
    </row>
    <row r="662" spans="2:6">
      <c r="B662" s="127"/>
      <c r="C662" s="127"/>
      <c r="D662" s="127"/>
      <c r="E662" s="127"/>
      <c r="F662" s="127"/>
    </row>
    <row r="663" spans="2:6">
      <c r="B663" s="127"/>
      <c r="C663" s="127"/>
      <c r="D663" s="127"/>
      <c r="E663" s="127"/>
      <c r="F663" s="127"/>
    </row>
    <row r="664" spans="2:6">
      <c r="B664" s="127"/>
      <c r="C664" s="127"/>
      <c r="D664" s="127"/>
      <c r="E664" s="127"/>
      <c r="F664" s="127"/>
    </row>
    <row r="665" spans="2:6">
      <c r="B665" s="127"/>
      <c r="C665" s="127"/>
      <c r="D665" s="127"/>
      <c r="E665" s="127"/>
      <c r="F665" s="127"/>
    </row>
    <row r="666" spans="2:6">
      <c r="B666" s="127"/>
      <c r="C666" s="127"/>
      <c r="D666" s="127"/>
      <c r="E666" s="127"/>
      <c r="F666" s="127"/>
    </row>
    <row r="667" spans="2:6">
      <c r="B667" s="127"/>
      <c r="C667" s="127"/>
      <c r="D667" s="127"/>
      <c r="E667" s="127"/>
      <c r="F667" s="127"/>
    </row>
    <row r="668" spans="2:6">
      <c r="B668" s="127"/>
      <c r="C668" s="127"/>
      <c r="D668" s="127"/>
      <c r="E668" s="127"/>
      <c r="F668" s="127"/>
    </row>
    <row r="669" spans="2:6">
      <c r="B669" s="127"/>
      <c r="C669" s="127"/>
      <c r="D669" s="127"/>
      <c r="E669" s="127"/>
      <c r="F669" s="127"/>
    </row>
    <row r="670" spans="2:6">
      <c r="B670" s="127"/>
      <c r="C670" s="127"/>
      <c r="D670" s="127"/>
      <c r="E670" s="127"/>
      <c r="F670" s="127"/>
    </row>
    <row r="671" spans="2:6">
      <c r="B671" s="127"/>
      <c r="C671" s="127"/>
      <c r="D671" s="127"/>
      <c r="E671" s="127"/>
      <c r="F671" s="127"/>
    </row>
    <row r="672" spans="2:6">
      <c r="B672" s="127"/>
      <c r="C672" s="127"/>
      <c r="D672" s="127"/>
      <c r="E672" s="127"/>
      <c r="F672" s="127"/>
    </row>
    <row r="673" spans="2:6">
      <c r="B673" s="127"/>
      <c r="C673" s="127"/>
      <c r="D673" s="127"/>
      <c r="E673" s="127"/>
      <c r="F673" s="127"/>
    </row>
    <row r="674" spans="2:6">
      <c r="B674" s="127"/>
      <c r="C674" s="127"/>
      <c r="D674" s="127"/>
      <c r="E674" s="127"/>
      <c r="F674" s="127"/>
    </row>
    <row r="675" spans="2:6">
      <c r="B675" s="127"/>
      <c r="C675" s="127"/>
      <c r="D675" s="127"/>
      <c r="E675" s="127"/>
      <c r="F675" s="127"/>
    </row>
    <row r="676" spans="2:6">
      <c r="B676" s="127"/>
      <c r="C676" s="127"/>
      <c r="D676" s="127"/>
      <c r="E676" s="127"/>
      <c r="F676" s="127"/>
    </row>
    <row r="677" spans="2:6">
      <c r="B677" s="127"/>
      <c r="C677" s="127"/>
      <c r="D677" s="127"/>
      <c r="E677" s="127"/>
      <c r="F677" s="127"/>
    </row>
    <row r="678" spans="2:6">
      <c r="B678" s="127"/>
      <c r="C678" s="127"/>
      <c r="D678" s="127"/>
      <c r="E678" s="127"/>
      <c r="F678" s="127"/>
    </row>
    <row r="679" spans="2:6">
      <c r="B679" s="127"/>
      <c r="C679" s="127"/>
      <c r="D679" s="127"/>
      <c r="E679" s="127"/>
      <c r="F679" s="127"/>
    </row>
    <row r="680" spans="2:6">
      <c r="B680" s="127"/>
      <c r="C680" s="127"/>
      <c r="D680" s="127"/>
      <c r="E680" s="127"/>
      <c r="F680" s="127"/>
    </row>
    <row r="681" spans="2:6">
      <c r="B681" s="127"/>
      <c r="C681" s="127"/>
      <c r="D681" s="127"/>
      <c r="E681" s="127"/>
      <c r="F681" s="127"/>
    </row>
    <row r="682" spans="2:6">
      <c r="B682" s="127"/>
      <c r="C682" s="127"/>
      <c r="D682" s="127"/>
      <c r="E682" s="127"/>
      <c r="F682" s="127"/>
    </row>
    <row r="683" spans="2:6">
      <c r="B683" s="127"/>
      <c r="C683" s="127"/>
      <c r="D683" s="127"/>
      <c r="E683" s="127"/>
      <c r="F683" s="127"/>
    </row>
    <row r="684" spans="2:6">
      <c r="B684" s="127"/>
      <c r="C684" s="127"/>
      <c r="D684" s="127"/>
      <c r="E684" s="127"/>
      <c r="F684" s="127"/>
    </row>
    <row r="685" spans="2:6">
      <c r="B685" s="127"/>
      <c r="C685" s="127"/>
      <c r="D685" s="127"/>
      <c r="E685" s="127"/>
      <c r="F685" s="127"/>
    </row>
    <row r="686" spans="2:6">
      <c r="B686" s="127"/>
      <c r="C686" s="127"/>
      <c r="D686" s="127"/>
      <c r="E686" s="127"/>
      <c r="F686" s="127"/>
    </row>
    <row r="687" spans="2:6">
      <c r="B687" s="127"/>
      <c r="C687" s="127"/>
      <c r="D687" s="127"/>
      <c r="E687" s="127"/>
      <c r="F687" s="127"/>
    </row>
    <row r="688" spans="2:6">
      <c r="B688" s="127"/>
      <c r="C688" s="127"/>
      <c r="D688" s="127"/>
      <c r="E688" s="127"/>
      <c r="F688" s="127"/>
    </row>
    <row r="689" spans="2:6">
      <c r="B689" s="127"/>
      <c r="C689" s="127"/>
      <c r="D689" s="127"/>
      <c r="E689" s="127"/>
      <c r="F689" s="127"/>
    </row>
    <row r="690" spans="2:6">
      <c r="B690" s="127"/>
      <c r="C690" s="127"/>
      <c r="D690" s="127"/>
      <c r="E690" s="127"/>
      <c r="F690" s="127"/>
    </row>
    <row r="691" spans="2:6">
      <c r="B691" s="127"/>
      <c r="C691" s="127"/>
      <c r="D691" s="127"/>
      <c r="E691" s="127"/>
      <c r="F691" s="127"/>
    </row>
    <row r="692" spans="2:6">
      <c r="B692" s="127"/>
      <c r="C692" s="127"/>
      <c r="D692" s="127"/>
      <c r="E692" s="127"/>
      <c r="F692" s="127"/>
    </row>
    <row r="693" spans="2:6">
      <c r="B693" s="127"/>
      <c r="C693" s="127"/>
      <c r="D693" s="127"/>
      <c r="E693" s="127"/>
      <c r="F693" s="127"/>
    </row>
    <row r="694" spans="2:6">
      <c r="B694" s="127"/>
      <c r="C694" s="127"/>
      <c r="D694" s="127"/>
      <c r="E694" s="127"/>
      <c r="F694" s="127"/>
    </row>
    <row r="695" spans="2:6">
      <c r="B695" s="127"/>
      <c r="C695" s="127"/>
      <c r="D695" s="127"/>
      <c r="E695" s="127"/>
      <c r="F695" s="127"/>
    </row>
    <row r="696" spans="2:6">
      <c r="B696" s="127"/>
      <c r="C696" s="127"/>
      <c r="D696" s="127"/>
      <c r="E696" s="127"/>
      <c r="F696" s="127"/>
    </row>
    <row r="697" spans="2:6">
      <c r="B697" s="127"/>
      <c r="C697" s="127"/>
      <c r="D697" s="127"/>
      <c r="E697" s="127"/>
      <c r="F697" s="127"/>
    </row>
    <row r="698" spans="2:6">
      <c r="B698" s="127"/>
      <c r="C698" s="127"/>
      <c r="D698" s="127"/>
      <c r="E698" s="127"/>
      <c r="F698" s="127"/>
    </row>
    <row r="699" spans="2:6">
      <c r="B699" s="127"/>
      <c r="C699" s="127"/>
      <c r="D699" s="127"/>
      <c r="E699" s="127"/>
      <c r="F699" s="127"/>
    </row>
    <row r="700" spans="2:6">
      <c r="B700" s="127"/>
      <c r="C700" s="127"/>
      <c r="D700" s="127"/>
      <c r="E700" s="127"/>
      <c r="F700" s="127"/>
    </row>
    <row r="701" spans="2:6">
      <c r="B701" s="127"/>
      <c r="C701" s="127"/>
      <c r="D701" s="127"/>
      <c r="E701" s="127"/>
      <c r="F701" s="127"/>
    </row>
    <row r="702" spans="2:6">
      <c r="B702" s="127"/>
      <c r="C702" s="127"/>
      <c r="D702" s="127"/>
      <c r="E702" s="127"/>
      <c r="F702" s="127"/>
    </row>
    <row r="703" spans="2:6">
      <c r="B703" s="127"/>
      <c r="C703" s="127"/>
      <c r="D703" s="127"/>
      <c r="E703" s="127"/>
      <c r="F703" s="127"/>
    </row>
    <row r="704" spans="2:6">
      <c r="B704" s="127"/>
      <c r="C704" s="127"/>
      <c r="D704" s="127"/>
      <c r="E704" s="127"/>
      <c r="F704" s="127"/>
    </row>
    <row r="705" spans="2:6">
      <c r="B705" s="127"/>
      <c r="C705" s="127"/>
      <c r="D705" s="127"/>
      <c r="E705" s="127"/>
      <c r="F705" s="127"/>
    </row>
    <row r="706" spans="2:6">
      <c r="B706" s="127"/>
      <c r="C706" s="127"/>
      <c r="D706" s="127"/>
      <c r="E706" s="127"/>
      <c r="F706" s="127"/>
    </row>
    <row r="707" spans="2:6">
      <c r="B707" s="127"/>
      <c r="C707" s="127"/>
      <c r="D707" s="127"/>
      <c r="E707" s="127"/>
      <c r="F707" s="127"/>
    </row>
    <row r="708" spans="2:6">
      <c r="B708" s="127"/>
      <c r="C708" s="127"/>
      <c r="D708" s="127"/>
      <c r="E708" s="127"/>
      <c r="F708" s="127"/>
    </row>
    <row r="709" spans="2:6">
      <c r="B709" s="127"/>
      <c r="C709" s="127"/>
      <c r="D709" s="127"/>
      <c r="E709" s="127"/>
      <c r="F709" s="127"/>
    </row>
    <row r="710" spans="2:6">
      <c r="B710" s="127"/>
      <c r="C710" s="127"/>
      <c r="D710" s="127"/>
      <c r="E710" s="127"/>
      <c r="F710" s="127"/>
    </row>
    <row r="711" spans="2:6">
      <c r="B711" s="127"/>
      <c r="C711" s="127"/>
      <c r="D711" s="127"/>
      <c r="E711" s="127"/>
      <c r="F711" s="127"/>
    </row>
    <row r="712" spans="2:6">
      <c r="B712" s="127"/>
      <c r="C712" s="127"/>
      <c r="D712" s="127"/>
      <c r="E712" s="127"/>
      <c r="F712" s="127"/>
    </row>
    <row r="713" spans="2:6">
      <c r="B713" s="127"/>
      <c r="C713" s="127"/>
      <c r="D713" s="127"/>
      <c r="E713" s="127"/>
      <c r="F713" s="127"/>
    </row>
    <row r="714" spans="2:6">
      <c r="B714" s="127"/>
      <c r="C714" s="127"/>
      <c r="D714" s="127"/>
      <c r="E714" s="127"/>
      <c r="F714" s="127"/>
    </row>
    <row r="715" spans="2:6">
      <c r="B715" s="127"/>
      <c r="C715" s="127"/>
      <c r="D715" s="127"/>
      <c r="E715" s="127"/>
      <c r="F715" s="127"/>
    </row>
    <row r="716" spans="2:6">
      <c r="B716" s="127"/>
      <c r="C716" s="127"/>
      <c r="D716" s="127"/>
      <c r="E716" s="127"/>
      <c r="F716" s="127"/>
    </row>
    <row r="717" spans="2:6">
      <c r="B717" s="127"/>
      <c r="C717" s="127"/>
      <c r="D717" s="127"/>
      <c r="E717" s="127"/>
      <c r="F717" s="127"/>
    </row>
    <row r="718" spans="2:6">
      <c r="B718" s="127"/>
      <c r="C718" s="127"/>
      <c r="D718" s="127"/>
      <c r="E718" s="127"/>
      <c r="F718" s="127"/>
    </row>
    <row r="719" spans="2:6">
      <c r="B719" s="127"/>
      <c r="C719" s="127"/>
      <c r="D719" s="127"/>
      <c r="E719" s="127"/>
      <c r="F719" s="127"/>
    </row>
    <row r="720" spans="2:6">
      <c r="B720" s="127"/>
      <c r="C720" s="127"/>
      <c r="D720" s="127"/>
      <c r="E720" s="127"/>
      <c r="F720" s="127"/>
    </row>
    <row r="721" spans="2:6">
      <c r="B721" s="127"/>
      <c r="C721" s="127"/>
      <c r="D721" s="127"/>
      <c r="E721" s="127"/>
      <c r="F721" s="127"/>
    </row>
    <row r="722" spans="2:6">
      <c r="B722" s="127"/>
      <c r="C722" s="127"/>
      <c r="D722" s="127"/>
      <c r="E722" s="127"/>
      <c r="F722" s="127"/>
    </row>
    <row r="723" spans="2:6">
      <c r="B723" s="127"/>
      <c r="C723" s="127"/>
      <c r="D723" s="127"/>
      <c r="E723" s="127"/>
      <c r="F723" s="127"/>
    </row>
    <row r="724" spans="2:6">
      <c r="B724" s="127"/>
      <c r="C724" s="127"/>
      <c r="D724" s="127"/>
      <c r="E724" s="127"/>
      <c r="F724" s="127"/>
    </row>
    <row r="725" spans="2:6">
      <c r="B725" s="127"/>
      <c r="C725" s="127"/>
      <c r="D725" s="127"/>
      <c r="E725" s="127"/>
      <c r="F725" s="127"/>
    </row>
    <row r="726" spans="2:6">
      <c r="B726" s="127"/>
      <c r="C726" s="127"/>
      <c r="D726" s="127"/>
      <c r="E726" s="127"/>
      <c r="F726" s="127"/>
    </row>
    <row r="727" spans="2:6">
      <c r="B727" s="127"/>
      <c r="C727" s="127"/>
      <c r="D727" s="127"/>
      <c r="E727" s="127"/>
      <c r="F727" s="127"/>
    </row>
    <row r="728" spans="2:6">
      <c r="B728" s="127"/>
      <c r="C728" s="127"/>
      <c r="D728" s="127"/>
      <c r="E728" s="127"/>
      <c r="F728" s="127"/>
    </row>
    <row r="729" spans="2:6">
      <c r="B729" s="127"/>
      <c r="C729" s="127"/>
      <c r="D729" s="127"/>
      <c r="E729" s="127"/>
      <c r="F729" s="127"/>
    </row>
    <row r="730" spans="2:6">
      <c r="B730" s="127"/>
      <c r="C730" s="127"/>
      <c r="D730" s="127"/>
      <c r="E730" s="127"/>
      <c r="F730" s="127"/>
    </row>
    <row r="731" spans="2:6">
      <c r="B731" s="127"/>
      <c r="C731" s="127"/>
      <c r="D731" s="127"/>
      <c r="E731" s="127"/>
      <c r="F731" s="127"/>
    </row>
    <row r="732" spans="2:6">
      <c r="B732" s="127"/>
      <c r="C732" s="127"/>
      <c r="D732" s="127"/>
      <c r="E732" s="127"/>
      <c r="F732" s="127"/>
    </row>
    <row r="733" spans="2:6">
      <c r="B733" s="127"/>
      <c r="C733" s="127"/>
      <c r="D733" s="127"/>
      <c r="E733" s="127"/>
      <c r="F733" s="127"/>
    </row>
    <row r="734" spans="2:6">
      <c r="B734" s="127"/>
      <c r="C734" s="127"/>
      <c r="D734" s="127"/>
      <c r="E734" s="127"/>
      <c r="F734" s="127"/>
    </row>
    <row r="735" spans="2:6">
      <c r="B735" s="127"/>
      <c r="C735" s="127"/>
      <c r="D735" s="127"/>
      <c r="E735" s="127"/>
      <c r="F735" s="127"/>
    </row>
    <row r="736" spans="2:6">
      <c r="B736" s="127"/>
      <c r="C736" s="127"/>
      <c r="D736" s="127"/>
      <c r="E736" s="127"/>
      <c r="F736" s="127"/>
    </row>
    <row r="737" spans="2:6">
      <c r="B737" s="127"/>
      <c r="C737" s="127"/>
      <c r="D737" s="127"/>
      <c r="E737" s="127"/>
      <c r="F737" s="127"/>
    </row>
    <row r="738" spans="2:6">
      <c r="B738" s="127"/>
      <c r="C738" s="127"/>
      <c r="D738" s="127"/>
      <c r="E738" s="127"/>
      <c r="F738" s="127"/>
    </row>
    <row r="739" spans="2:6">
      <c r="B739" s="127"/>
      <c r="C739" s="127"/>
      <c r="D739" s="127"/>
      <c r="E739" s="127"/>
      <c r="F739" s="127"/>
    </row>
    <row r="740" spans="2:6">
      <c r="B740" s="127"/>
      <c r="C740" s="127"/>
      <c r="D740" s="127"/>
      <c r="E740" s="127"/>
      <c r="F740" s="127"/>
    </row>
    <row r="741" spans="2:6">
      <c r="B741" s="127"/>
      <c r="C741" s="127"/>
      <c r="D741" s="127"/>
      <c r="E741" s="127"/>
      <c r="F741" s="127"/>
    </row>
    <row r="742" spans="2:6">
      <c r="B742" s="127"/>
      <c r="C742" s="127"/>
      <c r="D742" s="127"/>
      <c r="E742" s="127"/>
      <c r="F742" s="127"/>
    </row>
    <row r="743" spans="2:6">
      <c r="B743" s="127"/>
      <c r="C743" s="127"/>
      <c r="D743" s="127"/>
      <c r="E743" s="127"/>
      <c r="F743" s="127"/>
    </row>
    <row r="744" spans="2:6">
      <c r="B744" s="127"/>
      <c r="C744" s="127"/>
      <c r="D744" s="127"/>
      <c r="E744" s="127"/>
      <c r="F744" s="127"/>
    </row>
    <row r="745" spans="2:6">
      <c r="B745" s="127"/>
      <c r="C745" s="127"/>
      <c r="D745" s="127"/>
      <c r="E745" s="127"/>
      <c r="F745" s="127"/>
    </row>
    <row r="746" spans="2:6">
      <c r="B746" s="127"/>
      <c r="C746" s="127"/>
      <c r="D746" s="127"/>
      <c r="E746" s="127"/>
      <c r="F746" s="127"/>
    </row>
    <row r="747" spans="2:6">
      <c r="B747" s="127"/>
      <c r="C747" s="127"/>
      <c r="D747" s="127"/>
      <c r="E747" s="127"/>
      <c r="F747" s="127"/>
    </row>
    <row r="748" spans="2:6">
      <c r="B748" s="127"/>
      <c r="C748" s="127"/>
      <c r="D748" s="127"/>
      <c r="E748" s="127"/>
      <c r="F748" s="127"/>
    </row>
    <row r="749" spans="2:6">
      <c r="B749" s="127"/>
      <c r="C749" s="127"/>
      <c r="D749" s="127"/>
      <c r="E749" s="127"/>
      <c r="F749" s="127"/>
    </row>
    <row r="750" spans="2:6">
      <c r="B750" s="127"/>
      <c r="C750" s="127"/>
      <c r="D750" s="127"/>
      <c r="E750" s="127"/>
      <c r="F750" s="127"/>
    </row>
    <row r="751" spans="2:6">
      <c r="B751" s="127"/>
      <c r="C751" s="127"/>
      <c r="D751" s="127"/>
      <c r="E751" s="127"/>
      <c r="F751" s="127"/>
    </row>
    <row r="752" spans="2:6">
      <c r="B752" s="127"/>
      <c r="C752" s="127"/>
      <c r="D752" s="127"/>
      <c r="E752" s="127"/>
      <c r="F752" s="127"/>
    </row>
    <row r="753" spans="2:6">
      <c r="B753" s="127"/>
      <c r="C753" s="127"/>
      <c r="D753" s="127"/>
      <c r="E753" s="127"/>
      <c r="F753" s="127"/>
    </row>
    <row r="754" spans="2:6">
      <c r="B754" s="127"/>
      <c r="C754" s="127"/>
      <c r="D754" s="127"/>
      <c r="E754" s="127"/>
      <c r="F754" s="127"/>
    </row>
    <row r="755" spans="2:6">
      <c r="B755" s="127"/>
      <c r="C755" s="127"/>
      <c r="D755" s="127"/>
      <c r="E755" s="127"/>
      <c r="F755" s="127"/>
    </row>
    <row r="756" spans="2:6">
      <c r="B756" s="127"/>
      <c r="C756" s="127"/>
      <c r="D756" s="127"/>
      <c r="E756" s="127"/>
      <c r="F756" s="127"/>
    </row>
    <row r="757" spans="2:6">
      <c r="B757" s="127"/>
      <c r="C757" s="127"/>
      <c r="D757" s="127"/>
      <c r="E757" s="127"/>
      <c r="F757" s="127"/>
    </row>
    <row r="758" spans="2:6">
      <c r="B758" s="127"/>
      <c r="C758" s="127"/>
      <c r="D758" s="127"/>
      <c r="E758" s="127"/>
      <c r="F758" s="127"/>
    </row>
    <row r="759" spans="2:6">
      <c r="B759" s="127"/>
      <c r="C759" s="127"/>
      <c r="D759" s="127"/>
      <c r="E759" s="127"/>
      <c r="F759" s="127"/>
    </row>
    <row r="760" spans="2:6">
      <c r="B760" s="127"/>
      <c r="C760" s="127"/>
      <c r="D760" s="127"/>
      <c r="E760" s="127"/>
      <c r="F760" s="127"/>
    </row>
    <row r="761" spans="2:6">
      <c r="B761" s="127"/>
      <c r="C761" s="127"/>
      <c r="D761" s="127"/>
      <c r="E761" s="127"/>
      <c r="F761" s="127"/>
    </row>
    <row r="762" spans="2:6">
      <c r="B762" s="127"/>
      <c r="C762" s="127"/>
      <c r="D762" s="127"/>
      <c r="E762" s="127"/>
      <c r="F762" s="127"/>
    </row>
    <row r="763" spans="2:6">
      <c r="B763" s="127"/>
      <c r="C763" s="127"/>
      <c r="D763" s="127"/>
      <c r="E763" s="127"/>
      <c r="F763" s="127"/>
    </row>
    <row r="764" spans="2:6">
      <c r="B764" s="127"/>
      <c r="C764" s="127"/>
      <c r="D764" s="127"/>
      <c r="E764" s="127"/>
      <c r="F764" s="127"/>
    </row>
    <row r="765" spans="2:6">
      <c r="B765" s="127"/>
      <c r="C765" s="127"/>
      <c r="D765" s="127"/>
      <c r="E765" s="127"/>
      <c r="F765" s="127"/>
    </row>
    <row r="766" spans="2:6">
      <c r="B766" s="127"/>
      <c r="C766" s="127"/>
      <c r="D766" s="127"/>
      <c r="E766" s="127"/>
      <c r="F766" s="127"/>
    </row>
    <row r="767" spans="2:6">
      <c r="B767" s="127"/>
      <c r="C767" s="127"/>
      <c r="D767" s="127"/>
      <c r="E767" s="127"/>
      <c r="F767" s="127"/>
    </row>
    <row r="768" spans="2:6">
      <c r="B768" s="127"/>
      <c r="C768" s="127"/>
      <c r="D768" s="127"/>
      <c r="E768" s="127"/>
      <c r="F768" s="127"/>
    </row>
    <row r="769" spans="2:6">
      <c r="B769" s="127"/>
      <c r="C769" s="127"/>
      <c r="D769" s="127"/>
      <c r="E769" s="127"/>
      <c r="F769" s="127"/>
    </row>
    <row r="770" spans="2:6">
      <c r="B770" s="127"/>
      <c r="C770" s="127"/>
      <c r="D770" s="127"/>
      <c r="E770" s="127"/>
      <c r="F770" s="127"/>
    </row>
    <row r="771" spans="2:6">
      <c r="B771" s="127"/>
      <c r="C771" s="127"/>
      <c r="D771" s="127"/>
      <c r="E771" s="127"/>
      <c r="F771" s="127"/>
    </row>
    <row r="772" spans="2:6">
      <c r="B772" s="127"/>
      <c r="C772" s="127"/>
      <c r="D772" s="127"/>
      <c r="E772" s="127"/>
      <c r="F772" s="127"/>
    </row>
    <row r="773" spans="2:6">
      <c r="B773" s="127"/>
      <c r="C773" s="127"/>
      <c r="D773" s="127"/>
      <c r="E773" s="127"/>
      <c r="F773" s="127"/>
    </row>
    <row r="774" spans="2:6">
      <c r="B774" s="127"/>
      <c r="C774" s="127"/>
      <c r="D774" s="127"/>
      <c r="E774" s="127"/>
      <c r="F774" s="127"/>
    </row>
    <row r="775" spans="2:6">
      <c r="B775" s="127"/>
      <c r="C775" s="127"/>
      <c r="D775" s="127"/>
      <c r="E775" s="127"/>
      <c r="F775" s="127"/>
    </row>
    <row r="776" spans="2:6">
      <c r="B776" s="127"/>
      <c r="C776" s="127"/>
      <c r="D776" s="127"/>
      <c r="E776" s="127"/>
      <c r="F776" s="127"/>
    </row>
    <row r="777" spans="2:6">
      <c r="B777" s="127"/>
      <c r="C777" s="127"/>
      <c r="D777" s="127"/>
      <c r="E777" s="127"/>
      <c r="F777" s="127"/>
    </row>
    <row r="778" spans="2:6">
      <c r="B778" s="127"/>
      <c r="C778" s="127"/>
      <c r="D778" s="127"/>
      <c r="E778" s="127"/>
      <c r="F778" s="127"/>
    </row>
    <row r="779" spans="2:6">
      <c r="B779" s="127"/>
      <c r="C779" s="127"/>
      <c r="D779" s="127"/>
      <c r="E779" s="127"/>
      <c r="F779" s="127"/>
    </row>
    <row r="780" spans="2:6">
      <c r="B780" s="127"/>
      <c r="C780" s="127"/>
      <c r="D780" s="127"/>
      <c r="E780" s="127"/>
      <c r="F780" s="127"/>
    </row>
    <row r="781" spans="2:6">
      <c r="B781" s="127"/>
      <c r="C781" s="127"/>
      <c r="D781" s="127"/>
      <c r="E781" s="127"/>
      <c r="F781" s="127"/>
    </row>
    <row r="782" spans="2:6">
      <c r="B782" s="127"/>
      <c r="C782" s="127"/>
      <c r="D782" s="127"/>
      <c r="E782" s="127"/>
      <c r="F782" s="127"/>
    </row>
    <row r="783" spans="2:6">
      <c r="B783" s="127"/>
      <c r="C783" s="127"/>
      <c r="D783" s="127"/>
      <c r="E783" s="127"/>
      <c r="F783" s="127"/>
    </row>
    <row r="784" spans="2:6">
      <c r="B784" s="127"/>
      <c r="C784" s="127"/>
      <c r="D784" s="127"/>
      <c r="E784" s="127"/>
      <c r="F784" s="127"/>
    </row>
    <row r="785" spans="2:6">
      <c r="B785" s="127"/>
      <c r="C785" s="127"/>
      <c r="D785" s="127"/>
      <c r="E785" s="127"/>
      <c r="F785" s="127"/>
    </row>
    <row r="786" spans="2:6">
      <c r="B786" s="127"/>
      <c r="C786" s="127"/>
      <c r="D786" s="127"/>
      <c r="E786" s="127"/>
      <c r="F786" s="127"/>
    </row>
    <row r="787" spans="2:6">
      <c r="B787" s="127"/>
      <c r="C787" s="127"/>
      <c r="D787" s="127"/>
      <c r="E787" s="127"/>
      <c r="F787" s="127"/>
    </row>
    <row r="788" spans="2:6">
      <c r="B788" s="127"/>
      <c r="C788" s="127"/>
      <c r="D788" s="127"/>
      <c r="E788" s="127"/>
      <c r="F788" s="127"/>
    </row>
    <row r="789" spans="2:6">
      <c r="B789" s="127"/>
      <c r="C789" s="127"/>
      <c r="D789" s="127"/>
      <c r="E789" s="127"/>
      <c r="F789" s="127"/>
    </row>
    <row r="790" spans="2:6">
      <c r="B790" s="127"/>
      <c r="C790" s="127"/>
      <c r="D790" s="127"/>
      <c r="E790" s="127"/>
      <c r="F790" s="127"/>
    </row>
    <row r="791" spans="2:6">
      <c r="B791" s="127"/>
      <c r="C791" s="127"/>
      <c r="D791" s="127"/>
      <c r="E791" s="127"/>
      <c r="F791" s="127"/>
    </row>
    <row r="792" spans="2:6">
      <c r="B792" s="127"/>
      <c r="C792" s="127"/>
      <c r="D792" s="127"/>
      <c r="E792" s="127"/>
      <c r="F792" s="127"/>
    </row>
    <row r="793" spans="2:6">
      <c r="B793" s="127"/>
      <c r="C793" s="127"/>
      <c r="D793" s="127"/>
      <c r="E793" s="127"/>
      <c r="F793" s="127"/>
    </row>
    <row r="794" spans="2:6">
      <c r="B794" s="127"/>
      <c r="C794" s="127"/>
      <c r="D794" s="127"/>
      <c r="E794" s="127"/>
      <c r="F794" s="127"/>
    </row>
    <row r="795" spans="2:6">
      <c r="B795" s="127"/>
      <c r="C795" s="127"/>
      <c r="D795" s="127"/>
      <c r="E795" s="127"/>
      <c r="F795" s="127"/>
    </row>
    <row r="796" spans="2:6">
      <c r="B796" s="127"/>
      <c r="C796" s="127"/>
      <c r="D796" s="127"/>
      <c r="E796" s="127"/>
      <c r="F796" s="127"/>
    </row>
    <row r="797" spans="2:6">
      <c r="B797" s="127"/>
      <c r="C797" s="127"/>
      <c r="D797" s="127"/>
      <c r="E797" s="127"/>
      <c r="F797" s="127"/>
    </row>
    <row r="798" spans="2:6">
      <c r="B798" s="127"/>
      <c r="C798" s="127"/>
      <c r="D798" s="127"/>
      <c r="E798" s="127"/>
      <c r="F798" s="127"/>
    </row>
    <row r="799" spans="2:6">
      <c r="B799" s="127"/>
      <c r="C799" s="127"/>
      <c r="D799" s="127"/>
      <c r="E799" s="127"/>
      <c r="F799" s="127"/>
    </row>
    <row r="800" spans="2:6">
      <c r="B800" s="127"/>
      <c r="C800" s="127"/>
      <c r="D800" s="127"/>
      <c r="E800" s="127"/>
      <c r="F800" s="127"/>
    </row>
    <row r="801" spans="2:6">
      <c r="B801" s="127"/>
      <c r="C801" s="127"/>
      <c r="D801" s="127"/>
      <c r="E801" s="127"/>
      <c r="F801" s="127"/>
    </row>
    <row r="802" spans="2:6">
      <c r="B802" s="127"/>
      <c r="C802" s="127"/>
      <c r="D802" s="127"/>
      <c r="E802" s="127"/>
      <c r="F802" s="127"/>
    </row>
    <row r="803" spans="2:6">
      <c r="B803" s="127"/>
      <c r="C803" s="127"/>
      <c r="D803" s="127"/>
      <c r="E803" s="127"/>
      <c r="F803" s="127"/>
    </row>
    <row r="804" spans="2:6">
      <c r="B804" s="127"/>
      <c r="C804" s="127"/>
      <c r="D804" s="127"/>
      <c r="E804" s="127"/>
      <c r="F804" s="127"/>
    </row>
    <row r="805" spans="2:6">
      <c r="B805" s="127"/>
      <c r="C805" s="127"/>
      <c r="D805" s="127"/>
      <c r="E805" s="127"/>
      <c r="F805" s="127"/>
    </row>
    <row r="806" spans="2:6">
      <c r="B806" s="127"/>
      <c r="C806" s="127"/>
      <c r="D806" s="127"/>
      <c r="E806" s="127"/>
      <c r="F806" s="127"/>
    </row>
    <row r="807" spans="2:6">
      <c r="B807" s="127"/>
      <c r="C807" s="127"/>
      <c r="D807" s="127"/>
      <c r="E807" s="127"/>
      <c r="F807" s="127"/>
    </row>
    <row r="808" spans="2:6">
      <c r="B808" s="127"/>
      <c r="C808" s="127"/>
      <c r="D808" s="127"/>
      <c r="E808" s="127"/>
      <c r="F808" s="127"/>
    </row>
    <row r="809" spans="2:6">
      <c r="B809" s="127"/>
      <c r="C809" s="127"/>
      <c r="D809" s="127"/>
      <c r="E809" s="127"/>
      <c r="F809" s="127"/>
    </row>
    <row r="810" spans="2:6">
      <c r="B810" s="127"/>
      <c r="C810" s="127"/>
      <c r="D810" s="127"/>
      <c r="E810" s="127"/>
      <c r="F810" s="127"/>
    </row>
    <row r="811" spans="2:6">
      <c r="B811" s="127"/>
      <c r="C811" s="127"/>
      <c r="D811" s="127"/>
      <c r="E811" s="127"/>
      <c r="F811" s="127"/>
    </row>
    <row r="812" spans="2:6">
      <c r="B812" s="127"/>
      <c r="C812" s="127"/>
      <c r="D812" s="127"/>
      <c r="E812" s="127"/>
      <c r="F812" s="127"/>
    </row>
    <row r="813" spans="2:6">
      <c r="B813" s="127"/>
      <c r="C813" s="127"/>
      <c r="D813" s="127"/>
      <c r="E813" s="127"/>
      <c r="F813" s="127"/>
    </row>
    <row r="814" spans="2:6">
      <c r="B814" s="127"/>
      <c r="C814" s="127"/>
      <c r="D814" s="127"/>
      <c r="E814" s="127"/>
      <c r="F814" s="127"/>
    </row>
    <row r="815" spans="2:6">
      <c r="B815" s="127"/>
      <c r="C815" s="127"/>
      <c r="D815" s="127"/>
      <c r="E815" s="127"/>
      <c r="F815" s="127"/>
    </row>
    <row r="816" spans="2:6">
      <c r="B816" s="127"/>
      <c r="C816" s="127"/>
      <c r="D816" s="127"/>
      <c r="E816" s="127"/>
      <c r="F816" s="127"/>
    </row>
    <row r="817" spans="2:6">
      <c r="B817" s="127"/>
      <c r="C817" s="127"/>
      <c r="D817" s="127"/>
      <c r="E817" s="127"/>
      <c r="F817" s="127"/>
    </row>
    <row r="818" spans="2:6">
      <c r="B818" s="127"/>
      <c r="C818" s="127"/>
      <c r="D818" s="127"/>
      <c r="E818" s="127"/>
      <c r="F818" s="127"/>
    </row>
    <row r="819" spans="2:6">
      <c r="B819" s="127"/>
      <c r="C819" s="127"/>
      <c r="D819" s="127"/>
      <c r="E819" s="127"/>
      <c r="F819" s="127"/>
    </row>
    <row r="820" spans="2:6">
      <c r="B820" s="127"/>
      <c r="C820" s="127"/>
      <c r="D820" s="127"/>
      <c r="E820" s="127"/>
      <c r="F820" s="127"/>
    </row>
    <row r="821" spans="2:6">
      <c r="B821" s="127"/>
      <c r="C821" s="127"/>
      <c r="D821" s="127"/>
      <c r="E821" s="127"/>
      <c r="F821" s="127"/>
    </row>
    <row r="822" spans="2:6">
      <c r="B822" s="127"/>
      <c r="C822" s="127"/>
      <c r="D822" s="127"/>
      <c r="E822" s="127"/>
      <c r="F822" s="127"/>
    </row>
    <row r="823" spans="2:6">
      <c r="B823" s="127"/>
      <c r="C823" s="127"/>
      <c r="D823" s="127"/>
      <c r="E823" s="127"/>
      <c r="F823" s="127"/>
    </row>
    <row r="824" spans="2:6">
      <c r="B824" s="127"/>
      <c r="C824" s="127"/>
      <c r="D824" s="127"/>
      <c r="E824" s="127"/>
      <c r="F824" s="127"/>
    </row>
    <row r="825" spans="2:6">
      <c r="B825" s="127"/>
      <c r="C825" s="127"/>
      <c r="D825" s="127"/>
      <c r="E825" s="127"/>
      <c r="F825" s="127"/>
    </row>
    <row r="826" spans="2:6">
      <c r="B826" s="127"/>
      <c r="C826" s="127"/>
      <c r="D826" s="127"/>
      <c r="E826" s="127"/>
      <c r="F826" s="127"/>
    </row>
    <row r="827" spans="2:6">
      <c r="B827" s="127"/>
      <c r="C827" s="127"/>
      <c r="D827" s="127"/>
      <c r="E827" s="127"/>
      <c r="F827" s="127"/>
    </row>
    <row r="828" spans="2:6">
      <c r="B828" s="127"/>
      <c r="C828" s="127"/>
      <c r="D828" s="127"/>
      <c r="E828" s="127"/>
      <c r="F828" s="127"/>
    </row>
    <row r="829" spans="2:6">
      <c r="B829" s="127"/>
      <c r="C829" s="127"/>
      <c r="D829" s="127"/>
      <c r="E829" s="127"/>
      <c r="F829" s="127"/>
    </row>
    <row r="830" spans="2:6">
      <c r="B830" s="127"/>
      <c r="C830" s="127"/>
      <c r="D830" s="127"/>
      <c r="E830" s="127"/>
      <c r="F830" s="127"/>
    </row>
    <row r="831" spans="2:6">
      <c r="B831" s="127"/>
      <c r="C831" s="127"/>
      <c r="D831" s="127"/>
      <c r="E831" s="127"/>
      <c r="F831" s="127"/>
    </row>
    <row r="832" spans="2:6">
      <c r="B832" s="127"/>
      <c r="C832" s="127"/>
      <c r="D832" s="127"/>
      <c r="E832" s="127"/>
      <c r="F832" s="127"/>
    </row>
    <row r="833" spans="2:6">
      <c r="B833" s="127"/>
      <c r="C833" s="127"/>
      <c r="D833" s="127"/>
      <c r="E833" s="127"/>
      <c r="F833" s="127"/>
    </row>
    <row r="834" spans="2:6">
      <c r="B834" s="127"/>
      <c r="C834" s="127"/>
      <c r="D834" s="127"/>
      <c r="E834" s="127"/>
      <c r="F834" s="127"/>
    </row>
    <row r="835" spans="2:6">
      <c r="B835" s="127"/>
      <c r="C835" s="127"/>
      <c r="D835" s="127"/>
      <c r="E835" s="127"/>
      <c r="F835" s="127"/>
    </row>
    <row r="836" spans="2:6">
      <c r="B836" s="127"/>
      <c r="C836" s="127"/>
      <c r="D836" s="127"/>
      <c r="E836" s="127"/>
      <c r="F836" s="127"/>
    </row>
    <row r="837" spans="2:6">
      <c r="B837" s="127"/>
      <c r="C837" s="127"/>
      <c r="D837" s="127"/>
      <c r="E837" s="127"/>
      <c r="F837" s="127"/>
    </row>
    <row r="838" spans="2:6">
      <c r="B838" s="127"/>
      <c r="C838" s="127"/>
      <c r="D838" s="127"/>
      <c r="E838" s="127"/>
      <c r="F838" s="127"/>
    </row>
    <row r="839" spans="2:6">
      <c r="B839" s="127"/>
      <c r="C839" s="127"/>
      <c r="D839" s="127"/>
      <c r="E839" s="127"/>
      <c r="F839" s="127"/>
    </row>
    <row r="840" spans="2:6">
      <c r="B840" s="127"/>
      <c r="C840" s="127"/>
      <c r="D840" s="127"/>
      <c r="E840" s="127"/>
      <c r="F840" s="127"/>
    </row>
    <row r="841" spans="2:6">
      <c r="B841" s="127"/>
      <c r="C841" s="127"/>
      <c r="D841" s="127"/>
      <c r="E841" s="127"/>
      <c r="F841" s="127"/>
    </row>
    <row r="842" spans="2:6">
      <c r="B842" s="127"/>
      <c r="C842" s="127"/>
      <c r="D842" s="127"/>
      <c r="E842" s="127"/>
      <c r="F842" s="127"/>
    </row>
    <row r="843" spans="2:6">
      <c r="B843" s="127"/>
      <c r="C843" s="127"/>
      <c r="D843" s="127"/>
      <c r="E843" s="127"/>
      <c r="F843" s="127"/>
    </row>
    <row r="844" spans="2:6">
      <c r="B844" s="127"/>
      <c r="C844" s="127"/>
      <c r="D844" s="127"/>
      <c r="E844" s="127"/>
      <c r="F844" s="127"/>
    </row>
    <row r="845" spans="2:6">
      <c r="B845" s="127"/>
      <c r="C845" s="127"/>
      <c r="D845" s="127"/>
      <c r="E845" s="127"/>
      <c r="F845" s="127"/>
    </row>
    <row r="846" spans="2:6">
      <c r="B846" s="127"/>
      <c r="C846" s="127"/>
      <c r="D846" s="127"/>
      <c r="E846" s="127"/>
      <c r="F846" s="127"/>
    </row>
    <row r="847" spans="2:6">
      <c r="B847" s="127"/>
      <c r="C847" s="127"/>
      <c r="D847" s="127"/>
      <c r="E847" s="127"/>
      <c r="F847" s="127"/>
    </row>
    <row r="848" spans="2:6">
      <c r="B848" s="127"/>
      <c r="C848" s="127"/>
      <c r="D848" s="127"/>
      <c r="E848" s="127"/>
      <c r="F848" s="127"/>
    </row>
    <row r="849" spans="2:6">
      <c r="B849" s="127"/>
      <c r="C849" s="127"/>
      <c r="D849" s="127"/>
      <c r="E849" s="127"/>
      <c r="F849" s="127"/>
    </row>
    <row r="850" spans="2:6">
      <c r="B850" s="127"/>
      <c r="C850" s="127"/>
      <c r="D850" s="127"/>
      <c r="E850" s="127"/>
      <c r="F850" s="127"/>
    </row>
    <row r="851" spans="2:6">
      <c r="B851" s="127"/>
      <c r="C851" s="127"/>
      <c r="D851" s="127"/>
      <c r="E851" s="127"/>
      <c r="F851" s="127"/>
    </row>
    <row r="852" spans="2:6">
      <c r="B852" s="127"/>
      <c r="C852" s="127"/>
      <c r="D852" s="127"/>
      <c r="E852" s="127"/>
      <c r="F852" s="127"/>
    </row>
    <row r="853" spans="2:6">
      <c r="B853" s="127"/>
      <c r="C853" s="127"/>
      <c r="D853" s="127"/>
      <c r="E853" s="127"/>
      <c r="F853" s="127"/>
    </row>
    <row r="854" spans="2:6">
      <c r="B854" s="127"/>
      <c r="C854" s="127"/>
      <c r="D854" s="127"/>
      <c r="E854" s="127"/>
      <c r="F854" s="127"/>
    </row>
    <row r="855" spans="2:6">
      <c r="B855" s="127"/>
      <c r="C855" s="127"/>
      <c r="D855" s="127"/>
      <c r="E855" s="127"/>
      <c r="F855" s="127"/>
    </row>
    <row r="856" spans="2:6">
      <c r="B856" s="127"/>
      <c r="C856" s="127"/>
      <c r="D856" s="127"/>
      <c r="E856" s="127"/>
      <c r="F856" s="127"/>
    </row>
    <row r="857" spans="2:6">
      <c r="B857" s="127"/>
      <c r="C857" s="127"/>
      <c r="D857" s="127"/>
      <c r="E857" s="127"/>
      <c r="F857" s="127"/>
    </row>
    <row r="858" spans="2:6">
      <c r="B858" s="127"/>
      <c r="C858" s="127"/>
      <c r="D858" s="127"/>
      <c r="E858" s="127"/>
      <c r="F858" s="127"/>
    </row>
    <row r="859" spans="2:6">
      <c r="B859" s="127"/>
      <c r="C859" s="127"/>
      <c r="D859" s="127"/>
      <c r="E859" s="127"/>
      <c r="F859" s="127"/>
    </row>
    <row r="860" spans="2:6">
      <c r="B860" s="127"/>
      <c r="C860" s="127"/>
      <c r="D860" s="127"/>
      <c r="E860" s="127"/>
      <c r="F860" s="127"/>
    </row>
    <row r="861" spans="2:6">
      <c r="B861" s="127"/>
      <c r="C861" s="127"/>
      <c r="D861" s="127"/>
      <c r="E861" s="127"/>
      <c r="F861" s="127"/>
    </row>
    <row r="862" spans="2:6">
      <c r="B862" s="127"/>
      <c r="C862" s="127"/>
      <c r="D862" s="127"/>
      <c r="E862" s="127"/>
      <c r="F862" s="127"/>
    </row>
    <row r="863" spans="2:6">
      <c r="B863" s="127"/>
      <c r="C863" s="127"/>
      <c r="D863" s="127"/>
      <c r="E863" s="127"/>
      <c r="F863" s="127"/>
    </row>
    <row r="864" spans="2:6">
      <c r="B864" s="127"/>
      <c r="C864" s="127"/>
      <c r="D864" s="127"/>
      <c r="E864" s="127"/>
      <c r="F864" s="127"/>
    </row>
    <row r="865" spans="2:6">
      <c r="B865" s="127"/>
      <c r="C865" s="127"/>
      <c r="D865" s="127"/>
      <c r="E865" s="127"/>
      <c r="F865" s="127"/>
    </row>
    <row r="866" spans="2:6">
      <c r="B866" s="127"/>
      <c r="C866" s="127"/>
      <c r="D866" s="127"/>
      <c r="E866" s="127"/>
      <c r="F866" s="127"/>
    </row>
    <row r="867" spans="2:6">
      <c r="B867" s="127"/>
      <c r="C867" s="127"/>
      <c r="D867" s="127"/>
      <c r="E867" s="127"/>
      <c r="F867" s="127"/>
    </row>
    <row r="868" spans="2:6">
      <c r="B868" s="127"/>
      <c r="C868" s="127"/>
      <c r="D868" s="127"/>
      <c r="E868" s="127"/>
      <c r="F868" s="127"/>
    </row>
    <row r="869" spans="2:6">
      <c r="B869" s="127"/>
      <c r="C869" s="127"/>
      <c r="D869" s="127"/>
      <c r="E869" s="127"/>
      <c r="F869" s="127"/>
    </row>
    <row r="870" spans="2:6">
      <c r="B870" s="127"/>
      <c r="C870" s="127"/>
      <c r="D870" s="127"/>
      <c r="E870" s="127"/>
      <c r="F870" s="127"/>
    </row>
    <row r="871" spans="2:6">
      <c r="B871" s="127"/>
      <c r="C871" s="127"/>
      <c r="D871" s="127"/>
      <c r="E871" s="127"/>
      <c r="F871" s="127"/>
    </row>
    <row r="872" spans="2:6">
      <c r="B872" s="127"/>
      <c r="C872" s="127"/>
      <c r="D872" s="127"/>
      <c r="E872" s="127"/>
      <c r="F872" s="127"/>
    </row>
    <row r="873" spans="2:6">
      <c r="B873" s="127"/>
      <c r="C873" s="127"/>
      <c r="D873" s="127"/>
      <c r="E873" s="127"/>
      <c r="F873" s="127"/>
    </row>
    <row r="874" spans="2:6">
      <c r="B874" s="127"/>
      <c r="C874" s="127"/>
      <c r="D874" s="127"/>
      <c r="E874" s="127"/>
      <c r="F874" s="127"/>
    </row>
    <row r="875" spans="2:6">
      <c r="B875" s="127"/>
      <c r="C875" s="127"/>
      <c r="D875" s="127"/>
      <c r="E875" s="127"/>
      <c r="F875" s="127"/>
    </row>
    <row r="876" spans="2:6">
      <c r="B876" s="127"/>
      <c r="C876" s="127"/>
      <c r="D876" s="127"/>
      <c r="E876" s="127"/>
      <c r="F876" s="127"/>
    </row>
    <row r="877" spans="2:6">
      <c r="B877" s="127"/>
      <c r="C877" s="127"/>
      <c r="D877" s="127"/>
      <c r="E877" s="127"/>
      <c r="F877" s="127"/>
    </row>
    <row r="878" spans="2:6">
      <c r="B878" s="127"/>
      <c r="C878" s="127"/>
      <c r="D878" s="127"/>
      <c r="E878" s="127"/>
      <c r="F878" s="127"/>
    </row>
    <row r="879" spans="2:6">
      <c r="B879" s="127"/>
      <c r="C879" s="127"/>
      <c r="D879" s="127"/>
      <c r="E879" s="127"/>
      <c r="F879" s="127"/>
    </row>
    <row r="880" spans="2:6">
      <c r="B880" s="127"/>
      <c r="C880" s="127"/>
      <c r="D880" s="127"/>
      <c r="E880" s="127"/>
      <c r="F880" s="127"/>
    </row>
    <row r="881" spans="2:6">
      <c r="B881" s="127"/>
      <c r="C881" s="127"/>
      <c r="D881" s="127"/>
      <c r="E881" s="127"/>
      <c r="F881" s="127"/>
    </row>
    <row r="882" spans="2:6">
      <c r="B882" s="127"/>
      <c r="C882" s="127"/>
      <c r="D882" s="127"/>
      <c r="E882" s="127"/>
      <c r="F882" s="127"/>
    </row>
    <row r="883" spans="2:6">
      <c r="B883" s="127"/>
      <c r="C883" s="127"/>
      <c r="D883" s="127"/>
      <c r="E883" s="127"/>
      <c r="F883" s="127"/>
    </row>
    <row r="884" spans="2:6">
      <c r="B884" s="127"/>
      <c r="C884" s="127"/>
      <c r="D884" s="127"/>
      <c r="E884" s="127"/>
      <c r="F884" s="127"/>
    </row>
    <row r="885" spans="2:6">
      <c r="B885" s="127"/>
      <c r="C885" s="127"/>
      <c r="D885" s="127"/>
      <c r="E885" s="127"/>
      <c r="F885" s="127"/>
    </row>
    <row r="886" spans="2:6">
      <c r="B886" s="127"/>
      <c r="C886" s="127"/>
      <c r="D886" s="127"/>
      <c r="E886" s="127"/>
      <c r="F886" s="127"/>
    </row>
    <row r="887" spans="2:6">
      <c r="B887" s="127"/>
      <c r="C887" s="127"/>
      <c r="D887" s="127"/>
      <c r="E887" s="127"/>
      <c r="F887" s="127"/>
    </row>
    <row r="888" spans="2:6">
      <c r="B888" s="127"/>
      <c r="C888" s="127"/>
      <c r="D888" s="127"/>
      <c r="E888" s="127"/>
      <c r="F888" s="127"/>
    </row>
    <row r="889" spans="2:6">
      <c r="B889" s="127"/>
      <c r="C889" s="127"/>
      <c r="D889" s="127"/>
      <c r="E889" s="127"/>
      <c r="F889" s="127"/>
    </row>
    <row r="890" spans="2:6">
      <c r="B890" s="127"/>
      <c r="C890" s="127"/>
      <c r="D890" s="127"/>
      <c r="E890" s="127"/>
      <c r="F890" s="127"/>
    </row>
    <row r="891" spans="2:6">
      <c r="B891" s="127"/>
      <c r="C891" s="127"/>
      <c r="D891" s="127"/>
      <c r="E891" s="127"/>
      <c r="F891" s="127"/>
    </row>
    <row r="892" spans="2:6">
      <c r="B892" s="127"/>
      <c r="C892" s="127"/>
      <c r="D892" s="127"/>
      <c r="E892" s="127"/>
      <c r="F892" s="127"/>
    </row>
    <row r="893" spans="2:6">
      <c r="B893" s="127"/>
      <c r="C893" s="127"/>
      <c r="D893" s="127"/>
      <c r="E893" s="127"/>
      <c r="F893" s="127"/>
    </row>
    <row r="894" spans="2:6">
      <c r="B894" s="127"/>
      <c r="C894" s="127"/>
      <c r="D894" s="127"/>
      <c r="E894" s="127"/>
      <c r="F894" s="127"/>
    </row>
    <row r="895" spans="2:6">
      <c r="B895" s="127"/>
      <c r="C895" s="127"/>
      <c r="D895" s="127"/>
      <c r="E895" s="127"/>
      <c r="F895" s="127"/>
    </row>
    <row r="896" spans="2:6">
      <c r="B896" s="127"/>
      <c r="C896" s="127"/>
      <c r="D896" s="127"/>
      <c r="E896" s="127"/>
      <c r="F896" s="127"/>
    </row>
    <row r="897" spans="2:6">
      <c r="B897" s="127"/>
      <c r="C897" s="127"/>
      <c r="D897" s="127"/>
      <c r="E897" s="127"/>
      <c r="F897" s="127"/>
    </row>
    <row r="898" spans="2:6">
      <c r="B898" s="127"/>
      <c r="C898" s="127"/>
      <c r="D898" s="127"/>
      <c r="E898" s="127"/>
      <c r="F898" s="127"/>
    </row>
    <row r="899" spans="2:6">
      <c r="B899" s="127"/>
      <c r="C899" s="127"/>
      <c r="D899" s="127"/>
      <c r="E899" s="127"/>
      <c r="F899" s="127"/>
    </row>
    <row r="900" spans="2:6">
      <c r="B900" s="127"/>
      <c r="C900" s="127"/>
      <c r="D900" s="127"/>
      <c r="E900" s="127"/>
      <c r="F900" s="127"/>
    </row>
    <row r="901" spans="2:6">
      <c r="B901" s="127"/>
      <c r="C901" s="127"/>
      <c r="D901" s="127"/>
      <c r="E901" s="127"/>
      <c r="F901" s="127"/>
    </row>
    <row r="902" spans="2:6">
      <c r="B902" s="127"/>
      <c r="C902" s="127"/>
      <c r="D902" s="127"/>
      <c r="E902" s="127"/>
      <c r="F902" s="127"/>
    </row>
    <row r="903" spans="2:6">
      <c r="B903" s="127"/>
      <c r="C903" s="127"/>
      <c r="D903" s="127"/>
      <c r="E903" s="127"/>
      <c r="F903" s="127"/>
    </row>
    <row r="904" spans="2:6">
      <c r="B904" s="127"/>
      <c r="C904" s="127"/>
      <c r="D904" s="127"/>
      <c r="E904" s="127"/>
      <c r="F904" s="127"/>
    </row>
    <row r="905" spans="2:6">
      <c r="B905" s="127"/>
      <c r="C905" s="127"/>
      <c r="D905" s="127"/>
      <c r="E905" s="127"/>
      <c r="F905" s="127"/>
    </row>
    <row r="906" spans="2:6">
      <c r="B906" s="127"/>
      <c r="C906" s="127"/>
      <c r="D906" s="127"/>
      <c r="E906" s="127"/>
      <c r="F906" s="127"/>
    </row>
    <row r="907" spans="2:6">
      <c r="B907" s="127"/>
      <c r="C907" s="127"/>
      <c r="D907" s="127"/>
      <c r="E907" s="127"/>
      <c r="F907" s="127"/>
    </row>
    <row r="908" spans="2:6">
      <c r="B908" s="127"/>
      <c r="C908" s="127"/>
      <c r="D908" s="127"/>
      <c r="E908" s="127"/>
      <c r="F908" s="127"/>
    </row>
    <row r="909" spans="2:6">
      <c r="B909" s="127"/>
      <c r="C909" s="127"/>
      <c r="D909" s="127"/>
      <c r="E909" s="127"/>
      <c r="F909" s="127"/>
    </row>
    <row r="910" spans="2:6">
      <c r="B910" s="127"/>
      <c r="C910" s="127"/>
      <c r="D910" s="127"/>
      <c r="E910" s="127"/>
      <c r="F910" s="127"/>
    </row>
    <row r="911" spans="2:6">
      <c r="B911" s="127"/>
      <c r="C911" s="127"/>
      <c r="D911" s="127"/>
      <c r="E911" s="127"/>
      <c r="F911" s="127"/>
    </row>
    <row r="912" spans="2:6">
      <c r="B912" s="127"/>
      <c r="C912" s="127"/>
      <c r="D912" s="127"/>
      <c r="E912" s="127"/>
      <c r="F912" s="127"/>
    </row>
    <row r="913" spans="2:6">
      <c r="B913" s="127"/>
      <c r="C913" s="127"/>
      <c r="D913" s="127"/>
      <c r="E913" s="127"/>
      <c r="F913" s="127"/>
    </row>
    <row r="914" spans="2:6">
      <c r="B914" s="127"/>
      <c r="C914" s="127"/>
      <c r="D914" s="127"/>
      <c r="E914" s="127"/>
      <c r="F914" s="127"/>
    </row>
    <row r="915" spans="2:6">
      <c r="B915" s="127"/>
      <c r="C915" s="127"/>
      <c r="D915" s="127"/>
      <c r="E915" s="127"/>
      <c r="F915" s="127"/>
    </row>
    <row r="916" spans="2:6">
      <c r="B916" s="127"/>
      <c r="C916" s="127"/>
      <c r="D916" s="127"/>
      <c r="E916" s="127"/>
      <c r="F916" s="127"/>
    </row>
    <row r="917" spans="2:6">
      <c r="B917" s="127"/>
      <c r="C917" s="127"/>
      <c r="D917" s="127"/>
      <c r="E917" s="127"/>
      <c r="F917" s="127"/>
    </row>
    <row r="918" spans="2:6">
      <c r="B918" s="127"/>
      <c r="C918" s="127"/>
      <c r="D918" s="127"/>
      <c r="E918" s="127"/>
      <c r="F918" s="127"/>
    </row>
    <row r="919" spans="2:6">
      <c r="B919" s="127"/>
      <c r="C919" s="127"/>
      <c r="D919" s="127"/>
      <c r="E919" s="127"/>
      <c r="F919" s="127"/>
    </row>
    <row r="920" spans="2:6">
      <c r="B920" s="127"/>
      <c r="C920" s="127"/>
      <c r="D920" s="127"/>
      <c r="E920" s="127"/>
      <c r="F920" s="127"/>
    </row>
    <row r="921" spans="2:6">
      <c r="B921" s="127"/>
      <c r="C921" s="127"/>
      <c r="D921" s="127"/>
      <c r="E921" s="127"/>
      <c r="F921" s="127"/>
    </row>
    <row r="922" spans="2:6">
      <c r="B922" s="127"/>
      <c r="C922" s="127"/>
      <c r="D922" s="127"/>
      <c r="E922" s="127"/>
      <c r="F922" s="127"/>
    </row>
    <row r="923" spans="2:6">
      <c r="B923" s="127"/>
      <c r="C923" s="127"/>
      <c r="D923" s="127"/>
      <c r="E923" s="127"/>
      <c r="F923" s="127"/>
    </row>
    <row r="924" spans="2:6">
      <c r="B924" s="127"/>
      <c r="C924" s="127"/>
      <c r="D924" s="127"/>
      <c r="E924" s="127"/>
      <c r="F924" s="127"/>
    </row>
    <row r="925" spans="2:6">
      <c r="B925" s="127"/>
      <c r="C925" s="127"/>
      <c r="D925" s="127"/>
      <c r="E925" s="127"/>
      <c r="F925" s="127"/>
    </row>
    <row r="926" spans="2:6">
      <c r="B926" s="127"/>
      <c r="C926" s="127"/>
      <c r="D926" s="127"/>
      <c r="E926" s="127"/>
      <c r="F926" s="127"/>
    </row>
    <row r="927" spans="2:6">
      <c r="B927" s="127"/>
      <c r="C927" s="127"/>
      <c r="D927" s="127"/>
      <c r="E927" s="127"/>
      <c r="F927" s="127"/>
    </row>
    <row r="928" spans="2:6">
      <c r="B928" s="127"/>
      <c r="C928" s="127"/>
      <c r="D928" s="127"/>
      <c r="E928" s="127"/>
      <c r="F928" s="127"/>
    </row>
    <row r="929" spans="2:6">
      <c r="B929" s="127"/>
      <c r="C929" s="127"/>
      <c r="D929" s="127"/>
      <c r="E929" s="127"/>
      <c r="F929" s="127"/>
    </row>
    <row r="930" spans="2:6">
      <c r="B930" s="127"/>
      <c r="C930" s="127"/>
      <c r="D930" s="127"/>
      <c r="E930" s="127"/>
      <c r="F930" s="127"/>
    </row>
    <row r="931" spans="2:6">
      <c r="B931" s="127"/>
      <c r="C931" s="127"/>
      <c r="D931" s="127"/>
      <c r="E931" s="127"/>
      <c r="F931" s="127"/>
    </row>
    <row r="932" spans="2:6">
      <c r="B932" s="127"/>
      <c r="C932" s="127"/>
      <c r="D932" s="127"/>
      <c r="E932" s="127"/>
      <c r="F932" s="127"/>
    </row>
    <row r="933" spans="2:6">
      <c r="B933" s="127"/>
      <c r="C933" s="127"/>
      <c r="D933" s="127"/>
      <c r="E933" s="127"/>
      <c r="F933" s="127"/>
    </row>
    <row r="934" spans="2:6">
      <c r="B934" s="127"/>
      <c r="C934" s="127"/>
      <c r="D934" s="127"/>
      <c r="E934" s="127"/>
      <c r="F934" s="127"/>
    </row>
    <row r="935" spans="2:6">
      <c r="B935" s="127"/>
      <c r="C935" s="127"/>
      <c r="D935" s="127"/>
      <c r="E935" s="127"/>
      <c r="F935" s="127"/>
    </row>
    <row r="936" spans="2:6">
      <c r="B936" s="127"/>
      <c r="C936" s="127"/>
      <c r="D936" s="127"/>
      <c r="E936" s="127"/>
      <c r="F936" s="127"/>
    </row>
    <row r="937" spans="2:6">
      <c r="B937" s="127"/>
      <c r="C937" s="127"/>
      <c r="D937" s="127"/>
      <c r="E937" s="127"/>
      <c r="F937" s="127"/>
    </row>
    <row r="938" spans="2:6">
      <c r="B938" s="127"/>
      <c r="C938" s="127"/>
      <c r="D938" s="127"/>
      <c r="E938" s="127"/>
      <c r="F938" s="127"/>
    </row>
    <row r="939" spans="2:6">
      <c r="B939" s="127"/>
      <c r="C939" s="127"/>
      <c r="D939" s="127"/>
      <c r="E939" s="127"/>
      <c r="F939" s="127"/>
    </row>
    <row r="940" spans="2:6">
      <c r="B940" s="127"/>
      <c r="C940" s="127"/>
      <c r="D940" s="127"/>
      <c r="E940" s="127"/>
      <c r="F940" s="127"/>
    </row>
    <row r="941" spans="2:6">
      <c r="B941" s="127"/>
      <c r="C941" s="127"/>
      <c r="D941" s="127"/>
      <c r="E941" s="127"/>
      <c r="F941" s="127"/>
    </row>
    <row r="942" spans="2:6">
      <c r="B942" s="127"/>
      <c r="C942" s="127"/>
      <c r="D942" s="127"/>
      <c r="E942" s="127"/>
      <c r="F942" s="127"/>
    </row>
    <row r="943" spans="2:6">
      <c r="B943" s="127"/>
      <c r="C943" s="127"/>
      <c r="D943" s="127"/>
      <c r="E943" s="127"/>
      <c r="F943" s="127"/>
    </row>
    <row r="944" spans="2:6">
      <c r="B944" s="127"/>
      <c r="C944" s="127"/>
      <c r="D944" s="127"/>
      <c r="E944" s="127"/>
      <c r="F944" s="127"/>
    </row>
    <row r="945" spans="2:6">
      <c r="B945" s="127"/>
      <c r="C945" s="127"/>
      <c r="D945" s="127"/>
      <c r="E945" s="127"/>
      <c r="F945" s="127"/>
    </row>
    <row r="946" spans="2:6">
      <c r="B946" s="127"/>
      <c r="C946" s="127"/>
      <c r="D946" s="127"/>
      <c r="E946" s="127"/>
      <c r="F946" s="127"/>
    </row>
    <row r="947" spans="2:6">
      <c r="B947" s="127"/>
      <c r="C947" s="127"/>
      <c r="D947" s="127"/>
      <c r="E947" s="127"/>
      <c r="F947" s="127"/>
    </row>
    <row r="948" spans="2:6">
      <c r="B948" s="127"/>
      <c r="C948" s="127"/>
      <c r="D948" s="127"/>
      <c r="E948" s="127"/>
      <c r="F948" s="127"/>
    </row>
    <row r="949" spans="2:6">
      <c r="B949" s="127"/>
      <c r="C949" s="127"/>
      <c r="D949" s="127"/>
      <c r="E949" s="127"/>
      <c r="F949" s="127"/>
    </row>
    <row r="950" spans="2:6">
      <c r="B950" s="127"/>
      <c r="C950" s="127"/>
      <c r="D950" s="127"/>
      <c r="E950" s="127"/>
      <c r="F950" s="127"/>
    </row>
    <row r="951" spans="2:6">
      <c r="B951" s="127"/>
      <c r="C951" s="127"/>
      <c r="D951" s="127"/>
      <c r="E951" s="127"/>
      <c r="F951" s="127"/>
    </row>
    <row r="952" spans="2:6">
      <c r="B952" s="127"/>
      <c r="C952" s="127"/>
      <c r="D952" s="127"/>
      <c r="E952" s="127"/>
      <c r="F952" s="127"/>
    </row>
    <row r="953" spans="2:6">
      <c r="B953" s="127"/>
      <c r="C953" s="127"/>
      <c r="D953" s="127"/>
      <c r="E953" s="127"/>
      <c r="F953" s="127"/>
    </row>
    <row r="954" spans="2:6">
      <c r="B954" s="127"/>
      <c r="C954" s="127"/>
      <c r="D954" s="127"/>
      <c r="E954" s="127"/>
      <c r="F954" s="127"/>
    </row>
    <row r="955" spans="2:6">
      <c r="B955" s="127"/>
      <c r="C955" s="127"/>
      <c r="D955" s="127"/>
      <c r="E955" s="127"/>
      <c r="F955" s="127"/>
    </row>
    <row r="956" spans="2:6">
      <c r="B956" s="127"/>
      <c r="C956" s="127"/>
      <c r="D956" s="127"/>
      <c r="E956" s="127"/>
      <c r="F956" s="127"/>
    </row>
    <row r="957" spans="2:6">
      <c r="B957" s="127"/>
      <c r="C957" s="127"/>
      <c r="D957" s="127"/>
      <c r="E957" s="127"/>
      <c r="F957" s="127"/>
    </row>
    <row r="958" spans="2:6">
      <c r="B958" s="127"/>
      <c r="C958" s="127"/>
      <c r="D958" s="127"/>
      <c r="E958" s="127"/>
      <c r="F958" s="127"/>
    </row>
    <row r="959" spans="2:6">
      <c r="B959" s="127"/>
      <c r="C959" s="127"/>
      <c r="D959" s="127"/>
      <c r="E959" s="127"/>
      <c r="F959" s="127"/>
    </row>
    <row r="960" spans="2:6">
      <c r="B960" s="127"/>
      <c r="C960" s="127"/>
      <c r="D960" s="127"/>
      <c r="E960" s="127"/>
      <c r="F960" s="127"/>
    </row>
    <row r="961" spans="2:6">
      <c r="B961" s="127"/>
      <c r="C961" s="127"/>
      <c r="D961" s="127"/>
      <c r="E961" s="127"/>
      <c r="F961" s="127"/>
    </row>
    <row r="962" spans="2:6">
      <c r="B962" s="127"/>
      <c r="C962" s="127"/>
      <c r="D962" s="127"/>
      <c r="E962" s="127"/>
      <c r="F962" s="127"/>
    </row>
    <row r="963" spans="2:6">
      <c r="B963" s="127"/>
      <c r="C963" s="127"/>
      <c r="D963" s="127"/>
      <c r="E963" s="127"/>
      <c r="F963" s="127"/>
    </row>
    <row r="964" spans="2:6">
      <c r="B964" s="127"/>
      <c r="C964" s="127"/>
      <c r="D964" s="127"/>
      <c r="E964" s="127"/>
      <c r="F964" s="127"/>
    </row>
    <row r="965" spans="2:6">
      <c r="B965" s="127"/>
      <c r="C965" s="127"/>
      <c r="D965" s="127"/>
      <c r="E965" s="127"/>
      <c r="F965" s="127"/>
    </row>
    <row r="966" spans="2:6">
      <c r="B966" s="127"/>
      <c r="C966" s="127"/>
      <c r="D966" s="127"/>
      <c r="E966" s="127"/>
      <c r="F966" s="127"/>
    </row>
    <row r="967" spans="2:6">
      <c r="B967" s="127"/>
      <c r="C967" s="127"/>
      <c r="D967" s="127"/>
      <c r="E967" s="127"/>
      <c r="F967" s="127"/>
    </row>
    <row r="968" spans="2:6">
      <c r="B968" s="127"/>
      <c r="C968" s="127"/>
      <c r="D968" s="127"/>
      <c r="E968" s="127"/>
      <c r="F968" s="127"/>
    </row>
    <row r="969" spans="2:6">
      <c r="B969" s="127"/>
      <c r="C969" s="127"/>
      <c r="D969" s="127"/>
      <c r="E969" s="127"/>
      <c r="F969" s="127"/>
    </row>
    <row r="970" spans="2:6">
      <c r="B970" s="127"/>
      <c r="C970" s="127"/>
      <c r="D970" s="127"/>
      <c r="E970" s="127"/>
      <c r="F970" s="127"/>
    </row>
    <row r="971" spans="2:6">
      <c r="B971" s="127"/>
      <c r="C971" s="127"/>
      <c r="D971" s="127"/>
      <c r="E971" s="127"/>
      <c r="F971" s="127"/>
    </row>
    <row r="972" spans="2:6">
      <c r="B972" s="127"/>
      <c r="C972" s="127"/>
      <c r="D972" s="127"/>
      <c r="E972" s="127"/>
      <c r="F972" s="127"/>
    </row>
    <row r="973" spans="2:6">
      <c r="B973" s="127"/>
      <c r="C973" s="127"/>
      <c r="D973" s="127"/>
      <c r="E973" s="127"/>
      <c r="F973" s="127"/>
    </row>
    <row r="974" spans="2:6">
      <c r="B974" s="127"/>
      <c r="C974" s="127"/>
      <c r="D974" s="127"/>
      <c r="E974" s="127"/>
      <c r="F974" s="127"/>
    </row>
    <row r="975" spans="2:6">
      <c r="B975" s="127"/>
      <c r="C975" s="127"/>
      <c r="D975" s="127"/>
      <c r="E975" s="127"/>
      <c r="F975" s="127"/>
    </row>
    <row r="976" spans="2:6">
      <c r="B976" s="127"/>
      <c r="C976" s="127"/>
      <c r="D976" s="127"/>
      <c r="E976" s="127"/>
      <c r="F976" s="127"/>
    </row>
    <row r="977" spans="2:6">
      <c r="B977" s="127"/>
      <c r="C977" s="127"/>
      <c r="D977" s="127"/>
      <c r="E977" s="127"/>
      <c r="F977" s="127"/>
    </row>
    <row r="978" spans="2:6">
      <c r="B978" s="127"/>
      <c r="C978" s="127"/>
      <c r="D978" s="127"/>
      <c r="E978" s="127"/>
      <c r="F978" s="127"/>
    </row>
    <row r="979" spans="2:6">
      <c r="B979" s="127"/>
      <c r="C979" s="127"/>
      <c r="D979" s="127"/>
      <c r="E979" s="127"/>
      <c r="F979" s="127"/>
    </row>
    <row r="980" spans="2:6">
      <c r="B980" s="127"/>
      <c r="C980" s="127"/>
      <c r="D980" s="127"/>
      <c r="E980" s="127"/>
      <c r="F980" s="127"/>
    </row>
    <row r="981" spans="2:6">
      <c r="B981" s="127"/>
      <c r="C981" s="127"/>
      <c r="D981" s="127"/>
      <c r="E981" s="127"/>
      <c r="F981" s="127"/>
    </row>
    <row r="982" spans="2:6">
      <c r="B982" s="127"/>
      <c r="C982" s="127"/>
      <c r="D982" s="127"/>
      <c r="E982" s="127"/>
      <c r="F982" s="127"/>
    </row>
    <row r="983" spans="2:6">
      <c r="B983" s="127"/>
      <c r="C983" s="127"/>
      <c r="D983" s="127"/>
      <c r="E983" s="127"/>
      <c r="F983" s="127"/>
    </row>
    <row r="984" spans="2:6">
      <c r="B984" s="127"/>
      <c r="C984" s="127"/>
      <c r="D984" s="127"/>
      <c r="E984" s="127"/>
      <c r="F984" s="127"/>
    </row>
    <row r="985" spans="2:6">
      <c r="B985" s="127"/>
      <c r="C985" s="127"/>
      <c r="D985" s="127"/>
      <c r="E985" s="127"/>
      <c r="F985" s="127"/>
    </row>
    <row r="986" spans="2:6">
      <c r="B986" s="127"/>
      <c r="C986" s="127"/>
      <c r="D986" s="127"/>
      <c r="E986" s="127"/>
      <c r="F986" s="127"/>
    </row>
    <row r="987" spans="2:6">
      <c r="B987" s="127"/>
      <c r="C987" s="127"/>
      <c r="D987" s="127"/>
      <c r="E987" s="127"/>
      <c r="F987" s="127"/>
    </row>
    <row r="988" spans="2:6">
      <c r="B988" s="127"/>
      <c r="C988" s="127"/>
      <c r="D988" s="127"/>
      <c r="E988" s="127"/>
      <c r="F988" s="127"/>
    </row>
    <row r="989" spans="2:6">
      <c r="B989" s="127"/>
      <c r="C989" s="127"/>
      <c r="D989" s="127"/>
      <c r="E989" s="127"/>
      <c r="F989" s="127"/>
    </row>
    <row r="990" spans="2:6">
      <c r="B990" s="127"/>
      <c r="C990" s="127"/>
      <c r="D990" s="127"/>
      <c r="E990" s="127"/>
      <c r="F990" s="127"/>
    </row>
    <row r="991" spans="2:6">
      <c r="B991" s="127"/>
      <c r="C991" s="127"/>
      <c r="D991" s="127"/>
      <c r="E991" s="127"/>
      <c r="F991" s="127"/>
    </row>
    <row r="992" spans="2:6">
      <c r="B992" s="127"/>
      <c r="C992" s="127"/>
      <c r="D992" s="127"/>
      <c r="E992" s="127"/>
      <c r="F992" s="127"/>
    </row>
    <row r="993" spans="2:6">
      <c r="B993" s="127"/>
      <c r="C993" s="127"/>
      <c r="D993" s="127"/>
      <c r="E993" s="127"/>
      <c r="F993" s="127"/>
    </row>
    <row r="994" spans="2:6">
      <c r="B994" s="127"/>
      <c r="C994" s="127"/>
      <c r="D994" s="127"/>
      <c r="E994" s="127"/>
      <c r="F994" s="127"/>
    </row>
    <row r="995" spans="2:6">
      <c r="B995" s="127"/>
      <c r="C995" s="127"/>
      <c r="D995" s="127"/>
      <c r="E995" s="127"/>
      <c r="F995" s="127"/>
    </row>
    <row r="996" spans="2:6">
      <c r="B996" s="127"/>
      <c r="C996" s="127"/>
      <c r="D996" s="127"/>
      <c r="E996" s="127"/>
      <c r="F996" s="127"/>
    </row>
    <row r="997" spans="2:6">
      <c r="B997" s="127"/>
      <c r="C997" s="127"/>
      <c r="D997" s="127"/>
      <c r="E997" s="127"/>
      <c r="F997" s="127"/>
    </row>
    <row r="998" spans="2:6">
      <c r="B998" s="127"/>
      <c r="C998" s="127"/>
      <c r="D998" s="127"/>
      <c r="E998" s="127"/>
      <c r="F998" s="127"/>
    </row>
    <row r="999" spans="2:6">
      <c r="B999" s="127"/>
      <c r="C999" s="127"/>
      <c r="D999" s="127"/>
      <c r="E999" s="127"/>
      <c r="F999" s="127"/>
    </row>
    <row r="1000" spans="2:6">
      <c r="B1000" s="127"/>
      <c r="C1000" s="127"/>
      <c r="D1000" s="127"/>
      <c r="E1000" s="127"/>
      <c r="F1000" s="127"/>
    </row>
    <row r="1001" spans="2:6">
      <c r="B1001" s="127"/>
      <c r="C1001" s="127"/>
      <c r="D1001" s="127"/>
      <c r="E1001" s="127"/>
      <c r="F1001" s="127"/>
    </row>
    <row r="1002" spans="2:6">
      <c r="B1002" s="127"/>
      <c r="C1002" s="127"/>
      <c r="D1002" s="127"/>
      <c r="E1002" s="127"/>
      <c r="F1002" s="127"/>
    </row>
    <row r="1003" spans="2:6">
      <c r="B1003" s="127"/>
      <c r="C1003" s="127"/>
      <c r="D1003" s="127"/>
      <c r="E1003" s="127"/>
      <c r="F1003" s="127"/>
    </row>
    <row r="1004" spans="2:6">
      <c r="B1004" s="127"/>
      <c r="C1004" s="127"/>
      <c r="D1004" s="127"/>
      <c r="E1004" s="127"/>
      <c r="F1004" s="127"/>
    </row>
    <row r="1005" spans="2:6">
      <c r="B1005" s="127"/>
      <c r="C1005" s="127"/>
      <c r="D1005" s="127"/>
      <c r="E1005" s="127"/>
      <c r="F1005" s="127"/>
    </row>
    <row r="1006" spans="2:6">
      <c r="B1006" s="127"/>
      <c r="C1006" s="127"/>
      <c r="D1006" s="127"/>
      <c r="E1006" s="127"/>
      <c r="F1006" s="127"/>
    </row>
    <row r="1007" spans="2:6">
      <c r="B1007" s="127"/>
      <c r="C1007" s="127"/>
      <c r="D1007" s="127"/>
      <c r="E1007" s="127"/>
      <c r="F1007" s="127"/>
    </row>
    <row r="1008" spans="2:6">
      <c r="B1008" s="127"/>
      <c r="C1008" s="127"/>
      <c r="D1008" s="127"/>
      <c r="E1008" s="127"/>
      <c r="F1008" s="127"/>
    </row>
    <row r="1009" spans="2:6">
      <c r="B1009" s="127"/>
      <c r="C1009" s="127"/>
      <c r="D1009" s="127"/>
      <c r="E1009" s="127"/>
      <c r="F1009" s="127"/>
    </row>
    <row r="1010" spans="2:6">
      <c r="B1010" s="127"/>
      <c r="C1010" s="127"/>
      <c r="D1010" s="127"/>
      <c r="E1010" s="127"/>
      <c r="F1010" s="127"/>
    </row>
    <row r="1011" spans="2:6">
      <c r="B1011" s="127"/>
      <c r="C1011" s="127"/>
      <c r="D1011" s="127"/>
      <c r="E1011" s="127"/>
      <c r="F1011" s="127"/>
    </row>
    <row r="1012" spans="2:6">
      <c r="B1012" s="127"/>
      <c r="C1012" s="127"/>
      <c r="D1012" s="127"/>
      <c r="E1012" s="127"/>
      <c r="F1012" s="127"/>
    </row>
    <row r="1013" spans="2:6">
      <c r="B1013" s="127"/>
      <c r="C1013" s="127"/>
      <c r="D1013" s="127"/>
      <c r="E1013" s="127"/>
      <c r="F1013" s="127"/>
    </row>
    <row r="1014" spans="2:6">
      <c r="B1014" s="127"/>
      <c r="C1014" s="127"/>
      <c r="D1014" s="127"/>
      <c r="E1014" s="127"/>
      <c r="F1014" s="127"/>
    </row>
    <row r="1015" spans="2:6">
      <c r="B1015" s="127"/>
      <c r="C1015" s="127"/>
      <c r="D1015" s="127"/>
      <c r="E1015" s="127"/>
      <c r="F1015" s="127"/>
    </row>
    <row r="1016" spans="2:6">
      <c r="B1016" s="127"/>
      <c r="C1016" s="127"/>
      <c r="D1016" s="127"/>
      <c r="E1016" s="127"/>
      <c r="F1016" s="127"/>
    </row>
    <row r="1017" spans="2:6">
      <c r="B1017" s="127"/>
      <c r="C1017" s="127"/>
      <c r="D1017" s="127"/>
      <c r="E1017" s="127"/>
      <c r="F1017" s="127"/>
    </row>
    <row r="1018" spans="2:6">
      <c r="B1018" s="127"/>
      <c r="C1018" s="127"/>
      <c r="D1018" s="127"/>
      <c r="E1018" s="127"/>
      <c r="F1018" s="127"/>
    </row>
    <row r="1019" spans="2:6">
      <c r="B1019" s="127"/>
      <c r="C1019" s="127"/>
      <c r="D1019" s="127"/>
      <c r="E1019" s="127"/>
      <c r="F1019" s="127"/>
    </row>
    <row r="1020" spans="2:6">
      <c r="B1020" s="127"/>
      <c r="C1020" s="127"/>
      <c r="D1020" s="127"/>
      <c r="E1020" s="127"/>
      <c r="F1020" s="127"/>
    </row>
    <row r="1021" spans="2:6">
      <c r="B1021" s="127"/>
      <c r="C1021" s="127"/>
      <c r="D1021" s="127"/>
      <c r="E1021" s="127"/>
      <c r="F1021" s="127"/>
    </row>
    <row r="1022" spans="2:6">
      <c r="B1022" s="127"/>
      <c r="C1022" s="127"/>
      <c r="D1022" s="127"/>
      <c r="E1022" s="127"/>
      <c r="F1022" s="127"/>
    </row>
    <row r="1023" spans="2:6">
      <c r="B1023" s="127"/>
      <c r="C1023" s="127"/>
      <c r="D1023" s="127"/>
      <c r="E1023" s="127"/>
      <c r="F1023" s="127"/>
    </row>
    <row r="1024" spans="2:6">
      <c r="B1024" s="127"/>
      <c r="C1024" s="127"/>
      <c r="D1024" s="127"/>
      <c r="E1024" s="127"/>
      <c r="F1024" s="127"/>
    </row>
    <row r="1025" spans="2:6">
      <c r="B1025" s="127"/>
      <c r="C1025" s="127"/>
      <c r="D1025" s="127"/>
      <c r="E1025" s="127"/>
      <c r="F1025" s="127"/>
    </row>
    <row r="1026" spans="2:6">
      <c r="B1026" s="127"/>
      <c r="C1026" s="127"/>
      <c r="D1026" s="127"/>
      <c r="E1026" s="127"/>
      <c r="F1026" s="127"/>
    </row>
    <row r="1027" spans="2:6">
      <c r="B1027" s="127"/>
      <c r="C1027" s="127"/>
      <c r="D1027" s="127"/>
      <c r="E1027" s="127"/>
      <c r="F1027" s="127"/>
    </row>
    <row r="1028" spans="2:6">
      <c r="B1028" s="127"/>
      <c r="C1028" s="127"/>
      <c r="D1028" s="127"/>
      <c r="E1028" s="127"/>
      <c r="F1028" s="127"/>
    </row>
    <row r="1029" spans="2:6">
      <c r="B1029" s="127"/>
      <c r="C1029" s="127"/>
      <c r="D1029" s="127"/>
      <c r="E1029" s="127"/>
      <c r="F1029" s="127"/>
    </row>
    <row r="1030" spans="2:6">
      <c r="B1030" s="127"/>
      <c r="C1030" s="127"/>
      <c r="D1030" s="127"/>
      <c r="E1030" s="127"/>
      <c r="F1030" s="127"/>
    </row>
    <row r="1031" spans="2:6">
      <c r="B1031" s="127"/>
      <c r="C1031" s="127"/>
      <c r="D1031" s="127"/>
      <c r="E1031" s="127"/>
      <c r="F1031" s="127"/>
    </row>
    <row r="1032" spans="2:6">
      <c r="B1032" s="127"/>
      <c r="C1032" s="127"/>
      <c r="D1032" s="127"/>
      <c r="E1032" s="127"/>
      <c r="F1032" s="127"/>
    </row>
    <row r="1033" spans="2:6">
      <c r="B1033" s="127"/>
      <c r="C1033" s="127"/>
      <c r="D1033" s="127"/>
      <c r="E1033" s="127"/>
      <c r="F1033" s="127"/>
    </row>
    <row r="1034" spans="2:6">
      <c r="B1034" s="127"/>
      <c r="C1034" s="127"/>
      <c r="D1034" s="127"/>
      <c r="E1034" s="127"/>
      <c r="F1034" s="127"/>
    </row>
    <row r="1035" spans="2:6">
      <c r="B1035" s="127"/>
      <c r="C1035" s="127"/>
      <c r="D1035" s="127"/>
      <c r="E1035" s="127"/>
      <c r="F1035" s="127"/>
    </row>
    <row r="1036" spans="2:6">
      <c r="B1036" s="127"/>
      <c r="C1036" s="127"/>
      <c r="D1036" s="127"/>
      <c r="E1036" s="127"/>
      <c r="F1036" s="127"/>
    </row>
    <row r="1037" spans="2:6">
      <c r="B1037" s="127"/>
      <c r="C1037" s="127"/>
      <c r="D1037" s="127"/>
      <c r="E1037" s="127"/>
      <c r="F1037" s="127"/>
    </row>
    <row r="1038" spans="2:6">
      <c r="B1038" s="127"/>
      <c r="C1038" s="127"/>
      <c r="D1038" s="127"/>
      <c r="E1038" s="127"/>
      <c r="F1038" s="127"/>
    </row>
    <row r="1039" spans="2:6">
      <c r="B1039" s="127"/>
      <c r="C1039" s="127"/>
      <c r="D1039" s="127"/>
      <c r="E1039" s="127"/>
      <c r="F1039" s="127"/>
    </row>
    <row r="1040" spans="2:6">
      <c r="B1040" s="127"/>
      <c r="C1040" s="127"/>
      <c r="D1040" s="127"/>
      <c r="E1040" s="127"/>
      <c r="F1040" s="127"/>
    </row>
    <row r="1041" spans="2:6">
      <c r="B1041" s="127"/>
      <c r="C1041" s="127"/>
      <c r="D1041" s="127"/>
      <c r="E1041" s="127"/>
      <c r="F1041" s="127"/>
    </row>
    <row r="1042" spans="2:6">
      <c r="B1042" s="127"/>
      <c r="C1042" s="127"/>
      <c r="D1042" s="127"/>
      <c r="E1042" s="127"/>
      <c r="F1042" s="127"/>
    </row>
    <row r="1043" spans="2:6">
      <c r="B1043" s="127"/>
      <c r="C1043" s="127"/>
      <c r="D1043" s="127"/>
      <c r="E1043" s="127"/>
      <c r="F1043" s="127"/>
    </row>
    <row r="1044" spans="2:6">
      <c r="B1044" s="127"/>
      <c r="C1044" s="127"/>
      <c r="D1044" s="127"/>
      <c r="E1044" s="127"/>
      <c r="F1044" s="127"/>
    </row>
    <row r="1045" spans="2:6">
      <c r="B1045" s="127"/>
      <c r="C1045" s="127"/>
      <c r="D1045" s="127"/>
      <c r="E1045" s="127"/>
      <c r="F1045" s="127"/>
    </row>
    <row r="1046" spans="2:6">
      <c r="B1046" s="127"/>
      <c r="C1046" s="127"/>
      <c r="D1046" s="127"/>
      <c r="E1046" s="127"/>
      <c r="F1046" s="127"/>
    </row>
    <row r="1047" spans="2:6">
      <c r="B1047" s="127"/>
      <c r="C1047" s="127"/>
      <c r="D1047" s="127"/>
      <c r="E1047" s="127"/>
      <c r="F1047" s="127"/>
    </row>
    <row r="1048" spans="2:6">
      <c r="B1048" s="127"/>
      <c r="C1048" s="127"/>
      <c r="D1048" s="127"/>
      <c r="E1048" s="127"/>
      <c r="F1048" s="127"/>
    </row>
    <row r="1049" spans="2:6">
      <c r="B1049" s="127"/>
      <c r="C1049" s="127"/>
      <c r="D1049" s="127"/>
      <c r="E1049" s="127"/>
      <c r="F1049" s="127"/>
    </row>
    <row r="1050" spans="2:6">
      <c r="B1050" s="127"/>
      <c r="C1050" s="127"/>
      <c r="D1050" s="127"/>
      <c r="E1050" s="127"/>
      <c r="F1050" s="127"/>
    </row>
    <row r="1051" spans="2:6">
      <c r="B1051" s="127"/>
      <c r="C1051" s="127"/>
      <c r="D1051" s="127"/>
      <c r="E1051" s="127"/>
      <c r="F1051" s="127"/>
    </row>
    <row r="1052" spans="2:6">
      <c r="B1052" s="127"/>
      <c r="C1052" s="127"/>
      <c r="D1052" s="127"/>
      <c r="E1052" s="127"/>
      <c r="F1052" s="127"/>
    </row>
    <row r="1053" spans="2:6">
      <c r="B1053" s="127"/>
      <c r="C1053" s="127"/>
      <c r="D1053" s="127"/>
      <c r="E1053" s="127"/>
      <c r="F1053" s="127"/>
    </row>
    <row r="1054" spans="2:6">
      <c r="B1054" s="127"/>
      <c r="C1054" s="127"/>
      <c r="D1054" s="127"/>
      <c r="E1054" s="127"/>
      <c r="F1054" s="127"/>
    </row>
    <row r="1055" spans="2:6">
      <c r="B1055" s="127"/>
      <c r="C1055" s="127"/>
      <c r="D1055" s="127"/>
      <c r="E1055" s="127"/>
      <c r="F1055" s="127"/>
    </row>
    <row r="1056" spans="2:6">
      <c r="B1056" s="127"/>
      <c r="C1056" s="127"/>
      <c r="D1056" s="127"/>
      <c r="E1056" s="127"/>
      <c r="F1056" s="127"/>
    </row>
    <row r="1057" spans="2:6">
      <c r="B1057" s="127"/>
      <c r="C1057" s="127"/>
      <c r="D1057" s="127"/>
      <c r="E1057" s="127"/>
      <c r="F1057" s="127"/>
    </row>
    <row r="1058" spans="2:6">
      <c r="B1058" s="127"/>
      <c r="C1058" s="127"/>
      <c r="D1058" s="127"/>
      <c r="E1058" s="127"/>
      <c r="F1058" s="127"/>
    </row>
    <row r="1059" spans="2:6">
      <c r="B1059" s="127"/>
      <c r="C1059" s="127"/>
      <c r="D1059" s="127"/>
      <c r="E1059" s="127"/>
      <c r="F1059" s="127"/>
    </row>
    <row r="1060" spans="2:6">
      <c r="B1060" s="127"/>
      <c r="C1060" s="127"/>
      <c r="D1060" s="127"/>
      <c r="E1060" s="127"/>
      <c r="F1060" s="127"/>
    </row>
    <row r="1061" spans="2:6">
      <c r="B1061" s="127"/>
      <c r="C1061" s="127"/>
      <c r="D1061" s="127"/>
      <c r="E1061" s="127"/>
      <c r="F1061" s="127"/>
    </row>
    <row r="1062" spans="2:6">
      <c r="B1062" s="127"/>
      <c r="C1062" s="127"/>
      <c r="D1062" s="127"/>
      <c r="E1062" s="127"/>
      <c r="F1062" s="127"/>
    </row>
    <row r="1063" spans="2:6">
      <c r="B1063" s="127"/>
      <c r="C1063" s="127"/>
      <c r="D1063" s="127"/>
      <c r="E1063" s="127"/>
      <c r="F1063" s="127"/>
    </row>
    <row r="1064" spans="2:6">
      <c r="B1064" s="127"/>
      <c r="C1064" s="127"/>
      <c r="D1064" s="127"/>
      <c r="E1064" s="127"/>
      <c r="F1064" s="127"/>
    </row>
    <row r="1065" spans="2:6">
      <c r="B1065" s="127"/>
      <c r="C1065" s="127"/>
      <c r="D1065" s="127"/>
      <c r="E1065" s="127"/>
      <c r="F1065" s="127"/>
    </row>
    <row r="1066" spans="2:6">
      <c r="B1066" s="127"/>
      <c r="C1066" s="127"/>
      <c r="D1066" s="127"/>
      <c r="E1066" s="127"/>
      <c r="F1066" s="127"/>
    </row>
    <row r="1067" spans="2:6">
      <c r="B1067" s="127"/>
      <c r="C1067" s="127"/>
      <c r="D1067" s="127"/>
      <c r="E1067" s="127"/>
      <c r="F1067" s="127"/>
    </row>
    <row r="1068" spans="2:6">
      <c r="B1068" s="127"/>
      <c r="C1068" s="127"/>
      <c r="D1068" s="127"/>
      <c r="E1068" s="127"/>
      <c r="F1068" s="127"/>
    </row>
    <row r="1069" spans="2:6">
      <c r="B1069" s="127"/>
      <c r="C1069" s="127"/>
      <c r="D1069" s="127"/>
      <c r="E1069" s="127"/>
      <c r="F1069" s="127"/>
    </row>
    <row r="1070" spans="2:6">
      <c r="B1070" s="127"/>
      <c r="C1070" s="127"/>
      <c r="D1070" s="127"/>
      <c r="E1070" s="127"/>
      <c r="F1070" s="127"/>
    </row>
    <row r="1071" spans="2:6">
      <c r="B1071" s="127"/>
      <c r="C1071" s="127"/>
      <c r="D1071" s="127"/>
      <c r="E1071" s="127"/>
      <c r="F1071" s="127"/>
    </row>
    <row r="1072" spans="2:6">
      <c r="B1072" s="127"/>
      <c r="C1072" s="127"/>
      <c r="D1072" s="127"/>
      <c r="E1072" s="127"/>
      <c r="F1072" s="127"/>
    </row>
    <row r="1073" spans="2:6">
      <c r="B1073" s="127"/>
      <c r="C1073" s="127"/>
      <c r="D1073" s="127"/>
      <c r="E1073" s="127"/>
      <c r="F1073" s="127"/>
    </row>
    <row r="1074" spans="2:6">
      <c r="B1074" s="127"/>
      <c r="C1074" s="127"/>
      <c r="D1074" s="127"/>
      <c r="E1074" s="127"/>
      <c r="F1074" s="127"/>
    </row>
    <row r="1075" spans="2:6">
      <c r="B1075" s="127"/>
      <c r="C1075" s="127"/>
      <c r="D1075" s="127"/>
      <c r="E1075" s="127"/>
      <c r="F1075" s="127"/>
    </row>
    <row r="1076" spans="2:6">
      <c r="B1076" s="127"/>
      <c r="C1076" s="127"/>
      <c r="D1076" s="127"/>
      <c r="E1076" s="127"/>
      <c r="F1076" s="127"/>
    </row>
    <row r="1077" spans="2:6">
      <c r="B1077" s="127"/>
      <c r="C1077" s="127"/>
      <c r="D1077" s="127"/>
      <c r="E1077" s="127"/>
      <c r="F1077" s="127"/>
    </row>
    <row r="1078" spans="2:6">
      <c r="B1078" s="127"/>
      <c r="C1078" s="127"/>
      <c r="D1078" s="127"/>
      <c r="E1078" s="127"/>
      <c r="F1078" s="127"/>
    </row>
    <row r="1079" spans="2:6">
      <c r="B1079" s="127"/>
      <c r="C1079" s="127"/>
      <c r="D1079" s="127"/>
      <c r="E1079" s="127"/>
      <c r="F1079" s="127"/>
    </row>
    <row r="1080" spans="2:6">
      <c r="B1080" s="127"/>
      <c r="C1080" s="127"/>
      <c r="D1080" s="127"/>
      <c r="E1080" s="127"/>
      <c r="F1080" s="127"/>
    </row>
    <row r="1081" spans="2:6">
      <c r="B1081" s="127"/>
      <c r="C1081" s="127"/>
      <c r="D1081" s="127"/>
      <c r="E1081" s="127"/>
      <c r="F1081" s="127"/>
    </row>
    <row r="1082" spans="2:6">
      <c r="B1082" s="127"/>
      <c r="C1082" s="127"/>
      <c r="D1082" s="127"/>
      <c r="E1082" s="127"/>
      <c r="F1082" s="127"/>
    </row>
    <row r="1083" spans="2:6">
      <c r="B1083" s="127"/>
      <c r="C1083" s="127"/>
      <c r="D1083" s="127"/>
      <c r="E1083" s="127"/>
      <c r="F1083" s="127"/>
    </row>
    <row r="1084" spans="2:6">
      <c r="B1084" s="127"/>
      <c r="C1084" s="127"/>
      <c r="D1084" s="127"/>
      <c r="E1084" s="127"/>
      <c r="F1084" s="127"/>
    </row>
    <row r="1085" spans="2:6">
      <c r="B1085" s="127"/>
      <c r="C1085" s="127"/>
      <c r="D1085" s="127"/>
      <c r="E1085" s="127"/>
      <c r="F1085" s="127"/>
    </row>
    <row r="1086" spans="2:6">
      <c r="B1086" s="127"/>
      <c r="C1086" s="127"/>
      <c r="D1086" s="127"/>
      <c r="E1086" s="127"/>
      <c r="F1086" s="127"/>
    </row>
    <row r="1087" spans="2:6">
      <c r="B1087" s="127"/>
      <c r="C1087" s="127"/>
      <c r="D1087" s="127"/>
      <c r="E1087" s="127"/>
      <c r="F1087" s="127"/>
    </row>
    <row r="1088" spans="2:6">
      <c r="B1088" s="127"/>
      <c r="C1088" s="127"/>
      <c r="D1088" s="127"/>
      <c r="E1088" s="127"/>
      <c r="F1088" s="127"/>
    </row>
    <row r="1089" spans="2:6">
      <c r="B1089" s="127"/>
      <c r="C1089" s="127"/>
      <c r="D1089" s="127"/>
      <c r="E1089" s="127"/>
      <c r="F1089" s="127"/>
    </row>
    <row r="1090" spans="2:6">
      <c r="B1090" s="127"/>
      <c r="C1090" s="127"/>
      <c r="D1090" s="127"/>
      <c r="E1090" s="127"/>
      <c r="F1090" s="127"/>
    </row>
    <row r="1091" spans="2:6">
      <c r="B1091" s="127"/>
      <c r="C1091" s="127"/>
      <c r="D1091" s="127"/>
      <c r="E1091" s="127"/>
      <c r="F1091" s="127"/>
    </row>
    <row r="1092" spans="2:6">
      <c r="B1092" s="127"/>
      <c r="C1092" s="127"/>
      <c r="D1092" s="127"/>
      <c r="E1092" s="127"/>
      <c r="F1092" s="127"/>
    </row>
    <row r="1093" spans="2:6">
      <c r="B1093" s="127"/>
      <c r="C1093" s="127"/>
      <c r="D1093" s="127"/>
      <c r="E1093" s="127"/>
      <c r="F1093" s="127"/>
    </row>
    <row r="1094" spans="2:6">
      <c r="B1094" s="127"/>
      <c r="C1094" s="127"/>
      <c r="D1094" s="127"/>
      <c r="E1094" s="127"/>
      <c r="F1094" s="127"/>
    </row>
    <row r="1095" spans="2:6">
      <c r="B1095" s="127"/>
      <c r="C1095" s="127"/>
      <c r="D1095" s="127"/>
      <c r="E1095" s="127"/>
      <c r="F1095" s="127"/>
    </row>
    <row r="1096" spans="2:6">
      <c r="B1096" s="127"/>
      <c r="C1096" s="127"/>
      <c r="D1096" s="127"/>
      <c r="E1096" s="127"/>
      <c r="F1096" s="127"/>
    </row>
    <row r="1097" spans="2:6">
      <c r="B1097" s="127"/>
      <c r="C1097" s="127"/>
      <c r="D1097" s="127"/>
      <c r="E1097" s="127"/>
      <c r="F1097" s="127"/>
    </row>
    <row r="1098" spans="2:6">
      <c r="B1098" s="127"/>
      <c r="C1098" s="127"/>
      <c r="D1098" s="127"/>
      <c r="E1098" s="127"/>
      <c r="F1098" s="127"/>
    </row>
    <row r="1099" spans="2:6">
      <c r="B1099" s="127"/>
      <c r="C1099" s="127"/>
      <c r="D1099" s="127"/>
      <c r="E1099" s="127"/>
      <c r="F1099" s="127"/>
    </row>
    <row r="1100" spans="2:6">
      <c r="B1100" s="127"/>
      <c r="C1100" s="127"/>
      <c r="D1100" s="127"/>
      <c r="E1100" s="127"/>
      <c r="F1100" s="127"/>
    </row>
    <row r="1101" spans="2:6">
      <c r="B1101" s="127"/>
      <c r="C1101" s="127"/>
      <c r="D1101" s="127"/>
      <c r="E1101" s="127"/>
      <c r="F1101" s="127"/>
    </row>
    <row r="1102" spans="2:6">
      <c r="B1102" s="127"/>
      <c r="C1102" s="127"/>
      <c r="D1102" s="127"/>
      <c r="E1102" s="127"/>
      <c r="F1102" s="127"/>
    </row>
    <row r="1103" spans="2:6">
      <c r="B1103" s="127"/>
      <c r="C1103" s="127"/>
      <c r="D1103" s="127"/>
      <c r="E1103" s="127"/>
      <c r="F1103" s="127"/>
    </row>
    <row r="1104" spans="2:6">
      <c r="B1104" s="127"/>
      <c r="C1104" s="127"/>
      <c r="D1104" s="127"/>
      <c r="E1104" s="127"/>
      <c r="F1104" s="127"/>
    </row>
    <row r="1105" spans="2:6">
      <c r="B1105" s="127"/>
      <c r="C1105" s="127"/>
      <c r="D1105" s="127"/>
      <c r="E1105" s="127"/>
      <c r="F1105" s="127"/>
    </row>
    <row r="1106" spans="2:6">
      <c r="B1106" s="127"/>
      <c r="C1106" s="127"/>
      <c r="D1106" s="127"/>
      <c r="E1106" s="127"/>
      <c r="F1106" s="127"/>
    </row>
    <row r="1107" spans="2:6">
      <c r="B1107" s="127"/>
      <c r="C1107" s="127"/>
      <c r="D1107" s="127"/>
      <c r="E1107" s="127"/>
      <c r="F1107" s="127"/>
    </row>
    <row r="1108" spans="2:6">
      <c r="B1108" s="127"/>
      <c r="C1108" s="127"/>
      <c r="D1108" s="127"/>
      <c r="E1108" s="127"/>
      <c r="F1108" s="127"/>
    </row>
    <row r="1109" spans="2:6">
      <c r="B1109" s="127"/>
      <c r="C1109" s="127"/>
      <c r="D1109" s="127"/>
      <c r="E1109" s="127"/>
      <c r="F1109" s="127"/>
    </row>
    <row r="1110" spans="2:6">
      <c r="B1110" s="127"/>
      <c r="C1110" s="127"/>
      <c r="D1110" s="127"/>
      <c r="E1110" s="127"/>
      <c r="F1110" s="127"/>
    </row>
    <row r="1111" spans="2:6">
      <c r="B1111" s="127"/>
      <c r="C1111" s="127"/>
      <c r="D1111" s="127"/>
      <c r="E1111" s="127"/>
      <c r="F1111" s="127"/>
    </row>
    <row r="1112" spans="2:6">
      <c r="B1112" s="127"/>
      <c r="C1112" s="127"/>
      <c r="D1112" s="127"/>
      <c r="E1112" s="127"/>
      <c r="F1112" s="127"/>
    </row>
    <row r="1113" spans="2:6">
      <c r="B1113" s="127"/>
      <c r="C1113" s="127"/>
      <c r="D1113" s="127"/>
      <c r="E1113" s="127"/>
      <c r="F1113" s="127"/>
    </row>
    <row r="1114" spans="2:6">
      <c r="B1114" s="127"/>
      <c r="C1114" s="127"/>
      <c r="D1114" s="127"/>
      <c r="E1114" s="127"/>
      <c r="F1114" s="127"/>
    </row>
    <row r="1115" spans="2:6">
      <c r="B1115" s="127"/>
      <c r="C1115" s="127"/>
      <c r="D1115" s="127"/>
      <c r="E1115" s="127"/>
      <c r="F1115" s="127"/>
    </row>
    <row r="1116" spans="2:6">
      <c r="B1116" s="127"/>
      <c r="C1116" s="127"/>
      <c r="D1116" s="127"/>
      <c r="E1116" s="127"/>
      <c r="F1116" s="127"/>
    </row>
    <row r="1117" spans="2:6">
      <c r="B1117" s="127"/>
      <c r="C1117" s="127"/>
      <c r="D1117" s="127"/>
      <c r="E1117" s="127"/>
      <c r="F1117" s="127"/>
    </row>
    <row r="1118" spans="2:6">
      <c r="B1118" s="127"/>
      <c r="C1118" s="127"/>
      <c r="D1118" s="127"/>
      <c r="E1118" s="127"/>
      <c r="F1118" s="127"/>
    </row>
    <row r="1119" spans="2:6">
      <c r="B1119" s="127"/>
      <c r="C1119" s="127"/>
      <c r="D1119" s="127"/>
      <c r="E1119" s="127"/>
      <c r="F1119" s="127"/>
    </row>
    <row r="1120" spans="2:6">
      <c r="B1120" s="127"/>
      <c r="C1120" s="127"/>
      <c r="D1120" s="127"/>
      <c r="E1120" s="127"/>
      <c r="F1120" s="127"/>
    </row>
    <row r="1121" spans="2:6">
      <c r="B1121" s="127"/>
      <c r="C1121" s="127"/>
      <c r="D1121" s="127"/>
      <c r="E1121" s="127"/>
      <c r="F1121" s="127"/>
    </row>
    <row r="1122" spans="2:6">
      <c r="B1122" s="127"/>
      <c r="C1122" s="127"/>
      <c r="D1122" s="127"/>
      <c r="E1122" s="127"/>
      <c r="F1122" s="127"/>
    </row>
    <row r="1123" spans="2:6">
      <c r="B1123" s="127"/>
      <c r="C1123" s="127"/>
      <c r="D1123" s="127"/>
      <c r="E1123" s="127"/>
      <c r="F1123" s="127"/>
    </row>
    <row r="1124" spans="2:6">
      <c r="B1124" s="127"/>
      <c r="C1124" s="127"/>
      <c r="D1124" s="127"/>
      <c r="E1124" s="127"/>
      <c r="F1124" s="127"/>
    </row>
    <row r="1125" spans="2:6">
      <c r="B1125" s="127"/>
      <c r="C1125" s="127"/>
      <c r="D1125" s="127"/>
      <c r="E1125" s="127"/>
      <c r="F1125" s="127"/>
    </row>
    <row r="1126" spans="2:6">
      <c r="B1126" s="127"/>
      <c r="C1126" s="127"/>
      <c r="D1126" s="127"/>
      <c r="E1126" s="127"/>
      <c r="F1126" s="127"/>
    </row>
    <row r="1127" spans="2:6">
      <c r="B1127" s="127"/>
      <c r="C1127" s="127"/>
      <c r="D1127" s="127"/>
      <c r="E1127" s="127"/>
      <c r="F1127" s="127"/>
    </row>
    <row r="1128" spans="2:6">
      <c r="B1128" s="127"/>
      <c r="C1128" s="127"/>
      <c r="D1128" s="127"/>
      <c r="E1128" s="127"/>
      <c r="F1128" s="127"/>
    </row>
    <row r="1129" spans="2:6">
      <c r="B1129" s="127"/>
      <c r="C1129" s="127"/>
      <c r="D1129" s="127"/>
      <c r="E1129" s="127"/>
      <c r="F1129" s="127"/>
    </row>
    <row r="1130" spans="2:6">
      <c r="B1130" s="127"/>
      <c r="C1130" s="127"/>
      <c r="D1130" s="127"/>
      <c r="E1130" s="127"/>
      <c r="F1130" s="127"/>
    </row>
    <row r="1131" spans="2:6">
      <c r="B1131" s="127"/>
      <c r="C1131" s="127"/>
      <c r="D1131" s="127"/>
      <c r="E1131" s="127"/>
      <c r="F1131" s="127"/>
    </row>
    <row r="1132" spans="2:6">
      <c r="B1132" s="127"/>
      <c r="C1132" s="127"/>
      <c r="D1132" s="127"/>
      <c r="E1132" s="127"/>
      <c r="F1132" s="127"/>
    </row>
    <row r="1133" spans="2:6">
      <c r="B1133" s="127"/>
      <c r="C1133" s="127"/>
      <c r="D1133" s="127"/>
      <c r="E1133" s="127"/>
      <c r="F1133" s="127"/>
    </row>
    <row r="1134" spans="2:6">
      <c r="B1134" s="127"/>
      <c r="C1134" s="127"/>
      <c r="D1134" s="127"/>
      <c r="E1134" s="127"/>
      <c r="F1134" s="127"/>
    </row>
    <row r="1135" spans="2:6">
      <c r="B1135" s="127"/>
      <c r="C1135" s="127"/>
      <c r="D1135" s="127"/>
      <c r="E1135" s="127"/>
      <c r="F1135" s="127"/>
    </row>
    <row r="1136" spans="2:6">
      <c r="B1136" s="127"/>
      <c r="C1136" s="127"/>
      <c r="D1136" s="127"/>
      <c r="E1136" s="127"/>
      <c r="F1136" s="127"/>
    </row>
    <row r="1137" spans="2:6">
      <c r="B1137" s="127"/>
      <c r="C1137" s="127"/>
      <c r="D1137" s="127"/>
      <c r="E1137" s="127"/>
      <c r="F1137" s="127"/>
    </row>
    <row r="1138" spans="2:6">
      <c r="B1138" s="127"/>
      <c r="C1138" s="127"/>
      <c r="D1138" s="127"/>
      <c r="E1138" s="127"/>
      <c r="F1138" s="127"/>
    </row>
    <row r="1139" spans="2:6">
      <c r="B1139" s="127"/>
      <c r="C1139" s="127"/>
      <c r="D1139" s="127"/>
      <c r="E1139" s="127"/>
      <c r="F1139" s="127"/>
    </row>
    <row r="1140" spans="2:6">
      <c r="B1140" s="127"/>
      <c r="C1140" s="127"/>
      <c r="D1140" s="127"/>
      <c r="E1140" s="127"/>
      <c r="F1140" s="127"/>
    </row>
    <row r="1141" spans="2:6">
      <c r="B1141" s="127"/>
      <c r="C1141" s="127"/>
      <c r="D1141" s="127"/>
      <c r="E1141" s="127"/>
      <c r="F1141" s="127"/>
    </row>
    <row r="1142" spans="2:6">
      <c r="B1142" s="127"/>
      <c r="C1142" s="127"/>
      <c r="D1142" s="127"/>
      <c r="E1142" s="127"/>
      <c r="F1142" s="127"/>
    </row>
    <row r="1143" spans="2:6">
      <c r="B1143" s="127"/>
      <c r="C1143" s="127"/>
      <c r="D1143" s="127"/>
      <c r="E1143" s="127"/>
      <c r="F1143" s="127"/>
    </row>
    <row r="1144" spans="2:6">
      <c r="B1144" s="127"/>
      <c r="C1144" s="127"/>
      <c r="D1144" s="127"/>
      <c r="E1144" s="127"/>
      <c r="F1144" s="127"/>
    </row>
    <row r="1145" spans="2:6">
      <c r="B1145" s="127"/>
      <c r="C1145" s="127"/>
      <c r="D1145" s="127"/>
      <c r="E1145" s="127"/>
      <c r="F1145" s="127"/>
    </row>
    <row r="1146" spans="2:6">
      <c r="B1146" s="127"/>
      <c r="C1146" s="127"/>
      <c r="D1146" s="127"/>
      <c r="E1146" s="127"/>
      <c r="F1146" s="127"/>
    </row>
    <row r="1147" spans="2:6">
      <c r="B1147" s="127"/>
      <c r="C1147" s="127"/>
      <c r="D1147" s="127"/>
      <c r="E1147" s="127"/>
      <c r="F1147" s="127"/>
    </row>
    <row r="1148" spans="2:6">
      <c r="B1148" s="127"/>
      <c r="C1148" s="127"/>
      <c r="D1148" s="127"/>
      <c r="E1148" s="127"/>
      <c r="F1148" s="127"/>
    </row>
    <row r="1149" spans="2:6">
      <c r="B1149" s="127"/>
      <c r="C1149" s="127"/>
      <c r="D1149" s="127"/>
      <c r="E1149" s="127"/>
      <c r="F1149" s="127"/>
    </row>
    <row r="1150" spans="2:6">
      <c r="B1150" s="127"/>
      <c r="C1150" s="127"/>
      <c r="D1150" s="127"/>
      <c r="E1150" s="127"/>
      <c r="F1150" s="127"/>
    </row>
    <row r="1151" spans="2:6">
      <c r="B1151" s="127"/>
      <c r="C1151" s="127"/>
      <c r="D1151" s="127"/>
      <c r="E1151" s="127"/>
      <c r="F1151" s="127"/>
    </row>
    <row r="1152" spans="2:6">
      <c r="B1152" s="127"/>
      <c r="C1152" s="127"/>
      <c r="D1152" s="127"/>
      <c r="E1152" s="127"/>
      <c r="F1152" s="127"/>
    </row>
    <row r="1153" spans="2:6">
      <c r="B1153" s="127"/>
      <c r="C1153" s="127"/>
      <c r="D1153" s="127"/>
      <c r="E1153" s="127"/>
      <c r="F1153" s="127"/>
    </row>
    <row r="1154" spans="2:6">
      <c r="B1154" s="127"/>
      <c r="C1154" s="127"/>
      <c r="D1154" s="127"/>
      <c r="E1154" s="127"/>
      <c r="F1154" s="127"/>
    </row>
    <row r="1155" spans="2:6">
      <c r="B1155" s="127"/>
      <c r="C1155" s="127"/>
      <c r="D1155" s="127"/>
      <c r="E1155" s="127"/>
      <c r="F1155" s="127"/>
    </row>
    <row r="1156" spans="2:6">
      <c r="B1156" s="127"/>
      <c r="C1156" s="127"/>
      <c r="D1156" s="127"/>
      <c r="E1156" s="127"/>
      <c r="F1156" s="127"/>
    </row>
    <row r="1157" spans="2:6">
      <c r="B1157" s="127"/>
      <c r="C1157" s="127"/>
      <c r="D1157" s="127"/>
      <c r="E1157" s="127"/>
      <c r="F1157" s="127"/>
    </row>
    <row r="1158" spans="2:6">
      <c r="B1158" s="127"/>
      <c r="C1158" s="127"/>
      <c r="D1158" s="127"/>
      <c r="E1158" s="127"/>
      <c r="F1158" s="127"/>
    </row>
    <row r="1159" spans="2:6">
      <c r="B1159" s="127"/>
      <c r="C1159" s="127"/>
      <c r="D1159" s="127"/>
      <c r="E1159" s="127"/>
      <c r="F1159" s="127"/>
    </row>
    <row r="1160" spans="2:6">
      <c r="B1160" s="127"/>
      <c r="C1160" s="127"/>
      <c r="D1160" s="127"/>
      <c r="E1160" s="127"/>
      <c r="F1160" s="127"/>
    </row>
    <row r="1161" spans="2:6">
      <c r="B1161" s="127"/>
      <c r="C1161" s="127"/>
      <c r="D1161" s="127"/>
      <c r="E1161" s="127"/>
      <c r="F1161" s="127"/>
    </row>
    <row r="1162" spans="2:6">
      <c r="B1162" s="127"/>
      <c r="C1162" s="127"/>
      <c r="D1162" s="127"/>
      <c r="E1162" s="127"/>
      <c r="F1162" s="127"/>
    </row>
    <row r="1163" spans="2:6">
      <c r="B1163" s="127"/>
      <c r="C1163" s="127"/>
      <c r="D1163" s="127"/>
      <c r="E1163" s="127"/>
      <c r="F1163" s="127"/>
    </row>
    <row r="1164" spans="2:6">
      <c r="B1164" s="127"/>
      <c r="C1164" s="127"/>
      <c r="D1164" s="127"/>
      <c r="E1164" s="127"/>
      <c r="F1164" s="127"/>
    </row>
    <row r="1165" spans="2:6">
      <c r="B1165" s="127"/>
      <c r="C1165" s="127"/>
      <c r="D1165" s="127"/>
      <c r="E1165" s="127"/>
      <c r="F1165" s="127"/>
    </row>
    <row r="1166" spans="2:6">
      <c r="B1166" s="127"/>
      <c r="C1166" s="127"/>
      <c r="D1166" s="127"/>
      <c r="E1166" s="127"/>
      <c r="F1166" s="127"/>
    </row>
    <row r="1167" spans="2:6">
      <c r="B1167" s="127"/>
      <c r="C1167" s="127"/>
      <c r="D1167" s="127"/>
      <c r="E1167" s="127"/>
      <c r="F1167" s="127"/>
    </row>
    <row r="1168" spans="2:6">
      <c r="B1168" s="127"/>
      <c r="C1168" s="127"/>
      <c r="D1168" s="127"/>
      <c r="E1168" s="127"/>
      <c r="F1168" s="127"/>
    </row>
    <row r="1169" spans="2:6">
      <c r="B1169" s="127"/>
      <c r="C1169" s="127"/>
      <c r="D1169" s="127"/>
      <c r="E1169" s="127"/>
      <c r="F1169" s="127"/>
    </row>
    <row r="1170" spans="2:6">
      <c r="B1170" s="127"/>
      <c r="C1170" s="127"/>
      <c r="D1170" s="127"/>
      <c r="E1170" s="127"/>
      <c r="F1170" s="127"/>
    </row>
    <row r="1171" spans="2:6">
      <c r="B1171" s="127"/>
      <c r="C1171" s="127"/>
      <c r="D1171" s="127"/>
      <c r="E1171" s="127"/>
      <c r="F1171" s="127"/>
    </row>
    <row r="1172" spans="2:6">
      <c r="B1172" s="127"/>
      <c r="C1172" s="127"/>
      <c r="D1172" s="127"/>
      <c r="E1172" s="127"/>
      <c r="F1172" s="127"/>
    </row>
    <row r="1173" spans="2:6">
      <c r="B1173" s="127"/>
      <c r="C1173" s="127"/>
      <c r="D1173" s="127"/>
      <c r="E1173" s="127"/>
      <c r="F1173" s="127"/>
    </row>
    <row r="1174" spans="2:6">
      <c r="B1174" s="127"/>
      <c r="C1174" s="127"/>
      <c r="D1174" s="127"/>
      <c r="E1174" s="127"/>
      <c r="F1174" s="127"/>
    </row>
    <row r="1175" spans="2:6">
      <c r="B1175" s="127"/>
      <c r="C1175" s="127"/>
      <c r="D1175" s="127"/>
      <c r="E1175" s="127"/>
      <c r="F1175" s="127"/>
    </row>
    <row r="1176" spans="2:6">
      <c r="B1176" s="127"/>
      <c r="C1176" s="127"/>
      <c r="D1176" s="127"/>
      <c r="E1176" s="127"/>
      <c r="F1176" s="127"/>
    </row>
    <row r="1177" spans="2:6">
      <c r="B1177" s="127"/>
      <c r="C1177" s="127"/>
      <c r="D1177" s="127"/>
      <c r="E1177" s="127"/>
      <c r="F1177" s="127"/>
    </row>
    <row r="1178" spans="2:6">
      <c r="B1178" s="127"/>
      <c r="C1178" s="127"/>
      <c r="D1178" s="127"/>
      <c r="E1178" s="127"/>
      <c r="F1178" s="127"/>
    </row>
    <row r="1179" spans="2:6">
      <c r="B1179" s="127"/>
      <c r="C1179" s="127"/>
      <c r="D1179" s="127"/>
      <c r="E1179" s="127"/>
      <c r="F1179" s="127"/>
    </row>
    <row r="1180" spans="2:6">
      <c r="B1180" s="127"/>
      <c r="C1180" s="127"/>
      <c r="D1180" s="127"/>
      <c r="E1180" s="127"/>
      <c r="F1180" s="127"/>
    </row>
    <row r="1181" spans="2:6">
      <c r="B1181" s="127"/>
      <c r="C1181" s="127"/>
      <c r="D1181" s="127"/>
      <c r="E1181" s="127"/>
      <c r="F1181" s="127"/>
    </row>
    <row r="1182" spans="2:6">
      <c r="B1182" s="127"/>
      <c r="C1182" s="127"/>
      <c r="D1182" s="127"/>
      <c r="E1182" s="127"/>
      <c r="F1182" s="127"/>
    </row>
    <row r="1183" spans="2:6">
      <c r="B1183" s="127"/>
      <c r="C1183" s="127"/>
      <c r="D1183" s="127"/>
      <c r="E1183" s="127"/>
      <c r="F1183" s="127"/>
    </row>
    <row r="1184" spans="2:6">
      <c r="B1184" s="127"/>
      <c r="C1184" s="127"/>
      <c r="D1184" s="127"/>
      <c r="E1184" s="127"/>
      <c r="F1184" s="127"/>
    </row>
    <row r="1185" spans="2:6">
      <c r="B1185" s="127"/>
      <c r="C1185" s="127"/>
      <c r="D1185" s="127"/>
      <c r="E1185" s="127"/>
      <c r="F1185" s="127"/>
    </row>
    <row r="1186" spans="2:6">
      <c r="B1186" s="127"/>
      <c r="C1186" s="127"/>
      <c r="D1186" s="127"/>
      <c r="E1186" s="127"/>
      <c r="F1186" s="127"/>
    </row>
    <row r="1187" spans="2:6">
      <c r="B1187" s="127"/>
      <c r="C1187" s="127"/>
      <c r="D1187" s="127"/>
      <c r="E1187" s="127"/>
      <c r="F1187" s="127"/>
    </row>
    <row r="1188" spans="2:6">
      <c r="B1188" s="127"/>
      <c r="C1188" s="127"/>
      <c r="D1188" s="127"/>
      <c r="E1188" s="127"/>
      <c r="F1188" s="127"/>
    </row>
    <row r="1189" spans="2:6">
      <c r="B1189" s="127"/>
      <c r="C1189" s="127"/>
      <c r="D1189" s="127"/>
      <c r="E1189" s="127"/>
      <c r="F1189" s="127"/>
    </row>
    <row r="1190" spans="2:6">
      <c r="B1190" s="127"/>
      <c r="C1190" s="127"/>
      <c r="D1190" s="127"/>
      <c r="E1190" s="127"/>
      <c r="F1190" s="127"/>
    </row>
    <row r="1191" spans="2:6">
      <c r="B1191" s="127"/>
      <c r="C1191" s="127"/>
      <c r="D1191" s="127"/>
      <c r="E1191" s="127"/>
      <c r="F1191" s="127"/>
    </row>
    <row r="1192" spans="2:6">
      <c r="B1192" s="127"/>
      <c r="C1192" s="127"/>
      <c r="D1192" s="127"/>
      <c r="E1192" s="127"/>
      <c r="F1192" s="127"/>
    </row>
    <row r="1193" spans="2:6">
      <c r="B1193" s="127"/>
      <c r="C1193" s="127"/>
      <c r="D1193" s="127"/>
      <c r="E1193" s="127"/>
      <c r="F1193" s="127"/>
    </row>
    <row r="1194" spans="2:6">
      <c r="B1194" s="127"/>
      <c r="C1194" s="127"/>
      <c r="D1194" s="127"/>
      <c r="E1194" s="127"/>
      <c r="F1194" s="127"/>
    </row>
    <row r="1195" spans="2:6">
      <c r="B1195" s="127"/>
      <c r="C1195" s="127"/>
      <c r="D1195" s="127"/>
      <c r="E1195" s="127"/>
      <c r="F1195" s="127"/>
    </row>
    <row r="1196" spans="2:6">
      <c r="B1196" s="127"/>
      <c r="C1196" s="127"/>
      <c r="D1196" s="127"/>
      <c r="E1196" s="127"/>
      <c r="F1196" s="127"/>
    </row>
    <row r="1197" spans="2:6">
      <c r="B1197" s="127"/>
      <c r="C1197" s="127"/>
      <c r="D1197" s="127"/>
      <c r="E1197" s="127"/>
      <c r="F1197" s="127"/>
    </row>
    <row r="1198" spans="2:6">
      <c r="B1198" s="127"/>
      <c r="C1198" s="127"/>
      <c r="D1198" s="127"/>
      <c r="E1198" s="127"/>
      <c r="F1198" s="127"/>
    </row>
    <row r="1199" spans="2:6">
      <c r="B1199" s="127"/>
      <c r="C1199" s="127"/>
      <c r="D1199" s="127"/>
      <c r="E1199" s="127"/>
      <c r="F1199" s="127"/>
    </row>
    <row r="1200" spans="2:6">
      <c r="B1200" s="127"/>
      <c r="C1200" s="127"/>
      <c r="D1200" s="127"/>
      <c r="E1200" s="127"/>
      <c r="F1200" s="127"/>
    </row>
    <row r="1201" spans="2:6">
      <c r="B1201" s="127"/>
      <c r="C1201" s="127"/>
      <c r="D1201" s="127"/>
      <c r="E1201" s="127"/>
      <c r="F1201" s="127"/>
    </row>
    <row r="1202" spans="2:6">
      <c r="B1202" s="127"/>
      <c r="C1202" s="127"/>
      <c r="D1202" s="127"/>
      <c r="E1202" s="127"/>
      <c r="F1202" s="127"/>
    </row>
    <row r="1203" spans="2:6">
      <c r="B1203" s="127"/>
      <c r="C1203" s="127"/>
      <c r="D1203" s="127"/>
      <c r="E1203" s="127"/>
      <c r="F1203" s="127"/>
    </row>
    <row r="1204" spans="2:6">
      <c r="B1204" s="127"/>
      <c r="C1204" s="127"/>
      <c r="D1204" s="127"/>
      <c r="E1204" s="127"/>
      <c r="F1204" s="127"/>
    </row>
    <row r="1205" spans="2:6">
      <c r="B1205" s="127"/>
      <c r="C1205" s="127"/>
      <c r="D1205" s="127"/>
      <c r="E1205" s="127"/>
      <c r="F1205" s="127"/>
    </row>
    <row r="1206" spans="2:6">
      <c r="B1206" s="127"/>
      <c r="C1206" s="127"/>
      <c r="D1206" s="127"/>
      <c r="E1206" s="127"/>
      <c r="F1206" s="127"/>
    </row>
    <row r="1207" spans="2:6">
      <c r="B1207" s="127"/>
      <c r="C1207" s="127"/>
      <c r="D1207" s="127"/>
      <c r="E1207" s="127"/>
      <c r="F1207" s="127"/>
    </row>
    <row r="1208" spans="2:6">
      <c r="B1208" s="127"/>
      <c r="C1208" s="127"/>
      <c r="D1208" s="127"/>
      <c r="E1208" s="127"/>
      <c r="F1208" s="127"/>
    </row>
    <row r="1209" spans="2:6">
      <c r="B1209" s="127"/>
      <c r="C1209" s="127"/>
      <c r="D1209" s="127"/>
      <c r="E1209" s="127"/>
      <c r="F1209" s="127"/>
    </row>
    <row r="1210" spans="2:6">
      <c r="B1210" s="127"/>
      <c r="C1210" s="127"/>
      <c r="D1210" s="127"/>
      <c r="E1210" s="127"/>
      <c r="F1210" s="127"/>
    </row>
    <row r="1211" spans="2:6">
      <c r="B1211" s="127"/>
      <c r="C1211" s="127"/>
      <c r="D1211" s="127"/>
      <c r="E1211" s="127"/>
      <c r="F1211" s="127"/>
    </row>
    <row r="1212" spans="2:6">
      <c r="B1212" s="127"/>
      <c r="C1212" s="127"/>
      <c r="D1212" s="127"/>
      <c r="E1212" s="127"/>
      <c r="F1212" s="127"/>
    </row>
    <row r="1213" spans="2:6">
      <c r="B1213" s="127"/>
      <c r="C1213" s="127"/>
      <c r="D1213" s="127"/>
      <c r="E1213" s="127"/>
      <c r="F1213" s="127"/>
    </row>
    <row r="1214" spans="2:6">
      <c r="B1214" s="127"/>
      <c r="C1214" s="127"/>
      <c r="D1214" s="127"/>
      <c r="E1214" s="127"/>
      <c r="F1214" s="127"/>
    </row>
    <row r="1215" spans="2:6">
      <c r="B1215" s="127"/>
      <c r="C1215" s="127"/>
      <c r="D1215" s="127"/>
      <c r="E1215" s="127"/>
      <c r="F1215" s="127"/>
    </row>
    <row r="1216" spans="2:6">
      <c r="B1216" s="127"/>
      <c r="C1216" s="127"/>
      <c r="D1216" s="127"/>
      <c r="E1216" s="127"/>
      <c r="F1216" s="127"/>
    </row>
    <row r="1217" spans="2:6">
      <c r="B1217" s="127"/>
      <c r="C1217" s="127"/>
      <c r="D1217" s="127"/>
      <c r="E1217" s="127"/>
      <c r="F1217" s="127"/>
    </row>
    <row r="1218" spans="2:6">
      <c r="B1218" s="127"/>
      <c r="C1218" s="127"/>
      <c r="D1218" s="127"/>
      <c r="E1218" s="127"/>
      <c r="F1218" s="127"/>
    </row>
    <row r="1219" spans="2:6">
      <c r="B1219" s="127"/>
      <c r="C1219" s="127"/>
      <c r="D1219" s="127"/>
      <c r="E1219" s="127"/>
      <c r="F1219" s="127"/>
    </row>
    <row r="1220" spans="2:6">
      <c r="B1220" s="127"/>
      <c r="C1220" s="127"/>
      <c r="D1220" s="127"/>
      <c r="E1220" s="127"/>
      <c r="F1220" s="127"/>
    </row>
    <row r="1221" spans="2:6">
      <c r="B1221" s="127"/>
      <c r="C1221" s="127"/>
      <c r="D1221" s="127"/>
      <c r="E1221" s="127"/>
      <c r="F1221" s="127"/>
    </row>
    <row r="1222" spans="2:6">
      <c r="B1222" s="127"/>
      <c r="C1222" s="127"/>
      <c r="D1222" s="127"/>
      <c r="E1222" s="127"/>
      <c r="F1222" s="127"/>
    </row>
    <row r="1223" spans="2:6">
      <c r="B1223" s="127"/>
      <c r="C1223" s="127"/>
      <c r="D1223" s="127"/>
      <c r="E1223" s="127"/>
      <c r="F1223" s="127"/>
    </row>
    <row r="1224" spans="2:6">
      <c r="B1224" s="127"/>
      <c r="C1224" s="127"/>
      <c r="D1224" s="127"/>
      <c r="E1224" s="127"/>
      <c r="F1224" s="127"/>
    </row>
    <row r="1225" spans="2:6">
      <c r="B1225" s="127"/>
      <c r="C1225" s="127"/>
      <c r="D1225" s="127"/>
      <c r="E1225" s="127"/>
      <c r="F1225" s="127"/>
    </row>
    <row r="1226" spans="2:6">
      <c r="B1226" s="127"/>
      <c r="C1226" s="127"/>
      <c r="D1226" s="127"/>
      <c r="E1226" s="127"/>
      <c r="F1226" s="127"/>
    </row>
    <row r="1227" spans="2:6">
      <c r="B1227" s="127"/>
      <c r="C1227" s="127"/>
      <c r="D1227" s="127"/>
      <c r="E1227" s="127"/>
      <c r="F1227" s="127"/>
    </row>
    <row r="1228" spans="2:6">
      <c r="B1228" s="127"/>
      <c r="C1228" s="127"/>
      <c r="D1228" s="127"/>
      <c r="E1228" s="127"/>
      <c r="F1228" s="127"/>
    </row>
    <row r="1229" spans="2:6">
      <c r="B1229" s="127"/>
      <c r="C1229" s="127"/>
      <c r="D1229" s="127"/>
      <c r="E1229" s="127"/>
      <c r="F1229" s="127"/>
    </row>
    <row r="1230" spans="2:6">
      <c r="B1230" s="127"/>
      <c r="C1230" s="127"/>
      <c r="D1230" s="127"/>
      <c r="E1230" s="127"/>
      <c r="F1230" s="127"/>
    </row>
    <row r="1231" spans="2:6">
      <c r="B1231" s="127"/>
      <c r="C1231" s="127"/>
      <c r="D1231" s="127"/>
      <c r="E1231" s="127"/>
      <c r="F1231" s="127"/>
    </row>
    <row r="1232" spans="2:6">
      <c r="B1232" s="127"/>
      <c r="C1232" s="127"/>
      <c r="D1232" s="127"/>
      <c r="E1232" s="127"/>
      <c r="F1232" s="127"/>
    </row>
    <row r="1233" spans="2:6">
      <c r="B1233" s="127"/>
      <c r="C1233" s="127"/>
      <c r="D1233" s="127"/>
      <c r="E1233" s="127"/>
      <c r="F1233" s="127"/>
    </row>
    <row r="1234" spans="2:6">
      <c r="B1234" s="127"/>
      <c r="C1234" s="127"/>
      <c r="D1234" s="127"/>
      <c r="E1234" s="127"/>
      <c r="F1234" s="127"/>
    </row>
    <row r="1235" spans="2:6">
      <c r="B1235" s="127"/>
      <c r="C1235" s="127"/>
      <c r="D1235" s="127"/>
      <c r="E1235" s="127"/>
      <c r="F1235" s="127"/>
    </row>
    <row r="1236" spans="2:6">
      <c r="B1236" s="127"/>
      <c r="C1236" s="127"/>
      <c r="D1236" s="127"/>
      <c r="E1236" s="127"/>
      <c r="F1236" s="127"/>
    </row>
    <row r="1237" spans="2:6">
      <c r="B1237" s="127"/>
      <c r="C1237" s="127"/>
      <c r="D1237" s="127"/>
      <c r="E1237" s="127"/>
      <c r="F1237" s="127"/>
    </row>
    <row r="1238" spans="2:6">
      <c r="B1238" s="127"/>
      <c r="C1238" s="127"/>
      <c r="D1238" s="127"/>
      <c r="E1238" s="127"/>
      <c r="F1238" s="127"/>
    </row>
    <row r="1239" spans="2:6">
      <c r="B1239" s="127"/>
      <c r="C1239" s="127"/>
      <c r="D1239" s="127"/>
      <c r="E1239" s="127"/>
      <c r="F1239" s="127"/>
    </row>
    <row r="1240" spans="2:6">
      <c r="B1240" s="127"/>
      <c r="C1240" s="127"/>
      <c r="D1240" s="127"/>
      <c r="E1240" s="127"/>
      <c r="F1240" s="127"/>
    </row>
    <row r="1241" spans="2:6">
      <c r="B1241" s="127"/>
      <c r="C1241" s="127"/>
      <c r="D1241" s="127"/>
      <c r="E1241" s="127"/>
      <c r="F1241" s="127"/>
    </row>
    <row r="1242" spans="2:6">
      <c r="B1242" s="127"/>
      <c r="C1242" s="127"/>
      <c r="D1242" s="127"/>
      <c r="E1242" s="127"/>
      <c r="F1242" s="127"/>
    </row>
    <row r="1243" spans="2:6">
      <c r="B1243" s="127"/>
      <c r="C1243" s="127"/>
      <c r="D1243" s="127"/>
      <c r="E1243" s="127"/>
      <c r="F1243" s="127"/>
    </row>
    <row r="1244" spans="2:6">
      <c r="B1244" s="127"/>
      <c r="C1244" s="127"/>
      <c r="D1244" s="127"/>
      <c r="E1244" s="127"/>
      <c r="F1244" s="127"/>
    </row>
    <row r="1245" spans="2:6">
      <c r="B1245" s="127"/>
      <c r="C1245" s="127"/>
      <c r="D1245" s="127"/>
      <c r="E1245" s="127"/>
      <c r="F1245" s="127"/>
    </row>
    <row r="1246" spans="2:6">
      <c r="B1246" s="127"/>
      <c r="C1246" s="127"/>
      <c r="D1246" s="127"/>
      <c r="E1246" s="127"/>
      <c r="F1246" s="127"/>
    </row>
    <row r="1247" spans="2:6">
      <c r="B1247" s="127"/>
      <c r="C1247" s="127"/>
      <c r="D1247" s="127"/>
      <c r="E1247" s="127"/>
      <c r="F1247" s="127"/>
    </row>
    <row r="1248" spans="2:6">
      <c r="B1248" s="127"/>
      <c r="C1248" s="127"/>
      <c r="D1248" s="127"/>
      <c r="E1248" s="127"/>
      <c r="F1248" s="127"/>
    </row>
    <row r="1249" spans="2:6">
      <c r="B1249" s="127"/>
      <c r="C1249" s="127"/>
      <c r="D1249" s="127"/>
      <c r="E1249" s="127"/>
      <c r="F1249" s="127"/>
    </row>
    <row r="1250" spans="2:6">
      <c r="B1250" s="127"/>
      <c r="C1250" s="127"/>
      <c r="D1250" s="127"/>
      <c r="E1250" s="127"/>
      <c r="F1250" s="127"/>
    </row>
    <row r="1251" spans="2:6">
      <c r="B1251" s="127"/>
      <c r="C1251" s="127"/>
      <c r="D1251" s="127"/>
      <c r="E1251" s="127"/>
      <c r="F1251" s="127"/>
    </row>
    <row r="1252" spans="2:6">
      <c r="B1252" s="127"/>
      <c r="C1252" s="127"/>
      <c r="D1252" s="127"/>
      <c r="E1252" s="127"/>
      <c r="F1252" s="127"/>
    </row>
    <row r="1253" spans="2:6">
      <c r="B1253" s="127"/>
      <c r="C1253" s="127"/>
      <c r="D1253" s="127"/>
      <c r="E1253" s="127"/>
      <c r="F1253" s="127"/>
    </row>
    <row r="1254" spans="2:6">
      <c r="B1254" s="127"/>
      <c r="C1254" s="127"/>
      <c r="D1254" s="127"/>
      <c r="E1254" s="127"/>
      <c r="F1254" s="127"/>
    </row>
    <row r="1255" spans="2:6">
      <c r="B1255" s="127"/>
      <c r="C1255" s="127"/>
      <c r="D1255" s="127"/>
      <c r="E1255" s="127"/>
      <c r="F1255" s="127"/>
    </row>
    <row r="1256" spans="2:6">
      <c r="B1256" s="127"/>
      <c r="C1256" s="127"/>
      <c r="D1256" s="127"/>
      <c r="E1256" s="127"/>
      <c r="F1256" s="127"/>
    </row>
    <row r="1257" spans="2:6">
      <c r="B1257" s="127"/>
      <c r="C1257" s="127"/>
      <c r="D1257" s="127"/>
      <c r="E1257" s="127"/>
      <c r="F1257" s="127"/>
    </row>
    <row r="1258" spans="2:6">
      <c r="B1258" s="127"/>
      <c r="C1258" s="127"/>
      <c r="D1258" s="127"/>
      <c r="E1258" s="127"/>
      <c r="F1258" s="127"/>
    </row>
    <row r="1259" spans="2:6">
      <c r="B1259" s="127"/>
      <c r="C1259" s="127"/>
      <c r="D1259" s="127"/>
      <c r="E1259" s="127"/>
      <c r="F1259" s="127"/>
    </row>
    <row r="1260" spans="2:6">
      <c r="B1260" s="127"/>
      <c r="C1260" s="127"/>
      <c r="D1260" s="127"/>
      <c r="E1260" s="127"/>
      <c r="F1260" s="127"/>
    </row>
    <row r="1261" spans="2:6">
      <c r="B1261" s="127"/>
      <c r="C1261" s="127"/>
      <c r="D1261" s="127"/>
      <c r="E1261" s="127"/>
      <c r="F1261" s="127"/>
    </row>
    <row r="1262" spans="2:6">
      <c r="B1262" s="127"/>
      <c r="C1262" s="127"/>
      <c r="D1262" s="127"/>
      <c r="E1262" s="127"/>
      <c r="F1262" s="127"/>
    </row>
    <row r="1263" spans="2:6">
      <c r="B1263" s="127"/>
      <c r="C1263" s="127"/>
      <c r="D1263" s="127"/>
      <c r="E1263" s="127"/>
      <c r="F1263" s="127"/>
    </row>
    <row r="1264" spans="2:6">
      <c r="B1264" s="127"/>
      <c r="C1264" s="127"/>
      <c r="D1264" s="127"/>
      <c r="E1264" s="127"/>
      <c r="F1264" s="127"/>
    </row>
    <row r="1265" spans="2:6">
      <c r="B1265" s="127"/>
      <c r="C1265" s="127"/>
      <c r="D1265" s="127"/>
      <c r="E1265" s="127"/>
      <c r="F1265" s="127"/>
    </row>
    <row r="1266" spans="2:6">
      <c r="B1266" s="127"/>
      <c r="C1266" s="127"/>
      <c r="D1266" s="127"/>
      <c r="E1266" s="127"/>
      <c r="F1266" s="127"/>
    </row>
    <row r="1267" spans="2:6">
      <c r="B1267" s="127"/>
      <c r="C1267" s="127"/>
      <c r="D1267" s="127"/>
      <c r="E1267" s="127"/>
      <c r="F1267" s="127"/>
    </row>
    <row r="1268" spans="2:6">
      <c r="B1268" s="127"/>
      <c r="C1268" s="127"/>
      <c r="D1268" s="127"/>
      <c r="E1268" s="127"/>
      <c r="F1268" s="127"/>
    </row>
    <row r="1269" spans="2:6">
      <c r="B1269" s="127"/>
      <c r="C1269" s="127"/>
      <c r="D1269" s="127"/>
      <c r="E1269" s="127"/>
      <c r="F1269" s="127"/>
    </row>
    <row r="1270" spans="2:6">
      <c r="B1270" s="127"/>
      <c r="C1270" s="127"/>
      <c r="D1270" s="127"/>
      <c r="E1270" s="127"/>
      <c r="F1270" s="127"/>
    </row>
    <row r="1271" spans="2:6">
      <c r="B1271" s="127"/>
      <c r="C1271" s="127"/>
      <c r="D1271" s="127"/>
      <c r="E1271" s="127"/>
      <c r="F1271" s="127"/>
    </row>
    <row r="1272" spans="2:6">
      <c r="B1272" s="127"/>
      <c r="C1272" s="127"/>
      <c r="D1272" s="127"/>
      <c r="E1272" s="127"/>
      <c r="F1272" s="127"/>
    </row>
    <row r="1273" spans="2:6">
      <c r="B1273" s="127"/>
      <c r="C1273" s="127"/>
      <c r="D1273" s="127"/>
      <c r="E1273" s="127"/>
      <c r="F1273" s="127"/>
    </row>
    <row r="1274" spans="2:6">
      <c r="B1274" s="127"/>
      <c r="C1274" s="127"/>
      <c r="D1274" s="127"/>
      <c r="E1274" s="127"/>
      <c r="F1274" s="127"/>
    </row>
    <row r="1275" spans="2:6">
      <c r="B1275" s="127"/>
      <c r="C1275" s="127"/>
      <c r="D1275" s="127"/>
      <c r="E1275" s="127"/>
      <c r="F1275" s="127"/>
    </row>
    <row r="1276" spans="2:6">
      <c r="B1276" s="127"/>
      <c r="C1276" s="127"/>
      <c r="D1276" s="127"/>
      <c r="E1276" s="127"/>
      <c r="F1276" s="127"/>
    </row>
    <row r="1277" spans="2:6">
      <c r="B1277" s="127"/>
      <c r="C1277" s="127"/>
      <c r="D1277" s="127"/>
      <c r="E1277" s="127"/>
      <c r="F1277" s="127"/>
    </row>
    <row r="1278" spans="2:6">
      <c r="B1278" s="127"/>
      <c r="C1278" s="127"/>
      <c r="D1278" s="127"/>
      <c r="E1278" s="127"/>
      <c r="F1278" s="127"/>
    </row>
    <row r="1279" spans="2:6">
      <c r="B1279" s="127"/>
      <c r="C1279" s="127"/>
      <c r="D1279" s="127"/>
      <c r="E1279" s="127"/>
      <c r="F1279" s="127"/>
    </row>
    <row r="1280" spans="2:6">
      <c r="B1280" s="127"/>
      <c r="C1280" s="127"/>
      <c r="D1280" s="127"/>
      <c r="E1280" s="127"/>
      <c r="F1280" s="127"/>
    </row>
    <row r="1281" spans="2:6">
      <c r="B1281" s="127"/>
      <c r="C1281" s="127"/>
      <c r="D1281" s="127"/>
      <c r="E1281" s="127"/>
      <c r="F1281" s="127"/>
    </row>
    <row r="1282" spans="2:6">
      <c r="B1282" s="127"/>
      <c r="C1282" s="127"/>
      <c r="D1282" s="127"/>
      <c r="E1282" s="127"/>
      <c r="F1282" s="127"/>
    </row>
    <row r="1283" spans="2:6">
      <c r="B1283" s="127"/>
      <c r="C1283" s="127"/>
      <c r="D1283" s="127"/>
      <c r="E1283" s="127"/>
      <c r="F1283" s="127"/>
    </row>
    <row r="1284" spans="2:6">
      <c r="B1284" s="127"/>
      <c r="C1284" s="127"/>
      <c r="D1284" s="127"/>
      <c r="E1284" s="127"/>
      <c r="F1284" s="127"/>
    </row>
    <row r="1285" spans="2:6">
      <c r="B1285" s="127"/>
      <c r="C1285" s="127"/>
      <c r="D1285" s="127"/>
      <c r="E1285" s="127"/>
      <c r="F1285" s="127"/>
    </row>
    <row r="1286" spans="2:6">
      <c r="B1286" s="127"/>
      <c r="C1286" s="127"/>
      <c r="D1286" s="127"/>
      <c r="E1286" s="127"/>
      <c r="F1286" s="127"/>
    </row>
    <row r="1287" spans="2:6">
      <c r="B1287" s="127"/>
      <c r="C1287" s="127"/>
      <c r="D1287" s="127"/>
      <c r="E1287" s="127"/>
      <c r="F1287" s="127"/>
    </row>
    <row r="1288" spans="2:6">
      <c r="B1288" s="127"/>
      <c r="C1288" s="127"/>
      <c r="D1288" s="127"/>
      <c r="E1288" s="127"/>
      <c r="F1288" s="127"/>
    </row>
    <row r="1289" spans="2:6">
      <c r="B1289" s="127"/>
      <c r="C1289" s="127"/>
      <c r="D1289" s="127"/>
      <c r="E1289" s="127"/>
      <c r="F1289" s="127"/>
    </row>
    <row r="1290" spans="2:6">
      <c r="B1290" s="127"/>
      <c r="C1290" s="127"/>
      <c r="D1290" s="127"/>
      <c r="E1290" s="127"/>
      <c r="F1290" s="127"/>
    </row>
    <row r="1291" spans="2:6">
      <c r="B1291" s="127"/>
      <c r="C1291" s="127"/>
      <c r="D1291" s="127"/>
      <c r="E1291" s="127"/>
      <c r="F1291" s="127"/>
    </row>
    <row r="1292" spans="2:6">
      <c r="B1292" s="127"/>
      <c r="C1292" s="127"/>
      <c r="D1292" s="127"/>
      <c r="E1292" s="127"/>
      <c r="F1292" s="127"/>
    </row>
    <row r="1293" spans="2:6">
      <c r="B1293" s="127"/>
      <c r="C1293" s="127"/>
      <c r="D1293" s="127"/>
      <c r="E1293" s="127"/>
      <c r="F1293" s="127"/>
    </row>
    <row r="1294" spans="2:6">
      <c r="B1294" s="127"/>
      <c r="C1294" s="127"/>
      <c r="D1294" s="127"/>
      <c r="E1294" s="127"/>
      <c r="F1294" s="127"/>
    </row>
    <row r="1295" spans="2:6">
      <c r="B1295" s="127"/>
      <c r="C1295" s="127"/>
      <c r="D1295" s="127"/>
      <c r="E1295" s="127"/>
      <c r="F1295" s="127"/>
    </row>
    <row r="1296" spans="2:6">
      <c r="B1296" s="127"/>
      <c r="C1296" s="127"/>
      <c r="D1296" s="127"/>
      <c r="E1296" s="127"/>
      <c r="F1296" s="127"/>
    </row>
    <row r="1297" spans="2:6">
      <c r="B1297" s="127"/>
      <c r="C1297" s="127"/>
      <c r="D1297" s="127"/>
      <c r="E1297" s="127"/>
      <c r="F1297" s="127"/>
    </row>
    <row r="1298" spans="2:6">
      <c r="B1298" s="127"/>
      <c r="C1298" s="127"/>
      <c r="D1298" s="127"/>
      <c r="E1298" s="127"/>
      <c r="F1298" s="127"/>
    </row>
    <row r="1299" spans="2:6">
      <c r="B1299" s="127"/>
      <c r="C1299" s="127"/>
      <c r="D1299" s="127"/>
      <c r="E1299" s="127"/>
      <c r="F1299" s="127"/>
    </row>
    <row r="1300" spans="2:6">
      <c r="B1300" s="127"/>
      <c r="C1300" s="127"/>
      <c r="D1300" s="127"/>
      <c r="E1300" s="127"/>
      <c r="F1300" s="127"/>
    </row>
    <row r="1301" spans="2:6">
      <c r="B1301" s="127"/>
      <c r="C1301" s="127"/>
      <c r="D1301" s="127"/>
      <c r="E1301" s="127"/>
      <c r="F1301" s="127"/>
    </row>
    <row r="1302" spans="2:6">
      <c r="B1302" s="127"/>
      <c r="C1302" s="127"/>
      <c r="D1302" s="127"/>
      <c r="E1302" s="127"/>
      <c r="F1302" s="127"/>
    </row>
    <row r="1303" spans="2:6">
      <c r="B1303" s="127"/>
      <c r="C1303" s="127"/>
      <c r="D1303" s="127"/>
      <c r="E1303" s="127"/>
      <c r="F1303" s="127"/>
    </row>
    <row r="1304" spans="2:6">
      <c r="B1304" s="127"/>
      <c r="C1304" s="127"/>
      <c r="D1304" s="127"/>
      <c r="E1304" s="127"/>
      <c r="F1304" s="127"/>
    </row>
    <row r="1305" spans="2:6">
      <c r="B1305" s="127"/>
      <c r="C1305" s="127"/>
      <c r="D1305" s="127"/>
      <c r="E1305" s="127"/>
      <c r="F1305" s="127"/>
    </row>
    <row r="1306" spans="2:6">
      <c r="B1306" s="127"/>
      <c r="C1306" s="127"/>
      <c r="D1306" s="127"/>
      <c r="E1306" s="127"/>
      <c r="F1306" s="127"/>
    </row>
    <row r="1307" spans="2:6">
      <c r="B1307" s="127"/>
      <c r="C1307" s="127"/>
      <c r="D1307" s="127"/>
      <c r="E1307" s="127"/>
      <c r="F1307" s="127"/>
    </row>
    <row r="1308" spans="2:6">
      <c r="B1308" s="127"/>
      <c r="C1308" s="127"/>
      <c r="D1308" s="127"/>
      <c r="E1308" s="127"/>
      <c r="F1308" s="127"/>
    </row>
    <row r="1309" spans="2:6">
      <c r="B1309" s="127"/>
      <c r="C1309" s="127"/>
      <c r="D1309" s="127"/>
      <c r="E1309" s="127"/>
      <c r="F1309" s="127"/>
    </row>
    <row r="1310" spans="2:6">
      <c r="B1310" s="127"/>
      <c r="C1310" s="127"/>
      <c r="D1310" s="127"/>
      <c r="E1310" s="127"/>
      <c r="F1310" s="127"/>
    </row>
    <row r="1311" spans="2:6">
      <c r="B1311" s="127"/>
      <c r="C1311" s="127"/>
      <c r="D1311" s="127"/>
      <c r="E1311" s="127"/>
      <c r="F1311" s="127"/>
    </row>
    <row r="1312" spans="2:6">
      <c r="B1312" s="127"/>
      <c r="C1312" s="127"/>
      <c r="D1312" s="127"/>
      <c r="E1312" s="127"/>
      <c r="F1312" s="127"/>
    </row>
    <row r="1313" spans="2:6">
      <c r="B1313" s="127"/>
      <c r="C1313" s="127"/>
      <c r="D1313" s="127"/>
      <c r="E1313" s="127"/>
      <c r="F1313" s="127"/>
    </row>
    <row r="1314" spans="2:6">
      <c r="B1314" s="127"/>
      <c r="C1314" s="127"/>
      <c r="D1314" s="127"/>
      <c r="E1314" s="127"/>
      <c r="F1314" s="127"/>
    </row>
    <row r="1315" spans="2:6">
      <c r="B1315" s="127"/>
      <c r="C1315" s="127"/>
      <c r="D1315" s="127"/>
      <c r="E1315" s="127"/>
      <c r="F1315" s="127"/>
    </row>
    <row r="1316" spans="2:6">
      <c r="B1316" s="127"/>
      <c r="C1316" s="127"/>
      <c r="D1316" s="127"/>
      <c r="E1316" s="127"/>
      <c r="F1316" s="127"/>
    </row>
    <row r="1317" spans="2:6">
      <c r="B1317" s="127"/>
      <c r="C1317" s="127"/>
      <c r="D1317" s="127"/>
      <c r="E1317" s="127"/>
      <c r="F1317" s="127"/>
    </row>
    <row r="1318" spans="2:6">
      <c r="B1318" s="127"/>
      <c r="C1318" s="127"/>
      <c r="D1318" s="127"/>
      <c r="E1318" s="127"/>
      <c r="F1318" s="127"/>
    </row>
    <row r="1319" spans="2:6">
      <c r="B1319" s="127"/>
      <c r="C1319" s="127"/>
      <c r="D1319" s="127"/>
      <c r="E1319" s="127"/>
      <c r="F1319" s="127"/>
    </row>
    <row r="1320" spans="2:6">
      <c r="B1320" s="127"/>
      <c r="C1320" s="127"/>
      <c r="D1320" s="127"/>
      <c r="E1320" s="127"/>
      <c r="F1320" s="127"/>
    </row>
    <row r="1321" spans="2:6">
      <c r="B1321" s="127"/>
      <c r="C1321" s="127"/>
      <c r="D1321" s="127"/>
      <c r="E1321" s="127"/>
      <c r="F1321" s="127"/>
    </row>
    <row r="1322" spans="2:6">
      <c r="B1322" s="127"/>
      <c r="C1322" s="127"/>
      <c r="D1322" s="127"/>
      <c r="E1322" s="127"/>
      <c r="F1322" s="127"/>
    </row>
    <row r="1323" spans="2:6">
      <c r="B1323" s="127"/>
      <c r="C1323" s="127"/>
      <c r="D1323" s="127"/>
      <c r="E1323" s="127"/>
      <c r="F1323" s="127"/>
    </row>
    <row r="1324" spans="2:6">
      <c r="B1324" s="127"/>
      <c r="C1324" s="127"/>
      <c r="D1324" s="127"/>
      <c r="E1324" s="127"/>
      <c r="F1324" s="127"/>
    </row>
    <row r="1325" spans="2:6">
      <c r="B1325" s="127"/>
      <c r="C1325" s="127"/>
      <c r="D1325" s="127"/>
      <c r="E1325" s="127"/>
      <c r="F1325" s="127"/>
    </row>
    <row r="1326" spans="2:6">
      <c r="B1326" s="127"/>
      <c r="C1326" s="127"/>
      <c r="D1326" s="127"/>
      <c r="E1326" s="127"/>
      <c r="F1326" s="127"/>
    </row>
    <row r="1327" spans="2:6">
      <c r="B1327" s="127"/>
      <c r="C1327" s="127"/>
      <c r="D1327" s="127"/>
      <c r="E1327" s="127"/>
      <c r="F1327" s="127"/>
    </row>
    <row r="1328" spans="2:6">
      <c r="B1328" s="127"/>
      <c r="C1328" s="127"/>
      <c r="D1328" s="127"/>
      <c r="E1328" s="127"/>
      <c r="F1328" s="127"/>
    </row>
    <row r="1329" spans="2:6">
      <c r="B1329" s="127"/>
      <c r="C1329" s="127"/>
      <c r="D1329" s="127"/>
      <c r="E1329" s="127"/>
      <c r="F1329" s="127"/>
    </row>
    <row r="1330" spans="2:6">
      <c r="B1330" s="127"/>
      <c r="C1330" s="127"/>
      <c r="D1330" s="127"/>
      <c r="E1330" s="127"/>
      <c r="F1330" s="127"/>
    </row>
    <row r="1331" spans="2:6">
      <c r="B1331" s="127"/>
      <c r="C1331" s="127"/>
      <c r="D1331" s="127"/>
      <c r="E1331" s="127"/>
      <c r="F1331" s="127"/>
    </row>
    <row r="1332" spans="2:6">
      <c r="B1332" s="127"/>
      <c r="C1332" s="127"/>
      <c r="D1332" s="127"/>
      <c r="E1332" s="127"/>
      <c r="F1332" s="127"/>
    </row>
    <row r="1333" spans="2:6">
      <c r="B1333" s="127"/>
      <c r="C1333" s="127"/>
      <c r="D1333" s="127"/>
      <c r="E1333" s="127"/>
      <c r="F1333" s="127"/>
    </row>
    <row r="1334" spans="2:6">
      <c r="B1334" s="127"/>
      <c r="C1334" s="127"/>
      <c r="D1334" s="127"/>
      <c r="E1334" s="127"/>
      <c r="F1334" s="127"/>
    </row>
    <row r="1335" spans="2:6">
      <c r="B1335" s="127"/>
      <c r="C1335" s="127"/>
      <c r="D1335" s="127"/>
      <c r="E1335" s="127"/>
      <c r="F1335" s="127"/>
    </row>
    <row r="1336" spans="2:6">
      <c r="B1336" s="127"/>
      <c r="C1336" s="127"/>
      <c r="D1336" s="127"/>
      <c r="E1336" s="127"/>
      <c r="F1336" s="127"/>
    </row>
    <row r="1337" spans="2:6">
      <c r="B1337" s="127"/>
      <c r="C1337" s="127"/>
      <c r="D1337" s="127"/>
      <c r="E1337" s="127"/>
      <c r="F1337" s="127"/>
    </row>
    <row r="1338" spans="2:6">
      <c r="B1338" s="127"/>
      <c r="C1338" s="127"/>
      <c r="D1338" s="127"/>
      <c r="E1338" s="127"/>
      <c r="F1338" s="127"/>
    </row>
    <row r="1339" spans="2:6">
      <c r="B1339" s="127"/>
      <c r="C1339" s="127"/>
      <c r="D1339" s="127"/>
      <c r="E1339" s="127"/>
      <c r="F1339" s="127"/>
    </row>
    <row r="1340" spans="2:6">
      <c r="B1340" s="127"/>
      <c r="C1340" s="127"/>
      <c r="D1340" s="127"/>
      <c r="E1340" s="127"/>
      <c r="F1340" s="127"/>
    </row>
    <row r="1341" spans="2:6">
      <c r="B1341" s="127"/>
      <c r="C1341" s="127"/>
      <c r="D1341" s="127"/>
      <c r="E1341" s="127"/>
      <c r="F1341" s="127"/>
    </row>
    <row r="1342" spans="2:6">
      <c r="B1342" s="127"/>
      <c r="C1342" s="127"/>
      <c r="D1342" s="127"/>
      <c r="E1342" s="127"/>
      <c r="F1342" s="127"/>
    </row>
    <row r="1343" spans="2:6">
      <c r="B1343" s="127"/>
      <c r="C1343" s="127"/>
      <c r="D1343" s="127"/>
      <c r="E1343" s="127"/>
      <c r="F1343" s="127"/>
    </row>
    <row r="1344" spans="2:6">
      <c r="B1344" s="127"/>
      <c r="C1344" s="127"/>
      <c r="D1344" s="127"/>
      <c r="E1344" s="127"/>
      <c r="F1344" s="127"/>
    </row>
    <row r="1345" spans="2:6">
      <c r="B1345" s="127"/>
      <c r="C1345" s="127"/>
      <c r="D1345" s="127"/>
      <c r="E1345" s="127"/>
      <c r="F1345" s="127"/>
    </row>
    <row r="1346" spans="2:6">
      <c r="B1346" s="127"/>
      <c r="C1346" s="127"/>
      <c r="D1346" s="127"/>
      <c r="E1346" s="127"/>
      <c r="F1346" s="127"/>
    </row>
    <row r="1347" spans="2:6">
      <c r="B1347" s="127"/>
      <c r="C1347" s="127"/>
      <c r="D1347" s="127"/>
      <c r="E1347" s="127"/>
      <c r="F1347" s="127"/>
    </row>
    <row r="1348" spans="2:6">
      <c r="B1348" s="127"/>
      <c r="C1348" s="127"/>
      <c r="D1348" s="127"/>
      <c r="E1348" s="127"/>
      <c r="F1348" s="127"/>
    </row>
    <row r="1349" spans="2:6">
      <c r="B1349" s="127"/>
      <c r="C1349" s="127"/>
      <c r="D1349" s="127"/>
      <c r="E1349" s="127"/>
      <c r="F1349" s="127"/>
    </row>
    <row r="1350" spans="2:6">
      <c r="B1350" s="127"/>
      <c r="C1350" s="127"/>
      <c r="D1350" s="127"/>
      <c r="E1350" s="127"/>
      <c r="F1350" s="127"/>
    </row>
    <row r="1351" spans="2:6">
      <c r="B1351" s="127"/>
      <c r="C1351" s="127"/>
      <c r="D1351" s="127"/>
      <c r="E1351" s="127"/>
      <c r="F1351" s="127"/>
    </row>
    <row r="1352" spans="2:6">
      <c r="B1352" s="127"/>
      <c r="C1352" s="127"/>
      <c r="D1352" s="127"/>
      <c r="E1352" s="127"/>
      <c r="F1352" s="127"/>
    </row>
    <row r="1353" spans="2:6">
      <c r="B1353" s="127"/>
      <c r="C1353" s="127"/>
      <c r="D1353" s="127"/>
      <c r="E1353" s="127"/>
      <c r="F1353" s="127"/>
    </row>
    <row r="1354" spans="2:6">
      <c r="B1354" s="127"/>
      <c r="C1354" s="127"/>
      <c r="D1354" s="127"/>
      <c r="E1354" s="127"/>
      <c r="F1354" s="127"/>
    </row>
    <row r="1355" spans="2:6">
      <c r="B1355" s="127"/>
      <c r="C1355" s="127"/>
      <c r="D1355" s="127"/>
      <c r="E1355" s="127"/>
      <c r="F1355" s="127"/>
    </row>
    <row r="1356" spans="2:6">
      <c r="B1356" s="127"/>
      <c r="C1356" s="127"/>
      <c r="D1356" s="127"/>
      <c r="E1356" s="127"/>
      <c r="F1356" s="127"/>
    </row>
    <row r="1357" spans="2:6">
      <c r="B1357" s="127"/>
      <c r="C1357" s="127"/>
      <c r="D1357" s="127"/>
      <c r="E1357" s="127"/>
      <c r="F1357" s="127"/>
    </row>
    <row r="1358" spans="2:6">
      <c r="B1358" s="127"/>
      <c r="C1358" s="127"/>
      <c r="D1358" s="127"/>
      <c r="E1358" s="127"/>
      <c r="F1358" s="127"/>
    </row>
    <row r="1359" spans="2:6">
      <c r="B1359" s="127"/>
      <c r="C1359" s="127"/>
      <c r="D1359" s="127"/>
      <c r="E1359" s="127"/>
      <c r="F1359" s="127"/>
    </row>
    <row r="1360" spans="2:6">
      <c r="B1360" s="127"/>
      <c r="C1360" s="127"/>
      <c r="D1360" s="127"/>
      <c r="E1360" s="127"/>
      <c r="F1360" s="127"/>
    </row>
    <row r="1361" spans="2:6">
      <c r="B1361" s="127"/>
      <c r="C1361" s="127"/>
      <c r="D1361" s="127"/>
      <c r="E1361" s="127"/>
      <c r="F1361" s="127"/>
    </row>
    <row r="1362" spans="2:6">
      <c r="B1362" s="127"/>
      <c r="C1362" s="127"/>
      <c r="D1362" s="127"/>
      <c r="E1362" s="127"/>
      <c r="F1362" s="127"/>
    </row>
    <row r="1363" spans="2:6">
      <c r="B1363" s="127"/>
      <c r="C1363" s="127"/>
      <c r="D1363" s="127"/>
      <c r="E1363" s="127"/>
      <c r="F1363" s="127"/>
    </row>
    <row r="1364" spans="2:6">
      <c r="B1364" s="127"/>
      <c r="C1364" s="127"/>
      <c r="D1364" s="127"/>
      <c r="E1364" s="127"/>
      <c r="F1364" s="127"/>
    </row>
    <row r="1365" spans="2:6">
      <c r="B1365" s="127"/>
      <c r="C1365" s="127"/>
      <c r="D1365" s="127"/>
      <c r="E1365" s="127"/>
      <c r="F1365" s="127"/>
    </row>
    <row r="1366" spans="2:6">
      <c r="B1366" s="127"/>
      <c r="C1366" s="127"/>
      <c r="D1366" s="127"/>
      <c r="E1366" s="127"/>
      <c r="F1366" s="127"/>
    </row>
    <row r="1367" spans="2:6">
      <c r="B1367" s="127"/>
      <c r="C1367" s="127"/>
      <c r="D1367" s="127"/>
      <c r="E1367" s="127"/>
      <c r="F1367" s="127"/>
    </row>
    <row r="1368" spans="2:6">
      <c r="B1368" s="127"/>
      <c r="C1368" s="127"/>
      <c r="D1368" s="127"/>
      <c r="E1368" s="127"/>
      <c r="F1368" s="127"/>
    </row>
    <row r="1369" spans="2:6">
      <c r="B1369" s="127"/>
      <c r="C1369" s="127"/>
      <c r="D1369" s="127"/>
      <c r="E1369" s="127"/>
      <c r="F1369" s="127"/>
    </row>
    <row r="1370" spans="2:6">
      <c r="B1370" s="127"/>
      <c r="C1370" s="127"/>
      <c r="D1370" s="127"/>
      <c r="E1370" s="127"/>
      <c r="F1370" s="127"/>
    </row>
    <row r="1371" spans="2:6">
      <c r="B1371" s="127"/>
      <c r="C1371" s="127"/>
      <c r="D1371" s="127"/>
      <c r="E1371" s="127"/>
      <c r="F1371" s="127"/>
    </row>
    <row r="1372" spans="2:6">
      <c r="B1372" s="127"/>
      <c r="C1372" s="127"/>
      <c r="D1372" s="127"/>
      <c r="E1372" s="127"/>
      <c r="F1372" s="127"/>
    </row>
    <row r="1373" spans="2:6">
      <c r="B1373" s="127"/>
      <c r="C1373" s="127"/>
      <c r="D1373" s="127"/>
      <c r="E1373" s="127"/>
      <c r="F1373" s="127"/>
    </row>
    <row r="1374" spans="2:6">
      <c r="B1374" s="127"/>
      <c r="C1374" s="127"/>
      <c r="D1374" s="127"/>
      <c r="E1374" s="127"/>
      <c r="F1374" s="127"/>
    </row>
    <row r="1375" spans="2:6">
      <c r="B1375" s="127"/>
      <c r="C1375" s="127"/>
      <c r="D1375" s="127"/>
      <c r="E1375" s="127"/>
      <c r="F1375" s="127"/>
    </row>
    <row r="1376" spans="2:6">
      <c r="B1376" s="127"/>
      <c r="C1376" s="127"/>
      <c r="D1376" s="127"/>
      <c r="E1376" s="127"/>
      <c r="F1376" s="127"/>
    </row>
    <row r="1377" spans="2:6">
      <c r="B1377" s="127"/>
      <c r="C1377" s="127"/>
      <c r="D1377" s="127"/>
      <c r="E1377" s="127"/>
      <c r="F1377" s="127"/>
    </row>
    <row r="1378" spans="2:6">
      <c r="B1378" s="127"/>
      <c r="C1378" s="127"/>
      <c r="D1378" s="127"/>
      <c r="E1378" s="127"/>
      <c r="F1378" s="127"/>
    </row>
    <row r="1379" spans="2:6">
      <c r="B1379" s="127"/>
      <c r="C1379" s="127"/>
      <c r="D1379" s="127"/>
      <c r="E1379" s="127"/>
      <c r="F1379" s="127"/>
    </row>
    <row r="1380" spans="2:6">
      <c r="B1380" s="127"/>
      <c r="C1380" s="127"/>
      <c r="D1380" s="127"/>
      <c r="E1380" s="127"/>
      <c r="F1380" s="127"/>
    </row>
    <row r="1381" spans="2:6">
      <c r="B1381" s="127"/>
      <c r="C1381" s="127"/>
      <c r="D1381" s="127"/>
      <c r="E1381" s="127"/>
      <c r="F1381" s="127"/>
    </row>
    <row r="1382" spans="2:6">
      <c r="B1382" s="127"/>
      <c r="C1382" s="127"/>
      <c r="D1382" s="127"/>
      <c r="E1382" s="127"/>
      <c r="F1382" s="127"/>
    </row>
    <row r="1383" spans="2:6">
      <c r="B1383" s="127"/>
      <c r="C1383" s="127"/>
      <c r="D1383" s="127"/>
      <c r="E1383" s="127"/>
      <c r="F1383" s="127"/>
    </row>
    <row r="1384" spans="2:6">
      <c r="B1384" s="127"/>
      <c r="C1384" s="127"/>
      <c r="D1384" s="127"/>
      <c r="E1384" s="127"/>
      <c r="F1384" s="127"/>
    </row>
    <row r="1385" spans="2:6">
      <c r="B1385" s="127"/>
      <c r="C1385" s="127"/>
      <c r="D1385" s="127"/>
      <c r="E1385" s="127"/>
      <c r="F1385" s="127"/>
    </row>
    <row r="1386" spans="2:6">
      <c r="B1386" s="127"/>
      <c r="C1386" s="127"/>
      <c r="D1386" s="127"/>
      <c r="E1386" s="127"/>
      <c r="F1386" s="127"/>
    </row>
    <row r="1387" spans="2:6">
      <c r="B1387" s="127"/>
      <c r="C1387" s="127"/>
      <c r="D1387" s="127"/>
      <c r="E1387" s="127"/>
      <c r="F1387" s="127"/>
    </row>
    <row r="1388" spans="2:6">
      <c r="B1388" s="127"/>
      <c r="C1388" s="127"/>
      <c r="D1388" s="127"/>
      <c r="E1388" s="127"/>
      <c r="F1388" s="127"/>
    </row>
    <row r="1389" spans="2:6">
      <c r="B1389" s="127"/>
      <c r="C1389" s="127"/>
      <c r="D1389" s="127"/>
      <c r="E1389" s="127"/>
      <c r="F1389" s="127"/>
    </row>
    <row r="1390" spans="2:6">
      <c r="B1390" s="127"/>
      <c r="C1390" s="127"/>
      <c r="D1390" s="127"/>
      <c r="E1390" s="127"/>
      <c r="F1390" s="127"/>
    </row>
    <row r="1391" spans="2:6">
      <c r="B1391" s="127"/>
      <c r="C1391" s="127"/>
      <c r="D1391" s="127"/>
      <c r="E1391" s="127"/>
      <c r="F1391" s="127"/>
    </row>
    <row r="1392" spans="2:6">
      <c r="B1392" s="127"/>
      <c r="C1392" s="127"/>
      <c r="D1392" s="127"/>
      <c r="E1392" s="127"/>
      <c r="F1392" s="127"/>
    </row>
    <row r="1393" spans="2:6">
      <c r="B1393" s="127"/>
      <c r="C1393" s="127"/>
      <c r="D1393" s="127"/>
      <c r="E1393" s="127"/>
      <c r="F1393" s="127"/>
    </row>
    <row r="1394" spans="2:6">
      <c r="B1394" s="127"/>
      <c r="C1394" s="127"/>
      <c r="D1394" s="127"/>
      <c r="E1394" s="127"/>
      <c r="F1394" s="127"/>
    </row>
    <row r="1395" spans="2:6">
      <c r="B1395" s="127"/>
      <c r="C1395" s="127"/>
      <c r="D1395" s="127"/>
      <c r="E1395" s="127"/>
      <c r="F1395" s="127"/>
    </row>
    <row r="1396" spans="2:6">
      <c r="B1396" s="127"/>
      <c r="C1396" s="127"/>
      <c r="D1396" s="127"/>
      <c r="E1396" s="127"/>
      <c r="F1396" s="127"/>
    </row>
    <row r="1397" spans="2:6">
      <c r="B1397" s="127"/>
      <c r="C1397" s="127"/>
      <c r="D1397" s="127"/>
      <c r="E1397" s="127"/>
      <c r="F1397" s="127"/>
    </row>
    <row r="1398" spans="2:6">
      <c r="B1398" s="127"/>
      <c r="C1398" s="127"/>
      <c r="D1398" s="127"/>
      <c r="E1398" s="127"/>
      <c r="F1398" s="127"/>
    </row>
    <row r="1399" spans="2:6">
      <c r="B1399" s="127"/>
      <c r="C1399" s="127"/>
      <c r="D1399" s="127"/>
      <c r="E1399" s="127"/>
      <c r="F1399" s="127"/>
    </row>
    <row r="1400" spans="2:6">
      <c r="B1400" s="127"/>
      <c r="C1400" s="127"/>
      <c r="D1400" s="127"/>
      <c r="E1400" s="127"/>
      <c r="F1400" s="127"/>
    </row>
    <row r="1401" spans="2:6">
      <c r="B1401" s="127"/>
      <c r="C1401" s="127"/>
      <c r="D1401" s="127"/>
      <c r="E1401" s="127"/>
      <c r="F1401" s="127"/>
    </row>
    <row r="1402" spans="2:6">
      <c r="B1402" s="127"/>
      <c r="C1402" s="127"/>
      <c r="D1402" s="127"/>
      <c r="E1402" s="127"/>
      <c r="F1402" s="127"/>
    </row>
    <row r="1403" spans="2:6">
      <c r="B1403" s="127"/>
      <c r="C1403" s="127"/>
      <c r="D1403" s="127"/>
      <c r="E1403" s="127"/>
      <c r="F1403" s="127"/>
    </row>
    <row r="1404" spans="2:6">
      <c r="B1404" s="127"/>
      <c r="C1404" s="127"/>
      <c r="D1404" s="127"/>
      <c r="E1404" s="127"/>
      <c r="F1404" s="127"/>
    </row>
    <row r="1405" spans="2:6">
      <c r="B1405" s="127"/>
      <c r="C1405" s="127"/>
      <c r="D1405" s="127"/>
      <c r="E1405" s="127"/>
      <c r="F1405" s="127"/>
    </row>
    <row r="1406" spans="2:6">
      <c r="B1406" s="127"/>
      <c r="C1406" s="127"/>
      <c r="D1406" s="127"/>
      <c r="E1406" s="127"/>
      <c r="F1406" s="127"/>
    </row>
    <row r="1407" spans="2:6">
      <c r="B1407" s="127"/>
      <c r="C1407" s="127"/>
      <c r="D1407" s="127"/>
      <c r="E1407" s="127"/>
      <c r="F1407" s="127"/>
    </row>
    <row r="1408" spans="2:6">
      <c r="B1408" s="127"/>
      <c r="C1408" s="127"/>
      <c r="D1408" s="127"/>
      <c r="E1408" s="127"/>
      <c r="F1408" s="127"/>
    </row>
    <row r="1409" spans="2:6">
      <c r="B1409" s="127"/>
      <c r="C1409" s="127"/>
      <c r="D1409" s="127"/>
      <c r="E1409" s="127"/>
      <c r="F1409" s="127"/>
    </row>
    <row r="1410" spans="2:6">
      <c r="B1410" s="127"/>
      <c r="C1410" s="127"/>
      <c r="D1410" s="127"/>
      <c r="E1410" s="127"/>
      <c r="F1410" s="127"/>
    </row>
    <row r="1411" spans="2:6">
      <c r="B1411" s="127"/>
      <c r="C1411" s="127"/>
      <c r="D1411" s="127"/>
      <c r="E1411" s="127"/>
      <c r="F1411" s="127"/>
    </row>
    <row r="1412" spans="2:6">
      <c r="B1412" s="127"/>
      <c r="C1412" s="127"/>
      <c r="D1412" s="127"/>
      <c r="E1412" s="127"/>
      <c r="F1412" s="127"/>
    </row>
    <row r="1413" spans="2:6">
      <c r="B1413" s="127"/>
      <c r="C1413" s="127"/>
      <c r="D1413" s="127"/>
      <c r="E1413" s="127"/>
      <c r="F1413" s="127"/>
    </row>
    <row r="1414" spans="2:6">
      <c r="B1414" s="127"/>
      <c r="C1414" s="127"/>
      <c r="D1414" s="127"/>
      <c r="E1414" s="127"/>
      <c r="F1414" s="127"/>
    </row>
    <row r="1415" spans="2:6">
      <c r="B1415" s="127"/>
      <c r="C1415" s="127"/>
      <c r="D1415" s="127"/>
      <c r="E1415" s="127"/>
      <c r="F1415" s="127"/>
    </row>
    <row r="1416" spans="2:6">
      <c r="B1416" s="127"/>
      <c r="C1416" s="127"/>
      <c r="D1416" s="127"/>
      <c r="E1416" s="127"/>
      <c r="F1416" s="127"/>
    </row>
    <row r="1417" spans="2:6">
      <c r="B1417" s="127"/>
      <c r="C1417" s="127"/>
      <c r="D1417" s="127"/>
      <c r="E1417" s="127"/>
      <c r="F1417" s="127"/>
    </row>
    <row r="1418" spans="2:6">
      <c r="B1418" s="127"/>
      <c r="C1418" s="127"/>
      <c r="D1418" s="127"/>
      <c r="E1418" s="127"/>
      <c r="F1418" s="127"/>
    </row>
    <row r="1419" spans="2:6">
      <c r="B1419" s="127"/>
      <c r="C1419" s="127"/>
      <c r="D1419" s="127"/>
      <c r="E1419" s="127"/>
      <c r="F1419" s="127"/>
    </row>
    <row r="1420" spans="2:6">
      <c r="B1420" s="127"/>
      <c r="C1420" s="127"/>
      <c r="D1420" s="127"/>
      <c r="E1420" s="127"/>
      <c r="F1420" s="127"/>
    </row>
    <row r="1421" spans="2:6">
      <c r="B1421" s="127"/>
      <c r="C1421" s="127"/>
      <c r="D1421" s="127"/>
      <c r="E1421" s="127"/>
      <c r="F1421" s="127"/>
    </row>
    <row r="1422" spans="2:6">
      <c r="B1422" s="127"/>
      <c r="C1422" s="127"/>
      <c r="D1422" s="127"/>
      <c r="E1422" s="127"/>
      <c r="F1422" s="127"/>
    </row>
    <row r="1423" spans="2:6">
      <c r="B1423" s="127"/>
      <c r="C1423" s="127"/>
      <c r="D1423" s="127"/>
      <c r="E1423" s="127"/>
      <c r="F1423" s="127"/>
    </row>
    <row r="1424" spans="2:6">
      <c r="B1424" s="127"/>
      <c r="C1424" s="127"/>
      <c r="D1424" s="127"/>
      <c r="E1424" s="127"/>
      <c r="F1424" s="127"/>
    </row>
    <row r="1425" spans="2:6">
      <c r="B1425" s="127"/>
      <c r="C1425" s="127"/>
      <c r="D1425" s="127"/>
      <c r="E1425" s="127"/>
      <c r="F1425" s="127"/>
    </row>
    <row r="1426" spans="2:6">
      <c r="B1426" s="127"/>
      <c r="C1426" s="127"/>
      <c r="D1426" s="127"/>
      <c r="E1426" s="127"/>
      <c r="F1426" s="127"/>
    </row>
    <row r="1427" spans="2:6">
      <c r="B1427" s="127"/>
      <c r="C1427" s="127"/>
      <c r="D1427" s="127"/>
      <c r="E1427" s="127"/>
      <c r="F1427" s="127"/>
    </row>
    <row r="1428" spans="2:6">
      <c r="B1428" s="127"/>
      <c r="C1428" s="127"/>
      <c r="D1428" s="127"/>
      <c r="E1428" s="127"/>
      <c r="F1428" s="127"/>
    </row>
    <row r="1429" spans="2:6">
      <c r="B1429" s="127"/>
      <c r="C1429" s="127"/>
      <c r="D1429" s="127"/>
      <c r="E1429" s="127"/>
      <c r="F1429" s="127"/>
    </row>
    <row r="1430" spans="2:6">
      <c r="B1430" s="127"/>
      <c r="C1430" s="127"/>
      <c r="D1430" s="127"/>
      <c r="E1430" s="127"/>
      <c r="F1430" s="127"/>
    </row>
    <row r="1431" spans="2:6">
      <c r="B1431" s="127"/>
      <c r="C1431" s="127"/>
      <c r="D1431" s="127"/>
      <c r="E1431" s="127"/>
      <c r="F1431" s="127"/>
    </row>
    <row r="1432" spans="2:6">
      <c r="B1432" s="127"/>
      <c r="C1432" s="127"/>
      <c r="D1432" s="127"/>
      <c r="E1432" s="127"/>
      <c r="F1432" s="127"/>
    </row>
    <row r="1433" spans="2:6">
      <c r="B1433" s="127"/>
      <c r="C1433" s="127"/>
      <c r="D1433" s="127"/>
      <c r="E1433" s="127"/>
      <c r="F1433" s="127"/>
    </row>
    <row r="1434" spans="2:6">
      <c r="B1434" s="127"/>
      <c r="C1434" s="127"/>
      <c r="D1434" s="127"/>
      <c r="E1434" s="127"/>
      <c r="F1434" s="127"/>
    </row>
    <row r="1435" spans="2:6">
      <c r="B1435" s="127"/>
      <c r="C1435" s="127"/>
      <c r="D1435" s="127"/>
      <c r="E1435" s="127"/>
      <c r="F1435" s="127"/>
    </row>
    <row r="1436" spans="2:6">
      <c r="B1436" s="127"/>
      <c r="C1436" s="127"/>
      <c r="D1436" s="127"/>
      <c r="E1436" s="127"/>
      <c r="F1436" s="127"/>
    </row>
    <row r="1437" spans="2:6">
      <c r="B1437" s="127"/>
      <c r="C1437" s="127"/>
      <c r="D1437" s="127"/>
      <c r="E1437" s="127"/>
      <c r="F1437" s="127"/>
    </row>
    <row r="1438" spans="2:6">
      <c r="B1438" s="127"/>
      <c r="C1438" s="127"/>
      <c r="D1438" s="127"/>
      <c r="E1438" s="127"/>
      <c r="F1438" s="127"/>
    </row>
    <row r="1439" spans="2:6">
      <c r="B1439" s="127"/>
      <c r="C1439" s="127"/>
      <c r="D1439" s="127"/>
      <c r="E1439" s="127"/>
      <c r="F1439" s="127"/>
    </row>
    <row r="1440" spans="2:6">
      <c r="B1440" s="127"/>
      <c r="C1440" s="127"/>
      <c r="D1440" s="127"/>
      <c r="E1440" s="127"/>
      <c r="F1440" s="127"/>
    </row>
    <row r="1441" spans="2:6">
      <c r="B1441" s="127"/>
      <c r="C1441" s="127"/>
      <c r="D1441" s="127"/>
      <c r="E1441" s="127"/>
      <c r="F1441" s="127"/>
    </row>
    <row r="1442" spans="2:6">
      <c r="B1442" s="127"/>
      <c r="C1442" s="127"/>
      <c r="D1442" s="127"/>
      <c r="E1442" s="127"/>
      <c r="F1442" s="127"/>
    </row>
    <row r="1443" spans="2:6">
      <c r="B1443" s="127"/>
      <c r="C1443" s="127"/>
      <c r="D1443" s="127"/>
      <c r="E1443" s="127"/>
      <c r="F1443" s="127"/>
    </row>
    <row r="1444" spans="2:6">
      <c r="B1444" s="127"/>
      <c r="C1444" s="127"/>
      <c r="D1444" s="127"/>
      <c r="E1444" s="127"/>
      <c r="F1444" s="127"/>
    </row>
    <row r="1445" spans="2:6">
      <c r="B1445" s="127"/>
      <c r="C1445" s="127"/>
      <c r="D1445" s="127"/>
      <c r="E1445" s="127"/>
      <c r="F1445" s="127"/>
    </row>
    <row r="1446" spans="2:6">
      <c r="B1446" s="127"/>
      <c r="C1446" s="127"/>
      <c r="D1446" s="127"/>
      <c r="E1446" s="127"/>
      <c r="F1446" s="127"/>
    </row>
    <row r="1447" spans="2:6">
      <c r="B1447" s="127"/>
      <c r="C1447" s="127"/>
      <c r="D1447" s="127"/>
      <c r="E1447" s="127"/>
      <c r="F1447" s="127"/>
    </row>
    <row r="1448" spans="2:6">
      <c r="B1448" s="127"/>
      <c r="C1448" s="127"/>
      <c r="D1448" s="127"/>
      <c r="E1448" s="127"/>
      <c r="F1448" s="127"/>
    </row>
    <row r="1449" spans="2:6">
      <c r="B1449" s="127"/>
      <c r="C1449" s="127"/>
      <c r="D1449" s="127"/>
      <c r="E1449" s="127"/>
      <c r="F1449" s="127"/>
    </row>
    <row r="1450" spans="2:6">
      <c r="B1450" s="127"/>
      <c r="C1450" s="127"/>
      <c r="D1450" s="127"/>
      <c r="E1450" s="127"/>
      <c r="F1450" s="127"/>
    </row>
    <row r="1451" spans="2:6">
      <c r="B1451" s="127"/>
      <c r="C1451" s="127"/>
      <c r="D1451" s="127"/>
      <c r="E1451" s="127"/>
      <c r="F1451" s="127"/>
    </row>
    <row r="1452" spans="2:6">
      <c r="B1452" s="127"/>
      <c r="C1452" s="127"/>
      <c r="D1452" s="127"/>
      <c r="E1452" s="127"/>
      <c r="F1452" s="127"/>
    </row>
    <row r="1453" spans="2:6">
      <c r="B1453" s="127"/>
      <c r="C1453" s="127"/>
      <c r="D1453" s="127"/>
      <c r="E1453" s="127"/>
      <c r="F1453" s="127"/>
    </row>
    <row r="1454" spans="2:6">
      <c r="B1454" s="127"/>
      <c r="C1454" s="127"/>
      <c r="D1454" s="127"/>
      <c r="E1454" s="127"/>
      <c r="F1454" s="127"/>
    </row>
    <row r="1455" spans="2:6">
      <c r="B1455" s="127"/>
      <c r="C1455" s="127"/>
      <c r="D1455" s="127"/>
      <c r="E1455" s="127"/>
      <c r="F1455" s="127"/>
    </row>
    <row r="1456" spans="2:6">
      <c r="B1456" s="127"/>
      <c r="C1456" s="127"/>
      <c r="D1456" s="127"/>
      <c r="E1456" s="127"/>
      <c r="F1456" s="127"/>
    </row>
    <row r="1457" spans="2:6">
      <c r="B1457" s="127"/>
      <c r="C1457" s="127"/>
      <c r="D1457" s="127"/>
      <c r="E1457" s="127"/>
      <c r="F1457" s="127"/>
    </row>
    <row r="1458" spans="2:6">
      <c r="B1458" s="127"/>
      <c r="C1458" s="127"/>
      <c r="D1458" s="127"/>
      <c r="E1458" s="127"/>
      <c r="F1458" s="127"/>
    </row>
    <row r="1459" spans="2:6">
      <c r="B1459" s="127"/>
      <c r="C1459" s="127"/>
      <c r="D1459" s="127"/>
      <c r="E1459" s="127"/>
      <c r="F1459" s="127"/>
    </row>
    <row r="1460" spans="2:6">
      <c r="B1460" s="127"/>
      <c r="C1460" s="127"/>
      <c r="D1460" s="127"/>
      <c r="E1460" s="127"/>
      <c r="F1460" s="127"/>
    </row>
    <row r="1461" spans="2:6">
      <c r="B1461" s="127"/>
      <c r="C1461" s="127"/>
      <c r="D1461" s="127"/>
      <c r="E1461" s="127"/>
      <c r="F1461" s="127"/>
    </row>
    <row r="1462" spans="2:6">
      <c r="B1462" s="127"/>
      <c r="C1462" s="127"/>
      <c r="D1462" s="127"/>
      <c r="E1462" s="127"/>
      <c r="F1462" s="127"/>
    </row>
    <row r="1463" spans="2:6">
      <c r="B1463" s="127"/>
      <c r="C1463" s="127"/>
      <c r="D1463" s="127"/>
      <c r="E1463" s="127"/>
      <c r="F1463" s="127"/>
    </row>
    <row r="1464" spans="2:6">
      <c r="B1464" s="127"/>
      <c r="C1464" s="127"/>
      <c r="D1464" s="127"/>
      <c r="E1464" s="127"/>
      <c r="F1464" s="127"/>
    </row>
    <row r="1465" spans="2:6">
      <c r="B1465" s="127"/>
      <c r="C1465" s="127"/>
      <c r="D1465" s="127"/>
      <c r="E1465" s="127"/>
      <c r="F1465" s="127"/>
    </row>
    <row r="1466" spans="2:6">
      <c r="B1466" s="127"/>
      <c r="C1466" s="127"/>
      <c r="D1466" s="127"/>
      <c r="E1466" s="127"/>
      <c r="F1466" s="127"/>
    </row>
    <row r="1467" spans="2:6">
      <c r="B1467" s="127"/>
      <c r="C1467" s="127"/>
      <c r="D1467" s="127"/>
      <c r="E1467" s="127"/>
      <c r="F1467" s="127"/>
    </row>
    <row r="1468" spans="2:6">
      <c r="B1468" s="127"/>
      <c r="C1468" s="127"/>
      <c r="D1468" s="127"/>
      <c r="E1468" s="127"/>
      <c r="F1468" s="127"/>
    </row>
    <row r="1469" spans="2:6">
      <c r="B1469" s="127"/>
      <c r="C1469" s="127"/>
      <c r="D1469" s="127"/>
      <c r="E1469" s="127"/>
      <c r="F1469" s="127"/>
    </row>
    <row r="1470" spans="2:6">
      <c r="B1470" s="127"/>
      <c r="C1470" s="127"/>
      <c r="D1470" s="127"/>
      <c r="E1470" s="127"/>
      <c r="F1470" s="127"/>
    </row>
    <row r="1471" spans="2:6">
      <c r="B1471" s="127"/>
      <c r="C1471" s="127"/>
      <c r="D1471" s="127"/>
      <c r="E1471" s="127"/>
      <c r="F1471" s="127"/>
    </row>
    <row r="1472" spans="2:6">
      <c r="B1472" s="127"/>
      <c r="C1472" s="127"/>
      <c r="D1472" s="127"/>
      <c r="E1472" s="127"/>
      <c r="F1472" s="127"/>
    </row>
    <row r="1473" spans="2:6">
      <c r="B1473" s="127"/>
      <c r="C1473" s="127"/>
      <c r="D1473" s="127"/>
      <c r="E1473" s="127"/>
      <c r="F1473" s="127"/>
    </row>
    <row r="1474" spans="2:6">
      <c r="B1474" s="127"/>
      <c r="C1474" s="127"/>
      <c r="D1474" s="127"/>
      <c r="E1474" s="127"/>
      <c r="F1474" s="127"/>
    </row>
    <row r="1475" spans="2:6">
      <c r="B1475" s="127"/>
      <c r="C1475" s="127"/>
      <c r="D1475" s="127"/>
      <c r="E1475" s="127"/>
      <c r="F1475" s="127"/>
    </row>
    <row r="1476" spans="2:6">
      <c r="B1476" s="127"/>
      <c r="C1476" s="127"/>
      <c r="D1476" s="127"/>
      <c r="E1476" s="127"/>
      <c r="F1476" s="127"/>
    </row>
    <row r="1477" spans="2:6">
      <c r="B1477" s="127"/>
      <c r="C1477" s="127"/>
      <c r="D1477" s="127"/>
      <c r="E1477" s="127"/>
      <c r="F1477" s="127"/>
    </row>
    <row r="1478" spans="2:6">
      <c r="B1478" s="127"/>
      <c r="C1478" s="127"/>
      <c r="D1478" s="127"/>
      <c r="E1478" s="127"/>
      <c r="F1478" s="127"/>
    </row>
    <row r="1479" spans="2:6">
      <c r="B1479" s="127"/>
      <c r="C1479" s="127"/>
      <c r="D1479" s="127"/>
      <c r="E1479" s="127"/>
      <c r="F1479" s="127"/>
    </row>
    <row r="1480" spans="2:6">
      <c r="B1480" s="127"/>
      <c r="C1480" s="127"/>
      <c r="D1480" s="127"/>
      <c r="E1480" s="127"/>
      <c r="F1480" s="127"/>
    </row>
    <row r="1481" spans="2:6">
      <c r="B1481" s="127"/>
      <c r="C1481" s="127"/>
      <c r="D1481" s="127"/>
      <c r="E1481" s="127"/>
      <c r="F1481" s="127"/>
    </row>
    <row r="1482" spans="2:6">
      <c r="B1482" s="127"/>
      <c r="C1482" s="127"/>
      <c r="D1482" s="127"/>
      <c r="E1482" s="127"/>
      <c r="F1482" s="127"/>
    </row>
    <row r="1483" spans="2:6">
      <c r="B1483" s="127"/>
      <c r="C1483" s="127"/>
      <c r="D1483" s="127"/>
      <c r="E1483" s="127"/>
      <c r="F1483" s="127"/>
    </row>
    <row r="1484" spans="2:6">
      <c r="B1484" s="127"/>
      <c r="C1484" s="127"/>
      <c r="D1484" s="127"/>
      <c r="E1484" s="127"/>
      <c r="F1484" s="127"/>
    </row>
    <row r="1485" spans="2:6">
      <c r="B1485" s="127"/>
      <c r="C1485" s="127"/>
      <c r="D1485" s="127"/>
      <c r="E1485" s="127"/>
      <c r="F1485" s="127"/>
    </row>
    <row r="1486" spans="2:6">
      <c r="B1486" s="127"/>
      <c r="C1486" s="127"/>
      <c r="D1486" s="127"/>
      <c r="E1486" s="127"/>
      <c r="F1486" s="127"/>
    </row>
    <row r="1487" spans="2:6">
      <c r="B1487" s="127"/>
      <c r="C1487" s="127"/>
      <c r="D1487" s="127"/>
      <c r="E1487" s="127"/>
      <c r="F1487" s="127"/>
    </row>
    <row r="1488" spans="2:6">
      <c r="B1488" s="127"/>
      <c r="C1488" s="127"/>
      <c r="D1488" s="127"/>
      <c r="E1488" s="127"/>
      <c r="F1488" s="127"/>
    </row>
    <row r="1489" spans="2:6">
      <c r="B1489" s="127"/>
      <c r="C1489" s="127"/>
      <c r="D1489" s="127"/>
      <c r="E1489" s="127"/>
      <c r="F1489" s="127"/>
    </row>
    <row r="1490" spans="2:6">
      <c r="B1490" s="127"/>
      <c r="C1490" s="127"/>
      <c r="D1490" s="127"/>
      <c r="E1490" s="127"/>
      <c r="F1490" s="127"/>
    </row>
    <row r="1491" spans="2:6">
      <c r="B1491" s="127"/>
      <c r="C1491" s="127"/>
      <c r="D1491" s="127"/>
      <c r="E1491" s="127"/>
      <c r="F1491" s="127"/>
    </row>
    <row r="1492" spans="2:6">
      <c r="B1492" s="127"/>
      <c r="C1492" s="127"/>
      <c r="D1492" s="127"/>
      <c r="E1492" s="127"/>
      <c r="F1492" s="127"/>
    </row>
    <row r="1493" spans="2:6">
      <c r="B1493" s="127"/>
      <c r="C1493" s="127"/>
      <c r="D1493" s="127"/>
      <c r="E1493" s="127"/>
      <c r="F1493" s="127"/>
    </row>
    <row r="1494" spans="2:6">
      <c r="B1494" s="127"/>
      <c r="C1494" s="127"/>
      <c r="D1494" s="127"/>
      <c r="E1494" s="127"/>
      <c r="F1494" s="127"/>
    </row>
    <row r="1495" spans="2:6">
      <c r="B1495" s="127"/>
      <c r="C1495" s="127"/>
      <c r="D1495" s="127"/>
      <c r="E1495" s="127"/>
      <c r="F1495" s="127"/>
    </row>
    <row r="1496" spans="2:6">
      <c r="B1496" s="127"/>
      <c r="C1496" s="127"/>
      <c r="D1496" s="127"/>
      <c r="E1496" s="127"/>
      <c r="F1496" s="127"/>
    </row>
    <row r="1497" spans="2:6">
      <c r="B1497" s="127"/>
      <c r="C1497" s="127"/>
      <c r="D1497" s="127"/>
      <c r="E1497" s="127"/>
      <c r="F1497" s="127"/>
    </row>
    <row r="1498" spans="2:6">
      <c r="B1498" s="127"/>
      <c r="C1498" s="127"/>
      <c r="D1498" s="127"/>
      <c r="E1498" s="127"/>
      <c r="F1498" s="127"/>
    </row>
    <row r="1499" spans="2:6">
      <c r="B1499" s="127"/>
      <c r="C1499" s="127"/>
      <c r="D1499" s="127"/>
      <c r="E1499" s="127"/>
      <c r="F1499" s="127"/>
    </row>
    <row r="1500" spans="2:6">
      <c r="B1500" s="127"/>
      <c r="C1500" s="127"/>
      <c r="D1500" s="127"/>
      <c r="E1500" s="127"/>
      <c r="F1500" s="127"/>
    </row>
    <row r="1501" spans="2:6">
      <c r="B1501" s="127"/>
      <c r="C1501" s="127"/>
      <c r="D1501" s="127"/>
      <c r="E1501" s="127"/>
      <c r="F1501" s="127"/>
    </row>
    <row r="1502" spans="2:6">
      <c r="B1502" s="127"/>
      <c r="C1502" s="127"/>
      <c r="D1502" s="127"/>
      <c r="E1502" s="127"/>
      <c r="F1502" s="127"/>
    </row>
    <row r="1503" spans="2:6">
      <c r="B1503" s="127"/>
      <c r="C1503" s="127"/>
      <c r="D1503" s="127"/>
      <c r="E1503" s="127"/>
      <c r="F1503" s="127"/>
    </row>
    <row r="1504" spans="2:6">
      <c r="B1504" s="127"/>
      <c r="C1504" s="127"/>
      <c r="D1504" s="127"/>
      <c r="E1504" s="127"/>
      <c r="F1504" s="127"/>
    </row>
    <row r="1505" spans="2:6">
      <c r="B1505" s="127"/>
      <c r="C1505" s="127"/>
      <c r="D1505" s="127"/>
      <c r="E1505" s="127"/>
      <c r="F1505" s="127"/>
    </row>
    <row r="1506" spans="2:6">
      <c r="B1506" s="127"/>
      <c r="C1506" s="127"/>
      <c r="D1506" s="127"/>
      <c r="E1506" s="127"/>
      <c r="F1506" s="127"/>
    </row>
    <row r="1507" spans="2:6">
      <c r="B1507" s="127"/>
      <c r="C1507" s="127"/>
      <c r="D1507" s="127"/>
      <c r="E1507" s="127"/>
      <c r="F1507" s="127"/>
    </row>
    <row r="1508" spans="2:6">
      <c r="B1508" s="127"/>
      <c r="C1508" s="127"/>
      <c r="D1508" s="127"/>
      <c r="E1508" s="127"/>
      <c r="F1508" s="127"/>
    </row>
    <row r="1509" spans="2:6">
      <c r="B1509" s="127"/>
      <c r="C1509" s="127"/>
      <c r="D1509" s="127"/>
      <c r="E1509" s="127"/>
      <c r="F1509" s="127"/>
    </row>
    <row r="1510" spans="2:6">
      <c r="B1510" s="127"/>
      <c r="C1510" s="127"/>
      <c r="D1510" s="127"/>
      <c r="E1510" s="127"/>
      <c r="F1510" s="127"/>
    </row>
    <row r="1511" spans="2:6">
      <c r="B1511" s="127"/>
      <c r="C1511" s="127"/>
      <c r="D1511" s="127"/>
      <c r="E1511" s="127"/>
      <c r="F1511" s="127"/>
    </row>
    <row r="1512" spans="2:6">
      <c r="B1512" s="127"/>
      <c r="C1512" s="127"/>
      <c r="D1512" s="127"/>
      <c r="E1512" s="127"/>
      <c r="F1512" s="127"/>
    </row>
    <row r="1513" spans="2:6">
      <c r="B1513" s="127"/>
      <c r="C1513" s="127"/>
      <c r="D1513" s="127"/>
      <c r="E1513" s="127"/>
      <c r="F1513" s="127"/>
    </row>
    <row r="1514" spans="2:6">
      <c r="B1514" s="127"/>
      <c r="C1514" s="127"/>
      <c r="D1514" s="127"/>
      <c r="E1514" s="127"/>
      <c r="F1514" s="127"/>
    </row>
    <row r="1515" spans="2:6">
      <c r="B1515" s="127"/>
      <c r="C1515" s="127"/>
      <c r="D1515" s="127"/>
      <c r="E1515" s="127"/>
      <c r="F1515" s="127"/>
    </row>
    <row r="1516" spans="2:6">
      <c r="B1516" s="127"/>
      <c r="C1516" s="127"/>
      <c r="D1516" s="127"/>
      <c r="E1516" s="127"/>
      <c r="F1516" s="127"/>
    </row>
    <row r="1517" spans="2:6">
      <c r="B1517" s="127"/>
      <c r="C1517" s="127"/>
      <c r="D1517" s="127"/>
      <c r="E1517" s="127"/>
      <c r="F1517" s="127"/>
    </row>
    <row r="1518" spans="2:6">
      <c r="B1518" s="127"/>
      <c r="C1518" s="127"/>
      <c r="D1518" s="127"/>
      <c r="E1518" s="127"/>
      <c r="F1518" s="127"/>
    </row>
    <row r="1519" spans="2:6">
      <c r="B1519" s="127"/>
      <c r="C1519" s="127"/>
      <c r="D1519" s="127"/>
      <c r="E1519" s="127"/>
      <c r="F1519" s="127"/>
    </row>
    <row r="1520" spans="2:6">
      <c r="B1520" s="127"/>
      <c r="C1520" s="127"/>
      <c r="D1520" s="127"/>
      <c r="E1520" s="127"/>
      <c r="F1520" s="127"/>
    </row>
    <row r="1521" spans="2:6">
      <c r="B1521" s="127"/>
      <c r="C1521" s="127"/>
      <c r="D1521" s="127"/>
      <c r="E1521" s="127"/>
      <c r="F1521" s="127"/>
    </row>
    <row r="1522" spans="2:6">
      <c r="B1522" s="127"/>
      <c r="C1522" s="127"/>
      <c r="D1522" s="127"/>
      <c r="E1522" s="127"/>
      <c r="F1522" s="127"/>
    </row>
    <row r="1523" spans="2:6">
      <c r="B1523" s="127"/>
      <c r="C1523" s="127"/>
      <c r="D1523" s="127"/>
      <c r="E1523" s="127"/>
      <c r="F1523" s="127"/>
    </row>
    <row r="1524" spans="2:6">
      <c r="B1524" s="127"/>
      <c r="C1524" s="127"/>
      <c r="D1524" s="127"/>
      <c r="E1524" s="127"/>
      <c r="F1524" s="127"/>
    </row>
    <row r="1525" spans="2:6">
      <c r="B1525" s="127"/>
      <c r="C1525" s="127"/>
      <c r="D1525" s="127"/>
      <c r="E1525" s="127"/>
      <c r="F1525" s="127"/>
    </row>
    <row r="1526" spans="2:6">
      <c r="B1526" s="127"/>
      <c r="C1526" s="127"/>
      <c r="D1526" s="127"/>
      <c r="E1526" s="127"/>
      <c r="F1526" s="127"/>
    </row>
    <row r="1527" spans="2:6">
      <c r="B1527" s="127"/>
      <c r="C1527" s="127"/>
      <c r="D1527" s="127"/>
      <c r="E1527" s="127"/>
      <c r="F1527" s="127"/>
    </row>
    <row r="1528" spans="2:6">
      <c r="B1528" s="127"/>
      <c r="C1528" s="127"/>
      <c r="D1528" s="127"/>
      <c r="E1528" s="127"/>
      <c r="F1528" s="127"/>
    </row>
    <row r="1529" spans="2:6">
      <c r="B1529" s="127"/>
      <c r="C1529" s="127"/>
      <c r="D1529" s="127"/>
      <c r="E1529" s="127"/>
      <c r="F1529" s="127"/>
    </row>
    <row r="1530" spans="2:6">
      <c r="B1530" s="127"/>
      <c r="C1530" s="127"/>
      <c r="D1530" s="127"/>
      <c r="E1530" s="127"/>
      <c r="F1530" s="127"/>
    </row>
    <row r="1531" spans="2:6">
      <c r="B1531" s="127"/>
      <c r="C1531" s="127"/>
      <c r="D1531" s="127"/>
      <c r="E1531" s="127"/>
      <c r="F1531" s="127"/>
    </row>
    <row r="1532" spans="2:6">
      <c r="B1532" s="127"/>
      <c r="C1532" s="127"/>
      <c r="D1532" s="127"/>
      <c r="E1532" s="127"/>
      <c r="F1532" s="127"/>
    </row>
    <row r="1533" spans="2:6">
      <c r="B1533" s="127"/>
      <c r="C1533" s="127"/>
      <c r="D1533" s="127"/>
      <c r="E1533" s="127"/>
      <c r="F1533" s="127"/>
    </row>
    <row r="1534" spans="2:6">
      <c r="B1534" s="127"/>
      <c r="C1534" s="127"/>
      <c r="D1534" s="127"/>
      <c r="E1534" s="127"/>
      <c r="F1534" s="127"/>
    </row>
    <row r="1535" spans="2:6">
      <c r="B1535" s="127"/>
      <c r="C1535" s="127"/>
      <c r="D1535" s="127"/>
      <c r="E1535" s="127"/>
      <c r="F1535" s="127"/>
    </row>
    <row r="1536" spans="2:6">
      <c r="B1536" s="127"/>
      <c r="C1536" s="127"/>
      <c r="D1536" s="127"/>
      <c r="E1536" s="127"/>
      <c r="F1536" s="127"/>
    </row>
    <row r="1537" spans="2:6">
      <c r="B1537" s="127"/>
      <c r="C1537" s="127"/>
      <c r="D1537" s="127"/>
      <c r="E1537" s="127"/>
      <c r="F1537" s="127"/>
    </row>
    <row r="1538" spans="2:6">
      <c r="B1538" s="127"/>
      <c r="C1538" s="127"/>
      <c r="D1538" s="127"/>
      <c r="E1538" s="127"/>
      <c r="F1538" s="127"/>
    </row>
    <row r="1539" spans="2:6">
      <c r="B1539" s="127"/>
      <c r="C1539" s="127"/>
      <c r="D1539" s="127"/>
      <c r="E1539" s="127"/>
      <c r="F1539" s="127"/>
    </row>
    <row r="1540" spans="2:6">
      <c r="B1540" s="127"/>
      <c r="C1540" s="127"/>
      <c r="D1540" s="127"/>
      <c r="E1540" s="127"/>
      <c r="F1540" s="127"/>
    </row>
    <row r="1541" spans="2:6">
      <c r="B1541" s="127"/>
      <c r="C1541" s="127"/>
      <c r="D1541" s="127"/>
      <c r="E1541" s="127"/>
      <c r="F1541" s="127"/>
    </row>
    <row r="1542" spans="2:6">
      <c r="B1542" s="127"/>
      <c r="C1542" s="127"/>
      <c r="D1542" s="127"/>
      <c r="E1542" s="127"/>
      <c r="F1542" s="127"/>
    </row>
    <row r="1543" spans="2:6">
      <c r="B1543" s="127"/>
      <c r="C1543" s="127"/>
      <c r="D1543" s="127"/>
      <c r="E1543" s="127"/>
      <c r="F1543" s="127"/>
    </row>
    <row r="1544" spans="2:6">
      <c r="B1544" s="127"/>
      <c r="C1544" s="127"/>
      <c r="D1544" s="127"/>
      <c r="E1544" s="127"/>
      <c r="F1544" s="127"/>
    </row>
    <row r="1545" spans="2:6">
      <c r="B1545" s="127"/>
      <c r="C1545" s="127"/>
      <c r="D1545" s="127"/>
      <c r="E1545" s="127"/>
      <c r="F1545" s="127"/>
    </row>
    <row r="1546" spans="2:6">
      <c r="B1546" s="127"/>
      <c r="C1546" s="127"/>
      <c r="D1546" s="127"/>
      <c r="E1546" s="127"/>
      <c r="F1546" s="127"/>
    </row>
    <row r="1547" spans="2:6">
      <c r="B1547" s="127"/>
      <c r="C1547" s="127"/>
      <c r="D1547" s="127"/>
      <c r="E1547" s="127"/>
      <c r="F1547" s="127"/>
    </row>
    <row r="1548" spans="2:6">
      <c r="B1548" s="127"/>
      <c r="C1548" s="127"/>
      <c r="D1548" s="127"/>
      <c r="E1548" s="127"/>
      <c r="F1548" s="127"/>
    </row>
    <row r="1549" spans="2:6">
      <c r="B1549" s="127"/>
      <c r="C1549" s="127"/>
      <c r="D1549" s="127"/>
      <c r="E1549" s="127"/>
      <c r="F1549" s="127"/>
    </row>
    <row r="1550" spans="2:6">
      <c r="B1550" s="127"/>
      <c r="C1550" s="127"/>
      <c r="D1550" s="127"/>
      <c r="E1550" s="127"/>
      <c r="F1550" s="127"/>
    </row>
    <row r="1551" spans="2:6">
      <c r="B1551" s="127"/>
      <c r="C1551" s="127"/>
      <c r="D1551" s="127"/>
      <c r="E1551" s="127"/>
      <c r="F1551" s="127"/>
    </row>
    <row r="1552" spans="2:6">
      <c r="B1552" s="127"/>
      <c r="C1552" s="127"/>
      <c r="D1552" s="127"/>
      <c r="E1552" s="127"/>
      <c r="F1552" s="127"/>
    </row>
    <row r="1553" spans="2:6">
      <c r="B1553" s="127"/>
      <c r="C1553" s="127"/>
      <c r="D1553" s="127"/>
      <c r="E1553" s="127"/>
      <c r="F1553" s="127"/>
    </row>
    <row r="1554" spans="2:6">
      <c r="B1554" s="127"/>
      <c r="C1554" s="127"/>
      <c r="D1554" s="127"/>
      <c r="E1554" s="127"/>
      <c r="F1554" s="127"/>
    </row>
    <row r="1555" spans="2:6">
      <c r="B1555" s="127"/>
      <c r="C1555" s="127"/>
      <c r="D1555" s="127"/>
      <c r="E1555" s="127"/>
      <c r="F1555" s="127"/>
    </row>
    <row r="1556" spans="2:6">
      <c r="B1556" s="127"/>
      <c r="C1556" s="127"/>
      <c r="D1556" s="127"/>
      <c r="E1556" s="127"/>
      <c r="F1556" s="127"/>
    </row>
    <row r="1557" spans="2:6">
      <c r="B1557" s="127"/>
      <c r="C1557" s="127"/>
      <c r="D1557" s="127"/>
      <c r="E1557" s="127"/>
      <c r="F1557" s="127"/>
    </row>
    <row r="1558" spans="2:6">
      <c r="B1558" s="127"/>
      <c r="C1558" s="127"/>
      <c r="D1558" s="127"/>
      <c r="E1558" s="127"/>
      <c r="F1558" s="127"/>
    </row>
    <row r="1559" spans="2:6">
      <c r="B1559" s="127"/>
      <c r="C1559" s="127"/>
      <c r="D1559" s="127"/>
      <c r="E1559" s="127"/>
      <c r="F1559" s="127"/>
    </row>
    <row r="1560" spans="2:6">
      <c r="B1560" s="127"/>
      <c r="C1560" s="127"/>
      <c r="D1560" s="127"/>
      <c r="E1560" s="127"/>
      <c r="F1560" s="127"/>
    </row>
    <row r="1561" spans="2:6">
      <c r="B1561" s="127"/>
      <c r="C1561" s="127"/>
      <c r="D1561" s="127"/>
      <c r="E1561" s="127"/>
      <c r="F1561" s="127"/>
    </row>
    <row r="1562" spans="2:6">
      <c r="B1562" s="127"/>
      <c r="C1562" s="127"/>
      <c r="D1562" s="127"/>
      <c r="E1562" s="127"/>
      <c r="F1562" s="127"/>
    </row>
    <row r="1563" spans="2:6">
      <c r="B1563" s="127"/>
      <c r="C1563" s="127"/>
      <c r="D1563" s="127"/>
      <c r="E1563" s="127"/>
      <c r="F1563" s="127"/>
    </row>
    <row r="1564" spans="2:6">
      <c r="B1564" s="127"/>
      <c r="C1564" s="127"/>
      <c r="D1564" s="127"/>
      <c r="E1564" s="127"/>
      <c r="F1564" s="127"/>
    </row>
    <row r="1565" spans="2:6">
      <c r="B1565" s="127"/>
      <c r="C1565" s="127"/>
      <c r="D1565" s="127"/>
      <c r="E1565" s="127"/>
      <c r="F1565" s="127"/>
    </row>
    <row r="1566" spans="2:6">
      <c r="B1566" s="127"/>
      <c r="C1566" s="127"/>
      <c r="D1566" s="127"/>
      <c r="E1566" s="127"/>
      <c r="F1566" s="127"/>
    </row>
    <row r="1567" spans="2:6">
      <c r="B1567" s="127"/>
      <c r="C1567" s="127"/>
      <c r="D1567" s="127"/>
      <c r="E1567" s="127"/>
      <c r="F1567" s="127"/>
    </row>
    <row r="1568" spans="2:6">
      <c r="B1568" s="127"/>
      <c r="C1568" s="127"/>
      <c r="D1568" s="127"/>
      <c r="E1568" s="127"/>
      <c r="F1568" s="127"/>
    </row>
    <row r="1569" spans="2:6">
      <c r="B1569" s="127"/>
      <c r="C1569" s="127"/>
      <c r="D1569" s="127"/>
      <c r="E1569" s="127"/>
      <c r="F1569" s="127"/>
    </row>
    <row r="1570" spans="2:6">
      <c r="B1570" s="127"/>
      <c r="C1570" s="127"/>
      <c r="D1570" s="127"/>
      <c r="E1570" s="127"/>
      <c r="F1570" s="127"/>
    </row>
    <row r="1571" spans="2:6">
      <c r="B1571" s="127"/>
      <c r="C1571" s="127"/>
      <c r="D1571" s="127"/>
      <c r="E1571" s="127"/>
      <c r="F1571" s="127"/>
    </row>
    <row r="1572" spans="2:6">
      <c r="B1572" s="127"/>
      <c r="C1572" s="127"/>
      <c r="D1572" s="127"/>
      <c r="E1572" s="127"/>
      <c r="F1572" s="127"/>
    </row>
    <row r="1573" spans="2:6">
      <c r="B1573" s="127"/>
      <c r="C1573" s="127"/>
      <c r="D1573" s="127"/>
      <c r="E1573" s="127"/>
      <c r="F1573" s="127"/>
    </row>
    <row r="1574" spans="2:6">
      <c r="B1574" s="127"/>
      <c r="C1574" s="127"/>
      <c r="D1574" s="127"/>
      <c r="E1574" s="127"/>
      <c r="F1574" s="127"/>
    </row>
    <row r="1575" spans="2:6">
      <c r="B1575" s="127"/>
      <c r="C1575" s="127"/>
      <c r="D1575" s="127"/>
      <c r="E1575" s="127"/>
      <c r="F1575" s="127"/>
    </row>
    <row r="1576" spans="2:6">
      <c r="B1576" s="127"/>
      <c r="C1576" s="127"/>
      <c r="D1576" s="127"/>
      <c r="E1576" s="127"/>
      <c r="F1576" s="127"/>
    </row>
    <row r="1577" spans="2:6">
      <c r="B1577" s="127"/>
      <c r="C1577" s="127"/>
      <c r="D1577" s="127"/>
      <c r="E1577" s="127"/>
      <c r="F1577" s="127"/>
    </row>
    <row r="1578" spans="2:6">
      <c r="B1578" s="127"/>
      <c r="C1578" s="127"/>
      <c r="D1578" s="127"/>
      <c r="E1578" s="127"/>
      <c r="F1578" s="127"/>
    </row>
    <row r="1579" spans="2:6">
      <c r="B1579" s="127"/>
      <c r="C1579" s="127"/>
      <c r="D1579" s="127"/>
      <c r="E1579" s="127"/>
      <c r="F1579" s="127"/>
    </row>
    <row r="1580" spans="2:6">
      <c r="B1580" s="127"/>
      <c r="C1580" s="127"/>
      <c r="D1580" s="127"/>
      <c r="E1580" s="127"/>
      <c r="F1580" s="127"/>
    </row>
    <row r="1581" spans="2:6">
      <c r="B1581" s="127"/>
      <c r="C1581" s="127"/>
      <c r="D1581" s="127"/>
      <c r="E1581" s="127"/>
      <c r="F1581" s="127"/>
    </row>
    <row r="1582" spans="2:6">
      <c r="B1582" s="127"/>
      <c r="C1582" s="127"/>
      <c r="D1582" s="127"/>
      <c r="E1582" s="127"/>
      <c r="F1582" s="127"/>
    </row>
    <row r="1583" spans="2:6">
      <c r="B1583" s="127"/>
      <c r="C1583" s="127"/>
      <c r="D1583" s="127"/>
      <c r="E1583" s="127"/>
      <c r="F1583" s="127"/>
    </row>
    <row r="1584" spans="2:6">
      <c r="B1584" s="127"/>
      <c r="C1584" s="127"/>
      <c r="D1584" s="127"/>
      <c r="E1584" s="127"/>
      <c r="F1584" s="127"/>
    </row>
    <row r="1585" spans="2:6">
      <c r="B1585" s="127"/>
      <c r="C1585" s="127"/>
      <c r="D1585" s="127"/>
      <c r="E1585" s="127"/>
      <c r="F1585" s="127"/>
    </row>
    <row r="1586" spans="2:6">
      <c r="B1586" s="127"/>
      <c r="C1586" s="127"/>
      <c r="D1586" s="127"/>
      <c r="E1586" s="127"/>
      <c r="F1586" s="127"/>
    </row>
    <row r="1587" spans="2:6">
      <c r="B1587" s="127"/>
      <c r="C1587" s="127"/>
      <c r="D1587" s="127"/>
      <c r="E1587" s="127"/>
      <c r="F1587" s="127"/>
    </row>
    <row r="1588" spans="2:6">
      <c r="B1588" s="127"/>
      <c r="C1588" s="127"/>
      <c r="D1588" s="127"/>
      <c r="E1588" s="127"/>
      <c r="F1588" s="127"/>
    </row>
    <row r="1589" spans="2:6">
      <c r="B1589" s="127"/>
      <c r="C1589" s="127"/>
      <c r="D1589" s="127"/>
      <c r="E1589" s="127"/>
      <c r="F1589" s="127"/>
    </row>
    <row r="1590" spans="2:6">
      <c r="B1590" s="127"/>
      <c r="C1590" s="127"/>
      <c r="D1590" s="127"/>
      <c r="E1590" s="127"/>
      <c r="F1590" s="127"/>
    </row>
    <row r="1591" spans="2:6">
      <c r="B1591" s="127"/>
      <c r="C1591" s="127"/>
      <c r="D1591" s="127"/>
      <c r="E1591" s="127"/>
      <c r="F1591" s="127"/>
    </row>
    <row r="1592" spans="2:6">
      <c r="B1592" s="127"/>
      <c r="C1592" s="127"/>
      <c r="D1592" s="127"/>
      <c r="E1592" s="127"/>
      <c r="F1592" s="127"/>
    </row>
    <row r="1593" spans="2:6">
      <c r="B1593" s="127"/>
      <c r="C1593" s="127"/>
      <c r="D1593" s="127"/>
      <c r="E1593" s="127"/>
      <c r="F1593" s="127"/>
    </row>
    <row r="1594" spans="2:6">
      <c r="B1594" s="127"/>
      <c r="C1594" s="127"/>
      <c r="D1594" s="127"/>
      <c r="E1594" s="127"/>
      <c r="F1594" s="127"/>
    </row>
    <row r="1595" spans="2:6">
      <c r="B1595" s="127"/>
      <c r="C1595" s="127"/>
      <c r="D1595" s="127"/>
      <c r="E1595" s="127"/>
      <c r="F1595" s="127"/>
    </row>
    <row r="1596" spans="2:6">
      <c r="B1596" s="127"/>
      <c r="C1596" s="127"/>
      <c r="D1596" s="127"/>
      <c r="E1596" s="127"/>
      <c r="F1596" s="127"/>
    </row>
    <row r="1597" spans="2:6">
      <c r="B1597" s="127"/>
      <c r="C1597" s="127"/>
      <c r="D1597" s="127"/>
      <c r="E1597" s="127"/>
      <c r="F1597" s="127"/>
    </row>
    <row r="1598" spans="2:6">
      <c r="B1598" s="127"/>
      <c r="C1598" s="127"/>
      <c r="D1598" s="127"/>
      <c r="E1598" s="127"/>
      <c r="F1598" s="127"/>
    </row>
    <row r="1599" spans="2:6">
      <c r="B1599" s="127"/>
      <c r="C1599" s="127"/>
      <c r="D1599" s="127"/>
      <c r="E1599" s="127"/>
      <c r="F1599" s="127"/>
    </row>
    <row r="1600" spans="2:6">
      <c r="B1600" s="127"/>
      <c r="C1600" s="127"/>
      <c r="D1600" s="127"/>
      <c r="E1600" s="127"/>
      <c r="F1600" s="127"/>
    </row>
    <row r="1601" spans="2:6">
      <c r="B1601" s="127"/>
      <c r="C1601" s="127"/>
      <c r="D1601" s="127"/>
      <c r="E1601" s="127"/>
      <c r="F1601" s="127"/>
    </row>
    <row r="1602" spans="2:6">
      <c r="B1602" s="127"/>
      <c r="C1602" s="127"/>
      <c r="D1602" s="127"/>
      <c r="E1602" s="127"/>
      <c r="F1602" s="127"/>
    </row>
    <row r="1603" spans="2:6">
      <c r="B1603" s="127"/>
      <c r="C1603" s="127"/>
      <c r="D1603" s="127"/>
      <c r="E1603" s="127"/>
      <c r="F1603" s="127"/>
    </row>
    <row r="1604" spans="2:6">
      <c r="B1604" s="127"/>
      <c r="C1604" s="127"/>
      <c r="D1604" s="127"/>
      <c r="E1604" s="127"/>
      <c r="F1604" s="127"/>
    </row>
    <row r="1605" spans="2:6">
      <c r="B1605" s="127"/>
      <c r="C1605" s="127"/>
      <c r="D1605" s="127"/>
      <c r="E1605" s="127"/>
      <c r="F1605" s="127"/>
    </row>
    <row r="1606" spans="2:6">
      <c r="B1606" s="127"/>
      <c r="C1606" s="127"/>
      <c r="D1606" s="127"/>
      <c r="E1606" s="127"/>
      <c r="F1606" s="127"/>
    </row>
    <row r="1607" spans="2:6">
      <c r="B1607" s="127"/>
      <c r="C1607" s="127"/>
      <c r="D1607" s="127"/>
      <c r="E1607" s="127"/>
      <c r="F1607" s="127"/>
    </row>
    <row r="1608" spans="2:6">
      <c r="B1608" s="127"/>
      <c r="C1608" s="127"/>
      <c r="D1608" s="127"/>
      <c r="E1608" s="127"/>
      <c r="F1608" s="127"/>
    </row>
    <row r="1609" spans="2:6">
      <c r="B1609" s="127"/>
      <c r="C1609" s="127"/>
      <c r="D1609" s="127"/>
      <c r="E1609" s="127"/>
      <c r="F1609" s="127"/>
    </row>
    <row r="1610" spans="2:6">
      <c r="B1610" s="127"/>
      <c r="C1610" s="127"/>
      <c r="D1610" s="127"/>
      <c r="E1610" s="127"/>
      <c r="F1610" s="127"/>
    </row>
    <row r="1611" spans="2:6">
      <c r="B1611" s="127"/>
      <c r="C1611" s="127"/>
      <c r="D1611" s="127"/>
      <c r="E1611" s="127"/>
      <c r="F1611" s="127"/>
    </row>
    <row r="1612" spans="2:6">
      <c r="B1612" s="127"/>
      <c r="C1612" s="127"/>
      <c r="D1612" s="127"/>
      <c r="E1612" s="127"/>
      <c r="F1612" s="127"/>
    </row>
    <row r="1613" spans="2:6">
      <c r="B1613" s="127"/>
      <c r="C1613" s="127"/>
      <c r="D1613" s="127"/>
      <c r="E1613" s="127"/>
      <c r="F1613" s="127"/>
    </row>
    <row r="1614" spans="2:6">
      <c r="B1614" s="127"/>
      <c r="C1614" s="127"/>
      <c r="D1614" s="127"/>
      <c r="E1614" s="127"/>
      <c r="F1614" s="127"/>
    </row>
    <row r="1615" spans="2:6">
      <c r="B1615" s="127"/>
      <c r="C1615" s="127"/>
      <c r="D1615" s="127"/>
      <c r="E1615" s="127"/>
      <c r="F1615" s="127"/>
    </row>
    <row r="1616" spans="2:6">
      <c r="B1616" s="127"/>
      <c r="C1616" s="127"/>
      <c r="D1616" s="127"/>
      <c r="E1616" s="127"/>
      <c r="F1616" s="127"/>
    </row>
    <row r="1617" spans="2:6">
      <c r="B1617" s="127"/>
      <c r="C1617" s="127"/>
      <c r="D1617" s="127"/>
      <c r="E1617" s="127"/>
      <c r="F1617" s="127"/>
    </row>
    <row r="1618" spans="2:6">
      <c r="B1618" s="127"/>
      <c r="C1618" s="127"/>
      <c r="D1618" s="127"/>
      <c r="E1618" s="127"/>
      <c r="F1618" s="127"/>
    </row>
    <row r="1619" spans="2:6">
      <c r="B1619" s="127"/>
      <c r="C1619" s="127"/>
      <c r="D1619" s="127"/>
      <c r="E1619" s="127"/>
      <c r="F1619" s="127"/>
    </row>
    <row r="1620" spans="2:6">
      <c r="B1620" s="127"/>
      <c r="C1620" s="127"/>
      <c r="D1620" s="127"/>
      <c r="E1620" s="127"/>
      <c r="F1620" s="127"/>
    </row>
    <row r="1621" spans="2:6">
      <c r="B1621" s="127"/>
      <c r="C1621" s="127"/>
      <c r="D1621" s="127"/>
      <c r="E1621" s="127"/>
      <c r="F1621" s="127"/>
    </row>
    <row r="1622" spans="2:6">
      <c r="B1622" s="127"/>
      <c r="C1622" s="127"/>
      <c r="D1622" s="127"/>
      <c r="E1622" s="127"/>
      <c r="F1622" s="127"/>
    </row>
    <row r="1623" spans="2:6">
      <c r="B1623" s="127"/>
      <c r="C1623" s="127"/>
      <c r="D1623" s="127"/>
      <c r="E1623" s="127"/>
      <c r="F1623" s="127"/>
    </row>
    <row r="1624" spans="2:6">
      <c r="B1624" s="127"/>
      <c r="C1624" s="127"/>
      <c r="D1624" s="127"/>
      <c r="E1624" s="127"/>
      <c r="F1624" s="127"/>
    </row>
    <row r="1625" spans="2:6">
      <c r="B1625" s="127"/>
      <c r="C1625" s="127"/>
      <c r="D1625" s="127"/>
      <c r="E1625" s="127"/>
      <c r="F1625" s="127"/>
    </row>
    <row r="1626" spans="2:6">
      <c r="B1626" s="127"/>
      <c r="C1626" s="127"/>
      <c r="D1626" s="127"/>
      <c r="E1626" s="127"/>
      <c r="F1626" s="127"/>
    </row>
    <row r="1627" spans="2:6">
      <c r="B1627" s="127"/>
      <c r="C1627" s="127"/>
      <c r="D1627" s="127"/>
      <c r="E1627" s="127"/>
      <c r="F1627" s="127"/>
    </row>
    <row r="1628" spans="2:6">
      <c r="B1628" s="127"/>
      <c r="C1628" s="127"/>
      <c r="D1628" s="127"/>
      <c r="E1628" s="127"/>
      <c r="F1628" s="127"/>
    </row>
    <row r="1629" spans="2:6">
      <c r="B1629" s="127"/>
      <c r="C1629" s="127"/>
      <c r="D1629" s="127"/>
      <c r="E1629" s="127"/>
      <c r="F1629" s="127"/>
    </row>
    <row r="1630" spans="2:6">
      <c r="B1630" s="127"/>
      <c r="C1630" s="127"/>
      <c r="D1630" s="127"/>
      <c r="E1630" s="127"/>
      <c r="F1630" s="127"/>
    </row>
    <row r="1631" spans="2:6">
      <c r="B1631" s="127"/>
      <c r="C1631" s="127"/>
      <c r="D1631" s="127"/>
      <c r="E1631" s="127"/>
      <c r="F1631" s="127"/>
    </row>
    <row r="1632" spans="2:6">
      <c r="B1632" s="127"/>
      <c r="C1632" s="127"/>
      <c r="D1632" s="127"/>
      <c r="E1632" s="127"/>
      <c r="F1632" s="127"/>
    </row>
    <row r="1633" spans="2:6">
      <c r="B1633" s="127"/>
      <c r="C1633" s="127"/>
      <c r="D1633" s="127"/>
      <c r="E1633" s="127"/>
      <c r="F1633" s="127"/>
    </row>
    <row r="1634" spans="2:6">
      <c r="B1634" s="127"/>
      <c r="C1634" s="127"/>
      <c r="D1634" s="127"/>
      <c r="E1634" s="127"/>
      <c r="F1634" s="127"/>
    </row>
    <row r="1635" spans="2:6">
      <c r="B1635" s="127"/>
      <c r="C1635" s="127"/>
      <c r="D1635" s="127"/>
      <c r="E1635" s="127"/>
      <c r="F1635" s="127"/>
    </row>
    <row r="1636" spans="2:6">
      <c r="B1636" s="127"/>
      <c r="C1636" s="127"/>
      <c r="D1636" s="127"/>
      <c r="E1636" s="127"/>
      <c r="F1636" s="127"/>
    </row>
    <row r="1637" spans="2:6">
      <c r="B1637" s="127"/>
      <c r="C1637" s="127"/>
      <c r="D1637" s="127"/>
      <c r="E1637" s="127"/>
      <c r="F1637" s="127"/>
    </row>
    <row r="1638" spans="2:6">
      <c r="B1638" s="127"/>
      <c r="C1638" s="127"/>
      <c r="D1638" s="127"/>
      <c r="E1638" s="127"/>
      <c r="F1638" s="127"/>
    </row>
    <row r="1639" spans="2:6">
      <c r="B1639" s="127"/>
      <c r="C1639" s="127"/>
      <c r="D1639" s="127"/>
      <c r="E1639" s="127"/>
      <c r="F1639" s="127"/>
    </row>
    <row r="1640" spans="2:6">
      <c r="B1640" s="127"/>
      <c r="C1640" s="127"/>
      <c r="D1640" s="127"/>
      <c r="E1640" s="127"/>
      <c r="F1640" s="127"/>
    </row>
    <row r="1641" spans="2:6">
      <c r="B1641" s="127"/>
      <c r="C1641" s="127"/>
      <c r="D1641" s="127"/>
      <c r="E1641" s="127"/>
      <c r="F1641" s="127"/>
    </row>
    <row r="1642" spans="2:6">
      <c r="B1642" s="127"/>
      <c r="C1642" s="127"/>
      <c r="D1642" s="127"/>
      <c r="E1642" s="127"/>
      <c r="F1642" s="127"/>
    </row>
    <row r="1643" spans="2:6">
      <c r="B1643" s="127"/>
      <c r="C1643" s="127"/>
      <c r="D1643" s="127"/>
      <c r="E1643" s="127"/>
      <c r="F1643" s="127"/>
    </row>
    <row r="1644" spans="2:6">
      <c r="B1644" s="127"/>
      <c r="C1644" s="127"/>
      <c r="D1644" s="127"/>
      <c r="E1644" s="127"/>
      <c r="F1644" s="127"/>
    </row>
    <row r="1645" spans="2:6">
      <c r="B1645" s="127"/>
      <c r="C1645" s="127"/>
      <c r="D1645" s="127"/>
      <c r="E1645" s="127"/>
      <c r="F1645" s="127"/>
    </row>
    <row r="1646" spans="2:6">
      <c r="B1646" s="127"/>
      <c r="C1646" s="127"/>
      <c r="D1646" s="127"/>
      <c r="E1646" s="127"/>
      <c r="F1646" s="127"/>
    </row>
    <row r="1647" spans="2:6">
      <c r="B1647" s="127"/>
      <c r="C1647" s="127"/>
      <c r="D1647" s="127"/>
      <c r="E1647" s="127"/>
      <c r="F1647" s="127"/>
    </row>
    <row r="1648" spans="2:6">
      <c r="B1648" s="127"/>
      <c r="C1648" s="127"/>
      <c r="D1648" s="127"/>
      <c r="E1648" s="127"/>
      <c r="F1648" s="127"/>
    </row>
    <row r="1649" spans="2:6">
      <c r="B1649" s="127"/>
      <c r="C1649" s="127"/>
      <c r="D1649" s="127"/>
      <c r="E1649" s="127"/>
      <c r="F1649" s="127"/>
    </row>
    <row r="1650" spans="2:6">
      <c r="B1650" s="127"/>
      <c r="C1650" s="127"/>
      <c r="D1650" s="127"/>
      <c r="E1650" s="127"/>
      <c r="F1650" s="127"/>
    </row>
    <row r="1651" spans="2:6">
      <c r="B1651" s="127"/>
      <c r="C1651" s="127"/>
      <c r="D1651" s="127"/>
      <c r="E1651" s="127"/>
      <c r="F1651" s="127"/>
    </row>
    <row r="1652" spans="2:6">
      <c r="B1652" s="127"/>
      <c r="C1652" s="127"/>
      <c r="D1652" s="127"/>
      <c r="E1652" s="127"/>
      <c r="F1652" s="127"/>
    </row>
    <row r="1653" spans="2:6">
      <c r="B1653" s="127"/>
      <c r="C1653" s="127"/>
      <c r="D1653" s="127"/>
      <c r="E1653" s="127"/>
      <c r="F1653" s="127"/>
    </row>
    <row r="1654" spans="2:6">
      <c r="B1654" s="127"/>
      <c r="C1654" s="127"/>
      <c r="D1654" s="127"/>
      <c r="E1654" s="127"/>
      <c r="F1654" s="127"/>
    </row>
    <row r="1655" spans="2:6">
      <c r="B1655" s="127"/>
      <c r="C1655" s="127"/>
      <c r="D1655" s="127"/>
      <c r="E1655" s="127"/>
      <c r="F1655" s="127"/>
    </row>
    <row r="1656" spans="2:6">
      <c r="B1656" s="127"/>
      <c r="C1656" s="127"/>
      <c r="D1656" s="127"/>
      <c r="E1656" s="127"/>
      <c r="F1656" s="127"/>
    </row>
    <row r="1657" spans="2:6">
      <c r="B1657" s="127"/>
      <c r="C1657" s="127"/>
      <c r="D1657" s="127"/>
      <c r="E1657" s="127"/>
      <c r="F1657" s="127"/>
    </row>
    <row r="1658" spans="2:6">
      <c r="B1658" s="127"/>
      <c r="C1658" s="127"/>
      <c r="D1658" s="127"/>
      <c r="E1658" s="127"/>
      <c r="F1658" s="127"/>
    </row>
    <row r="1659" spans="2:6">
      <c r="B1659" s="127"/>
      <c r="C1659" s="127"/>
      <c r="D1659" s="127"/>
      <c r="E1659" s="127"/>
      <c r="F1659" s="127"/>
    </row>
    <row r="1660" spans="2:6">
      <c r="B1660" s="127"/>
      <c r="C1660" s="127"/>
      <c r="D1660" s="127"/>
      <c r="E1660" s="127"/>
      <c r="F1660" s="127"/>
    </row>
    <row r="1661" spans="2:6">
      <c r="B1661" s="127"/>
      <c r="C1661" s="127"/>
      <c r="D1661" s="127"/>
      <c r="E1661" s="127"/>
      <c r="F1661" s="127"/>
    </row>
    <row r="1662" spans="2:6">
      <c r="B1662" s="127"/>
      <c r="C1662" s="127"/>
      <c r="D1662" s="127"/>
      <c r="E1662" s="127"/>
      <c r="F1662" s="127"/>
    </row>
    <row r="1663" spans="2:6">
      <c r="B1663" s="127"/>
      <c r="C1663" s="127"/>
      <c r="D1663" s="127"/>
      <c r="E1663" s="127"/>
      <c r="F1663" s="127"/>
    </row>
    <row r="1664" spans="2:6">
      <c r="B1664" s="127"/>
      <c r="C1664" s="127"/>
      <c r="D1664" s="127"/>
      <c r="E1664" s="127"/>
      <c r="F1664" s="127"/>
    </row>
    <row r="1665" spans="2:6">
      <c r="B1665" s="127"/>
      <c r="C1665" s="127"/>
      <c r="D1665" s="127"/>
      <c r="E1665" s="127"/>
      <c r="F1665" s="127"/>
    </row>
    <row r="1666" spans="2:6">
      <c r="B1666" s="127"/>
      <c r="C1666" s="127"/>
      <c r="D1666" s="127"/>
      <c r="E1666" s="127"/>
      <c r="F1666" s="127"/>
    </row>
    <row r="1667" spans="2:6">
      <c r="B1667" s="127"/>
      <c r="C1667" s="127"/>
      <c r="D1667" s="127"/>
      <c r="E1667" s="127"/>
      <c r="F1667" s="127"/>
    </row>
    <row r="1668" spans="2:6">
      <c r="B1668" s="127"/>
      <c r="C1668" s="127"/>
      <c r="D1668" s="127"/>
      <c r="E1668" s="127"/>
      <c r="F1668" s="127"/>
    </row>
    <row r="1669" spans="2:6">
      <c r="B1669" s="127"/>
      <c r="C1669" s="127"/>
      <c r="D1669" s="127"/>
      <c r="E1669" s="127"/>
      <c r="F1669" s="127"/>
    </row>
    <row r="1670" spans="2:6">
      <c r="B1670" s="127"/>
      <c r="C1670" s="127"/>
      <c r="D1670" s="127"/>
      <c r="E1670" s="127"/>
      <c r="F1670" s="127"/>
    </row>
    <row r="1671" spans="2:6">
      <c r="B1671" s="127"/>
      <c r="C1671" s="127"/>
      <c r="D1671" s="127"/>
      <c r="E1671" s="127"/>
      <c r="F1671" s="127"/>
    </row>
    <row r="1672" spans="2:6">
      <c r="B1672" s="127"/>
      <c r="C1672" s="127"/>
      <c r="D1672" s="127"/>
      <c r="E1672" s="127"/>
      <c r="F1672" s="127"/>
    </row>
    <row r="1673" spans="2:6">
      <c r="B1673" s="127"/>
      <c r="C1673" s="127"/>
      <c r="D1673" s="127"/>
      <c r="E1673" s="127"/>
      <c r="F1673" s="127"/>
    </row>
    <row r="1674" spans="2:6">
      <c r="B1674" s="127"/>
      <c r="C1674" s="127"/>
      <c r="D1674" s="127"/>
      <c r="E1674" s="127"/>
      <c r="F1674" s="127"/>
    </row>
    <row r="1675" spans="2:6">
      <c r="B1675" s="127"/>
      <c r="C1675" s="127"/>
      <c r="D1675" s="127"/>
      <c r="E1675" s="127"/>
      <c r="F1675" s="127"/>
    </row>
    <row r="1676" spans="2:6">
      <c r="B1676" s="127"/>
      <c r="C1676" s="127"/>
      <c r="D1676" s="127"/>
      <c r="E1676" s="127"/>
      <c r="F1676" s="127"/>
    </row>
    <row r="1677" spans="2:6">
      <c r="B1677" s="127"/>
      <c r="C1677" s="127"/>
      <c r="D1677" s="127"/>
      <c r="E1677" s="127"/>
      <c r="F1677" s="127"/>
    </row>
    <row r="1678" spans="2:6">
      <c r="B1678" s="127"/>
      <c r="C1678" s="127"/>
      <c r="D1678" s="127"/>
      <c r="E1678" s="127"/>
      <c r="F1678" s="127"/>
    </row>
    <row r="1679" spans="2:6">
      <c r="B1679" s="127"/>
      <c r="C1679" s="127"/>
      <c r="D1679" s="127"/>
      <c r="E1679" s="127"/>
      <c r="F1679" s="127"/>
    </row>
    <row r="1680" spans="2:6">
      <c r="B1680" s="127"/>
      <c r="C1680" s="127"/>
      <c r="D1680" s="127"/>
      <c r="E1680" s="127"/>
      <c r="F1680" s="127"/>
    </row>
    <row r="1681" spans="2:6">
      <c r="B1681" s="127"/>
      <c r="C1681" s="127"/>
      <c r="D1681" s="127"/>
      <c r="E1681" s="127"/>
      <c r="F1681" s="127"/>
    </row>
    <row r="1682" spans="2:6">
      <c r="B1682" s="127"/>
      <c r="C1682" s="127"/>
      <c r="D1682" s="127"/>
      <c r="E1682" s="127"/>
      <c r="F1682" s="127"/>
    </row>
    <row r="1683" spans="2:6">
      <c r="B1683" s="127"/>
      <c r="C1683" s="127"/>
      <c r="D1683" s="127"/>
      <c r="E1683" s="127"/>
      <c r="F1683" s="127"/>
    </row>
    <row r="1684" spans="2:6">
      <c r="B1684" s="127"/>
      <c r="C1684" s="127"/>
      <c r="D1684" s="127"/>
      <c r="E1684" s="127"/>
      <c r="F1684" s="127"/>
    </row>
    <row r="1685" spans="2:6">
      <c r="B1685" s="127"/>
      <c r="C1685" s="127"/>
      <c r="D1685" s="127"/>
      <c r="E1685" s="127"/>
      <c r="F1685" s="127"/>
    </row>
    <row r="1686" spans="2:6">
      <c r="B1686" s="127"/>
      <c r="C1686" s="127"/>
      <c r="D1686" s="127"/>
      <c r="E1686" s="127"/>
      <c r="F1686" s="127"/>
    </row>
    <row r="1687" spans="2:6">
      <c r="B1687" s="127"/>
      <c r="C1687" s="127"/>
      <c r="D1687" s="127"/>
      <c r="E1687" s="127"/>
      <c r="F1687" s="127"/>
    </row>
    <row r="1688" spans="2:6">
      <c r="B1688" s="127"/>
      <c r="C1688" s="127"/>
      <c r="D1688" s="127"/>
      <c r="E1688" s="127"/>
      <c r="F1688" s="127"/>
    </row>
    <row r="1689" spans="2:6">
      <c r="B1689" s="127"/>
      <c r="C1689" s="127"/>
      <c r="D1689" s="127"/>
      <c r="E1689" s="127"/>
      <c r="F1689" s="127"/>
    </row>
    <row r="1690" spans="2:6">
      <c r="B1690" s="127"/>
      <c r="C1690" s="127"/>
      <c r="D1690" s="127"/>
      <c r="E1690" s="127"/>
      <c r="F1690" s="127"/>
    </row>
    <row r="1691" spans="2:6">
      <c r="B1691" s="127"/>
      <c r="C1691" s="127"/>
      <c r="D1691" s="127"/>
      <c r="E1691" s="127"/>
      <c r="F1691" s="127"/>
    </row>
    <row r="1692" spans="2:6">
      <c r="B1692" s="127"/>
      <c r="C1692" s="127"/>
      <c r="D1692" s="127"/>
      <c r="E1692" s="127"/>
      <c r="F1692" s="127"/>
    </row>
    <row r="1693" spans="2:6">
      <c r="B1693" s="127"/>
      <c r="C1693" s="127"/>
      <c r="D1693" s="127"/>
      <c r="E1693" s="127"/>
      <c r="F1693" s="127"/>
    </row>
    <row r="1694" spans="2:6">
      <c r="B1694" s="127"/>
      <c r="C1694" s="127"/>
      <c r="D1694" s="127"/>
      <c r="E1694" s="127"/>
      <c r="F1694" s="127"/>
    </row>
    <row r="1695" spans="2:6">
      <c r="B1695" s="127"/>
      <c r="C1695" s="127"/>
      <c r="D1695" s="127"/>
      <c r="E1695" s="127"/>
      <c r="F1695" s="127"/>
    </row>
    <row r="1696" spans="2:6">
      <c r="B1696" s="127"/>
      <c r="C1696" s="127"/>
      <c r="D1696" s="127"/>
      <c r="E1696" s="127"/>
      <c r="F1696" s="127"/>
    </row>
    <row r="1697" spans="2:6">
      <c r="B1697" s="127"/>
      <c r="C1697" s="127"/>
      <c r="D1697" s="127"/>
      <c r="E1697" s="127"/>
      <c r="F1697" s="127"/>
    </row>
    <row r="1698" spans="2:6">
      <c r="B1698" s="127"/>
      <c r="C1698" s="127"/>
      <c r="D1698" s="127"/>
      <c r="E1698" s="127"/>
      <c r="F1698" s="127"/>
    </row>
    <row r="1699" spans="2:6">
      <c r="B1699" s="127"/>
      <c r="C1699" s="127"/>
      <c r="D1699" s="127"/>
      <c r="E1699" s="127"/>
      <c r="F1699" s="127"/>
    </row>
    <row r="1700" spans="2:6">
      <c r="B1700" s="127"/>
      <c r="C1700" s="127"/>
      <c r="D1700" s="127"/>
      <c r="E1700" s="127"/>
      <c r="F1700" s="127"/>
    </row>
    <row r="1701" spans="2:6">
      <c r="B1701" s="127"/>
      <c r="C1701" s="127"/>
      <c r="D1701" s="127"/>
      <c r="E1701" s="127"/>
      <c r="F1701" s="127"/>
    </row>
    <row r="1702" spans="2:6">
      <c r="B1702" s="127"/>
      <c r="C1702" s="127"/>
      <c r="D1702" s="127"/>
      <c r="E1702" s="127"/>
      <c r="F1702" s="127"/>
    </row>
    <row r="1703" spans="2:6">
      <c r="B1703" s="127"/>
      <c r="C1703" s="127"/>
      <c r="D1703" s="127"/>
      <c r="E1703" s="127"/>
      <c r="F1703" s="127"/>
    </row>
    <row r="1704" spans="2:6">
      <c r="B1704" s="127"/>
      <c r="C1704" s="127"/>
      <c r="D1704" s="127"/>
      <c r="E1704" s="127"/>
      <c r="F1704" s="127"/>
    </row>
    <row r="1705" spans="2:6">
      <c r="B1705" s="127"/>
      <c r="C1705" s="127"/>
      <c r="D1705" s="127"/>
      <c r="E1705" s="127"/>
      <c r="F1705" s="127"/>
    </row>
    <row r="1706" spans="2:6">
      <c r="B1706" s="127"/>
      <c r="C1706" s="127"/>
      <c r="D1706" s="127"/>
      <c r="E1706" s="127"/>
      <c r="F1706" s="127"/>
    </row>
    <row r="1707" spans="2:6">
      <c r="B1707" s="127"/>
      <c r="C1707" s="127"/>
      <c r="D1707" s="127"/>
      <c r="E1707" s="127"/>
      <c r="F1707" s="127"/>
    </row>
    <row r="1708" spans="2:6">
      <c r="B1708" s="127"/>
      <c r="C1708" s="127"/>
      <c r="D1708" s="127"/>
      <c r="E1708" s="127"/>
      <c r="F1708" s="127"/>
    </row>
    <row r="1709" spans="2:6">
      <c r="B1709" s="127"/>
      <c r="C1709" s="127"/>
      <c r="D1709" s="127"/>
      <c r="E1709" s="127"/>
      <c r="F1709" s="127"/>
    </row>
    <row r="1710" spans="2:6">
      <c r="B1710" s="127"/>
      <c r="C1710" s="127"/>
      <c r="D1710" s="127"/>
      <c r="E1710" s="127"/>
      <c r="F1710" s="127"/>
    </row>
    <row r="1711" spans="2:6">
      <c r="B1711" s="127"/>
      <c r="C1711" s="127"/>
      <c r="D1711" s="127"/>
      <c r="E1711" s="127"/>
      <c r="F1711" s="127"/>
    </row>
    <row r="1712" spans="2:6">
      <c r="B1712" s="127"/>
      <c r="C1712" s="127"/>
      <c r="D1712" s="127"/>
      <c r="E1712" s="127"/>
      <c r="F1712" s="127"/>
    </row>
    <row r="1713" spans="2:6">
      <c r="B1713" s="127"/>
      <c r="C1713" s="127"/>
      <c r="D1713" s="127"/>
      <c r="E1713" s="127"/>
      <c r="F1713" s="127"/>
    </row>
    <row r="1714" spans="2:6">
      <c r="B1714" s="127"/>
      <c r="C1714" s="127"/>
      <c r="D1714" s="127"/>
      <c r="E1714" s="127"/>
      <c r="F1714" s="127"/>
    </row>
    <row r="1715" spans="2:6">
      <c r="B1715" s="127"/>
      <c r="C1715" s="127"/>
      <c r="D1715" s="127"/>
      <c r="E1715" s="127"/>
      <c r="F1715" s="127"/>
    </row>
    <row r="1716" spans="2:6">
      <c r="B1716" s="127"/>
      <c r="C1716" s="127"/>
      <c r="D1716" s="127"/>
      <c r="E1716" s="127"/>
      <c r="F1716" s="127"/>
    </row>
    <row r="1717" spans="2:6">
      <c r="B1717" s="127"/>
      <c r="C1717" s="127"/>
      <c r="D1717" s="127"/>
      <c r="E1717" s="127"/>
      <c r="F1717" s="127"/>
    </row>
    <row r="1718" spans="2:6">
      <c r="B1718" s="127"/>
      <c r="C1718" s="127"/>
      <c r="D1718" s="127"/>
      <c r="E1718" s="127"/>
      <c r="F1718" s="127"/>
    </row>
    <row r="1719" spans="2:6">
      <c r="B1719" s="127"/>
      <c r="C1719" s="127"/>
      <c r="D1719" s="127"/>
      <c r="E1719" s="127"/>
      <c r="F1719" s="127"/>
    </row>
    <row r="1720" spans="2:6">
      <c r="B1720" s="127"/>
      <c r="C1720" s="127"/>
      <c r="D1720" s="127"/>
      <c r="E1720" s="127"/>
      <c r="F1720" s="127"/>
    </row>
    <row r="1721" spans="2:6">
      <c r="B1721" s="127"/>
      <c r="C1721" s="127"/>
      <c r="D1721" s="127"/>
      <c r="E1721" s="127"/>
      <c r="F1721" s="127"/>
    </row>
    <row r="1722" spans="2:6">
      <c r="B1722" s="127"/>
      <c r="C1722" s="127"/>
      <c r="D1722" s="127"/>
      <c r="E1722" s="127"/>
      <c r="F1722" s="127"/>
    </row>
    <row r="1723" spans="2:6">
      <c r="B1723" s="127"/>
      <c r="C1723" s="127"/>
      <c r="D1723" s="127"/>
      <c r="E1723" s="127"/>
      <c r="F1723" s="127"/>
    </row>
    <row r="1724" spans="2:6">
      <c r="B1724" s="127"/>
      <c r="C1724" s="127"/>
      <c r="D1724" s="127"/>
      <c r="E1724" s="127"/>
      <c r="F1724" s="127"/>
    </row>
    <row r="1725" spans="2:6">
      <c r="B1725" s="127"/>
      <c r="C1725" s="127"/>
      <c r="D1725" s="127"/>
      <c r="E1725" s="127"/>
      <c r="F1725" s="127"/>
    </row>
    <row r="1726" spans="2:6">
      <c r="B1726" s="127"/>
      <c r="C1726" s="127"/>
      <c r="D1726" s="127"/>
      <c r="E1726" s="127"/>
      <c r="F1726" s="127"/>
    </row>
    <row r="1727" spans="2:6">
      <c r="B1727" s="127"/>
      <c r="C1727" s="127"/>
      <c r="D1727" s="127"/>
      <c r="E1727" s="127"/>
      <c r="F1727" s="127"/>
    </row>
    <row r="1728" spans="2:6">
      <c r="B1728" s="127"/>
      <c r="C1728" s="127"/>
      <c r="D1728" s="127"/>
      <c r="E1728" s="127"/>
      <c r="F1728" s="127"/>
    </row>
    <row r="1729" spans="2:6">
      <c r="B1729" s="127"/>
      <c r="C1729" s="127"/>
      <c r="D1729" s="127"/>
      <c r="E1729" s="127"/>
      <c r="F1729" s="127"/>
    </row>
    <row r="1730" spans="2:6">
      <c r="B1730" s="127"/>
      <c r="C1730" s="127"/>
      <c r="D1730" s="127"/>
      <c r="E1730" s="127"/>
      <c r="F1730" s="127"/>
    </row>
    <row r="1731" spans="2:6">
      <c r="B1731" s="127"/>
      <c r="C1731" s="127"/>
      <c r="D1731" s="127"/>
      <c r="E1731" s="127"/>
      <c r="F1731" s="127"/>
    </row>
    <row r="1732" spans="2:6">
      <c r="B1732" s="127"/>
      <c r="C1732" s="127"/>
      <c r="D1732" s="127"/>
      <c r="E1732" s="127"/>
      <c r="F1732" s="127"/>
    </row>
    <row r="1733" spans="2:6">
      <c r="B1733" s="127"/>
      <c r="C1733" s="127"/>
      <c r="D1733" s="127"/>
      <c r="E1733" s="127"/>
      <c r="F1733" s="127"/>
    </row>
    <row r="1734" spans="2:6">
      <c r="B1734" s="127"/>
      <c r="C1734" s="127"/>
      <c r="D1734" s="127"/>
      <c r="E1734" s="127"/>
      <c r="F1734" s="127"/>
    </row>
    <row r="1735" spans="2:6">
      <c r="B1735" s="127"/>
      <c r="C1735" s="127"/>
      <c r="D1735" s="127"/>
      <c r="E1735" s="127"/>
      <c r="F1735" s="127"/>
    </row>
    <row r="1736" spans="2:6">
      <c r="B1736" s="127"/>
      <c r="C1736" s="127"/>
      <c r="D1736" s="127"/>
      <c r="E1736" s="127"/>
      <c r="F1736" s="127"/>
    </row>
    <row r="1737" spans="2:6">
      <c r="B1737" s="127"/>
      <c r="C1737" s="127"/>
      <c r="D1737" s="127"/>
      <c r="E1737" s="127"/>
      <c r="F1737" s="127"/>
    </row>
    <row r="1738" spans="2:6">
      <c r="B1738" s="127"/>
      <c r="C1738" s="127"/>
      <c r="D1738" s="127"/>
      <c r="E1738" s="127"/>
      <c r="F1738" s="127"/>
    </row>
    <row r="1739" spans="2:6">
      <c r="B1739" s="127"/>
      <c r="C1739" s="127"/>
      <c r="D1739" s="127"/>
      <c r="E1739" s="127"/>
      <c r="F1739" s="127"/>
    </row>
    <row r="1740" spans="2:6">
      <c r="B1740" s="127"/>
      <c r="C1740" s="127"/>
      <c r="D1740" s="127"/>
      <c r="E1740" s="127"/>
      <c r="F1740" s="127"/>
    </row>
    <row r="1741" spans="2:6">
      <c r="B1741" s="127"/>
      <c r="C1741" s="127"/>
      <c r="D1741" s="127"/>
      <c r="E1741" s="127"/>
      <c r="F1741" s="127"/>
    </row>
    <row r="1742" spans="2:6">
      <c r="B1742" s="127"/>
      <c r="C1742" s="127"/>
      <c r="D1742" s="127"/>
      <c r="E1742" s="127"/>
      <c r="F1742" s="127"/>
    </row>
    <row r="1743" spans="2:6">
      <c r="B1743" s="127"/>
      <c r="C1743" s="127"/>
      <c r="D1743" s="127"/>
      <c r="E1743" s="127"/>
      <c r="F1743" s="127"/>
    </row>
    <row r="1744" spans="2:6">
      <c r="B1744" s="127"/>
      <c r="C1744" s="127"/>
      <c r="D1744" s="127"/>
      <c r="E1744" s="127"/>
      <c r="F1744" s="127"/>
    </row>
    <row r="1745" spans="2:6">
      <c r="B1745" s="127"/>
      <c r="C1745" s="127"/>
      <c r="D1745" s="127"/>
      <c r="E1745" s="127"/>
      <c r="F1745" s="127"/>
    </row>
    <row r="1746" spans="2:6">
      <c r="B1746" s="127"/>
      <c r="C1746" s="127"/>
      <c r="D1746" s="127"/>
      <c r="E1746" s="127"/>
      <c r="F1746" s="127"/>
    </row>
    <row r="1747" spans="2:6">
      <c r="B1747" s="127"/>
      <c r="C1747" s="127"/>
      <c r="D1747" s="127"/>
      <c r="E1747" s="127"/>
      <c r="F1747" s="127"/>
    </row>
    <row r="1748" spans="2:6">
      <c r="B1748" s="127"/>
      <c r="C1748" s="127"/>
      <c r="D1748" s="127"/>
      <c r="E1748" s="127"/>
      <c r="F1748" s="127"/>
    </row>
    <row r="1749" spans="2:6">
      <c r="B1749" s="127"/>
      <c r="C1749" s="127"/>
      <c r="D1749" s="127"/>
      <c r="E1749" s="127"/>
      <c r="F1749" s="127"/>
    </row>
    <row r="1750" spans="2:6">
      <c r="B1750" s="127"/>
      <c r="C1750" s="127"/>
      <c r="D1750" s="127"/>
      <c r="E1750" s="127"/>
      <c r="F1750" s="127"/>
    </row>
    <row r="1751" spans="2:6">
      <c r="B1751" s="127"/>
      <c r="C1751" s="127"/>
      <c r="D1751" s="127"/>
      <c r="E1751" s="127"/>
      <c r="F1751" s="127"/>
    </row>
    <row r="1752" spans="2:6">
      <c r="B1752" s="127"/>
      <c r="C1752" s="127"/>
      <c r="D1752" s="127"/>
      <c r="E1752" s="127"/>
      <c r="F1752" s="127"/>
    </row>
    <row r="1753" spans="2:6">
      <c r="B1753" s="127"/>
      <c r="C1753" s="127"/>
      <c r="D1753" s="127"/>
      <c r="E1753" s="127"/>
      <c r="F1753" s="127"/>
    </row>
    <row r="1754" spans="2:6">
      <c r="B1754" s="127"/>
      <c r="C1754" s="127"/>
      <c r="D1754" s="127"/>
      <c r="E1754" s="127"/>
      <c r="F1754" s="127"/>
    </row>
    <row r="1755" spans="2:6">
      <c r="B1755" s="127"/>
      <c r="C1755" s="127"/>
      <c r="D1755" s="127"/>
      <c r="E1755" s="127"/>
      <c r="F1755" s="127"/>
    </row>
    <row r="1756" spans="2:6">
      <c r="B1756" s="127"/>
      <c r="C1756" s="127"/>
      <c r="D1756" s="127"/>
      <c r="E1756" s="127"/>
      <c r="F1756" s="127"/>
    </row>
    <row r="1757" spans="2:6">
      <c r="B1757" s="127"/>
      <c r="C1757" s="127"/>
      <c r="D1757" s="127"/>
      <c r="E1757" s="127"/>
      <c r="F1757" s="127"/>
    </row>
    <row r="1758" spans="2:6">
      <c r="B1758" s="127"/>
      <c r="C1758" s="127"/>
      <c r="D1758" s="127"/>
      <c r="E1758" s="127"/>
      <c r="F1758" s="127"/>
    </row>
    <row r="1759" spans="2:6">
      <c r="B1759" s="127"/>
      <c r="C1759" s="127"/>
      <c r="D1759" s="127"/>
      <c r="E1759" s="127"/>
      <c r="F1759" s="127"/>
    </row>
    <row r="1760" spans="2:6">
      <c r="B1760" s="127"/>
      <c r="C1760" s="127"/>
      <c r="D1760" s="127"/>
      <c r="E1760" s="127"/>
      <c r="F1760" s="127"/>
    </row>
    <row r="1761" spans="2:6">
      <c r="B1761" s="127"/>
      <c r="C1761" s="127"/>
      <c r="D1761" s="127"/>
      <c r="E1761" s="127"/>
      <c r="F1761" s="127"/>
    </row>
    <row r="1762" spans="2:6">
      <c r="B1762" s="127"/>
      <c r="C1762" s="127"/>
      <c r="D1762" s="127"/>
      <c r="E1762" s="127"/>
      <c r="F1762" s="127"/>
    </row>
    <row r="1763" spans="2:6">
      <c r="B1763" s="127"/>
      <c r="C1763" s="127"/>
      <c r="D1763" s="127"/>
      <c r="E1763" s="127"/>
      <c r="F1763" s="127"/>
    </row>
    <row r="1764" spans="2:6">
      <c r="B1764" s="127"/>
      <c r="C1764" s="127"/>
      <c r="D1764" s="127"/>
      <c r="E1764" s="127"/>
      <c r="F1764" s="127"/>
    </row>
    <row r="1765" spans="2:6">
      <c r="B1765" s="127"/>
      <c r="C1765" s="127"/>
      <c r="D1765" s="127"/>
      <c r="E1765" s="127"/>
      <c r="F1765" s="127"/>
    </row>
    <row r="1766" spans="2:6">
      <c r="B1766" s="127"/>
      <c r="C1766" s="127"/>
      <c r="D1766" s="127"/>
      <c r="E1766" s="127"/>
      <c r="F1766" s="127"/>
    </row>
    <row r="1767" spans="2:6">
      <c r="B1767" s="127"/>
      <c r="C1767" s="127"/>
      <c r="D1767" s="127"/>
      <c r="E1767" s="127"/>
      <c r="F1767" s="127"/>
    </row>
    <row r="1768" spans="2:6">
      <c r="B1768" s="127"/>
      <c r="C1768" s="127"/>
      <c r="D1768" s="127"/>
      <c r="E1768" s="127"/>
      <c r="F1768" s="127"/>
    </row>
    <row r="1769" spans="2:6">
      <c r="B1769" s="127"/>
      <c r="C1769" s="127"/>
      <c r="D1769" s="127"/>
      <c r="E1769" s="127"/>
      <c r="F1769" s="127"/>
    </row>
    <row r="1770" spans="2:6">
      <c r="B1770" s="127"/>
      <c r="C1770" s="127"/>
      <c r="D1770" s="127"/>
      <c r="E1770" s="127"/>
      <c r="F1770" s="127"/>
    </row>
    <row r="1771" spans="2:6">
      <c r="B1771" s="127"/>
      <c r="C1771" s="127"/>
      <c r="D1771" s="127"/>
      <c r="E1771" s="127"/>
      <c r="F1771" s="127"/>
    </row>
    <row r="1772" spans="2:6">
      <c r="B1772" s="127"/>
      <c r="C1772" s="127"/>
      <c r="D1772" s="127"/>
      <c r="E1772" s="127"/>
      <c r="F1772" s="127"/>
    </row>
    <row r="1773" spans="2:6">
      <c r="B1773" s="127"/>
      <c r="C1773" s="127"/>
      <c r="D1773" s="127"/>
      <c r="E1773" s="127"/>
      <c r="F1773" s="127"/>
    </row>
    <row r="1774" spans="2:6">
      <c r="B1774" s="127"/>
      <c r="C1774" s="127"/>
      <c r="D1774" s="127"/>
      <c r="E1774" s="127"/>
      <c r="F1774" s="127"/>
    </row>
    <row r="1775" spans="2:6">
      <c r="B1775" s="127"/>
      <c r="C1775" s="127"/>
      <c r="D1775" s="127"/>
      <c r="E1775" s="127"/>
      <c r="F1775" s="127"/>
    </row>
    <row r="1776" spans="2:6">
      <c r="B1776" s="127"/>
      <c r="C1776" s="127"/>
      <c r="D1776" s="127"/>
      <c r="E1776" s="127"/>
      <c r="F1776" s="127"/>
    </row>
    <row r="1777" spans="2:6">
      <c r="B1777" s="127"/>
      <c r="C1777" s="127"/>
      <c r="D1777" s="127"/>
      <c r="E1777" s="127"/>
      <c r="F1777" s="127"/>
    </row>
    <row r="1778" spans="2:6">
      <c r="B1778" s="127"/>
      <c r="C1778" s="127"/>
      <c r="D1778" s="127"/>
      <c r="E1778" s="127"/>
      <c r="F1778" s="127"/>
    </row>
    <row r="1779" spans="2:6">
      <c r="B1779" s="127"/>
      <c r="C1779" s="127"/>
      <c r="D1779" s="127"/>
      <c r="E1779" s="127"/>
      <c r="F1779" s="127"/>
    </row>
    <row r="1780" spans="2:6">
      <c r="B1780" s="127"/>
      <c r="C1780" s="127"/>
      <c r="D1780" s="127"/>
      <c r="E1780" s="127"/>
      <c r="F1780" s="127"/>
    </row>
    <row r="1781" spans="2:6">
      <c r="B1781" s="127"/>
      <c r="C1781" s="127"/>
      <c r="D1781" s="127"/>
      <c r="E1781" s="127"/>
      <c r="F1781" s="127"/>
    </row>
    <row r="1782" spans="2:6">
      <c r="B1782" s="127"/>
      <c r="C1782" s="127"/>
      <c r="D1782" s="127"/>
      <c r="E1782" s="127"/>
      <c r="F1782" s="127"/>
    </row>
    <row r="1783" spans="2:6">
      <c r="B1783" s="127"/>
      <c r="C1783" s="127"/>
      <c r="D1783" s="127"/>
      <c r="E1783" s="127"/>
      <c r="F1783" s="127"/>
    </row>
    <row r="1784" spans="2:6">
      <c r="B1784" s="127"/>
      <c r="C1784" s="127"/>
      <c r="D1784" s="127"/>
      <c r="E1784" s="127"/>
      <c r="F1784" s="127"/>
    </row>
    <row r="1785" spans="2:6">
      <c r="B1785" s="127"/>
      <c r="C1785" s="127"/>
      <c r="D1785" s="127"/>
      <c r="E1785" s="127"/>
      <c r="F1785" s="127"/>
    </row>
    <row r="1786" spans="2:6">
      <c r="B1786" s="127"/>
      <c r="C1786" s="127"/>
      <c r="D1786" s="127"/>
      <c r="E1786" s="127"/>
      <c r="F1786" s="127"/>
    </row>
    <row r="1787" spans="2:6">
      <c r="B1787" s="127"/>
      <c r="C1787" s="127"/>
      <c r="D1787" s="127"/>
      <c r="E1787" s="127"/>
      <c r="F1787" s="127"/>
    </row>
    <row r="1788" spans="2:6">
      <c r="B1788" s="127"/>
      <c r="C1788" s="127"/>
      <c r="D1788" s="127"/>
      <c r="E1788" s="127"/>
      <c r="F1788" s="127"/>
    </row>
    <row r="1789" spans="2:6">
      <c r="B1789" s="127"/>
      <c r="C1789" s="127"/>
      <c r="D1789" s="127"/>
      <c r="E1789" s="127"/>
      <c r="F1789" s="127"/>
    </row>
    <row r="1790" spans="2:6">
      <c r="B1790" s="127"/>
      <c r="C1790" s="127"/>
      <c r="D1790" s="127"/>
      <c r="E1790" s="127"/>
      <c r="F1790" s="127"/>
    </row>
    <row r="1791" spans="2:6">
      <c r="B1791" s="127"/>
      <c r="C1791" s="127"/>
      <c r="D1791" s="127"/>
      <c r="E1791" s="127"/>
      <c r="F1791" s="127"/>
    </row>
    <row r="1792" spans="2:6">
      <c r="B1792" s="127"/>
      <c r="C1792" s="127"/>
      <c r="D1792" s="127"/>
      <c r="E1792" s="127"/>
      <c r="F1792" s="127"/>
    </row>
    <row r="1793" spans="2:6">
      <c r="B1793" s="127"/>
      <c r="C1793" s="127"/>
      <c r="D1793" s="127"/>
      <c r="E1793" s="127"/>
      <c r="F1793" s="127"/>
    </row>
    <row r="1794" spans="2:6">
      <c r="B1794" s="127"/>
      <c r="C1794" s="127"/>
      <c r="D1794" s="127"/>
      <c r="E1794" s="127"/>
      <c r="F1794" s="127"/>
    </row>
    <row r="1795" spans="2:6">
      <c r="B1795" s="127"/>
      <c r="C1795" s="127"/>
      <c r="D1795" s="127"/>
      <c r="E1795" s="127"/>
      <c r="F1795" s="127"/>
    </row>
    <row r="1796" spans="2:6">
      <c r="B1796" s="127"/>
      <c r="C1796" s="127"/>
      <c r="D1796" s="127"/>
      <c r="E1796" s="127"/>
      <c r="F1796" s="127"/>
    </row>
    <row r="1797" spans="2:6">
      <c r="B1797" s="127"/>
      <c r="C1797" s="127"/>
      <c r="D1797" s="127"/>
      <c r="E1797" s="127"/>
      <c r="F1797" s="127"/>
    </row>
    <row r="1798" spans="2:6">
      <c r="B1798" s="127"/>
      <c r="C1798" s="127"/>
      <c r="D1798" s="127"/>
      <c r="E1798" s="127"/>
      <c r="F1798" s="127"/>
    </row>
    <row r="1799" spans="2:6">
      <c r="B1799" s="127"/>
      <c r="C1799" s="127"/>
      <c r="D1799" s="127"/>
      <c r="E1799" s="127"/>
      <c r="F1799" s="127"/>
    </row>
    <row r="1800" spans="2:6">
      <c r="B1800" s="127"/>
      <c r="C1800" s="127"/>
      <c r="D1800" s="127"/>
      <c r="E1800" s="127"/>
      <c r="F1800" s="127"/>
    </row>
    <row r="1801" spans="2:6">
      <c r="B1801" s="127"/>
      <c r="C1801" s="127"/>
      <c r="D1801" s="127"/>
      <c r="E1801" s="127"/>
      <c r="F1801" s="127"/>
    </row>
    <row r="1802" spans="2:6">
      <c r="B1802" s="127"/>
      <c r="C1802" s="127"/>
      <c r="D1802" s="127"/>
      <c r="E1802" s="127"/>
      <c r="F1802" s="127"/>
    </row>
    <row r="1803" spans="2:6">
      <c r="B1803" s="127"/>
      <c r="C1803" s="127"/>
      <c r="D1803" s="127"/>
      <c r="E1803" s="127"/>
      <c r="F1803" s="127"/>
    </row>
    <row r="1804" spans="2:6">
      <c r="B1804" s="127"/>
      <c r="C1804" s="127"/>
      <c r="D1804" s="127"/>
      <c r="E1804" s="127"/>
      <c r="F1804" s="127"/>
    </row>
    <row r="1805" spans="2:6">
      <c r="B1805" s="127"/>
      <c r="C1805" s="127"/>
      <c r="D1805" s="127"/>
      <c r="E1805" s="127"/>
      <c r="F1805" s="127"/>
    </row>
    <row r="1806" spans="2:6">
      <c r="B1806" s="127"/>
      <c r="C1806" s="127"/>
      <c r="D1806" s="127"/>
      <c r="E1806" s="127"/>
      <c r="F1806" s="127"/>
    </row>
    <row r="1807" spans="2:6">
      <c r="B1807" s="127"/>
      <c r="C1807" s="127"/>
      <c r="D1807" s="127"/>
      <c r="E1807" s="127"/>
      <c r="F1807" s="127"/>
    </row>
    <row r="1808" spans="2:6">
      <c r="B1808" s="127"/>
      <c r="C1808" s="127"/>
      <c r="D1808" s="127"/>
      <c r="E1808" s="127"/>
      <c r="F1808" s="127"/>
    </row>
    <row r="1809" spans="2:6">
      <c r="B1809" s="127"/>
      <c r="C1809" s="127"/>
      <c r="D1809" s="127"/>
      <c r="E1809" s="127"/>
      <c r="F1809" s="127"/>
    </row>
    <row r="1810" spans="2:6">
      <c r="B1810" s="127"/>
      <c r="C1810" s="127"/>
      <c r="D1810" s="127"/>
      <c r="E1810" s="127"/>
      <c r="F1810" s="127"/>
    </row>
    <row r="1811" spans="2:6">
      <c r="B1811" s="127"/>
      <c r="C1811" s="127"/>
      <c r="D1811" s="127"/>
      <c r="E1811" s="127"/>
      <c r="F1811" s="127"/>
    </row>
    <row r="1812" spans="2:6">
      <c r="B1812" s="127"/>
      <c r="C1812" s="127"/>
      <c r="D1812" s="127"/>
      <c r="E1812" s="127"/>
      <c r="F1812" s="127"/>
    </row>
    <row r="1813" spans="2:6">
      <c r="B1813" s="127"/>
      <c r="C1813" s="127"/>
      <c r="D1813" s="127"/>
      <c r="E1813" s="127"/>
      <c r="F1813" s="127"/>
    </row>
    <row r="1814" spans="2:6">
      <c r="B1814" s="127"/>
      <c r="C1814" s="127"/>
      <c r="D1814" s="127"/>
      <c r="E1814" s="127"/>
      <c r="F1814" s="127"/>
    </row>
    <row r="1815" spans="2:6">
      <c r="B1815" s="127"/>
      <c r="C1815" s="127"/>
      <c r="D1815" s="127"/>
      <c r="E1815" s="127"/>
      <c r="F1815" s="127"/>
    </row>
    <row r="1816" spans="2:6">
      <c r="B1816" s="127"/>
      <c r="C1816" s="127"/>
      <c r="D1816" s="127"/>
      <c r="E1816" s="127"/>
      <c r="F1816" s="127"/>
    </row>
    <row r="1817" spans="2:6">
      <c r="B1817" s="127"/>
      <c r="C1817" s="127"/>
      <c r="D1817" s="127"/>
      <c r="E1817" s="127"/>
      <c r="F1817" s="127"/>
    </row>
    <row r="1818" spans="2:6">
      <c r="B1818" s="127"/>
      <c r="C1818" s="127"/>
      <c r="D1818" s="127"/>
      <c r="E1818" s="127"/>
      <c r="F1818" s="127"/>
    </row>
    <row r="1819" spans="2:6">
      <c r="B1819" s="127"/>
      <c r="C1819" s="127"/>
      <c r="D1819" s="127"/>
      <c r="E1819" s="127"/>
      <c r="F1819" s="127"/>
    </row>
    <row r="1820" spans="2:6">
      <c r="B1820" s="127"/>
      <c r="C1820" s="127"/>
      <c r="D1820" s="127"/>
      <c r="E1820" s="127"/>
      <c r="F1820" s="127"/>
    </row>
    <row r="1821" spans="2:6">
      <c r="B1821" s="127"/>
      <c r="C1821" s="127"/>
      <c r="D1821" s="127"/>
      <c r="E1821" s="127"/>
      <c r="F1821" s="127"/>
    </row>
    <row r="1822" spans="2:6">
      <c r="B1822" s="127"/>
      <c r="C1822" s="127"/>
      <c r="D1822" s="127"/>
      <c r="E1822" s="127"/>
      <c r="F1822" s="127"/>
    </row>
    <row r="1823" spans="2:6">
      <c r="B1823" s="127"/>
      <c r="C1823" s="127"/>
      <c r="D1823" s="127"/>
      <c r="E1823" s="127"/>
      <c r="F1823" s="127"/>
    </row>
    <row r="1824" spans="2:6">
      <c r="B1824" s="127"/>
      <c r="C1824" s="127"/>
      <c r="D1824" s="127"/>
      <c r="E1824" s="127"/>
      <c r="F1824" s="127"/>
    </row>
    <row r="1825" spans="2:6">
      <c r="B1825" s="127"/>
      <c r="C1825" s="127"/>
      <c r="D1825" s="127"/>
      <c r="E1825" s="127"/>
      <c r="F1825" s="127"/>
    </row>
    <row r="1826" spans="2:6">
      <c r="B1826" s="127"/>
      <c r="C1826" s="127"/>
      <c r="D1826" s="127"/>
      <c r="E1826" s="127"/>
      <c r="F1826" s="127"/>
    </row>
    <row r="1827" spans="2:6">
      <c r="B1827" s="127"/>
      <c r="C1827" s="127"/>
      <c r="D1827" s="127"/>
      <c r="E1827" s="127"/>
      <c r="F1827" s="127"/>
    </row>
    <row r="1828" spans="2:6">
      <c r="B1828" s="127"/>
      <c r="C1828" s="127"/>
      <c r="D1828" s="127"/>
      <c r="E1828" s="127"/>
      <c r="F1828" s="127"/>
    </row>
    <row r="1829" spans="2:6">
      <c r="B1829" s="127"/>
      <c r="C1829" s="127"/>
      <c r="D1829" s="127"/>
      <c r="E1829" s="127"/>
      <c r="F1829" s="127"/>
    </row>
    <row r="1830" spans="2:6">
      <c r="B1830" s="127"/>
      <c r="C1830" s="127"/>
      <c r="D1830" s="127"/>
      <c r="E1830" s="127"/>
      <c r="F1830" s="127"/>
    </row>
    <row r="1831" spans="2:6">
      <c r="B1831" s="127"/>
      <c r="C1831" s="127"/>
      <c r="D1831" s="127"/>
      <c r="E1831" s="127"/>
      <c r="F1831" s="127"/>
    </row>
    <row r="1832" spans="2:6">
      <c r="B1832" s="127"/>
      <c r="C1832" s="127"/>
      <c r="D1832" s="127"/>
      <c r="E1832" s="127"/>
      <c r="F1832" s="127"/>
    </row>
    <row r="1833" spans="2:6">
      <c r="B1833" s="127"/>
      <c r="C1833" s="127"/>
      <c r="D1833" s="127"/>
      <c r="E1833" s="127"/>
      <c r="F1833" s="127"/>
    </row>
    <row r="1834" spans="2:6">
      <c r="B1834" s="127"/>
      <c r="C1834" s="127"/>
      <c r="D1834" s="127"/>
      <c r="E1834" s="127"/>
      <c r="F1834" s="127"/>
    </row>
    <row r="1835" spans="2:6">
      <c r="B1835" s="127"/>
      <c r="C1835" s="127"/>
      <c r="D1835" s="127"/>
      <c r="E1835" s="127"/>
      <c r="F1835" s="127"/>
    </row>
    <row r="1836" spans="2:6">
      <c r="B1836" s="127"/>
      <c r="C1836" s="127"/>
      <c r="D1836" s="127"/>
      <c r="E1836" s="127"/>
      <c r="F1836" s="127"/>
    </row>
    <row r="1837" spans="2:6">
      <c r="B1837" s="127"/>
      <c r="C1837" s="127"/>
      <c r="D1837" s="127"/>
      <c r="E1837" s="127"/>
      <c r="F1837" s="127"/>
    </row>
    <row r="1838" spans="2:6">
      <c r="B1838" s="127"/>
      <c r="C1838" s="127"/>
      <c r="D1838" s="127"/>
      <c r="E1838" s="127"/>
      <c r="F1838" s="127"/>
    </row>
    <row r="1839" spans="2:6">
      <c r="B1839" s="127"/>
      <c r="C1839" s="127"/>
      <c r="D1839" s="127"/>
      <c r="E1839" s="127"/>
      <c r="F1839" s="127"/>
    </row>
    <row r="1840" spans="2:6">
      <c r="B1840" s="127"/>
      <c r="C1840" s="127"/>
      <c r="D1840" s="127"/>
      <c r="E1840" s="127"/>
      <c r="F1840" s="127"/>
    </row>
    <row r="1841" spans="2:6">
      <c r="B1841" s="127"/>
      <c r="C1841" s="127"/>
      <c r="D1841" s="127"/>
      <c r="E1841" s="127"/>
      <c r="F1841" s="127"/>
    </row>
    <row r="1842" spans="2:6">
      <c r="B1842" s="127"/>
      <c r="C1842" s="127"/>
      <c r="D1842" s="127"/>
      <c r="E1842" s="127"/>
      <c r="F1842" s="127"/>
    </row>
    <row r="1843" spans="2:6">
      <c r="B1843" s="127"/>
      <c r="C1843" s="127"/>
      <c r="D1843" s="127"/>
      <c r="E1843" s="127"/>
      <c r="F1843" s="127"/>
    </row>
    <row r="1844" spans="2:6">
      <c r="B1844" s="127"/>
      <c r="C1844" s="127"/>
      <c r="D1844" s="127"/>
      <c r="E1844" s="127"/>
      <c r="F1844" s="127"/>
    </row>
    <row r="1845" spans="2:6">
      <c r="B1845" s="127"/>
      <c r="C1845" s="127"/>
      <c r="D1845" s="127"/>
      <c r="E1845" s="127"/>
      <c r="F1845" s="127"/>
    </row>
    <row r="1846" spans="2:6">
      <c r="B1846" s="127"/>
      <c r="C1846" s="127"/>
      <c r="D1846" s="127"/>
      <c r="E1846" s="127"/>
      <c r="F1846" s="127"/>
    </row>
    <row r="1847" spans="2:6">
      <c r="B1847" s="127"/>
      <c r="C1847" s="127"/>
      <c r="D1847" s="127"/>
      <c r="E1847" s="127"/>
      <c r="F1847" s="127"/>
    </row>
    <row r="1848" spans="2:6">
      <c r="B1848" s="127"/>
      <c r="C1848" s="127"/>
      <c r="D1848" s="127"/>
      <c r="E1848" s="127"/>
      <c r="F1848" s="127"/>
    </row>
    <row r="1849" spans="2:6">
      <c r="B1849" s="127"/>
      <c r="C1849" s="127"/>
      <c r="D1849" s="127"/>
      <c r="E1849" s="127"/>
      <c r="F1849" s="127"/>
    </row>
    <row r="1850" spans="2:6">
      <c r="B1850" s="127"/>
      <c r="C1850" s="127"/>
      <c r="D1850" s="127"/>
      <c r="E1850" s="127"/>
      <c r="F1850" s="127"/>
    </row>
    <row r="1851" spans="2:6">
      <c r="B1851" s="127"/>
      <c r="C1851" s="127"/>
      <c r="D1851" s="127"/>
      <c r="E1851" s="127"/>
      <c r="F1851" s="127"/>
    </row>
    <row r="1852" spans="2:6">
      <c r="B1852" s="127"/>
      <c r="C1852" s="127"/>
      <c r="D1852" s="127"/>
      <c r="E1852" s="127"/>
      <c r="F1852" s="127"/>
    </row>
    <row r="1853" spans="2:6">
      <c r="B1853" s="127"/>
      <c r="C1853" s="127"/>
      <c r="D1853" s="127"/>
      <c r="E1853" s="127"/>
      <c r="F1853" s="127"/>
    </row>
    <row r="1854" spans="2:6">
      <c r="B1854" s="127"/>
      <c r="C1854" s="127"/>
      <c r="D1854" s="127"/>
      <c r="E1854" s="127"/>
      <c r="F1854" s="127"/>
    </row>
    <row r="1855" spans="2:6">
      <c r="B1855" s="127"/>
      <c r="C1855" s="127"/>
      <c r="D1855" s="127"/>
      <c r="E1855" s="127"/>
      <c r="F1855" s="127"/>
    </row>
    <row r="1856" spans="2:6">
      <c r="B1856" s="127"/>
      <c r="C1856" s="127"/>
      <c r="D1856" s="127"/>
      <c r="E1856" s="127"/>
      <c r="F1856" s="127"/>
    </row>
    <row r="1857" spans="2:6">
      <c r="B1857" s="127"/>
      <c r="C1857" s="127"/>
      <c r="D1857" s="127"/>
      <c r="E1857" s="127"/>
      <c r="F1857" s="127"/>
    </row>
    <row r="1858" spans="2:6">
      <c r="B1858" s="127"/>
      <c r="C1858" s="127"/>
      <c r="D1858" s="127"/>
      <c r="E1858" s="127"/>
      <c r="F1858" s="127"/>
    </row>
    <row r="1859" spans="2:6">
      <c r="B1859" s="127"/>
      <c r="C1859" s="127"/>
      <c r="D1859" s="127"/>
      <c r="E1859" s="127"/>
      <c r="F1859" s="127"/>
    </row>
    <row r="1860" spans="2:6">
      <c r="B1860" s="127"/>
      <c r="C1860" s="127"/>
      <c r="D1860" s="127"/>
      <c r="E1860" s="127"/>
      <c r="F1860" s="127"/>
    </row>
    <row r="1861" spans="2:6">
      <c r="B1861" s="127"/>
      <c r="C1861" s="127"/>
      <c r="D1861" s="127"/>
      <c r="E1861" s="127"/>
      <c r="F1861" s="127"/>
    </row>
    <row r="1862" spans="2:6">
      <c r="B1862" s="127"/>
      <c r="C1862" s="127"/>
      <c r="D1862" s="127"/>
      <c r="E1862" s="127"/>
      <c r="F1862" s="127"/>
    </row>
    <row r="1863" spans="2:6">
      <c r="B1863" s="127"/>
      <c r="C1863" s="127"/>
      <c r="D1863" s="127"/>
      <c r="E1863" s="127"/>
      <c r="F1863" s="127"/>
    </row>
    <row r="1864" spans="2:6">
      <c r="B1864" s="127"/>
      <c r="C1864" s="127"/>
      <c r="D1864" s="127"/>
      <c r="E1864" s="127"/>
      <c r="F1864" s="127"/>
    </row>
    <row r="1865" spans="2:6">
      <c r="B1865" s="127"/>
      <c r="C1865" s="127"/>
      <c r="D1865" s="127"/>
      <c r="E1865" s="127"/>
      <c r="F1865" s="127"/>
    </row>
    <row r="1866" spans="2:6">
      <c r="B1866" s="127"/>
      <c r="C1866" s="127"/>
      <c r="D1866" s="127"/>
      <c r="E1866" s="127"/>
      <c r="F1866" s="127"/>
    </row>
    <row r="1867" spans="2:6">
      <c r="B1867" s="127"/>
      <c r="C1867" s="127"/>
      <c r="D1867" s="127"/>
      <c r="E1867" s="127"/>
      <c r="F1867" s="127"/>
    </row>
    <row r="1868" spans="2:6">
      <c r="B1868" s="127"/>
      <c r="C1868" s="127"/>
      <c r="D1868" s="127"/>
      <c r="E1868" s="127"/>
      <c r="F1868" s="127"/>
    </row>
    <row r="1869" spans="2:6">
      <c r="B1869" s="127"/>
      <c r="C1869" s="127"/>
      <c r="D1869" s="127"/>
      <c r="E1869" s="127"/>
      <c r="F1869" s="127"/>
    </row>
    <row r="1870" spans="2:6">
      <c r="B1870" s="127"/>
      <c r="C1870" s="127"/>
      <c r="D1870" s="127"/>
      <c r="E1870" s="127"/>
      <c r="F1870" s="127"/>
    </row>
    <row r="1871" spans="2:6">
      <c r="B1871" s="127"/>
      <c r="C1871" s="127"/>
      <c r="D1871" s="127"/>
      <c r="E1871" s="127"/>
      <c r="F1871" s="127"/>
    </row>
    <row r="1872" spans="2:6">
      <c r="B1872" s="127"/>
      <c r="C1872" s="127"/>
      <c r="D1872" s="127"/>
      <c r="E1872" s="127"/>
      <c r="F1872" s="127"/>
    </row>
    <row r="1873" spans="2:6">
      <c r="B1873" s="127"/>
      <c r="C1873" s="127"/>
      <c r="D1873" s="127"/>
      <c r="E1873" s="127"/>
      <c r="F1873" s="127"/>
    </row>
    <row r="1874" spans="2:6">
      <c r="B1874" s="127"/>
      <c r="C1874" s="127"/>
      <c r="D1874" s="127"/>
      <c r="E1874" s="127"/>
      <c r="F1874" s="127"/>
    </row>
    <row r="1875" spans="2:6">
      <c r="B1875" s="127"/>
      <c r="C1875" s="127"/>
      <c r="D1875" s="127"/>
      <c r="E1875" s="127"/>
      <c r="F1875" s="127"/>
    </row>
    <row r="1876" spans="2:6">
      <c r="B1876" s="127"/>
      <c r="C1876" s="127"/>
      <c r="D1876" s="127"/>
      <c r="E1876" s="127"/>
      <c r="F1876" s="127"/>
    </row>
    <row r="1877" spans="2:6">
      <c r="B1877" s="127"/>
      <c r="C1877" s="127"/>
      <c r="D1877" s="127"/>
      <c r="E1877" s="127"/>
      <c r="F1877" s="127"/>
    </row>
    <row r="1878" spans="2:6">
      <c r="B1878" s="127"/>
      <c r="C1878" s="127"/>
      <c r="D1878" s="127"/>
      <c r="E1878" s="127"/>
      <c r="F1878" s="127"/>
    </row>
    <row r="1879" spans="2:6">
      <c r="B1879" s="127"/>
      <c r="C1879" s="127"/>
      <c r="D1879" s="127"/>
      <c r="E1879" s="127"/>
      <c r="F1879" s="127"/>
    </row>
    <row r="1880" spans="2:6">
      <c r="B1880" s="127"/>
      <c r="C1880" s="127"/>
      <c r="D1880" s="127"/>
      <c r="E1880" s="127"/>
      <c r="F1880" s="127"/>
    </row>
    <row r="1881" spans="2:6">
      <c r="B1881" s="127"/>
      <c r="C1881" s="127"/>
      <c r="D1881" s="127"/>
      <c r="E1881" s="127"/>
      <c r="F1881" s="127"/>
    </row>
    <row r="1882" spans="2:6">
      <c r="B1882" s="127"/>
      <c r="C1882" s="127"/>
      <c r="D1882" s="127"/>
      <c r="E1882" s="127"/>
      <c r="F1882" s="127"/>
    </row>
    <row r="1883" spans="2:6">
      <c r="B1883" s="127"/>
      <c r="C1883" s="127"/>
      <c r="D1883" s="127"/>
      <c r="E1883" s="127"/>
      <c r="F1883" s="127"/>
    </row>
    <row r="1884" spans="2:6">
      <c r="B1884" s="127"/>
      <c r="C1884" s="127"/>
      <c r="D1884" s="127"/>
      <c r="E1884" s="127"/>
      <c r="F1884" s="127"/>
    </row>
    <row r="1885" spans="2:6">
      <c r="B1885" s="127"/>
      <c r="C1885" s="127"/>
      <c r="D1885" s="127"/>
      <c r="E1885" s="127"/>
      <c r="F1885" s="127"/>
    </row>
    <row r="1886" spans="2:6">
      <c r="B1886" s="127"/>
      <c r="C1886" s="127"/>
      <c r="D1886" s="127"/>
      <c r="E1886" s="127"/>
      <c r="F1886" s="127"/>
    </row>
    <row r="1887" spans="2:6">
      <c r="B1887" s="127"/>
      <c r="C1887" s="127"/>
      <c r="D1887" s="127"/>
      <c r="E1887" s="127"/>
      <c r="F1887" s="127"/>
    </row>
    <row r="1888" spans="2:6">
      <c r="B1888" s="127"/>
      <c r="C1888" s="127"/>
      <c r="D1888" s="127"/>
      <c r="E1888" s="127"/>
      <c r="F1888" s="127"/>
    </row>
    <row r="1889" spans="2:6">
      <c r="B1889" s="127"/>
      <c r="C1889" s="127"/>
      <c r="D1889" s="127"/>
      <c r="E1889" s="127"/>
      <c r="F1889" s="127"/>
    </row>
    <row r="1890" spans="2:6">
      <c r="B1890" s="127"/>
      <c r="C1890" s="127"/>
      <c r="D1890" s="127"/>
      <c r="E1890" s="127"/>
      <c r="F1890" s="127"/>
    </row>
    <row r="1891" spans="2:6">
      <c r="B1891" s="127"/>
      <c r="C1891" s="127"/>
      <c r="D1891" s="127"/>
      <c r="E1891" s="127"/>
      <c r="F1891" s="127"/>
    </row>
    <row r="1892" spans="2:6">
      <c r="B1892" s="127"/>
      <c r="C1892" s="127"/>
      <c r="D1892" s="127"/>
      <c r="E1892" s="127"/>
      <c r="F1892" s="127"/>
    </row>
    <row r="1893" spans="2:6">
      <c r="B1893" s="127"/>
      <c r="C1893" s="127"/>
      <c r="D1893" s="127"/>
      <c r="E1893" s="127"/>
      <c r="F1893" s="127"/>
    </row>
    <row r="1894" spans="2:6">
      <c r="B1894" s="127"/>
      <c r="C1894" s="127"/>
      <c r="D1894" s="127"/>
      <c r="E1894" s="127"/>
      <c r="F1894" s="127"/>
    </row>
    <row r="1895" spans="2:6">
      <c r="B1895" s="127"/>
      <c r="C1895" s="127"/>
      <c r="D1895" s="127"/>
      <c r="E1895" s="127"/>
      <c r="F1895" s="127"/>
    </row>
    <row r="1896" spans="2:6">
      <c r="B1896" s="127"/>
      <c r="C1896" s="127"/>
      <c r="D1896" s="127"/>
      <c r="E1896" s="127"/>
      <c r="F1896" s="127"/>
    </row>
    <row r="1897" spans="2:6">
      <c r="B1897" s="127"/>
      <c r="C1897" s="127"/>
      <c r="D1897" s="127"/>
      <c r="E1897" s="127"/>
      <c r="F1897" s="127"/>
    </row>
    <row r="1898" spans="2:6">
      <c r="B1898" s="127"/>
      <c r="C1898" s="127"/>
      <c r="D1898" s="127"/>
      <c r="E1898" s="127"/>
      <c r="F1898" s="127"/>
    </row>
    <row r="1899" spans="2:6">
      <c r="B1899" s="127"/>
      <c r="C1899" s="127"/>
      <c r="D1899" s="127"/>
      <c r="E1899" s="127"/>
      <c r="F1899" s="127"/>
    </row>
    <row r="1900" spans="2:6">
      <c r="B1900" s="127"/>
      <c r="C1900" s="127"/>
      <c r="D1900" s="127"/>
      <c r="E1900" s="127"/>
      <c r="F1900" s="127"/>
    </row>
    <row r="1901" spans="2:6">
      <c r="B1901" s="127"/>
      <c r="C1901" s="127"/>
      <c r="D1901" s="127"/>
      <c r="E1901" s="127"/>
      <c r="F1901" s="127"/>
    </row>
    <row r="1902" spans="2:6">
      <c r="B1902" s="127"/>
      <c r="C1902" s="127"/>
      <c r="D1902" s="127"/>
      <c r="E1902" s="127"/>
      <c r="F1902" s="127"/>
    </row>
    <row r="1903" spans="2:6">
      <c r="B1903" s="127"/>
      <c r="C1903" s="127"/>
      <c r="D1903" s="127"/>
      <c r="E1903" s="127"/>
      <c r="F1903" s="127"/>
    </row>
    <row r="1904" spans="2:6">
      <c r="B1904" s="127"/>
      <c r="C1904" s="127"/>
      <c r="D1904" s="127"/>
      <c r="E1904" s="127"/>
      <c r="F1904" s="127"/>
    </row>
    <row r="1905" spans="2:6">
      <c r="B1905" s="127"/>
      <c r="C1905" s="127"/>
      <c r="D1905" s="127"/>
      <c r="E1905" s="127"/>
      <c r="F1905" s="127"/>
    </row>
    <row r="1906" spans="2:6">
      <c r="B1906" s="127"/>
      <c r="C1906" s="127"/>
      <c r="D1906" s="127"/>
      <c r="E1906" s="127"/>
      <c r="F1906" s="127"/>
    </row>
    <row r="1907" spans="2:6">
      <c r="B1907" s="127"/>
      <c r="C1907" s="127"/>
      <c r="D1907" s="127"/>
      <c r="E1907" s="127"/>
      <c r="F1907" s="127"/>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workbookViewId="0"/>
  </sheetViews>
  <sheetFormatPr defaultColWidth="11.42578125" defaultRowHeight="15"/>
  <cols>
    <col min="1" max="1" width="78.42578125" style="128" customWidth="1"/>
    <col min="2" max="4" width="9.85546875" style="974" customWidth="1"/>
    <col min="5" max="5" width="15.85546875" style="974" customWidth="1"/>
    <col min="6" max="6" width="2.140625" style="594" customWidth="1"/>
    <col min="7" max="256" width="11.42578125" style="974"/>
    <col min="257" max="257" width="78.42578125" style="974" customWidth="1"/>
    <col min="258" max="260" width="9.85546875" style="974" customWidth="1"/>
    <col min="261" max="261" width="15.85546875" style="974" customWidth="1"/>
    <col min="262" max="262" width="2.140625" style="974" customWidth="1"/>
    <col min="263" max="512" width="11.42578125" style="974"/>
    <col min="513" max="513" width="78.42578125" style="974" customWidth="1"/>
    <col min="514" max="516" width="9.85546875" style="974" customWidth="1"/>
    <col min="517" max="517" width="15.85546875" style="974" customWidth="1"/>
    <col min="518" max="518" width="2.140625" style="974" customWidth="1"/>
    <col min="519" max="768" width="11.42578125" style="974"/>
    <col min="769" max="769" width="78.42578125" style="974" customWidth="1"/>
    <col min="770" max="772" width="9.85546875" style="974" customWidth="1"/>
    <col min="773" max="773" width="15.85546875" style="974" customWidth="1"/>
    <col min="774" max="774" width="2.140625" style="974" customWidth="1"/>
    <col min="775" max="1024" width="11.42578125" style="974"/>
    <col min="1025" max="1025" width="78.42578125" style="974" customWidth="1"/>
    <col min="1026" max="1028" width="9.85546875" style="974" customWidth="1"/>
    <col min="1029" max="1029" width="15.85546875" style="974" customWidth="1"/>
    <col min="1030" max="1030" width="2.140625" style="974" customWidth="1"/>
    <col min="1031" max="1280" width="11.42578125" style="974"/>
    <col min="1281" max="1281" width="78.42578125" style="974" customWidth="1"/>
    <col min="1282" max="1284" width="9.85546875" style="974" customWidth="1"/>
    <col min="1285" max="1285" width="15.85546875" style="974" customWidth="1"/>
    <col min="1286" max="1286" width="2.140625" style="974" customWidth="1"/>
    <col min="1287" max="1536" width="11.42578125" style="974"/>
    <col min="1537" max="1537" width="78.42578125" style="974" customWidth="1"/>
    <col min="1538" max="1540" width="9.85546875" style="974" customWidth="1"/>
    <col min="1541" max="1541" width="15.85546875" style="974" customWidth="1"/>
    <col min="1542" max="1542" width="2.140625" style="974" customWidth="1"/>
    <col min="1543" max="1792" width="11.42578125" style="974"/>
    <col min="1793" max="1793" width="78.42578125" style="974" customWidth="1"/>
    <col min="1794" max="1796" width="9.85546875" style="974" customWidth="1"/>
    <col min="1797" max="1797" width="15.85546875" style="974" customWidth="1"/>
    <col min="1798" max="1798" width="2.140625" style="974" customWidth="1"/>
    <col min="1799" max="2048" width="11.42578125" style="974"/>
    <col min="2049" max="2049" width="78.42578125" style="974" customWidth="1"/>
    <col min="2050" max="2052" width="9.85546875" style="974" customWidth="1"/>
    <col min="2053" max="2053" width="15.85546875" style="974" customWidth="1"/>
    <col min="2054" max="2054" width="2.140625" style="974" customWidth="1"/>
    <col min="2055" max="2304" width="11.42578125" style="974"/>
    <col min="2305" max="2305" width="78.42578125" style="974" customWidth="1"/>
    <col min="2306" max="2308" width="9.85546875" style="974" customWidth="1"/>
    <col min="2309" max="2309" width="15.85546875" style="974" customWidth="1"/>
    <col min="2310" max="2310" width="2.140625" style="974" customWidth="1"/>
    <col min="2311" max="2560" width="11.42578125" style="974"/>
    <col min="2561" max="2561" width="78.42578125" style="974" customWidth="1"/>
    <col min="2562" max="2564" width="9.85546875" style="974" customWidth="1"/>
    <col min="2565" max="2565" width="15.85546875" style="974" customWidth="1"/>
    <col min="2566" max="2566" width="2.140625" style="974" customWidth="1"/>
    <col min="2567" max="2816" width="11.42578125" style="974"/>
    <col min="2817" max="2817" width="78.42578125" style="974" customWidth="1"/>
    <col min="2818" max="2820" width="9.85546875" style="974" customWidth="1"/>
    <col min="2821" max="2821" width="15.85546875" style="974" customWidth="1"/>
    <col min="2822" max="2822" width="2.140625" style="974" customWidth="1"/>
    <col min="2823" max="3072" width="11.42578125" style="974"/>
    <col min="3073" max="3073" width="78.42578125" style="974" customWidth="1"/>
    <col min="3074" max="3076" width="9.85546875" style="974" customWidth="1"/>
    <col min="3077" max="3077" width="15.85546875" style="974" customWidth="1"/>
    <col min="3078" max="3078" width="2.140625" style="974" customWidth="1"/>
    <col min="3079" max="3328" width="11.42578125" style="974"/>
    <col min="3329" max="3329" width="78.42578125" style="974" customWidth="1"/>
    <col min="3330" max="3332" width="9.85546875" style="974" customWidth="1"/>
    <col min="3333" max="3333" width="15.85546875" style="974" customWidth="1"/>
    <col min="3334" max="3334" width="2.140625" style="974" customWidth="1"/>
    <col min="3335" max="3584" width="11.42578125" style="974"/>
    <col min="3585" max="3585" width="78.42578125" style="974" customWidth="1"/>
    <col min="3586" max="3588" width="9.85546875" style="974" customWidth="1"/>
    <col min="3589" max="3589" width="15.85546875" style="974" customWidth="1"/>
    <col min="3590" max="3590" width="2.140625" style="974" customWidth="1"/>
    <col min="3591" max="3840" width="11.42578125" style="974"/>
    <col min="3841" max="3841" width="78.42578125" style="974" customWidth="1"/>
    <col min="3842" max="3844" width="9.85546875" style="974" customWidth="1"/>
    <col min="3845" max="3845" width="15.85546875" style="974" customWidth="1"/>
    <col min="3846" max="3846" width="2.140625" style="974" customWidth="1"/>
    <col min="3847" max="4096" width="11.42578125" style="974"/>
    <col min="4097" max="4097" width="78.42578125" style="974" customWidth="1"/>
    <col min="4098" max="4100" width="9.85546875" style="974" customWidth="1"/>
    <col min="4101" max="4101" width="15.85546875" style="974" customWidth="1"/>
    <col min="4102" max="4102" width="2.140625" style="974" customWidth="1"/>
    <col min="4103" max="4352" width="11.42578125" style="974"/>
    <col min="4353" max="4353" width="78.42578125" style="974" customWidth="1"/>
    <col min="4354" max="4356" width="9.85546875" style="974" customWidth="1"/>
    <col min="4357" max="4357" width="15.85546875" style="974" customWidth="1"/>
    <col min="4358" max="4358" width="2.140625" style="974" customWidth="1"/>
    <col min="4359" max="4608" width="11.42578125" style="974"/>
    <col min="4609" max="4609" width="78.42578125" style="974" customWidth="1"/>
    <col min="4610" max="4612" width="9.85546875" style="974" customWidth="1"/>
    <col min="4613" max="4613" width="15.85546875" style="974" customWidth="1"/>
    <col min="4614" max="4614" width="2.140625" style="974" customWidth="1"/>
    <col min="4615" max="4864" width="11.42578125" style="974"/>
    <col min="4865" max="4865" width="78.42578125" style="974" customWidth="1"/>
    <col min="4866" max="4868" width="9.85546875" style="974" customWidth="1"/>
    <col min="4869" max="4869" width="15.85546875" style="974" customWidth="1"/>
    <col min="4870" max="4870" width="2.140625" style="974" customWidth="1"/>
    <col min="4871" max="5120" width="11.42578125" style="974"/>
    <col min="5121" max="5121" width="78.42578125" style="974" customWidth="1"/>
    <col min="5122" max="5124" width="9.85546875" style="974" customWidth="1"/>
    <col min="5125" max="5125" width="15.85546875" style="974" customWidth="1"/>
    <col min="5126" max="5126" width="2.140625" style="974" customWidth="1"/>
    <col min="5127" max="5376" width="11.42578125" style="974"/>
    <col min="5377" max="5377" width="78.42578125" style="974" customWidth="1"/>
    <col min="5378" max="5380" width="9.85546875" style="974" customWidth="1"/>
    <col min="5381" max="5381" width="15.85546875" style="974" customWidth="1"/>
    <col min="5382" max="5382" width="2.140625" style="974" customWidth="1"/>
    <col min="5383" max="5632" width="11.42578125" style="974"/>
    <col min="5633" max="5633" width="78.42578125" style="974" customWidth="1"/>
    <col min="5634" max="5636" width="9.85546875" style="974" customWidth="1"/>
    <col min="5637" max="5637" width="15.85546875" style="974" customWidth="1"/>
    <col min="5638" max="5638" width="2.140625" style="974" customWidth="1"/>
    <col min="5639" max="5888" width="11.42578125" style="974"/>
    <col min="5889" max="5889" width="78.42578125" style="974" customWidth="1"/>
    <col min="5890" max="5892" width="9.85546875" style="974" customWidth="1"/>
    <col min="5893" max="5893" width="15.85546875" style="974" customWidth="1"/>
    <col min="5894" max="5894" width="2.140625" style="974" customWidth="1"/>
    <col min="5895" max="6144" width="11.42578125" style="974"/>
    <col min="6145" max="6145" width="78.42578125" style="974" customWidth="1"/>
    <col min="6146" max="6148" width="9.85546875" style="974" customWidth="1"/>
    <col min="6149" max="6149" width="15.85546875" style="974" customWidth="1"/>
    <col min="6150" max="6150" width="2.140625" style="974" customWidth="1"/>
    <col min="6151" max="6400" width="11.42578125" style="974"/>
    <col min="6401" max="6401" width="78.42578125" style="974" customWidth="1"/>
    <col min="6402" max="6404" width="9.85546875" style="974" customWidth="1"/>
    <col min="6405" max="6405" width="15.85546875" style="974" customWidth="1"/>
    <col min="6406" max="6406" width="2.140625" style="974" customWidth="1"/>
    <col min="6407" max="6656" width="11.42578125" style="974"/>
    <col min="6657" max="6657" width="78.42578125" style="974" customWidth="1"/>
    <col min="6658" max="6660" width="9.85546875" style="974" customWidth="1"/>
    <col min="6661" max="6661" width="15.85546875" style="974" customWidth="1"/>
    <col min="6662" max="6662" width="2.140625" style="974" customWidth="1"/>
    <col min="6663" max="6912" width="11.42578125" style="974"/>
    <col min="6913" max="6913" width="78.42578125" style="974" customWidth="1"/>
    <col min="6914" max="6916" width="9.85546875" style="974" customWidth="1"/>
    <col min="6917" max="6917" width="15.85546875" style="974" customWidth="1"/>
    <col min="6918" max="6918" width="2.140625" style="974" customWidth="1"/>
    <col min="6919" max="7168" width="11.42578125" style="974"/>
    <col min="7169" max="7169" width="78.42578125" style="974" customWidth="1"/>
    <col min="7170" max="7172" width="9.85546875" style="974" customWidth="1"/>
    <col min="7173" max="7173" width="15.85546875" style="974" customWidth="1"/>
    <col min="7174" max="7174" width="2.140625" style="974" customWidth="1"/>
    <col min="7175" max="7424" width="11.42578125" style="974"/>
    <col min="7425" max="7425" width="78.42578125" style="974" customWidth="1"/>
    <col min="7426" max="7428" width="9.85546875" style="974" customWidth="1"/>
    <col min="7429" max="7429" width="15.85546875" style="974" customWidth="1"/>
    <col min="7430" max="7430" width="2.140625" style="974" customWidth="1"/>
    <col min="7431" max="7680" width="11.42578125" style="974"/>
    <col min="7681" max="7681" width="78.42578125" style="974" customWidth="1"/>
    <col min="7682" max="7684" width="9.85546875" style="974" customWidth="1"/>
    <col min="7685" max="7685" width="15.85546875" style="974" customWidth="1"/>
    <col min="7686" max="7686" width="2.140625" style="974" customWidth="1"/>
    <col min="7687" max="7936" width="11.42578125" style="974"/>
    <col min="7937" max="7937" width="78.42578125" style="974" customWidth="1"/>
    <col min="7938" max="7940" width="9.85546875" style="974" customWidth="1"/>
    <col min="7941" max="7941" width="15.85546875" style="974" customWidth="1"/>
    <col min="7942" max="7942" width="2.140625" style="974" customWidth="1"/>
    <col min="7943" max="8192" width="11.42578125" style="974"/>
    <col min="8193" max="8193" width="78.42578125" style="974" customWidth="1"/>
    <col min="8194" max="8196" width="9.85546875" style="974" customWidth="1"/>
    <col min="8197" max="8197" width="15.85546875" style="974" customWidth="1"/>
    <col min="8198" max="8198" width="2.140625" style="974" customWidth="1"/>
    <col min="8199" max="8448" width="11.42578125" style="974"/>
    <col min="8449" max="8449" width="78.42578125" style="974" customWidth="1"/>
    <col min="8450" max="8452" width="9.85546875" style="974" customWidth="1"/>
    <col min="8453" max="8453" width="15.85546875" style="974" customWidth="1"/>
    <col min="8454" max="8454" width="2.140625" style="974" customWidth="1"/>
    <col min="8455" max="8704" width="11.42578125" style="974"/>
    <col min="8705" max="8705" width="78.42578125" style="974" customWidth="1"/>
    <col min="8706" max="8708" width="9.85546875" style="974" customWidth="1"/>
    <col min="8709" max="8709" width="15.85546875" style="974" customWidth="1"/>
    <col min="8710" max="8710" width="2.140625" style="974" customWidth="1"/>
    <col min="8711" max="8960" width="11.42578125" style="974"/>
    <col min="8961" max="8961" width="78.42578125" style="974" customWidth="1"/>
    <col min="8962" max="8964" width="9.85546875" style="974" customWidth="1"/>
    <col min="8965" max="8965" width="15.85546875" style="974" customWidth="1"/>
    <col min="8966" max="8966" width="2.140625" style="974" customWidth="1"/>
    <col min="8967" max="9216" width="11.42578125" style="974"/>
    <col min="9217" max="9217" width="78.42578125" style="974" customWidth="1"/>
    <col min="9218" max="9220" width="9.85546875" style="974" customWidth="1"/>
    <col min="9221" max="9221" width="15.85546875" style="974" customWidth="1"/>
    <col min="9222" max="9222" width="2.140625" style="974" customWidth="1"/>
    <col min="9223" max="9472" width="11.42578125" style="974"/>
    <col min="9473" max="9473" width="78.42578125" style="974" customWidth="1"/>
    <col min="9474" max="9476" width="9.85546875" style="974" customWidth="1"/>
    <col min="9477" max="9477" width="15.85546875" style="974" customWidth="1"/>
    <col min="9478" max="9478" width="2.140625" style="974" customWidth="1"/>
    <col min="9479" max="9728" width="11.42578125" style="974"/>
    <col min="9729" max="9729" width="78.42578125" style="974" customWidth="1"/>
    <col min="9730" max="9732" width="9.85546875" style="974" customWidth="1"/>
    <col min="9733" max="9733" width="15.85546875" style="974" customWidth="1"/>
    <col min="9734" max="9734" width="2.140625" style="974" customWidth="1"/>
    <col min="9735" max="9984" width="11.42578125" style="974"/>
    <col min="9985" max="9985" width="78.42578125" style="974" customWidth="1"/>
    <col min="9986" max="9988" width="9.85546875" style="974" customWidth="1"/>
    <col min="9989" max="9989" width="15.85546875" style="974" customWidth="1"/>
    <col min="9990" max="9990" width="2.140625" style="974" customWidth="1"/>
    <col min="9991" max="10240" width="11.42578125" style="974"/>
    <col min="10241" max="10241" width="78.42578125" style="974" customWidth="1"/>
    <col min="10242" max="10244" width="9.85546875" style="974" customWidth="1"/>
    <col min="10245" max="10245" width="15.85546875" style="974" customWidth="1"/>
    <col min="10246" max="10246" width="2.140625" style="974" customWidth="1"/>
    <col min="10247" max="10496" width="11.42578125" style="974"/>
    <col min="10497" max="10497" width="78.42578125" style="974" customWidth="1"/>
    <col min="10498" max="10500" width="9.85546875" style="974" customWidth="1"/>
    <col min="10501" max="10501" width="15.85546875" style="974" customWidth="1"/>
    <col min="10502" max="10502" width="2.140625" style="974" customWidth="1"/>
    <col min="10503" max="10752" width="11.42578125" style="974"/>
    <col min="10753" max="10753" width="78.42578125" style="974" customWidth="1"/>
    <col min="10754" max="10756" width="9.85546875" style="974" customWidth="1"/>
    <col min="10757" max="10757" width="15.85546875" style="974" customWidth="1"/>
    <col min="10758" max="10758" width="2.140625" style="974" customWidth="1"/>
    <col min="10759" max="11008" width="11.42578125" style="974"/>
    <col min="11009" max="11009" width="78.42578125" style="974" customWidth="1"/>
    <col min="11010" max="11012" width="9.85546875" style="974" customWidth="1"/>
    <col min="11013" max="11013" width="15.85546875" style="974" customWidth="1"/>
    <col min="11014" max="11014" width="2.140625" style="974" customWidth="1"/>
    <col min="11015" max="11264" width="11.42578125" style="974"/>
    <col min="11265" max="11265" width="78.42578125" style="974" customWidth="1"/>
    <col min="11266" max="11268" width="9.85546875" style="974" customWidth="1"/>
    <col min="11269" max="11269" width="15.85546875" style="974" customWidth="1"/>
    <col min="11270" max="11270" width="2.140625" style="974" customWidth="1"/>
    <col min="11271" max="11520" width="11.42578125" style="974"/>
    <col min="11521" max="11521" width="78.42578125" style="974" customWidth="1"/>
    <col min="11522" max="11524" width="9.85546875" style="974" customWidth="1"/>
    <col min="11525" max="11525" width="15.85546875" style="974" customWidth="1"/>
    <col min="11526" max="11526" width="2.140625" style="974" customWidth="1"/>
    <col min="11527" max="11776" width="11.42578125" style="974"/>
    <col min="11777" max="11777" width="78.42578125" style="974" customWidth="1"/>
    <col min="11778" max="11780" width="9.85546875" style="974" customWidth="1"/>
    <col min="11781" max="11781" width="15.85546875" style="974" customWidth="1"/>
    <col min="11782" max="11782" width="2.140625" style="974" customWidth="1"/>
    <col min="11783" max="12032" width="11.42578125" style="974"/>
    <col min="12033" max="12033" width="78.42578125" style="974" customWidth="1"/>
    <col min="12034" max="12036" width="9.85546875" style="974" customWidth="1"/>
    <col min="12037" max="12037" width="15.85546875" style="974" customWidth="1"/>
    <col min="12038" max="12038" width="2.140625" style="974" customWidth="1"/>
    <col min="12039" max="12288" width="11.42578125" style="974"/>
    <col min="12289" max="12289" width="78.42578125" style="974" customWidth="1"/>
    <col min="12290" max="12292" width="9.85546875" style="974" customWidth="1"/>
    <col min="12293" max="12293" width="15.85546875" style="974" customWidth="1"/>
    <col min="12294" max="12294" width="2.140625" style="974" customWidth="1"/>
    <col min="12295" max="12544" width="11.42578125" style="974"/>
    <col min="12545" max="12545" width="78.42578125" style="974" customWidth="1"/>
    <col min="12546" max="12548" width="9.85546875" style="974" customWidth="1"/>
    <col min="12549" max="12549" width="15.85546875" style="974" customWidth="1"/>
    <col min="12550" max="12550" width="2.140625" style="974" customWidth="1"/>
    <col min="12551" max="12800" width="11.42578125" style="974"/>
    <col min="12801" max="12801" width="78.42578125" style="974" customWidth="1"/>
    <col min="12802" max="12804" width="9.85546875" style="974" customWidth="1"/>
    <col min="12805" max="12805" width="15.85546875" style="974" customWidth="1"/>
    <col min="12806" max="12806" width="2.140625" style="974" customWidth="1"/>
    <col min="12807" max="13056" width="11.42578125" style="974"/>
    <col min="13057" max="13057" width="78.42578125" style="974" customWidth="1"/>
    <col min="13058" max="13060" width="9.85546875" style="974" customWidth="1"/>
    <col min="13061" max="13061" width="15.85546875" style="974" customWidth="1"/>
    <col min="13062" max="13062" width="2.140625" style="974" customWidth="1"/>
    <col min="13063" max="13312" width="11.42578125" style="974"/>
    <col min="13313" max="13313" width="78.42578125" style="974" customWidth="1"/>
    <col min="13314" max="13316" width="9.85546875" style="974" customWidth="1"/>
    <col min="13317" max="13317" width="15.85546875" style="974" customWidth="1"/>
    <col min="13318" max="13318" width="2.140625" style="974" customWidth="1"/>
    <col min="13319" max="13568" width="11.42578125" style="974"/>
    <col min="13569" max="13569" width="78.42578125" style="974" customWidth="1"/>
    <col min="13570" max="13572" width="9.85546875" style="974" customWidth="1"/>
    <col min="13573" max="13573" width="15.85546875" style="974" customWidth="1"/>
    <col min="13574" max="13574" width="2.140625" style="974" customWidth="1"/>
    <col min="13575" max="13824" width="11.42578125" style="974"/>
    <col min="13825" max="13825" width="78.42578125" style="974" customWidth="1"/>
    <col min="13826" max="13828" width="9.85546875" style="974" customWidth="1"/>
    <col min="13829" max="13829" width="15.85546875" style="974" customWidth="1"/>
    <col min="13830" max="13830" width="2.140625" style="974" customWidth="1"/>
    <col min="13831" max="14080" width="11.42578125" style="974"/>
    <col min="14081" max="14081" width="78.42578125" style="974" customWidth="1"/>
    <col min="14082" max="14084" width="9.85546875" style="974" customWidth="1"/>
    <col min="14085" max="14085" width="15.85546875" style="974" customWidth="1"/>
    <col min="14086" max="14086" width="2.140625" style="974" customWidth="1"/>
    <col min="14087" max="14336" width="11.42578125" style="974"/>
    <col min="14337" max="14337" width="78.42578125" style="974" customWidth="1"/>
    <col min="14338" max="14340" width="9.85546875" style="974" customWidth="1"/>
    <col min="14341" max="14341" width="15.85546875" style="974" customWidth="1"/>
    <col min="14342" max="14342" width="2.140625" style="974" customWidth="1"/>
    <col min="14343" max="14592" width="11.42578125" style="974"/>
    <col min="14593" max="14593" width="78.42578125" style="974" customWidth="1"/>
    <col min="14594" max="14596" width="9.85546875" style="974" customWidth="1"/>
    <col min="14597" max="14597" width="15.85546875" style="974" customWidth="1"/>
    <col min="14598" max="14598" width="2.140625" style="974" customWidth="1"/>
    <col min="14599" max="14848" width="11.42578125" style="974"/>
    <col min="14849" max="14849" width="78.42578125" style="974" customWidth="1"/>
    <col min="14850" max="14852" width="9.85546875" style="974" customWidth="1"/>
    <col min="14853" max="14853" width="15.85546875" style="974" customWidth="1"/>
    <col min="14854" max="14854" width="2.140625" style="974" customWidth="1"/>
    <col min="14855" max="15104" width="11.42578125" style="974"/>
    <col min="15105" max="15105" width="78.42578125" style="974" customWidth="1"/>
    <col min="15106" max="15108" width="9.85546875" style="974" customWidth="1"/>
    <col min="15109" max="15109" width="15.85546875" style="974" customWidth="1"/>
    <col min="15110" max="15110" width="2.140625" style="974" customWidth="1"/>
    <col min="15111" max="15360" width="11.42578125" style="974"/>
    <col min="15361" max="15361" width="78.42578125" style="974" customWidth="1"/>
    <col min="15362" max="15364" width="9.85546875" style="974" customWidth="1"/>
    <col min="15365" max="15365" width="15.85546875" style="974" customWidth="1"/>
    <col min="15366" max="15366" width="2.140625" style="974" customWidth="1"/>
    <col min="15367" max="15616" width="11.42578125" style="974"/>
    <col min="15617" max="15617" width="78.42578125" style="974" customWidth="1"/>
    <col min="15618" max="15620" width="9.85546875" style="974" customWidth="1"/>
    <col min="15621" max="15621" width="15.85546875" style="974" customWidth="1"/>
    <col min="15622" max="15622" width="2.140625" style="974" customWidth="1"/>
    <col min="15623" max="15872" width="11.42578125" style="974"/>
    <col min="15873" max="15873" width="78.42578125" style="974" customWidth="1"/>
    <col min="15874" max="15876" width="9.85546875" style="974" customWidth="1"/>
    <col min="15877" max="15877" width="15.85546875" style="974" customWidth="1"/>
    <col min="15878" max="15878" width="2.140625" style="974" customWidth="1"/>
    <col min="15879" max="16128" width="11.42578125" style="974"/>
    <col min="16129" max="16129" width="78.42578125" style="974" customWidth="1"/>
    <col min="16130" max="16132" width="9.85546875" style="974" customWidth="1"/>
    <col min="16133" max="16133" width="15.85546875" style="974" customWidth="1"/>
    <col min="16134" max="16134" width="2.140625" style="974" customWidth="1"/>
    <col min="16135" max="16384" width="11.42578125" style="974"/>
  </cols>
  <sheetData>
    <row r="1" spans="1:5" s="131" customFormat="1" ht="3.75" customHeight="1">
      <c r="A1" s="129"/>
      <c r="B1" s="130"/>
      <c r="C1" s="130"/>
      <c r="D1" s="130"/>
      <c r="E1" s="130"/>
    </row>
    <row r="2" spans="1:5" s="120" customFormat="1" ht="37.5" customHeight="1">
      <c r="A2" s="1020" t="s">
        <v>1177</v>
      </c>
      <c r="B2" s="1020"/>
      <c r="C2" s="1020"/>
      <c r="D2" s="1020"/>
      <c r="E2" s="1020"/>
    </row>
    <row r="3" spans="1:5" s="120" customFormat="1" ht="24.75" customHeight="1">
      <c r="A3" s="1020" t="s">
        <v>1394</v>
      </c>
      <c r="B3" s="1020"/>
      <c r="C3" s="1020"/>
      <c r="D3" s="1020"/>
      <c r="E3" s="1020"/>
    </row>
    <row r="4" spans="1:5" s="120" customFormat="1" ht="24.75" customHeight="1">
      <c r="A4" s="1020" t="s">
        <v>1500</v>
      </c>
      <c r="B4" s="1020"/>
      <c r="C4" s="1020"/>
      <c r="D4" s="1020"/>
      <c r="E4" s="1020"/>
    </row>
    <row r="5" spans="1:5" s="121" customFormat="1" ht="23.25" customHeight="1">
      <c r="A5" s="1027" t="s">
        <v>1391</v>
      </c>
      <c r="B5" s="1027"/>
      <c r="C5" s="1027"/>
      <c r="D5" s="1027"/>
      <c r="E5" s="1027"/>
    </row>
    <row r="6" spans="1:5" s="974" customFormat="1" ht="6" hidden="1" customHeight="1" thickBot="1">
      <c r="A6" s="687"/>
      <c r="B6" s="567"/>
      <c r="C6" s="567"/>
      <c r="D6" s="567"/>
      <c r="E6" s="567"/>
    </row>
    <row r="7" spans="1:5" s="974" customFormat="1" ht="2.25" customHeight="1" thickBot="1">
      <c r="A7" s="687"/>
      <c r="B7" s="688"/>
      <c r="C7" s="688"/>
      <c r="D7" s="688"/>
      <c r="E7" s="688"/>
    </row>
    <row r="8" spans="1:5" s="974" customFormat="1" ht="21.75" customHeight="1" thickTop="1" thickBot="1">
      <c r="A8" s="681"/>
      <c r="B8" s="689" t="s">
        <v>1180</v>
      </c>
      <c r="C8" s="689" t="s">
        <v>1181</v>
      </c>
      <c r="D8" s="689" t="s">
        <v>1182</v>
      </c>
      <c r="E8" s="689" t="s">
        <v>318</v>
      </c>
    </row>
    <row r="9" spans="1:5" s="974" customFormat="1" ht="25.5" customHeight="1" thickTop="1" thickBot="1">
      <c r="A9" s="681" t="s">
        <v>7</v>
      </c>
      <c r="B9" s="117">
        <v>5183053.7377200006</v>
      </c>
      <c r="C9" s="117">
        <v>2979953.0469</v>
      </c>
      <c r="D9" s="117">
        <v>955557.03671000001</v>
      </c>
      <c r="E9" s="117">
        <v>9118563.8213299997</v>
      </c>
    </row>
    <row r="10" spans="1:5" s="974" customFormat="1" ht="16.5" thickTop="1" thickBot="1">
      <c r="A10" s="682" t="s">
        <v>8</v>
      </c>
      <c r="B10" s="114">
        <v>375554.88588000002</v>
      </c>
      <c r="C10" s="114">
        <v>174794.42418</v>
      </c>
      <c r="D10" s="114">
        <v>105868.78487999999</v>
      </c>
      <c r="E10" s="114">
        <v>656218.0949400001</v>
      </c>
    </row>
    <row r="11" spans="1:5" s="974" customFormat="1" ht="15.75" thickTop="1">
      <c r="A11" s="156" t="s">
        <v>9</v>
      </c>
      <c r="B11" s="115">
        <v>111020.42854000001</v>
      </c>
      <c r="C11" s="115">
        <v>60740.942649999997</v>
      </c>
      <c r="D11" s="115">
        <v>24799.09563</v>
      </c>
      <c r="E11" s="115">
        <v>196560.46682</v>
      </c>
    </row>
    <row r="12" spans="1:5" s="974" customFormat="1">
      <c r="A12" s="156" t="s">
        <v>10</v>
      </c>
      <c r="B12" s="115">
        <v>228720.76647</v>
      </c>
      <c r="C12" s="115">
        <v>57748.624859999996</v>
      </c>
      <c r="D12" s="115">
        <v>59701.365010000001</v>
      </c>
      <c r="E12" s="115">
        <v>346170.75633999996</v>
      </c>
    </row>
    <row r="13" spans="1:5" s="974" customFormat="1">
      <c r="A13" s="156" t="s">
        <v>11</v>
      </c>
      <c r="B13" s="115">
        <v>4039.3407299999999</v>
      </c>
      <c r="C13" s="115">
        <v>56289.45667</v>
      </c>
      <c r="D13" s="115">
        <v>21368.324239999998</v>
      </c>
      <c r="E13" s="115">
        <v>81697.121639999998</v>
      </c>
    </row>
    <row r="14" spans="1:5" s="974" customFormat="1">
      <c r="A14" s="156" t="s">
        <v>12</v>
      </c>
      <c r="B14" s="115">
        <v>0</v>
      </c>
      <c r="C14" s="115">
        <v>0</v>
      </c>
      <c r="D14" s="115">
        <v>0</v>
      </c>
      <c r="E14" s="115">
        <v>0</v>
      </c>
    </row>
    <row r="15" spans="1:5" s="974" customFormat="1">
      <c r="A15" s="156" t="s">
        <v>13</v>
      </c>
      <c r="B15" s="115">
        <v>30309.081260000003</v>
      </c>
      <c r="C15" s="115">
        <v>0</v>
      </c>
      <c r="D15" s="115">
        <v>0</v>
      </c>
      <c r="E15" s="115">
        <v>30309.081260000003</v>
      </c>
    </row>
    <row r="16" spans="1:5" s="974" customFormat="1">
      <c r="A16" s="156" t="s">
        <v>14</v>
      </c>
      <c r="B16" s="115">
        <v>1465.2688799999999</v>
      </c>
      <c r="C16" s="115">
        <v>15.4</v>
      </c>
      <c r="D16" s="115">
        <v>0</v>
      </c>
      <c r="E16" s="115">
        <v>1480.6688799999999</v>
      </c>
    </row>
    <row r="17" spans="1:5" s="974" customFormat="1">
      <c r="A17" s="156" t="s">
        <v>15</v>
      </c>
      <c r="B17" s="115">
        <v>0</v>
      </c>
      <c r="C17" s="115">
        <v>0</v>
      </c>
      <c r="D17" s="115">
        <v>0</v>
      </c>
      <c r="E17" s="115">
        <v>0</v>
      </c>
    </row>
    <row r="18" spans="1:5" s="974" customFormat="1" ht="15.75" thickBot="1">
      <c r="A18" s="156" t="s">
        <v>16</v>
      </c>
      <c r="B18" s="115">
        <v>0</v>
      </c>
      <c r="C18" s="115">
        <v>0</v>
      </c>
      <c r="D18" s="115">
        <v>0</v>
      </c>
      <c r="E18" s="115">
        <v>0</v>
      </c>
    </row>
    <row r="19" spans="1:5" s="974" customFormat="1" ht="16.5" thickTop="1" thickBot="1">
      <c r="A19" s="682" t="s">
        <v>17</v>
      </c>
      <c r="B19" s="114">
        <v>609960.04784999997</v>
      </c>
      <c r="C19" s="114">
        <v>139941.20331000001</v>
      </c>
      <c r="D19" s="114">
        <v>73857.417829999991</v>
      </c>
      <c r="E19" s="114">
        <v>823758.66899000003</v>
      </c>
    </row>
    <row r="20" spans="1:5" s="974" customFormat="1" ht="15.75" thickTop="1">
      <c r="A20" s="156" t="s">
        <v>18</v>
      </c>
      <c r="B20" s="115">
        <v>0</v>
      </c>
      <c r="C20" s="115">
        <v>0</v>
      </c>
      <c r="D20" s="115">
        <v>0</v>
      </c>
      <c r="E20" s="115">
        <v>0</v>
      </c>
    </row>
    <row r="21" spans="1:5" s="974" customFormat="1">
      <c r="A21" s="156" t="s">
        <v>19</v>
      </c>
      <c r="B21" s="115">
        <v>106204.71676000001</v>
      </c>
      <c r="C21" s="115">
        <v>65826.831189999997</v>
      </c>
      <c r="D21" s="115">
        <v>8970.2952699999987</v>
      </c>
      <c r="E21" s="115">
        <v>181001.84322000001</v>
      </c>
    </row>
    <row r="22" spans="1:5" s="974" customFormat="1">
      <c r="A22" s="156" t="s">
        <v>20</v>
      </c>
      <c r="B22" s="115">
        <v>0</v>
      </c>
      <c r="C22" s="115">
        <v>0</v>
      </c>
      <c r="D22" s="115">
        <v>0</v>
      </c>
      <c r="E22" s="115">
        <v>0</v>
      </c>
    </row>
    <row r="23" spans="1:5" s="974" customFormat="1">
      <c r="A23" s="156" t="s">
        <v>21</v>
      </c>
      <c r="B23" s="115">
        <v>0</v>
      </c>
      <c r="C23" s="115">
        <v>0</v>
      </c>
      <c r="D23" s="115">
        <v>0</v>
      </c>
      <c r="E23" s="115">
        <v>0</v>
      </c>
    </row>
    <row r="24" spans="1:5" s="974" customFormat="1">
      <c r="A24" s="156" t="s">
        <v>22</v>
      </c>
      <c r="B24" s="115">
        <v>161917.83050000001</v>
      </c>
      <c r="C24" s="115">
        <v>18317.39877</v>
      </c>
      <c r="D24" s="115">
        <v>1233.9226100000001</v>
      </c>
      <c r="E24" s="115">
        <v>181469.15187999999</v>
      </c>
    </row>
    <row r="25" spans="1:5" s="974" customFormat="1">
      <c r="A25" s="156" t="s">
        <v>23</v>
      </c>
      <c r="B25" s="115">
        <v>341213.05789</v>
      </c>
      <c r="C25" s="115">
        <v>55796.97335</v>
      </c>
      <c r="D25" s="115">
        <v>63653.199950000002</v>
      </c>
      <c r="E25" s="115">
        <v>460663.23119000002</v>
      </c>
    </row>
    <row r="26" spans="1:5" s="974" customFormat="1">
      <c r="A26" s="156" t="s">
        <v>24</v>
      </c>
      <c r="B26" s="115">
        <v>624.44269999999995</v>
      </c>
      <c r="C26" s="115">
        <v>0</v>
      </c>
      <c r="D26" s="115">
        <v>0</v>
      </c>
      <c r="E26" s="115">
        <v>624.44269999999995</v>
      </c>
    </row>
    <row r="27" spans="1:5" s="974" customFormat="1" ht="15.75" thickBot="1">
      <c r="A27" s="156" t="s">
        <v>25</v>
      </c>
      <c r="B27" s="115">
        <v>0</v>
      </c>
      <c r="C27" s="115">
        <v>0</v>
      </c>
      <c r="D27" s="115">
        <v>0</v>
      </c>
      <c r="E27" s="115">
        <v>0</v>
      </c>
    </row>
    <row r="28" spans="1:5" s="974" customFormat="1" ht="16.5" thickTop="1" thickBot="1">
      <c r="A28" s="682" t="s">
        <v>26</v>
      </c>
      <c r="B28" s="114">
        <v>4015843.31758</v>
      </c>
      <c r="C28" s="114">
        <v>2553674.8046999997</v>
      </c>
      <c r="D28" s="114">
        <v>759525.64813999995</v>
      </c>
      <c r="E28" s="114">
        <v>7329043.77042</v>
      </c>
    </row>
    <row r="29" spans="1:5" s="974" customFormat="1" ht="15.75" thickTop="1">
      <c r="A29" s="713" t="s">
        <v>27</v>
      </c>
      <c r="B29" s="115">
        <v>4062224.7121700002</v>
      </c>
      <c r="C29" s="115">
        <v>2548835.5099999998</v>
      </c>
      <c r="D29" s="115">
        <v>758656.01309000002</v>
      </c>
      <c r="E29" s="115">
        <v>7369716.2352600005</v>
      </c>
    </row>
    <row r="30" spans="1:5" s="974" customFormat="1">
      <c r="A30" s="156" t="s">
        <v>28</v>
      </c>
      <c r="B30" s="115">
        <v>4007642.3188899998</v>
      </c>
      <c r="C30" s="115">
        <v>2525367.8750900002</v>
      </c>
      <c r="D30" s="115">
        <v>738098.53808000009</v>
      </c>
      <c r="E30" s="115">
        <v>7271108.7320600003</v>
      </c>
    </row>
    <row r="31" spans="1:5" s="974" customFormat="1">
      <c r="A31" s="156" t="s">
        <v>29</v>
      </c>
      <c r="B31" s="115">
        <v>54582.393280000004</v>
      </c>
      <c r="C31" s="115">
        <v>19115.24295</v>
      </c>
      <c r="D31" s="115">
        <v>20557.475010000002</v>
      </c>
      <c r="E31" s="115">
        <v>94255.111239999998</v>
      </c>
    </row>
    <row r="32" spans="1:5" s="974" customFormat="1">
      <c r="A32" s="156" t="s">
        <v>30</v>
      </c>
      <c r="B32" s="115">
        <v>0</v>
      </c>
      <c r="C32" s="115">
        <v>4352.3919599999999</v>
      </c>
      <c r="D32" s="115">
        <v>0</v>
      </c>
      <c r="E32" s="115">
        <v>4352.3919599999999</v>
      </c>
    </row>
    <row r="33" spans="1:5" s="974" customFormat="1">
      <c r="A33" s="713" t="s">
        <v>31</v>
      </c>
      <c r="B33" s="115">
        <v>14504.03652</v>
      </c>
      <c r="C33" s="115">
        <v>24156.90681</v>
      </c>
      <c r="D33" s="115">
        <v>3077.6684</v>
      </c>
      <c r="E33" s="115">
        <v>41738.611729999997</v>
      </c>
    </row>
    <row r="34" spans="1:5" s="974" customFormat="1">
      <c r="A34" s="156" t="s">
        <v>32</v>
      </c>
      <c r="B34" s="115">
        <v>13895.6656</v>
      </c>
      <c r="C34" s="115">
        <v>23302.586510000001</v>
      </c>
      <c r="D34" s="115">
        <v>2691.0120099999999</v>
      </c>
      <c r="E34" s="115">
        <v>39889.26412</v>
      </c>
    </row>
    <row r="35" spans="1:5" s="974" customFormat="1">
      <c r="A35" s="156" t="s">
        <v>33</v>
      </c>
      <c r="B35" s="115">
        <v>608.37092000000007</v>
      </c>
      <c r="C35" s="115">
        <v>721.45018000000005</v>
      </c>
      <c r="D35" s="115">
        <v>386.65638999999999</v>
      </c>
      <c r="E35" s="115">
        <v>1716.47749</v>
      </c>
    </row>
    <row r="36" spans="1:5" s="974" customFormat="1">
      <c r="A36" s="711" t="s">
        <v>34</v>
      </c>
      <c r="B36" s="115">
        <v>0</v>
      </c>
      <c r="C36" s="115">
        <v>132.87011999999999</v>
      </c>
      <c r="D36" s="115">
        <v>0</v>
      </c>
      <c r="E36" s="115">
        <v>132.87011999999999</v>
      </c>
    </row>
    <row r="37" spans="1:5" s="974" customFormat="1">
      <c r="A37" s="713" t="s">
        <v>35</v>
      </c>
      <c r="B37" s="115">
        <v>51268.779770000001</v>
      </c>
      <c r="C37" s="115">
        <v>31078.187719999998</v>
      </c>
      <c r="D37" s="115">
        <v>10626.731750000001</v>
      </c>
      <c r="E37" s="115">
        <v>92973.699240000002</v>
      </c>
    </row>
    <row r="38" spans="1:5" s="974" customFormat="1">
      <c r="A38" s="156" t="s">
        <v>36</v>
      </c>
      <c r="B38" s="115">
        <v>48764.92179</v>
      </c>
      <c r="C38" s="115">
        <v>28191.091100000001</v>
      </c>
      <c r="D38" s="115">
        <v>9570.1109800000013</v>
      </c>
      <c r="E38" s="115">
        <v>86526.12387000001</v>
      </c>
    </row>
    <row r="39" spans="1:5" s="974" customFormat="1">
      <c r="A39" s="156" t="s">
        <v>37</v>
      </c>
      <c r="B39" s="115">
        <v>2503.8579799999998</v>
      </c>
      <c r="C39" s="115">
        <v>2712.6477</v>
      </c>
      <c r="D39" s="115">
        <v>1056.62077</v>
      </c>
      <c r="E39" s="115">
        <v>6273.1264499999997</v>
      </c>
    </row>
    <row r="40" spans="1:5" s="974" customFormat="1">
      <c r="A40" s="156" t="s">
        <v>38</v>
      </c>
      <c r="B40" s="115">
        <v>0</v>
      </c>
      <c r="C40" s="115">
        <v>174.44892000000002</v>
      </c>
      <c r="D40" s="115">
        <v>0</v>
      </c>
      <c r="E40" s="115">
        <v>174.44892000000002</v>
      </c>
    </row>
    <row r="41" spans="1:5" s="974" customFormat="1">
      <c r="A41" s="713" t="s">
        <v>39</v>
      </c>
      <c r="B41" s="115">
        <v>37097.123869999996</v>
      </c>
      <c r="C41" s="115">
        <v>38514.759700000002</v>
      </c>
      <c r="D41" s="115">
        <v>10173.29414</v>
      </c>
      <c r="E41" s="115">
        <v>85785.177709999989</v>
      </c>
    </row>
    <row r="42" spans="1:5" s="974" customFormat="1">
      <c r="A42" s="711" t="s">
        <v>40</v>
      </c>
      <c r="B42" s="115">
        <v>36839.162499999999</v>
      </c>
      <c r="C42" s="115">
        <v>37646.13407</v>
      </c>
      <c r="D42" s="115">
        <v>9791.7602699999989</v>
      </c>
      <c r="E42" s="115">
        <v>84277.056840000005</v>
      </c>
    </row>
    <row r="43" spans="1:5" s="974" customFormat="1">
      <c r="A43" s="156" t="s">
        <v>41</v>
      </c>
      <c r="B43" s="115">
        <v>257.96136999999999</v>
      </c>
      <c r="C43" s="115">
        <v>453.62182999999999</v>
      </c>
      <c r="D43" s="115">
        <v>371.42246</v>
      </c>
      <c r="E43" s="115">
        <v>1083.0056599999998</v>
      </c>
    </row>
    <row r="44" spans="1:5" s="974" customFormat="1">
      <c r="A44" s="156" t="s">
        <v>42</v>
      </c>
      <c r="B44" s="115">
        <v>0</v>
      </c>
      <c r="C44" s="115">
        <v>310.52186</v>
      </c>
      <c r="D44" s="115">
        <v>7.5327399999999995</v>
      </c>
      <c r="E44" s="115">
        <v>318.05459999999999</v>
      </c>
    </row>
    <row r="45" spans="1:5" s="974" customFormat="1">
      <c r="A45" s="156" t="s">
        <v>43</v>
      </c>
      <c r="B45" s="115">
        <v>0</v>
      </c>
      <c r="C45" s="115">
        <v>11.69943</v>
      </c>
      <c r="D45" s="115">
        <v>2.5786700000000002</v>
      </c>
      <c r="E45" s="115">
        <v>14.2781</v>
      </c>
    </row>
    <row r="46" spans="1:5" s="974" customFormat="1">
      <c r="A46" s="156" t="s">
        <v>44</v>
      </c>
      <c r="B46" s="115">
        <v>0</v>
      </c>
      <c r="C46" s="115">
        <v>92.782509999999988</v>
      </c>
      <c r="D46" s="115">
        <v>0</v>
      </c>
      <c r="E46" s="115">
        <v>92.782509999999988</v>
      </c>
    </row>
    <row r="47" spans="1:5" s="974" customFormat="1">
      <c r="A47" s="103" t="s">
        <v>45</v>
      </c>
      <c r="B47" s="115">
        <v>0</v>
      </c>
      <c r="C47" s="115">
        <v>0</v>
      </c>
      <c r="D47" s="115">
        <v>0</v>
      </c>
      <c r="E47" s="115">
        <v>0</v>
      </c>
    </row>
    <row r="48" spans="1:5" s="974" customFormat="1">
      <c r="A48" s="108" t="s">
        <v>46</v>
      </c>
      <c r="B48" s="115">
        <v>-149251.33475000001</v>
      </c>
      <c r="C48" s="115">
        <v>-88910.559529999999</v>
      </c>
      <c r="D48" s="115">
        <v>-23008.059239999999</v>
      </c>
      <c r="E48" s="115">
        <v>-261169.95352000001</v>
      </c>
    </row>
    <row r="49" spans="1:5" s="974" customFormat="1">
      <c r="A49" s="156" t="s">
        <v>47</v>
      </c>
      <c r="B49" s="115">
        <v>-23711.138219999997</v>
      </c>
      <c r="C49" s="115">
        <v>-15394.673000000001</v>
      </c>
      <c r="D49" s="115">
        <v>-3225.3227299999999</v>
      </c>
      <c r="E49" s="115">
        <v>-42331.133950000003</v>
      </c>
    </row>
    <row r="50" spans="1:5" s="974" customFormat="1">
      <c r="A50" s="156" t="s">
        <v>48</v>
      </c>
      <c r="B50" s="115">
        <v>-7687.7545099999998</v>
      </c>
      <c r="C50" s="115">
        <v>-684.88844999999992</v>
      </c>
      <c r="D50" s="115">
        <v>-201.60167000000001</v>
      </c>
      <c r="E50" s="115">
        <v>-8574.2446300000011</v>
      </c>
    </row>
    <row r="51" spans="1:5" s="974" customFormat="1">
      <c r="A51" s="156" t="s">
        <v>49</v>
      </c>
      <c r="B51" s="115">
        <v>-5159.1347699999997</v>
      </c>
      <c r="C51" s="115">
        <v>-13881.08065</v>
      </c>
      <c r="D51" s="115">
        <v>-1147.44631</v>
      </c>
      <c r="E51" s="115">
        <v>-20187.66173</v>
      </c>
    </row>
    <row r="52" spans="1:5" s="974" customFormat="1">
      <c r="A52" s="156" t="s">
        <v>50</v>
      </c>
      <c r="B52" s="115">
        <v>-369.38628999999997</v>
      </c>
      <c r="C52" s="115">
        <v>-516.95650000000001</v>
      </c>
      <c r="D52" s="115">
        <v>-102.36824</v>
      </c>
      <c r="E52" s="115">
        <v>-988.71103000000005</v>
      </c>
    </row>
    <row r="53" spans="1:5" s="974" customFormat="1">
      <c r="A53" s="156" t="s">
        <v>51</v>
      </c>
      <c r="B53" s="115">
        <v>-38974.799460000002</v>
      </c>
      <c r="C53" s="115">
        <v>-20580.767960000001</v>
      </c>
      <c r="D53" s="115">
        <v>-6865.4100599999992</v>
      </c>
      <c r="E53" s="115">
        <v>-66420.977480000001</v>
      </c>
    </row>
    <row r="54" spans="1:5" s="974" customFormat="1">
      <c r="A54" s="156" t="s">
        <v>52</v>
      </c>
      <c r="B54" s="115">
        <v>-1881.2238500000001</v>
      </c>
      <c r="C54" s="115">
        <v>-2340.2744600000001</v>
      </c>
      <c r="D54" s="115">
        <v>-732.63075000000003</v>
      </c>
      <c r="E54" s="115">
        <v>-4954.1290599999993</v>
      </c>
    </row>
    <row r="55" spans="1:5" s="974" customFormat="1">
      <c r="A55" s="156" t="s">
        <v>53</v>
      </c>
      <c r="B55" s="115">
        <v>-48202.35252</v>
      </c>
      <c r="C55" s="115">
        <v>-30342.31509</v>
      </c>
      <c r="D55" s="115">
        <v>-10733.279480000001</v>
      </c>
      <c r="E55" s="115">
        <v>-89277.947090000001</v>
      </c>
    </row>
    <row r="56" spans="1:5" s="974" customFormat="1">
      <c r="A56" s="156" t="s">
        <v>54</v>
      </c>
      <c r="B56" s="115">
        <v>-21983.914430000001</v>
      </c>
      <c r="C56" s="115">
        <v>-5169.6034200000004</v>
      </c>
      <c r="D56" s="115">
        <v>0</v>
      </c>
      <c r="E56" s="115">
        <v>-27153.51785</v>
      </c>
    </row>
    <row r="57" spans="1:5" s="974" customFormat="1">
      <c r="A57" s="156" t="s">
        <v>55</v>
      </c>
      <c r="B57" s="115">
        <v>-1281.6306999999999</v>
      </c>
      <c r="C57" s="115">
        <v>0</v>
      </c>
      <c r="D57" s="115">
        <v>0</v>
      </c>
      <c r="E57" s="115">
        <v>-1281.6306999999999</v>
      </c>
    </row>
    <row r="58" spans="1:5" s="974" customFormat="1" ht="15.75" thickBot="1">
      <c r="A58" s="156" t="s">
        <v>56</v>
      </c>
      <c r="B58" s="115">
        <v>0</v>
      </c>
      <c r="C58" s="115">
        <v>0</v>
      </c>
      <c r="D58" s="115">
        <v>0</v>
      </c>
      <c r="E58" s="115">
        <v>0</v>
      </c>
    </row>
    <row r="59" spans="1:5" s="974" customFormat="1" ht="16.5" thickTop="1" thickBot="1">
      <c r="A59" s="682" t="s">
        <v>57</v>
      </c>
      <c r="B59" s="114">
        <v>45211.729859999999</v>
      </c>
      <c r="C59" s="114">
        <v>25545.823769999999</v>
      </c>
      <c r="D59" s="114">
        <v>1302.24947</v>
      </c>
      <c r="E59" s="114">
        <v>72059.80309999999</v>
      </c>
    </row>
    <row r="60" spans="1:5" s="974" customFormat="1" ht="15.75" thickTop="1">
      <c r="A60" s="156" t="s">
        <v>58</v>
      </c>
      <c r="B60" s="115">
        <v>0</v>
      </c>
      <c r="C60" s="115">
        <v>0</v>
      </c>
      <c r="D60" s="115">
        <v>0</v>
      </c>
      <c r="E60" s="115">
        <v>0</v>
      </c>
    </row>
    <row r="61" spans="1:5" s="974" customFormat="1">
      <c r="A61" s="156" t="s">
        <v>59</v>
      </c>
      <c r="B61" s="115">
        <v>42646.876950000005</v>
      </c>
      <c r="C61" s="115">
        <v>19678.799589999999</v>
      </c>
      <c r="D61" s="115">
        <v>934.27993000000004</v>
      </c>
      <c r="E61" s="115">
        <v>63259.956469999997</v>
      </c>
    </row>
    <row r="62" spans="1:5" s="974" customFormat="1">
      <c r="A62" s="156" t="s">
        <v>60</v>
      </c>
      <c r="B62" s="115">
        <v>3429.9740400000001</v>
      </c>
      <c r="C62" s="115">
        <v>5870.5241799999994</v>
      </c>
      <c r="D62" s="115">
        <v>367.96953999999999</v>
      </c>
      <c r="E62" s="115">
        <v>9668.4677599999995</v>
      </c>
    </row>
    <row r="63" spans="1:5" s="974" customFormat="1">
      <c r="A63" s="156" t="s">
        <v>61</v>
      </c>
      <c r="B63" s="115">
        <v>0</v>
      </c>
      <c r="C63" s="115">
        <v>0</v>
      </c>
      <c r="D63" s="115">
        <v>0</v>
      </c>
      <c r="E63" s="115">
        <v>0</v>
      </c>
    </row>
    <row r="64" spans="1:5" s="974" customFormat="1" ht="15.75" thickBot="1">
      <c r="A64" s="156" t="s">
        <v>62</v>
      </c>
      <c r="B64" s="115">
        <v>-865.12112999999999</v>
      </c>
      <c r="C64" s="115">
        <v>-3.5</v>
      </c>
      <c r="D64" s="115">
        <v>0</v>
      </c>
      <c r="E64" s="115">
        <v>-868.62112999999999</v>
      </c>
    </row>
    <row r="65" spans="1:5" s="974" customFormat="1" ht="16.5" thickTop="1" thickBot="1">
      <c r="A65" s="682" t="s">
        <v>63</v>
      </c>
      <c r="B65" s="114">
        <v>269.99779999999998</v>
      </c>
      <c r="C65" s="114">
        <v>65.931049999999999</v>
      </c>
      <c r="D65" s="114">
        <v>1E-3</v>
      </c>
      <c r="E65" s="114">
        <v>335.92984999999999</v>
      </c>
    </row>
    <row r="66" spans="1:5" s="974" customFormat="1" ht="15.75" thickTop="1">
      <c r="A66" s="156" t="s">
        <v>64</v>
      </c>
      <c r="B66" s="115">
        <v>0</v>
      </c>
      <c r="C66" s="115">
        <v>0</v>
      </c>
      <c r="D66" s="115">
        <v>0</v>
      </c>
      <c r="E66" s="115">
        <v>0</v>
      </c>
    </row>
    <row r="67" spans="1:5" s="974" customFormat="1">
      <c r="A67" s="156" t="s">
        <v>65</v>
      </c>
      <c r="B67" s="115">
        <v>2564.06817</v>
      </c>
      <c r="C67" s="115">
        <v>215.73042999999998</v>
      </c>
      <c r="D67" s="115">
        <v>1E-3</v>
      </c>
      <c r="E67" s="115">
        <v>2779.7996000000003</v>
      </c>
    </row>
    <row r="68" spans="1:5" s="974" customFormat="1">
      <c r="A68" s="156" t="s">
        <v>66</v>
      </c>
      <c r="B68" s="115">
        <v>2517.2692400000001</v>
      </c>
      <c r="C68" s="115">
        <v>0</v>
      </c>
      <c r="D68" s="115">
        <v>0</v>
      </c>
      <c r="E68" s="115">
        <v>2517.2692400000001</v>
      </c>
    </row>
    <row r="69" spans="1:5" s="974" customFormat="1">
      <c r="A69" s="156" t="s">
        <v>67</v>
      </c>
      <c r="B69" s="115">
        <v>0</v>
      </c>
      <c r="C69" s="115">
        <v>0</v>
      </c>
      <c r="D69" s="115">
        <v>0</v>
      </c>
      <c r="E69" s="115">
        <v>0</v>
      </c>
    </row>
    <row r="70" spans="1:5" s="974" customFormat="1" ht="15.75" thickBot="1">
      <c r="A70" s="156" t="s">
        <v>68</v>
      </c>
      <c r="B70" s="115">
        <v>-4811.33961</v>
      </c>
      <c r="C70" s="115">
        <v>-149.79938000000001</v>
      </c>
      <c r="D70" s="115">
        <v>0</v>
      </c>
      <c r="E70" s="115">
        <v>-4961.1389900000004</v>
      </c>
    </row>
    <row r="71" spans="1:5" s="974" customFormat="1" ht="16.5" thickTop="1" thickBot="1">
      <c r="A71" s="682" t="s">
        <v>69</v>
      </c>
      <c r="B71" s="114">
        <v>7738.5308199999999</v>
      </c>
      <c r="C71" s="114">
        <v>387.89777000000004</v>
      </c>
      <c r="D71" s="114">
        <v>129.75051999999999</v>
      </c>
      <c r="E71" s="114">
        <v>8256.1791100000009</v>
      </c>
    </row>
    <row r="72" spans="1:5" s="974" customFormat="1" ht="15.75" thickTop="1">
      <c r="A72" s="156" t="s">
        <v>18</v>
      </c>
      <c r="B72" s="115">
        <v>0</v>
      </c>
      <c r="C72" s="115">
        <v>0</v>
      </c>
      <c r="D72" s="115">
        <v>0</v>
      </c>
      <c r="E72" s="115">
        <v>0</v>
      </c>
    </row>
    <row r="73" spans="1:5" s="974" customFormat="1">
      <c r="A73" s="156" t="s">
        <v>19</v>
      </c>
      <c r="B73" s="115">
        <v>7023.6030099999998</v>
      </c>
      <c r="C73" s="115">
        <v>0</v>
      </c>
      <c r="D73" s="115">
        <v>0</v>
      </c>
      <c r="E73" s="115">
        <v>7023.6030099999998</v>
      </c>
    </row>
    <row r="74" spans="1:5" s="974" customFormat="1">
      <c r="A74" s="156" t="s">
        <v>20</v>
      </c>
      <c r="B74" s="115">
        <v>0</v>
      </c>
      <c r="C74" s="115">
        <v>0</v>
      </c>
      <c r="D74" s="115">
        <v>0</v>
      </c>
      <c r="E74" s="115">
        <v>0</v>
      </c>
    </row>
    <row r="75" spans="1:5" s="974" customFormat="1">
      <c r="A75" s="156" t="s">
        <v>21</v>
      </c>
      <c r="B75" s="115">
        <v>0</v>
      </c>
      <c r="C75" s="115">
        <v>0</v>
      </c>
      <c r="D75" s="115">
        <v>0</v>
      </c>
      <c r="E75" s="115">
        <v>0</v>
      </c>
    </row>
    <row r="76" spans="1:5" s="974" customFormat="1">
      <c r="A76" s="156" t="s">
        <v>70</v>
      </c>
      <c r="B76" s="115">
        <v>517.29999999999995</v>
      </c>
      <c r="C76" s="115">
        <v>211.1</v>
      </c>
      <c r="D76" s="115">
        <v>0</v>
      </c>
      <c r="E76" s="115">
        <v>728.4</v>
      </c>
    </row>
    <row r="77" spans="1:5" s="974" customFormat="1">
      <c r="A77" s="156" t="s">
        <v>71</v>
      </c>
      <c r="B77" s="115">
        <v>299.90562</v>
      </c>
      <c r="C77" s="115">
        <v>293.67212999999998</v>
      </c>
      <c r="D77" s="115">
        <v>129.75051999999999</v>
      </c>
      <c r="E77" s="115">
        <v>723.32826999999997</v>
      </c>
    </row>
    <row r="78" spans="1:5" s="974" customFormat="1">
      <c r="A78" s="156" t="s">
        <v>23</v>
      </c>
      <c r="B78" s="115">
        <v>0</v>
      </c>
      <c r="C78" s="115">
        <v>0</v>
      </c>
      <c r="D78" s="115">
        <v>0</v>
      </c>
      <c r="E78" s="115">
        <v>0</v>
      </c>
    </row>
    <row r="79" spans="1:5" s="974" customFormat="1">
      <c r="A79" s="156" t="s">
        <v>72</v>
      </c>
      <c r="B79" s="115">
        <v>3.4477500000000001</v>
      </c>
      <c r="C79" s="115">
        <v>0</v>
      </c>
      <c r="D79" s="115">
        <v>0</v>
      </c>
      <c r="E79" s="115">
        <v>3.4477500000000001</v>
      </c>
    </row>
    <row r="80" spans="1:5" s="974" customFormat="1" ht="15.75" thickBot="1">
      <c r="A80" s="156" t="s">
        <v>73</v>
      </c>
      <c r="B80" s="115">
        <v>-105.72556</v>
      </c>
      <c r="C80" s="115">
        <v>-116.87436</v>
      </c>
      <c r="D80" s="115">
        <v>0</v>
      </c>
      <c r="E80" s="115">
        <v>-222.59992000000003</v>
      </c>
    </row>
    <row r="81" spans="1:5" s="974" customFormat="1" ht="16.5" thickTop="1" thickBot="1">
      <c r="A81" s="682" t="s">
        <v>74</v>
      </c>
      <c r="B81" s="114">
        <v>105691.56381000001</v>
      </c>
      <c r="C81" s="114">
        <v>73601.03654999999</v>
      </c>
      <c r="D81" s="114">
        <v>13937.046769999999</v>
      </c>
      <c r="E81" s="114">
        <v>193229.64713</v>
      </c>
    </row>
    <row r="82" spans="1:5" s="974" customFormat="1" ht="15.75" thickTop="1">
      <c r="A82" s="156" t="s">
        <v>75</v>
      </c>
      <c r="B82" s="115">
        <v>18027.64978</v>
      </c>
      <c r="C82" s="115">
        <v>20459.596600000001</v>
      </c>
      <c r="D82" s="115">
        <v>3875.84</v>
      </c>
      <c r="E82" s="115">
        <v>42363.086380000001</v>
      </c>
    </row>
    <row r="83" spans="1:5" s="974" customFormat="1">
      <c r="A83" s="156" t="s">
        <v>76</v>
      </c>
      <c r="B83" s="115">
        <v>35634.488250000002</v>
      </c>
      <c r="C83" s="115">
        <v>6217.4993099999992</v>
      </c>
      <c r="D83" s="115">
        <v>4110.7918500000005</v>
      </c>
      <c r="E83" s="115">
        <v>45962.779409999996</v>
      </c>
    </row>
    <row r="84" spans="1:5" s="974" customFormat="1">
      <c r="A84" s="156" t="s">
        <v>77</v>
      </c>
      <c r="B84" s="115">
        <v>6792.9837699999998</v>
      </c>
      <c r="C84" s="115">
        <v>9693.80818</v>
      </c>
      <c r="D84" s="115">
        <v>1837.9272599999999</v>
      </c>
      <c r="E84" s="115">
        <v>18324.719209999999</v>
      </c>
    </row>
    <row r="85" spans="1:5" s="974" customFormat="1">
      <c r="A85" s="156" t="s">
        <v>78</v>
      </c>
      <c r="B85" s="115">
        <v>16794.596140000001</v>
      </c>
      <c r="C85" s="115">
        <v>7576.1131699999996</v>
      </c>
      <c r="D85" s="115">
        <v>1686.5829199999998</v>
      </c>
      <c r="E85" s="115">
        <v>26057.292229999999</v>
      </c>
    </row>
    <row r="86" spans="1:5" s="974" customFormat="1">
      <c r="A86" s="156" t="s">
        <v>79</v>
      </c>
      <c r="B86" s="115">
        <v>27870.31021</v>
      </c>
      <c r="C86" s="115">
        <v>10465.72718</v>
      </c>
      <c r="D86" s="115">
        <v>1977.7196200000001</v>
      </c>
      <c r="E86" s="115">
        <v>40313.757010000001</v>
      </c>
    </row>
    <row r="87" spans="1:5" s="974" customFormat="1">
      <c r="A87" s="156" t="s">
        <v>80</v>
      </c>
      <c r="B87" s="115">
        <v>432.01834000000002</v>
      </c>
      <c r="C87" s="115">
        <v>5774.2967199999994</v>
      </c>
      <c r="D87" s="115">
        <v>431.68626</v>
      </c>
      <c r="E87" s="115">
        <v>6638.0013200000003</v>
      </c>
    </row>
    <row r="88" spans="1:5" s="974" customFormat="1">
      <c r="A88" s="156" t="s">
        <v>81</v>
      </c>
      <c r="B88" s="115">
        <v>23.86748</v>
      </c>
      <c r="C88" s="115">
        <v>143.94242000000003</v>
      </c>
      <c r="D88" s="115">
        <v>16.498860000000001</v>
      </c>
      <c r="E88" s="115">
        <v>184.30876000000001</v>
      </c>
    </row>
    <row r="89" spans="1:5" s="974" customFormat="1">
      <c r="A89" s="156" t="s">
        <v>82</v>
      </c>
      <c r="B89" s="115">
        <v>0</v>
      </c>
      <c r="C89" s="115">
        <v>0</v>
      </c>
      <c r="D89" s="115">
        <v>0</v>
      </c>
      <c r="E89" s="115">
        <v>0</v>
      </c>
    </row>
    <row r="90" spans="1:5" s="974" customFormat="1" ht="15.75" thickBot="1">
      <c r="A90" s="156" t="s">
        <v>83</v>
      </c>
      <c r="B90" s="115">
        <v>115.64984</v>
      </c>
      <c r="C90" s="115">
        <v>13270.052970000001</v>
      </c>
      <c r="D90" s="115">
        <v>0</v>
      </c>
      <c r="E90" s="115">
        <v>13385.702810000001</v>
      </c>
    </row>
    <row r="91" spans="1:5" s="974" customFormat="1" ht="16.5" thickTop="1" thickBot="1">
      <c r="A91" s="682" t="s">
        <v>84</v>
      </c>
      <c r="B91" s="114">
        <v>22783.664120000001</v>
      </c>
      <c r="C91" s="114">
        <v>11941.925569999999</v>
      </c>
      <c r="D91" s="114">
        <v>936.13810000000001</v>
      </c>
      <c r="E91" s="114">
        <v>35661.727789999997</v>
      </c>
    </row>
    <row r="92" spans="1:5" s="974" customFormat="1" ht="15.75" thickTop="1">
      <c r="A92" s="156" t="s">
        <v>85</v>
      </c>
      <c r="B92" s="115">
        <v>7560.7079800000001</v>
      </c>
      <c r="C92" s="115">
        <v>1655.7587900000001</v>
      </c>
      <c r="D92" s="115">
        <v>246.95508999999998</v>
      </c>
      <c r="E92" s="115">
        <v>9463.4218599999986</v>
      </c>
    </row>
    <row r="93" spans="1:5" s="974" customFormat="1">
      <c r="A93" s="156" t="s">
        <v>86</v>
      </c>
      <c r="B93" s="115">
        <v>3948.44148</v>
      </c>
      <c r="C93" s="115">
        <v>5651.5901800000001</v>
      </c>
      <c r="D93" s="115">
        <v>324.00094999999999</v>
      </c>
      <c r="E93" s="115">
        <v>9924.0326100000002</v>
      </c>
    </row>
    <row r="94" spans="1:5" s="974" customFormat="1">
      <c r="A94" s="156" t="s">
        <v>87</v>
      </c>
      <c r="B94" s="115">
        <v>1031.96063</v>
      </c>
      <c r="C94" s="115">
        <v>231</v>
      </c>
      <c r="D94" s="115">
        <v>130.57005999999998</v>
      </c>
      <c r="E94" s="115">
        <v>1393.53069</v>
      </c>
    </row>
    <row r="95" spans="1:5" s="974" customFormat="1">
      <c r="A95" s="156" t="s">
        <v>88</v>
      </c>
      <c r="B95" s="115">
        <v>10243.024029999999</v>
      </c>
      <c r="C95" s="115">
        <v>4403.5765999999994</v>
      </c>
      <c r="D95" s="115">
        <v>234.61199999999999</v>
      </c>
      <c r="E95" s="115">
        <v>14881.21263</v>
      </c>
    </row>
    <row r="96" spans="1:5" s="135" customFormat="1" ht="12" thickBot="1">
      <c r="A96" s="794" t="s">
        <v>89</v>
      </c>
      <c r="B96" s="712">
        <v>-0.47</v>
      </c>
      <c r="C96" s="712">
        <v>0</v>
      </c>
      <c r="D96" s="712">
        <v>0</v>
      </c>
      <c r="E96" s="712">
        <v>-0.47</v>
      </c>
    </row>
    <row r="97" spans="1:5" s="974" customFormat="1" ht="16.5" thickTop="1" thickBot="1">
      <c r="A97" s="683" t="s">
        <v>90</v>
      </c>
      <c r="B97" s="117">
        <v>4590568.3111899998</v>
      </c>
      <c r="C97" s="117">
        <v>2767824.13968</v>
      </c>
      <c r="D97" s="117">
        <v>875981.08028999995</v>
      </c>
      <c r="E97" s="117">
        <v>8234373.5311599998</v>
      </c>
    </row>
    <row r="98" spans="1:5" s="974" customFormat="1" ht="16.5" thickTop="1" thickBot="1">
      <c r="A98" s="682" t="s">
        <v>91</v>
      </c>
      <c r="B98" s="114">
        <v>3720097.9902499998</v>
      </c>
      <c r="C98" s="114">
        <v>2416977.3766100002</v>
      </c>
      <c r="D98" s="114">
        <v>702399.42437999998</v>
      </c>
      <c r="E98" s="114">
        <v>6839474.7912400002</v>
      </c>
    </row>
    <row r="99" spans="1:5" s="974" customFormat="1" ht="15.75" thickTop="1">
      <c r="A99" s="156" t="s">
        <v>92</v>
      </c>
      <c r="B99" s="115">
        <v>179820.37046000001</v>
      </c>
      <c r="C99" s="115">
        <v>24959.640370000001</v>
      </c>
      <c r="D99" s="115">
        <v>2507.3141700000001</v>
      </c>
      <c r="E99" s="115">
        <v>207287.32500000001</v>
      </c>
    </row>
    <row r="100" spans="1:5" s="974" customFormat="1">
      <c r="A100" s="156" t="s">
        <v>93</v>
      </c>
      <c r="B100" s="115">
        <v>175844.71952000001</v>
      </c>
      <c r="C100" s="115">
        <v>24935.683670000002</v>
      </c>
      <c r="D100" s="115">
        <v>2507.3141700000001</v>
      </c>
      <c r="E100" s="115">
        <v>203287.71736000001</v>
      </c>
    </row>
    <row r="101" spans="1:5" s="974" customFormat="1">
      <c r="A101" s="156" t="s">
        <v>94</v>
      </c>
      <c r="B101" s="115">
        <v>3975.65094</v>
      </c>
      <c r="C101" s="115">
        <v>23.956700000000001</v>
      </c>
      <c r="D101" s="115">
        <v>0</v>
      </c>
      <c r="E101" s="115">
        <v>3999.6076400000002</v>
      </c>
    </row>
    <row r="102" spans="1:5" s="974" customFormat="1">
      <c r="A102" s="156" t="s">
        <v>95</v>
      </c>
      <c r="B102" s="115">
        <v>871606.27501999994</v>
      </c>
      <c r="C102" s="115">
        <v>346181.15787</v>
      </c>
      <c r="D102" s="115">
        <v>90510.690879999995</v>
      </c>
      <c r="E102" s="115">
        <v>1308298.1237699999</v>
      </c>
    </row>
    <row r="103" spans="1:5" s="974" customFormat="1">
      <c r="A103" s="156" t="s">
        <v>96</v>
      </c>
      <c r="B103" s="115">
        <v>12398.03292</v>
      </c>
      <c r="C103" s="115">
        <v>12902.81849</v>
      </c>
      <c r="D103" s="115">
        <v>114158.19631</v>
      </c>
      <c r="E103" s="115">
        <v>139459.04772</v>
      </c>
    </row>
    <row r="104" spans="1:5" s="974" customFormat="1">
      <c r="A104" s="711" t="s">
        <v>97</v>
      </c>
      <c r="B104" s="115">
        <v>2065.8995300000001</v>
      </c>
      <c r="C104" s="115">
        <v>2993.5852799999998</v>
      </c>
      <c r="D104" s="115">
        <v>4335.6609900000003</v>
      </c>
      <c r="E104" s="115">
        <v>9395.1458000000002</v>
      </c>
    </row>
    <row r="105" spans="1:5" s="974" customFormat="1">
      <c r="A105" s="103" t="s">
        <v>98</v>
      </c>
      <c r="B105" s="115">
        <v>310.37513999999999</v>
      </c>
      <c r="C105" s="115">
        <v>3.1066799999999999</v>
      </c>
      <c r="D105" s="115">
        <v>0</v>
      </c>
      <c r="E105" s="115">
        <v>313.48182000000003</v>
      </c>
    </row>
    <row r="106" spans="1:5" s="974" customFormat="1">
      <c r="A106" s="103" t="s">
        <v>99</v>
      </c>
      <c r="B106" s="115">
        <v>0</v>
      </c>
      <c r="C106" s="115">
        <v>0</v>
      </c>
      <c r="D106" s="115">
        <v>0</v>
      </c>
      <c r="E106" s="115">
        <v>0</v>
      </c>
    </row>
    <row r="107" spans="1:5" s="974" customFormat="1">
      <c r="A107" s="103" t="s">
        <v>100</v>
      </c>
      <c r="B107" s="115">
        <v>0</v>
      </c>
      <c r="C107" s="115">
        <v>3.59</v>
      </c>
      <c r="D107" s="115">
        <v>0</v>
      </c>
      <c r="E107" s="115">
        <v>3.59</v>
      </c>
    </row>
    <row r="108" spans="1:5" s="974" customFormat="1">
      <c r="A108" s="103" t="s">
        <v>101</v>
      </c>
      <c r="B108" s="115">
        <v>350</v>
      </c>
      <c r="C108" s="115">
        <v>0.5</v>
      </c>
      <c r="D108" s="115">
        <v>411.6</v>
      </c>
      <c r="E108" s="115">
        <v>762.1</v>
      </c>
    </row>
    <row r="109" spans="1:5" s="974" customFormat="1">
      <c r="A109" s="103" t="s">
        <v>102</v>
      </c>
      <c r="B109" s="115">
        <v>4909.2969000000003</v>
      </c>
      <c r="C109" s="115">
        <v>65.98236</v>
      </c>
      <c r="D109" s="115">
        <v>219.73398</v>
      </c>
      <c r="E109" s="115">
        <v>5195.0132400000002</v>
      </c>
    </row>
    <row r="110" spans="1:5" s="974" customFormat="1">
      <c r="A110" s="103" t="s">
        <v>103</v>
      </c>
      <c r="B110" s="115">
        <v>3384.2132700000002</v>
      </c>
      <c r="C110" s="115">
        <v>1879.4442099999999</v>
      </c>
      <c r="D110" s="115">
        <v>3098.0484799999999</v>
      </c>
      <c r="E110" s="115">
        <v>8361.7059599999993</v>
      </c>
    </row>
    <row r="111" spans="1:5" s="974" customFormat="1">
      <c r="A111" s="104" t="s">
        <v>104</v>
      </c>
      <c r="B111" s="115">
        <v>1378.2480800000001</v>
      </c>
      <c r="C111" s="115">
        <v>7956.6099599999998</v>
      </c>
      <c r="D111" s="115">
        <v>106093.15286</v>
      </c>
      <c r="E111" s="115">
        <v>115428.01090000001</v>
      </c>
    </row>
    <row r="112" spans="1:5" s="974" customFormat="1">
      <c r="A112" s="104" t="s">
        <v>105</v>
      </c>
      <c r="B112" s="115">
        <v>54232.09259</v>
      </c>
      <c r="C112" s="115">
        <v>5119.9326300000002</v>
      </c>
      <c r="D112" s="115">
        <v>20870.65365</v>
      </c>
      <c r="E112" s="115">
        <v>80222.678870000003</v>
      </c>
    </row>
    <row r="113" spans="1:5" s="974" customFormat="1">
      <c r="A113" s="156" t="s">
        <v>106</v>
      </c>
      <c r="B113" s="115">
        <v>2456031.1214600001</v>
      </c>
      <c r="C113" s="115">
        <v>1902449.0677999998</v>
      </c>
      <c r="D113" s="115">
        <v>445890.30971</v>
      </c>
      <c r="E113" s="115">
        <v>4804370.4989700001</v>
      </c>
    </row>
    <row r="114" spans="1:5" s="974" customFormat="1" ht="15.75" thickBot="1">
      <c r="A114" s="156" t="s">
        <v>107</v>
      </c>
      <c r="B114" s="115">
        <v>146010.09780000002</v>
      </c>
      <c r="C114" s="115">
        <v>125364.75945</v>
      </c>
      <c r="D114" s="115">
        <v>28462.25966</v>
      </c>
      <c r="E114" s="115">
        <v>299837.11691000004</v>
      </c>
    </row>
    <row r="115" spans="1:5" s="974" customFormat="1" ht="16.5" thickTop="1" thickBot="1">
      <c r="A115" s="683" t="s">
        <v>108</v>
      </c>
      <c r="B115" s="117">
        <v>1279.4666499999998</v>
      </c>
      <c r="C115" s="117">
        <v>0</v>
      </c>
      <c r="D115" s="117">
        <v>0</v>
      </c>
      <c r="E115" s="117">
        <v>1279.4666499999998</v>
      </c>
    </row>
    <row r="116" spans="1:5" s="974" customFormat="1" ht="16.5" thickTop="1" thickBot="1">
      <c r="A116" s="682" t="s">
        <v>109</v>
      </c>
      <c r="B116" s="114">
        <v>77108.578469999993</v>
      </c>
      <c r="C116" s="114">
        <v>0</v>
      </c>
      <c r="D116" s="114">
        <v>0</v>
      </c>
      <c r="E116" s="114">
        <v>77108.578469999993</v>
      </c>
    </row>
    <row r="117" spans="1:5" s="974" customFormat="1" ht="15.75" thickTop="1">
      <c r="A117" s="156" t="s">
        <v>110</v>
      </c>
      <c r="B117" s="115">
        <v>0</v>
      </c>
      <c r="C117" s="115">
        <v>0</v>
      </c>
      <c r="D117" s="115">
        <v>0</v>
      </c>
      <c r="E117" s="115">
        <v>0</v>
      </c>
    </row>
    <row r="118" spans="1:5" s="974" customFormat="1">
      <c r="A118" s="156" t="s">
        <v>111</v>
      </c>
      <c r="B118" s="115">
        <v>9993.1592600000004</v>
      </c>
      <c r="C118" s="115">
        <v>0</v>
      </c>
      <c r="D118" s="115">
        <v>0</v>
      </c>
      <c r="E118" s="115">
        <v>9993.1592600000004</v>
      </c>
    </row>
    <row r="119" spans="1:5" s="974" customFormat="1">
      <c r="A119" s="156" t="s">
        <v>112</v>
      </c>
      <c r="B119" s="115">
        <v>14758.136500000001</v>
      </c>
      <c r="C119" s="115">
        <v>0</v>
      </c>
      <c r="D119" s="115">
        <v>0</v>
      </c>
      <c r="E119" s="115">
        <v>14758.136500000001</v>
      </c>
    </row>
    <row r="120" spans="1:5" s="974" customFormat="1">
      <c r="A120" s="156" t="s">
        <v>113</v>
      </c>
      <c r="B120" s="115">
        <v>13.437799999999999</v>
      </c>
      <c r="C120" s="115">
        <v>0</v>
      </c>
      <c r="D120" s="115">
        <v>0</v>
      </c>
      <c r="E120" s="115">
        <v>13.437799999999999</v>
      </c>
    </row>
    <row r="121" spans="1:5" s="974" customFormat="1">
      <c r="A121" s="156" t="s">
        <v>114</v>
      </c>
      <c r="B121" s="115">
        <v>50000</v>
      </c>
      <c r="C121" s="115">
        <v>0</v>
      </c>
      <c r="D121" s="115">
        <v>0</v>
      </c>
      <c r="E121" s="115">
        <v>50000</v>
      </c>
    </row>
    <row r="122" spans="1:5" s="974" customFormat="1" ht="15.75" thickBot="1">
      <c r="A122" s="156" t="s">
        <v>115</v>
      </c>
      <c r="B122" s="115">
        <v>2343.8449100000003</v>
      </c>
      <c r="C122" s="115">
        <v>0</v>
      </c>
      <c r="D122" s="115">
        <v>0</v>
      </c>
      <c r="E122" s="115">
        <v>2343.8449100000003</v>
      </c>
    </row>
    <row r="123" spans="1:5" s="974" customFormat="1" ht="16.5" thickTop="1" thickBot="1">
      <c r="A123" s="682" t="s">
        <v>116</v>
      </c>
      <c r="B123" s="114">
        <v>543581.99127999996</v>
      </c>
      <c r="C123" s="114">
        <v>115784.61047</v>
      </c>
      <c r="D123" s="114">
        <v>156720.04818000001</v>
      </c>
      <c r="E123" s="114">
        <v>816086.64992999996</v>
      </c>
    </row>
    <row r="124" spans="1:5" s="974" customFormat="1" ht="15.75" thickTop="1">
      <c r="A124" s="156" t="s">
        <v>117</v>
      </c>
      <c r="B124" s="115">
        <v>0</v>
      </c>
      <c r="C124" s="115">
        <v>0</v>
      </c>
      <c r="D124" s="115">
        <v>0</v>
      </c>
      <c r="E124" s="115">
        <v>0</v>
      </c>
    </row>
    <row r="125" spans="1:5" s="974" customFormat="1">
      <c r="A125" s="156" t="s">
        <v>118</v>
      </c>
      <c r="B125" s="115">
        <v>0</v>
      </c>
      <c r="C125" s="115">
        <v>0</v>
      </c>
      <c r="D125" s="115">
        <v>0</v>
      </c>
      <c r="E125" s="115">
        <v>0</v>
      </c>
    </row>
    <row r="126" spans="1:5" s="974" customFormat="1">
      <c r="A126" s="156" t="s">
        <v>119</v>
      </c>
      <c r="B126" s="115">
        <v>0</v>
      </c>
      <c r="C126" s="115">
        <v>0</v>
      </c>
      <c r="D126" s="115">
        <v>0</v>
      </c>
      <c r="E126" s="115">
        <v>0</v>
      </c>
    </row>
    <row r="127" spans="1:5" s="974" customFormat="1">
      <c r="A127" s="156" t="s">
        <v>120</v>
      </c>
      <c r="B127" s="115">
        <v>800</v>
      </c>
      <c r="C127" s="115">
        <v>0</v>
      </c>
      <c r="D127" s="115">
        <v>71918</v>
      </c>
      <c r="E127" s="115">
        <v>72718</v>
      </c>
    </row>
    <row r="128" spans="1:5" s="974" customFormat="1">
      <c r="A128" s="156" t="s">
        <v>121</v>
      </c>
      <c r="B128" s="115">
        <v>486759.76892</v>
      </c>
      <c r="C128" s="115">
        <v>94219.43591</v>
      </c>
      <c r="D128" s="115">
        <v>17541.488450000001</v>
      </c>
      <c r="E128" s="115">
        <v>598520.69328000001</v>
      </c>
    </row>
    <row r="129" spans="1:5" s="974" customFormat="1">
      <c r="A129" s="156" t="s">
        <v>122</v>
      </c>
      <c r="B129" s="115">
        <v>0</v>
      </c>
      <c r="C129" s="115">
        <v>0</v>
      </c>
      <c r="D129" s="115">
        <v>0</v>
      </c>
      <c r="E129" s="115">
        <v>0</v>
      </c>
    </row>
    <row r="130" spans="1:5" s="974" customFormat="1">
      <c r="A130" s="156" t="s">
        <v>123</v>
      </c>
      <c r="B130" s="115">
        <v>34300</v>
      </c>
      <c r="C130" s="115">
        <v>19436.666710000001</v>
      </c>
      <c r="D130" s="115">
        <v>64016.278340000004</v>
      </c>
      <c r="E130" s="115">
        <v>117752.94504999999</v>
      </c>
    </row>
    <row r="131" spans="1:5" s="974" customFormat="1" ht="15.75" thickBot="1">
      <c r="A131" s="156" t="s">
        <v>124</v>
      </c>
      <c r="B131" s="115">
        <v>21722.22236</v>
      </c>
      <c r="C131" s="115">
        <v>2128.50785</v>
      </c>
      <c r="D131" s="115">
        <v>3244.2813900000001</v>
      </c>
      <c r="E131" s="115">
        <v>27095.011600000002</v>
      </c>
    </row>
    <row r="132" spans="1:5" s="974" customFormat="1" ht="16.5" thickTop="1" thickBot="1">
      <c r="A132" s="682" t="s">
        <v>125</v>
      </c>
      <c r="B132" s="114">
        <v>76931.848859999998</v>
      </c>
      <c r="C132" s="114">
        <v>70517.097040000008</v>
      </c>
      <c r="D132" s="114">
        <v>10246.738019999999</v>
      </c>
      <c r="E132" s="114">
        <v>157695.68391999998</v>
      </c>
    </row>
    <row r="133" spans="1:5" s="974" customFormat="1" ht="15.75" thickTop="1">
      <c r="A133" s="156" t="s">
        <v>58</v>
      </c>
      <c r="B133" s="115">
        <v>0</v>
      </c>
      <c r="C133" s="115">
        <v>0</v>
      </c>
      <c r="D133" s="115">
        <v>164.85612</v>
      </c>
      <c r="E133" s="115">
        <v>164.85612</v>
      </c>
    </row>
    <row r="134" spans="1:5" s="974" customFormat="1">
      <c r="A134" s="156" t="s">
        <v>60</v>
      </c>
      <c r="B134" s="115">
        <v>19954.55429</v>
      </c>
      <c r="C134" s="115">
        <v>16280.579810000001</v>
      </c>
      <c r="D134" s="115">
        <v>1617.1343300000001</v>
      </c>
      <c r="E134" s="115">
        <v>37852.268429999996</v>
      </c>
    </row>
    <row r="135" spans="1:5" s="974" customFormat="1">
      <c r="A135" s="156" t="s">
        <v>126</v>
      </c>
      <c r="B135" s="115">
        <v>55041.195090000001</v>
      </c>
      <c r="C135" s="115">
        <v>53627.216549999997</v>
      </c>
      <c r="D135" s="115">
        <v>8399.832269999999</v>
      </c>
      <c r="E135" s="115">
        <v>117068.24390999999</v>
      </c>
    </row>
    <row r="136" spans="1:5" s="974" customFormat="1">
      <c r="A136" s="156" t="s">
        <v>87</v>
      </c>
      <c r="B136" s="115">
        <v>1936.0994800000001</v>
      </c>
      <c r="C136" s="115">
        <v>609.30068000000006</v>
      </c>
      <c r="D136" s="115">
        <v>64.915300000000002</v>
      </c>
      <c r="E136" s="115">
        <v>2610.3154599999998</v>
      </c>
    </row>
    <row r="137" spans="1:5" s="974" customFormat="1" ht="15.75" thickBot="1">
      <c r="A137" s="156" t="s">
        <v>127</v>
      </c>
      <c r="B137" s="115">
        <v>0</v>
      </c>
      <c r="C137" s="115">
        <v>0</v>
      </c>
      <c r="D137" s="115">
        <v>0</v>
      </c>
      <c r="E137" s="115">
        <v>0</v>
      </c>
    </row>
    <row r="138" spans="1:5" s="974" customFormat="1" ht="16.5" thickTop="1" thickBot="1">
      <c r="A138" s="682" t="s">
        <v>128</v>
      </c>
      <c r="B138" s="114">
        <v>33939.685680000002</v>
      </c>
      <c r="C138" s="114">
        <v>38142.121950000001</v>
      </c>
      <c r="D138" s="114">
        <v>6614.8697099999999</v>
      </c>
      <c r="E138" s="114">
        <v>78696.677340000009</v>
      </c>
    </row>
    <row r="139" spans="1:5" s="974" customFormat="1" ht="15.75" thickTop="1">
      <c r="A139" s="156" t="s">
        <v>129</v>
      </c>
      <c r="B139" s="115">
        <v>7.78972</v>
      </c>
      <c r="C139" s="115">
        <v>1.4659999999999999E-2</v>
      </c>
      <c r="D139" s="115">
        <v>73.070089999999993</v>
      </c>
      <c r="E139" s="115">
        <v>80.874470000000002</v>
      </c>
    </row>
    <row r="140" spans="1:5" s="974" customFormat="1">
      <c r="A140" s="156" t="s">
        <v>130</v>
      </c>
      <c r="B140" s="115">
        <v>0</v>
      </c>
      <c r="C140" s="115">
        <v>0</v>
      </c>
      <c r="D140" s="115">
        <v>0</v>
      </c>
      <c r="E140" s="115">
        <v>0</v>
      </c>
    </row>
    <row r="141" spans="1:5" s="974" customFormat="1">
      <c r="A141" s="156" t="s">
        <v>131</v>
      </c>
      <c r="B141" s="115">
        <v>16876.302480000002</v>
      </c>
      <c r="C141" s="115">
        <v>15707.601789999999</v>
      </c>
      <c r="D141" s="115">
        <v>0</v>
      </c>
      <c r="E141" s="115">
        <v>32583.904269999999</v>
      </c>
    </row>
    <row r="142" spans="1:5" s="974" customFormat="1">
      <c r="A142" s="156" t="s">
        <v>132</v>
      </c>
      <c r="B142" s="115">
        <v>16876.302480000002</v>
      </c>
      <c r="C142" s="115">
        <v>22434.505499999999</v>
      </c>
      <c r="D142" s="115">
        <v>6541.7996199999998</v>
      </c>
      <c r="E142" s="115">
        <v>45852.607600000003</v>
      </c>
    </row>
    <row r="143" spans="1:5" s="974" customFormat="1" ht="15.75" thickBot="1">
      <c r="A143" s="156" t="s">
        <v>133</v>
      </c>
      <c r="B143" s="115">
        <v>179.291</v>
      </c>
      <c r="C143" s="115">
        <v>0</v>
      </c>
      <c r="D143" s="115">
        <v>0</v>
      </c>
      <c r="E143" s="115">
        <v>179.291</v>
      </c>
    </row>
    <row r="144" spans="1:5" s="974" customFormat="1" ht="16.5" thickTop="1" thickBot="1">
      <c r="A144" s="682" t="s">
        <v>134</v>
      </c>
      <c r="B144" s="114">
        <v>137628.75</v>
      </c>
      <c r="C144" s="114">
        <v>48577.222569999998</v>
      </c>
      <c r="D144" s="114">
        <v>0</v>
      </c>
      <c r="E144" s="114">
        <v>186205.97256999998</v>
      </c>
    </row>
    <row r="145" spans="1:5" s="974" customFormat="1" ht="15.75" thickTop="1">
      <c r="A145" s="156" t="s">
        <v>135</v>
      </c>
      <c r="B145" s="115">
        <v>137200</v>
      </c>
      <c r="C145" s="115">
        <v>48020</v>
      </c>
      <c r="D145" s="115">
        <v>0</v>
      </c>
      <c r="E145" s="115">
        <v>185220</v>
      </c>
    </row>
    <row r="146" spans="1:5" s="974" customFormat="1">
      <c r="A146" s="156" t="s">
        <v>136</v>
      </c>
      <c r="B146" s="115">
        <v>0</v>
      </c>
      <c r="C146" s="115">
        <v>0</v>
      </c>
      <c r="D146" s="115">
        <v>0</v>
      </c>
      <c r="E146" s="115">
        <v>0</v>
      </c>
    </row>
    <row r="147" spans="1:5" s="974" customFormat="1">
      <c r="A147" s="156" t="s">
        <v>137</v>
      </c>
      <c r="B147" s="115">
        <v>0</v>
      </c>
      <c r="C147" s="115">
        <v>0</v>
      </c>
      <c r="D147" s="115">
        <v>0</v>
      </c>
      <c r="E147" s="115">
        <v>0</v>
      </c>
    </row>
    <row r="148" spans="1:5" s="974" customFormat="1" ht="15.75" thickBot="1">
      <c r="A148" s="156" t="s">
        <v>138</v>
      </c>
      <c r="B148" s="115">
        <v>428.75</v>
      </c>
      <c r="C148" s="115">
        <v>557.22256999999991</v>
      </c>
      <c r="D148" s="115">
        <v>0</v>
      </c>
      <c r="E148" s="115">
        <v>985.97256999999991</v>
      </c>
    </row>
    <row r="149" spans="1:5" s="974" customFormat="1" ht="16.5" thickTop="1" thickBot="1">
      <c r="A149" s="682" t="s">
        <v>139</v>
      </c>
      <c r="B149" s="114">
        <v>0</v>
      </c>
      <c r="C149" s="114">
        <v>77825.711040000009</v>
      </c>
      <c r="D149" s="114">
        <v>0</v>
      </c>
      <c r="E149" s="114">
        <v>77825.711040000009</v>
      </c>
    </row>
    <row r="150" spans="1:5" s="974" customFormat="1" ht="15.75" thickTop="1">
      <c r="A150" s="156" t="s">
        <v>140</v>
      </c>
      <c r="B150" s="115">
        <v>0</v>
      </c>
      <c r="C150" s="115">
        <v>1426.537</v>
      </c>
      <c r="D150" s="115">
        <v>0</v>
      </c>
      <c r="E150" s="115">
        <v>1426.537</v>
      </c>
    </row>
    <row r="151" spans="1:5" s="974" customFormat="1">
      <c r="A151" s="156" t="s">
        <v>141</v>
      </c>
      <c r="B151" s="115">
        <v>0</v>
      </c>
      <c r="C151" s="115">
        <v>0</v>
      </c>
      <c r="D151" s="115">
        <v>0</v>
      </c>
      <c r="E151" s="115">
        <v>0</v>
      </c>
    </row>
    <row r="152" spans="1:5" s="974" customFormat="1">
      <c r="A152" s="156" t="s">
        <v>142</v>
      </c>
      <c r="B152" s="115">
        <v>0</v>
      </c>
      <c r="C152" s="115">
        <v>54.536999999999999</v>
      </c>
      <c r="D152" s="115">
        <v>0</v>
      </c>
      <c r="E152" s="115">
        <v>54.536999999999999</v>
      </c>
    </row>
    <row r="153" spans="1:5" s="974" customFormat="1">
      <c r="A153" s="156" t="s">
        <v>143</v>
      </c>
      <c r="B153" s="115">
        <v>0</v>
      </c>
      <c r="C153" s="115">
        <v>1372</v>
      </c>
      <c r="D153" s="115">
        <v>0</v>
      </c>
      <c r="E153" s="115">
        <v>1372</v>
      </c>
    </row>
    <row r="154" spans="1:5" s="974" customFormat="1">
      <c r="A154" s="156" t="s">
        <v>144</v>
      </c>
      <c r="B154" s="115">
        <v>0</v>
      </c>
      <c r="C154" s="115">
        <v>0</v>
      </c>
      <c r="D154" s="115">
        <v>0</v>
      </c>
      <c r="E154" s="115">
        <v>0</v>
      </c>
    </row>
    <row r="155" spans="1:5" s="974" customFormat="1">
      <c r="A155" s="156" t="s">
        <v>145</v>
      </c>
      <c r="B155" s="115">
        <v>0</v>
      </c>
      <c r="C155" s="115">
        <v>0</v>
      </c>
      <c r="D155" s="115">
        <v>0</v>
      </c>
      <c r="E155" s="115">
        <v>0</v>
      </c>
    </row>
    <row r="156" spans="1:5" s="974" customFormat="1">
      <c r="A156" s="156" t="s">
        <v>146</v>
      </c>
      <c r="B156" s="115">
        <v>0</v>
      </c>
      <c r="C156" s="115">
        <v>75480</v>
      </c>
      <c r="D156" s="115">
        <v>0</v>
      </c>
      <c r="E156" s="115">
        <v>75480</v>
      </c>
    </row>
    <row r="157" spans="1:5" s="974" customFormat="1" ht="15.75" thickBot="1">
      <c r="A157" s="156" t="s">
        <v>147</v>
      </c>
      <c r="B157" s="115">
        <v>0</v>
      </c>
      <c r="C157" s="115">
        <v>919.17403999999999</v>
      </c>
      <c r="D157" s="115">
        <v>0</v>
      </c>
      <c r="E157" s="115">
        <v>919.17403999999999</v>
      </c>
    </row>
    <row r="158" spans="1:5" s="221" customFormat="1" ht="14.25" thickTop="1" thickBot="1">
      <c r="A158" s="682" t="s">
        <v>148</v>
      </c>
      <c r="B158" s="114">
        <v>592485.42641999992</v>
      </c>
      <c r="C158" s="114">
        <v>212128.90721999999</v>
      </c>
      <c r="D158" s="114">
        <v>79575.956420000002</v>
      </c>
      <c r="E158" s="114">
        <v>884190.29005999991</v>
      </c>
    </row>
    <row r="159" spans="1:5" s="221" customFormat="1" ht="13.5" thickTop="1">
      <c r="A159" s="713" t="s">
        <v>149</v>
      </c>
      <c r="B159" s="115">
        <v>470971.8</v>
      </c>
      <c r="C159" s="115">
        <v>168742.5</v>
      </c>
      <c r="D159" s="115">
        <v>64379.44</v>
      </c>
      <c r="E159" s="115">
        <v>704093.74</v>
      </c>
    </row>
    <row r="160" spans="1:5" s="221" customFormat="1" ht="12.75">
      <c r="A160" s="156" t="s">
        <v>150</v>
      </c>
      <c r="B160" s="115">
        <v>470971.8</v>
      </c>
      <c r="C160" s="115">
        <v>168742.5</v>
      </c>
      <c r="D160" s="115">
        <v>64379.44</v>
      </c>
      <c r="E160" s="115">
        <v>704093.74</v>
      </c>
    </row>
    <row r="161" spans="1:5" s="221" customFormat="1" ht="12.75">
      <c r="A161" s="156" t="s">
        <v>151</v>
      </c>
      <c r="B161" s="115">
        <v>0</v>
      </c>
      <c r="C161" s="115">
        <v>0</v>
      </c>
      <c r="D161" s="115">
        <v>0</v>
      </c>
      <c r="E161" s="115">
        <v>0</v>
      </c>
    </row>
    <row r="162" spans="1:5" s="221" customFormat="1" ht="12.75">
      <c r="A162" s="156" t="s">
        <v>152</v>
      </c>
      <c r="B162" s="115">
        <v>0</v>
      </c>
      <c r="C162" s="115">
        <v>0</v>
      </c>
      <c r="D162" s="115">
        <v>0</v>
      </c>
      <c r="E162" s="115">
        <v>0</v>
      </c>
    </row>
    <row r="163" spans="1:5" s="221" customFormat="1" ht="12.75">
      <c r="A163" s="713" t="s">
        <v>153</v>
      </c>
      <c r="B163" s="115">
        <v>3683.2587100000001</v>
      </c>
      <c r="C163" s="115">
        <v>883.19180000000006</v>
      </c>
      <c r="D163" s="115">
        <v>53.62059</v>
      </c>
      <c r="E163" s="115">
        <v>4620.0710999999992</v>
      </c>
    </row>
    <row r="164" spans="1:5" s="221" customFormat="1" ht="12.75">
      <c r="A164" s="156" t="s">
        <v>154</v>
      </c>
      <c r="B164" s="115">
        <v>1590.6</v>
      </c>
      <c r="C164" s="115">
        <v>0</v>
      </c>
      <c r="D164" s="115">
        <v>0</v>
      </c>
      <c r="E164" s="115">
        <v>1590.6</v>
      </c>
    </row>
    <row r="165" spans="1:5" s="221" customFormat="1" ht="12.75">
      <c r="A165" s="156" t="s">
        <v>155</v>
      </c>
      <c r="B165" s="115">
        <v>0</v>
      </c>
      <c r="C165" s="115">
        <v>0.90588999999999997</v>
      </c>
      <c r="D165" s="115">
        <v>53.62059</v>
      </c>
      <c r="E165" s="115">
        <v>54.526480000000006</v>
      </c>
    </row>
    <row r="166" spans="1:5" s="221" customFormat="1" ht="12.75">
      <c r="A166" s="156" t="s">
        <v>156</v>
      </c>
      <c r="B166" s="115">
        <v>2092.6587100000002</v>
      </c>
      <c r="C166" s="115">
        <v>882.28591000000006</v>
      </c>
      <c r="D166" s="115">
        <v>0</v>
      </c>
      <c r="E166" s="115">
        <v>2974.9446200000002</v>
      </c>
    </row>
    <row r="167" spans="1:5" s="221" customFormat="1" ht="12.75">
      <c r="A167" s="713" t="s">
        <v>157</v>
      </c>
      <c r="B167" s="115">
        <v>0</v>
      </c>
      <c r="C167" s="115">
        <v>0</v>
      </c>
      <c r="D167" s="115">
        <v>0</v>
      </c>
      <c r="E167" s="115">
        <v>0</v>
      </c>
    </row>
    <row r="168" spans="1:5" s="221" customFormat="1" ht="12.75">
      <c r="A168" s="156" t="s">
        <v>158</v>
      </c>
      <c r="B168" s="115">
        <v>0</v>
      </c>
      <c r="C168" s="115">
        <v>0</v>
      </c>
      <c r="D168" s="115">
        <v>0</v>
      </c>
      <c r="E168" s="115">
        <v>0</v>
      </c>
    </row>
    <row r="169" spans="1:5" s="221" customFormat="1" ht="12.75">
      <c r="A169" s="156" t="s">
        <v>159</v>
      </c>
      <c r="B169" s="115">
        <v>0</v>
      </c>
      <c r="C169" s="115">
        <v>0</v>
      </c>
      <c r="D169" s="115">
        <v>0</v>
      </c>
      <c r="E169" s="115">
        <v>0</v>
      </c>
    </row>
    <row r="170" spans="1:5" s="221" customFormat="1" ht="12.75">
      <c r="A170" s="156" t="s">
        <v>160</v>
      </c>
      <c r="B170" s="115">
        <v>0</v>
      </c>
      <c r="C170" s="115">
        <v>0</v>
      </c>
      <c r="D170" s="115">
        <v>0</v>
      </c>
      <c r="E170" s="115">
        <v>0</v>
      </c>
    </row>
    <row r="171" spans="1:5" s="221" customFormat="1" ht="12.75">
      <c r="A171" s="713" t="s">
        <v>161</v>
      </c>
      <c r="B171" s="115">
        <v>74792.901809999996</v>
      </c>
      <c r="C171" s="115">
        <v>19548.622449999999</v>
      </c>
      <c r="D171" s="115">
        <v>10630.160739999999</v>
      </c>
      <c r="E171" s="115">
        <v>104971.685</v>
      </c>
    </row>
    <row r="172" spans="1:5" s="221" customFormat="1" ht="12.75">
      <c r="A172" s="156" t="s">
        <v>162</v>
      </c>
      <c r="B172" s="115">
        <v>55317.150979999999</v>
      </c>
      <c r="C172" s="115">
        <v>17335.019789999998</v>
      </c>
      <c r="D172" s="115">
        <v>3431.5832500000001</v>
      </c>
      <c r="E172" s="115">
        <v>76083.754019999993</v>
      </c>
    </row>
    <row r="173" spans="1:5" s="221" customFormat="1" ht="12.75">
      <c r="A173" s="156" t="s">
        <v>163</v>
      </c>
      <c r="B173" s="115">
        <v>19475.750829999997</v>
      </c>
      <c r="C173" s="115">
        <v>2213.60266</v>
      </c>
      <c r="D173" s="115">
        <v>7198.5774900000006</v>
      </c>
      <c r="E173" s="115">
        <v>28887.930980000001</v>
      </c>
    </row>
    <row r="174" spans="1:5" s="221" customFormat="1" ht="12.75">
      <c r="A174" s="156" t="s">
        <v>164</v>
      </c>
      <c r="B174" s="115">
        <v>0</v>
      </c>
      <c r="C174" s="115">
        <v>0</v>
      </c>
      <c r="D174" s="115">
        <v>0</v>
      </c>
      <c r="E174" s="115">
        <v>0</v>
      </c>
    </row>
    <row r="175" spans="1:5" s="221" customFormat="1" ht="12.75">
      <c r="A175" s="713" t="s">
        <v>165</v>
      </c>
      <c r="B175" s="115">
        <v>43037.465899999996</v>
      </c>
      <c r="C175" s="115">
        <v>22954.592969999998</v>
      </c>
      <c r="D175" s="115">
        <v>4512.7350900000001</v>
      </c>
      <c r="E175" s="115">
        <v>70504.793959999995</v>
      </c>
    </row>
    <row r="176" spans="1:5" s="221" customFormat="1" ht="12.75">
      <c r="A176" s="156" t="s">
        <v>166</v>
      </c>
      <c r="B176" s="115">
        <v>0</v>
      </c>
      <c r="C176" s="115">
        <v>0</v>
      </c>
      <c r="D176" s="115">
        <v>0</v>
      </c>
      <c r="E176" s="115">
        <v>0</v>
      </c>
    </row>
    <row r="177" spans="1:5" s="221" customFormat="1" ht="13.5" thickBot="1">
      <c r="A177" s="714" t="s">
        <v>167</v>
      </c>
      <c r="B177" s="115">
        <v>43037.465899999996</v>
      </c>
      <c r="C177" s="115">
        <v>22954.592969999998</v>
      </c>
      <c r="D177" s="115">
        <v>4512.7350900000001</v>
      </c>
      <c r="E177" s="115">
        <v>70504.793959999995</v>
      </c>
    </row>
    <row r="178" spans="1:5" s="221" customFormat="1" ht="14.25" thickTop="1" thickBot="1">
      <c r="A178" s="681" t="s">
        <v>168</v>
      </c>
      <c r="B178" s="117">
        <v>5183053.7376099993</v>
      </c>
      <c r="C178" s="117">
        <v>2979953.0469</v>
      </c>
      <c r="D178" s="117">
        <v>955557.03671000001</v>
      </c>
      <c r="E178" s="117">
        <v>9118563.8212199993</v>
      </c>
    </row>
    <row r="179" spans="1:5" s="221" customFormat="1" ht="14.25" thickTop="1" thickBot="1">
      <c r="A179" s="682" t="s">
        <v>169</v>
      </c>
      <c r="B179" s="114">
        <v>12343.84499</v>
      </c>
      <c r="C179" s="114">
        <v>5.8621499999999997</v>
      </c>
      <c r="D179" s="114">
        <v>62787.057329999996</v>
      </c>
      <c r="E179" s="114">
        <v>75136.764469999995</v>
      </c>
    </row>
    <row r="180" spans="1:5" s="221" customFormat="1" ht="13.5" thickTop="1">
      <c r="A180" s="713" t="s">
        <v>170</v>
      </c>
      <c r="B180" s="115">
        <v>0</v>
      </c>
      <c r="C180" s="115">
        <v>0</v>
      </c>
      <c r="D180" s="115">
        <v>0</v>
      </c>
      <c r="E180" s="115">
        <v>0</v>
      </c>
    </row>
    <row r="181" spans="1:5" s="221" customFormat="1" ht="12.75">
      <c r="A181" s="156" t="s">
        <v>171</v>
      </c>
      <c r="B181" s="115">
        <v>0</v>
      </c>
      <c r="C181" s="115">
        <v>0</v>
      </c>
      <c r="D181" s="115">
        <v>0</v>
      </c>
      <c r="E181" s="115">
        <v>0</v>
      </c>
    </row>
    <row r="182" spans="1:5" s="221" customFormat="1" ht="12.75">
      <c r="A182" s="156" t="s">
        <v>172</v>
      </c>
      <c r="B182" s="115">
        <v>0</v>
      </c>
      <c r="C182" s="115">
        <v>0</v>
      </c>
      <c r="D182" s="115">
        <v>0</v>
      </c>
      <c r="E182" s="115">
        <v>0</v>
      </c>
    </row>
    <row r="183" spans="1:5" s="221" customFormat="1" ht="12.75">
      <c r="A183" s="156" t="s">
        <v>173</v>
      </c>
      <c r="B183" s="115">
        <v>0</v>
      </c>
      <c r="C183" s="115">
        <v>0</v>
      </c>
      <c r="D183" s="115">
        <v>0</v>
      </c>
      <c r="E183" s="115">
        <v>0</v>
      </c>
    </row>
    <row r="184" spans="1:5" s="221" customFormat="1" ht="12.75">
      <c r="A184" s="156" t="s">
        <v>174</v>
      </c>
      <c r="B184" s="115">
        <v>0</v>
      </c>
      <c r="C184" s="115">
        <v>0</v>
      </c>
      <c r="D184" s="115">
        <v>0</v>
      </c>
      <c r="E184" s="115">
        <v>0</v>
      </c>
    </row>
    <row r="185" spans="1:5" s="221" customFormat="1" ht="12.75">
      <c r="A185" s="156" t="s">
        <v>175</v>
      </c>
      <c r="B185" s="115">
        <v>0</v>
      </c>
      <c r="C185" s="115">
        <v>0</v>
      </c>
      <c r="D185" s="115">
        <v>0</v>
      </c>
      <c r="E185" s="115">
        <v>0</v>
      </c>
    </row>
    <row r="186" spans="1:5" s="221" customFormat="1" ht="12.75">
      <c r="A186" s="713" t="s">
        <v>176</v>
      </c>
      <c r="B186" s="115">
        <v>12343.84499</v>
      </c>
      <c r="C186" s="115">
        <v>5.8621499999999997</v>
      </c>
      <c r="D186" s="115">
        <v>62233.859560000004</v>
      </c>
      <c r="E186" s="115">
        <v>74583.566699999996</v>
      </c>
    </row>
    <row r="187" spans="1:5" s="221" customFormat="1" ht="12.75">
      <c r="A187" s="156" t="s">
        <v>177</v>
      </c>
      <c r="B187" s="115">
        <v>0</v>
      </c>
      <c r="C187" s="115">
        <v>0</v>
      </c>
      <c r="D187" s="115">
        <v>0</v>
      </c>
      <c r="E187" s="115">
        <v>0</v>
      </c>
    </row>
    <row r="188" spans="1:5" s="221" customFormat="1" ht="12.75">
      <c r="A188" s="156" t="s">
        <v>178</v>
      </c>
      <c r="B188" s="115">
        <v>0</v>
      </c>
      <c r="C188" s="115">
        <v>0</v>
      </c>
      <c r="D188" s="115">
        <v>0</v>
      </c>
      <c r="E188" s="115">
        <v>0</v>
      </c>
    </row>
    <row r="189" spans="1:5" s="221" customFormat="1" ht="12.75">
      <c r="A189" s="156" t="s">
        <v>179</v>
      </c>
      <c r="B189" s="115">
        <v>4369.9808600000006</v>
      </c>
      <c r="C189" s="115">
        <v>5.8621499999999997</v>
      </c>
      <c r="D189" s="115">
        <v>6438.96281</v>
      </c>
      <c r="E189" s="115">
        <v>10814.80582</v>
      </c>
    </row>
    <row r="190" spans="1:5" s="221" customFormat="1" ht="12.75">
      <c r="A190" s="156" t="s">
        <v>180</v>
      </c>
      <c r="B190" s="115">
        <v>0</v>
      </c>
      <c r="C190" s="115">
        <v>0</v>
      </c>
      <c r="D190" s="115">
        <v>0</v>
      </c>
      <c r="E190" s="115">
        <v>0</v>
      </c>
    </row>
    <row r="191" spans="1:5" s="221" customFormat="1" ht="12.75">
      <c r="A191" s="156" t="s">
        <v>181</v>
      </c>
      <c r="B191" s="115">
        <v>7973.8641299999999</v>
      </c>
      <c r="C191" s="115">
        <v>0</v>
      </c>
      <c r="D191" s="115">
        <v>55794.89675</v>
      </c>
      <c r="E191" s="115">
        <v>63768.760880000002</v>
      </c>
    </row>
    <row r="192" spans="1:5" s="221" customFormat="1" ht="12.75">
      <c r="A192" s="713" t="s">
        <v>182</v>
      </c>
      <c r="B192" s="115">
        <v>0</v>
      </c>
      <c r="C192" s="115">
        <v>0</v>
      </c>
      <c r="D192" s="115">
        <v>0</v>
      </c>
      <c r="E192" s="115">
        <v>0</v>
      </c>
    </row>
    <row r="193" spans="1:5" s="221" customFormat="1" ht="12.75">
      <c r="A193" s="713" t="s">
        <v>183</v>
      </c>
      <c r="B193" s="115">
        <v>0</v>
      </c>
      <c r="C193" s="115">
        <v>0</v>
      </c>
      <c r="D193" s="115">
        <v>553.19776999999999</v>
      </c>
      <c r="E193" s="115">
        <v>553.19776999999999</v>
      </c>
    </row>
    <row r="194" spans="1:5" s="221" customFormat="1" ht="12.75">
      <c r="A194" s="156" t="s">
        <v>184</v>
      </c>
      <c r="B194" s="115">
        <v>0</v>
      </c>
      <c r="C194" s="115">
        <v>0</v>
      </c>
      <c r="D194" s="115">
        <v>0</v>
      </c>
      <c r="E194" s="115">
        <v>0</v>
      </c>
    </row>
    <row r="195" spans="1:5" s="221" customFormat="1" ht="12.75">
      <c r="A195" s="156" t="s">
        <v>185</v>
      </c>
      <c r="B195" s="115">
        <v>0</v>
      </c>
      <c r="C195" s="115">
        <v>0</v>
      </c>
      <c r="D195" s="115">
        <v>0</v>
      </c>
      <c r="E195" s="115">
        <v>0</v>
      </c>
    </row>
    <row r="196" spans="1:5" s="221" customFormat="1" ht="12.75">
      <c r="A196" s="156" t="s">
        <v>186</v>
      </c>
      <c r="B196" s="115">
        <v>0</v>
      </c>
      <c r="C196" s="115">
        <v>0</v>
      </c>
      <c r="D196" s="115">
        <v>0</v>
      </c>
      <c r="E196" s="115">
        <v>0</v>
      </c>
    </row>
    <row r="197" spans="1:5" s="221" customFormat="1" ht="12.75">
      <c r="A197" s="156" t="s">
        <v>187</v>
      </c>
      <c r="B197" s="115">
        <v>0</v>
      </c>
      <c r="C197" s="115">
        <v>0</v>
      </c>
      <c r="D197" s="115">
        <v>553.19776999999999</v>
      </c>
      <c r="E197" s="115">
        <v>553.19776999999999</v>
      </c>
    </row>
    <row r="198" spans="1:5" s="221" customFormat="1" ht="13.5" thickBot="1">
      <c r="A198" s="713" t="s">
        <v>188</v>
      </c>
      <c r="B198" s="115">
        <v>0</v>
      </c>
      <c r="C198" s="115">
        <v>0</v>
      </c>
      <c r="D198" s="115">
        <v>0</v>
      </c>
      <c r="E198" s="115">
        <v>0</v>
      </c>
    </row>
    <row r="199" spans="1:5" s="221" customFormat="1" ht="14.25" thickTop="1" thickBot="1">
      <c r="A199" s="682" t="s">
        <v>189</v>
      </c>
      <c r="B199" s="114">
        <v>8280048.5358000007</v>
      </c>
      <c r="C199" s="114">
        <v>4457267.58892</v>
      </c>
      <c r="D199" s="114">
        <v>1901994.6209800001</v>
      </c>
      <c r="E199" s="114">
        <v>14639310.7457</v>
      </c>
    </row>
    <row r="200" spans="1:5" s="221" customFormat="1" ht="13.5" thickTop="1">
      <c r="A200" s="713" t="s">
        <v>190</v>
      </c>
      <c r="B200" s="115">
        <v>65230.927840000004</v>
      </c>
      <c r="C200" s="115">
        <v>0</v>
      </c>
      <c r="D200" s="115">
        <v>1.4E-2</v>
      </c>
      <c r="E200" s="115">
        <v>65230.941840000007</v>
      </c>
    </row>
    <row r="201" spans="1:5" s="221" customFormat="1" ht="12.75">
      <c r="A201" s="156" t="s">
        <v>191</v>
      </c>
      <c r="B201" s="115">
        <v>0</v>
      </c>
      <c r="C201" s="115">
        <v>0</v>
      </c>
      <c r="D201" s="115">
        <v>0</v>
      </c>
      <c r="E201" s="115">
        <v>0</v>
      </c>
    </row>
    <row r="202" spans="1:5" s="221" customFormat="1" ht="12.75">
      <c r="A202" s="156" t="s">
        <v>192</v>
      </c>
      <c r="B202" s="115">
        <v>0</v>
      </c>
      <c r="C202" s="115">
        <v>0</v>
      </c>
      <c r="D202" s="115">
        <v>0</v>
      </c>
      <c r="E202" s="115">
        <v>0</v>
      </c>
    </row>
    <row r="203" spans="1:5" s="221" customFormat="1" ht="12.75">
      <c r="A203" s="156" t="s">
        <v>193</v>
      </c>
      <c r="B203" s="115">
        <v>65230.927840000004</v>
      </c>
      <c r="C203" s="115">
        <v>0</v>
      </c>
      <c r="D203" s="115">
        <v>1.4E-2</v>
      </c>
      <c r="E203" s="115">
        <v>65230.941840000007</v>
      </c>
    </row>
    <row r="204" spans="1:5" s="221" customFormat="1" ht="12.75">
      <c r="A204" s="713" t="s">
        <v>194</v>
      </c>
      <c r="B204" s="115">
        <v>0</v>
      </c>
      <c r="C204" s="115">
        <v>16161.99049</v>
      </c>
      <c r="D204" s="115">
        <v>0</v>
      </c>
      <c r="E204" s="115">
        <v>16161.99049</v>
      </c>
    </row>
    <row r="205" spans="1:5" s="221" customFormat="1" ht="12.75">
      <c r="A205" s="711" t="s">
        <v>195</v>
      </c>
      <c r="B205" s="115">
        <v>0</v>
      </c>
      <c r="C205" s="115">
        <v>0</v>
      </c>
      <c r="D205" s="115">
        <v>0</v>
      </c>
      <c r="E205" s="115">
        <v>0</v>
      </c>
    </row>
    <row r="206" spans="1:5" s="221" customFormat="1" ht="12.75">
      <c r="A206" s="156" t="s">
        <v>196</v>
      </c>
      <c r="B206" s="115">
        <v>0</v>
      </c>
      <c r="C206" s="115">
        <v>16161.99049</v>
      </c>
      <c r="D206" s="115">
        <v>0</v>
      </c>
      <c r="E206" s="115">
        <v>16161.99049</v>
      </c>
    </row>
    <row r="207" spans="1:5" s="221" customFormat="1" ht="12.75">
      <c r="A207" s="156" t="s">
        <v>197</v>
      </c>
      <c r="B207" s="115">
        <v>0</v>
      </c>
      <c r="C207" s="115">
        <v>0</v>
      </c>
      <c r="D207" s="115">
        <v>0</v>
      </c>
      <c r="E207" s="115">
        <v>0</v>
      </c>
    </row>
    <row r="208" spans="1:5" s="221" customFormat="1" ht="12.75">
      <c r="A208" s="156" t="s">
        <v>198</v>
      </c>
      <c r="B208" s="115">
        <v>0</v>
      </c>
      <c r="C208" s="115">
        <v>0</v>
      </c>
      <c r="D208" s="115">
        <v>0</v>
      </c>
      <c r="E208" s="115">
        <v>0</v>
      </c>
    </row>
    <row r="209" spans="1:5" s="221" customFormat="1" ht="12.75">
      <c r="A209" s="156" t="s">
        <v>199</v>
      </c>
      <c r="B209" s="115">
        <v>0</v>
      </c>
      <c r="C209" s="115">
        <v>0</v>
      </c>
      <c r="D209" s="115">
        <v>0</v>
      </c>
      <c r="E209" s="115">
        <v>0</v>
      </c>
    </row>
    <row r="210" spans="1:5" s="221" customFormat="1" ht="12.75">
      <c r="A210" s="713" t="s">
        <v>200</v>
      </c>
      <c r="B210" s="115">
        <v>0</v>
      </c>
      <c r="C210" s="115">
        <v>0</v>
      </c>
      <c r="D210" s="115">
        <v>0</v>
      </c>
      <c r="E210" s="115">
        <v>0</v>
      </c>
    </row>
    <row r="211" spans="1:5" s="221" customFormat="1" ht="12.75">
      <c r="A211" s="156" t="s">
        <v>201</v>
      </c>
      <c r="B211" s="115">
        <v>0</v>
      </c>
      <c r="C211" s="115">
        <v>0</v>
      </c>
      <c r="D211" s="115">
        <v>0</v>
      </c>
      <c r="E211" s="115">
        <v>0</v>
      </c>
    </row>
    <row r="212" spans="1:5" s="221" customFormat="1" ht="12.75">
      <c r="A212" s="156" t="s">
        <v>202</v>
      </c>
      <c r="B212" s="115">
        <v>0</v>
      </c>
      <c r="C212" s="115">
        <v>0</v>
      </c>
      <c r="D212" s="115">
        <v>0</v>
      </c>
      <c r="E212" s="115">
        <v>0</v>
      </c>
    </row>
    <row r="213" spans="1:5" s="221" customFormat="1" ht="12.75">
      <c r="A213" s="713" t="s">
        <v>203</v>
      </c>
      <c r="B213" s="115">
        <v>0</v>
      </c>
      <c r="C213" s="115">
        <v>0</v>
      </c>
      <c r="D213" s="115">
        <v>0</v>
      </c>
      <c r="E213" s="115">
        <v>0</v>
      </c>
    </row>
    <row r="214" spans="1:5" s="221" customFormat="1" ht="12.75">
      <c r="A214" s="156" t="s">
        <v>204</v>
      </c>
      <c r="B214" s="115">
        <v>0</v>
      </c>
      <c r="C214" s="115">
        <v>0</v>
      </c>
      <c r="D214" s="115">
        <v>0</v>
      </c>
      <c r="E214" s="115">
        <v>0</v>
      </c>
    </row>
    <row r="215" spans="1:5" s="221" customFormat="1" ht="12.75">
      <c r="A215" s="156" t="s">
        <v>205</v>
      </c>
      <c r="B215" s="115">
        <v>0</v>
      </c>
      <c r="C215" s="115">
        <v>0</v>
      </c>
      <c r="D215" s="115">
        <v>0</v>
      </c>
      <c r="E215" s="115">
        <v>0</v>
      </c>
    </row>
    <row r="216" spans="1:5" s="221" customFormat="1" ht="12.75">
      <c r="A216" s="713" t="s">
        <v>206</v>
      </c>
      <c r="B216" s="115">
        <v>6545093.6107999999</v>
      </c>
      <c r="C216" s="115">
        <v>3580427.9637199999</v>
      </c>
      <c r="D216" s="115">
        <v>1694372.9968299998</v>
      </c>
      <c r="E216" s="115">
        <v>11819894.571350001</v>
      </c>
    </row>
    <row r="217" spans="1:5" s="221" customFormat="1" ht="12.75">
      <c r="A217" s="156" t="s">
        <v>207</v>
      </c>
      <c r="B217" s="115">
        <v>6310004.81776</v>
      </c>
      <c r="C217" s="115">
        <v>2666839.6430500001</v>
      </c>
      <c r="D217" s="115">
        <v>1336134.3211500002</v>
      </c>
      <c r="E217" s="115">
        <v>10312978.781959999</v>
      </c>
    </row>
    <row r="218" spans="1:5" s="221" customFormat="1" ht="12.75">
      <c r="A218" s="156" t="s">
        <v>208</v>
      </c>
      <c r="B218" s="115">
        <v>0</v>
      </c>
      <c r="C218" s="115">
        <v>0</v>
      </c>
      <c r="D218" s="115">
        <v>0</v>
      </c>
      <c r="E218" s="115">
        <v>0</v>
      </c>
    </row>
    <row r="219" spans="1:5" s="221" customFormat="1" ht="12.75">
      <c r="A219" s="156" t="s">
        <v>209</v>
      </c>
      <c r="B219" s="115">
        <v>192364.09281</v>
      </c>
      <c r="C219" s="115">
        <v>761829.99210000003</v>
      </c>
      <c r="D219" s="115">
        <v>322192.08149000001</v>
      </c>
      <c r="E219" s="115">
        <v>1276386.1664</v>
      </c>
    </row>
    <row r="220" spans="1:5" s="221" customFormat="1" ht="12.75">
      <c r="A220" s="156" t="s">
        <v>210</v>
      </c>
      <c r="B220" s="115">
        <v>0</v>
      </c>
      <c r="C220" s="115">
        <v>0</v>
      </c>
      <c r="D220" s="115">
        <v>0</v>
      </c>
      <c r="E220" s="115">
        <v>0</v>
      </c>
    </row>
    <row r="221" spans="1:5" s="221" customFormat="1" ht="12.75">
      <c r="A221" s="156" t="s">
        <v>211</v>
      </c>
      <c r="B221" s="118">
        <v>41607.034729999999</v>
      </c>
      <c r="C221" s="118">
        <v>1364.21118</v>
      </c>
      <c r="D221" s="118">
        <v>20483.889190000002</v>
      </c>
      <c r="E221" s="118">
        <v>63455.1351</v>
      </c>
    </row>
    <row r="222" spans="1:5" s="221" customFormat="1" ht="12.75">
      <c r="A222" s="156" t="s">
        <v>212</v>
      </c>
      <c r="B222" s="118">
        <v>2.9155000000000002</v>
      </c>
      <c r="C222" s="118">
        <v>504.72487000000001</v>
      </c>
      <c r="D222" s="118">
        <v>0</v>
      </c>
      <c r="E222" s="118">
        <v>507.64037000000002</v>
      </c>
    </row>
    <row r="223" spans="1:5" s="221" customFormat="1" ht="12.75">
      <c r="A223" s="156" t="s">
        <v>213</v>
      </c>
      <c r="B223" s="118">
        <v>0</v>
      </c>
      <c r="C223" s="118">
        <v>0</v>
      </c>
      <c r="D223" s="118">
        <v>0</v>
      </c>
      <c r="E223" s="118">
        <v>0</v>
      </c>
    </row>
    <row r="224" spans="1:5" s="221" customFormat="1" ht="12.75">
      <c r="A224" s="156" t="s">
        <v>214</v>
      </c>
      <c r="B224" s="118">
        <v>0</v>
      </c>
      <c r="C224" s="118">
        <v>0</v>
      </c>
      <c r="D224" s="118">
        <v>0</v>
      </c>
      <c r="E224" s="118">
        <v>0</v>
      </c>
    </row>
    <row r="225" spans="1:5" s="221" customFormat="1" ht="12.75">
      <c r="A225" s="156" t="s">
        <v>215</v>
      </c>
      <c r="B225" s="118">
        <v>1114.75</v>
      </c>
      <c r="C225" s="118">
        <v>149889.39252000002</v>
      </c>
      <c r="D225" s="118">
        <v>15562.705</v>
      </c>
      <c r="E225" s="118">
        <v>166566.84752000001</v>
      </c>
    </row>
    <row r="226" spans="1:5" s="221" customFormat="1" ht="12.75">
      <c r="A226" s="713" t="s">
        <v>216</v>
      </c>
      <c r="B226" s="118">
        <v>1663690.6962000001</v>
      </c>
      <c r="C226" s="118">
        <v>858497.20751999994</v>
      </c>
      <c r="D226" s="118">
        <v>207466.47915</v>
      </c>
      <c r="E226" s="118">
        <v>2729654.3828699999</v>
      </c>
    </row>
    <row r="227" spans="1:5" s="221" customFormat="1" ht="12.75">
      <c r="A227" s="156" t="s">
        <v>217</v>
      </c>
      <c r="B227" s="118">
        <v>946871.19666000002</v>
      </c>
      <c r="C227" s="118">
        <v>487964.97354000004</v>
      </c>
      <c r="D227" s="118">
        <v>193322.14077999999</v>
      </c>
      <c r="E227" s="118">
        <v>1628158.3109800001</v>
      </c>
    </row>
    <row r="228" spans="1:5" s="221" customFormat="1" ht="12.75">
      <c r="A228" s="156" t="s">
        <v>218</v>
      </c>
      <c r="B228" s="118">
        <v>180989.99997</v>
      </c>
      <c r="C228" s="118">
        <v>0</v>
      </c>
      <c r="D228" s="118">
        <v>0</v>
      </c>
      <c r="E228" s="118">
        <v>180989.99997</v>
      </c>
    </row>
    <row r="229" spans="1:5" s="221" customFormat="1" ht="12.75">
      <c r="A229" s="156" t="s">
        <v>219</v>
      </c>
      <c r="B229" s="118">
        <v>113120.79736</v>
      </c>
      <c r="C229" s="118">
        <v>77284.496079999997</v>
      </c>
      <c r="D229" s="118">
        <v>11976.609920000001</v>
      </c>
      <c r="E229" s="118">
        <v>202381.90336000003</v>
      </c>
    </row>
    <row r="230" spans="1:5" s="221" customFormat="1" ht="12.75">
      <c r="A230" s="156" t="s">
        <v>220</v>
      </c>
      <c r="B230" s="118">
        <v>13183.57423</v>
      </c>
      <c r="C230" s="118">
        <v>7941.9872500000001</v>
      </c>
      <c r="D230" s="118">
        <v>1989.71045</v>
      </c>
      <c r="E230" s="118">
        <v>23115.271929999999</v>
      </c>
    </row>
    <row r="231" spans="1:5" s="221" customFormat="1" ht="12.75">
      <c r="A231" s="156" t="s">
        <v>221</v>
      </c>
      <c r="B231" s="156">
        <v>0</v>
      </c>
      <c r="C231" s="156">
        <v>0</v>
      </c>
      <c r="D231" s="156">
        <v>0</v>
      </c>
      <c r="E231" s="156">
        <v>0</v>
      </c>
    </row>
    <row r="232" spans="1:5" s="221" customFormat="1" ht="12.75">
      <c r="A232" s="156" t="s">
        <v>222</v>
      </c>
      <c r="B232" s="156">
        <v>409525.12797999999</v>
      </c>
      <c r="C232" s="156">
        <v>285305.75065</v>
      </c>
      <c r="D232" s="156">
        <v>178.018</v>
      </c>
      <c r="E232" s="156">
        <v>695008.89662999997</v>
      </c>
    </row>
    <row r="233" spans="1:5" s="221" customFormat="1" ht="12.75">
      <c r="A233" s="156" t="s">
        <v>223</v>
      </c>
      <c r="B233" s="156">
        <v>0</v>
      </c>
      <c r="C233" s="156">
        <v>0</v>
      </c>
      <c r="D233" s="156">
        <v>0</v>
      </c>
      <c r="E233" s="156">
        <v>0</v>
      </c>
    </row>
    <row r="234" spans="1:5" s="221" customFormat="1" ht="12.75">
      <c r="A234" s="713" t="s">
        <v>224</v>
      </c>
      <c r="B234" s="156">
        <v>6033.3009599999996</v>
      </c>
      <c r="C234" s="156">
        <v>2180.4271899999999</v>
      </c>
      <c r="D234" s="156">
        <v>155.131</v>
      </c>
      <c r="E234" s="156">
        <v>8368.8591500000002</v>
      </c>
    </row>
    <row r="235" spans="1:5" s="221" customFormat="1" ht="12.75">
      <c r="A235" s="156" t="s">
        <v>225</v>
      </c>
      <c r="B235" s="156">
        <v>6033.3009599999996</v>
      </c>
      <c r="C235" s="156">
        <v>2180.1771899999999</v>
      </c>
      <c r="D235" s="156">
        <v>155.131</v>
      </c>
      <c r="E235" s="156">
        <v>8368.6091500000002</v>
      </c>
    </row>
    <row r="236" spans="1:5" s="221" customFormat="1" ht="12.75">
      <c r="A236" s="156" t="s">
        <v>226</v>
      </c>
      <c r="B236" s="156">
        <v>0</v>
      </c>
      <c r="C236" s="156">
        <v>0.25</v>
      </c>
      <c r="D236" s="156">
        <v>0</v>
      </c>
      <c r="E236" s="156">
        <v>0.25</v>
      </c>
    </row>
    <row r="237" spans="1:5" s="221" customFormat="1" ht="12.75">
      <c r="A237" s="713" t="s">
        <v>227</v>
      </c>
      <c r="B237" s="156">
        <v>0</v>
      </c>
      <c r="C237" s="156">
        <v>0</v>
      </c>
      <c r="D237" s="156">
        <v>0</v>
      </c>
      <c r="E237" s="156">
        <v>0</v>
      </c>
    </row>
    <row r="238" spans="1:5" s="221" customFormat="1" ht="12.75">
      <c r="A238" s="156" t="s">
        <v>228</v>
      </c>
      <c r="B238" s="156">
        <v>0</v>
      </c>
      <c r="C238" s="156">
        <v>0</v>
      </c>
      <c r="D238" s="156">
        <v>0</v>
      </c>
      <c r="E238" s="156">
        <v>0</v>
      </c>
    </row>
    <row r="239" spans="1:5" s="221" customFormat="1" ht="12.75">
      <c r="A239" s="156" t="s">
        <v>226</v>
      </c>
      <c r="B239" s="156">
        <v>0</v>
      </c>
      <c r="C239" s="156">
        <v>0</v>
      </c>
      <c r="D239" s="156">
        <v>0</v>
      </c>
      <c r="E239" s="156">
        <v>0</v>
      </c>
    </row>
    <row r="240" spans="1:5" s="221" customFormat="1" ht="12.75">
      <c r="A240" s="715" t="s">
        <v>229</v>
      </c>
      <c r="B240" s="156">
        <v>6033.3009599999996</v>
      </c>
      <c r="C240" s="156">
        <v>2180.4271899999999</v>
      </c>
      <c r="D240" s="156">
        <v>155.131</v>
      </c>
      <c r="E240" s="156">
        <v>8368.8591500000002</v>
      </c>
    </row>
    <row r="241" spans="1:5" s="221" customFormat="1" ht="13.5" thickBot="1">
      <c r="A241" s="713" t="s">
        <v>230</v>
      </c>
      <c r="B241" s="156">
        <v>0</v>
      </c>
      <c r="C241" s="156">
        <v>0</v>
      </c>
      <c r="D241" s="156">
        <v>0</v>
      </c>
      <c r="E241" s="156">
        <v>0</v>
      </c>
    </row>
    <row r="242" spans="1:5" s="974" customFormat="1" ht="16.5" thickTop="1" thickBot="1">
      <c r="A242" s="682" t="s">
        <v>231</v>
      </c>
      <c r="B242" s="114">
        <v>417646.60436</v>
      </c>
      <c r="C242" s="114">
        <v>328639.00625999999</v>
      </c>
      <c r="D242" s="114">
        <v>74577.594370000006</v>
      </c>
      <c r="E242" s="114">
        <v>820863.20499</v>
      </c>
    </row>
    <row r="243" spans="1:5" s="974" customFormat="1" ht="15.75" thickTop="1">
      <c r="A243" s="156" t="s">
        <v>232</v>
      </c>
      <c r="B243" s="115">
        <v>0</v>
      </c>
      <c r="C243" s="115">
        <v>2.3773</v>
      </c>
      <c r="D243" s="115">
        <v>3.0857399999999999</v>
      </c>
      <c r="E243" s="115">
        <v>5.4630400000000003</v>
      </c>
    </row>
    <row r="244" spans="1:5" s="974" customFormat="1">
      <c r="A244" s="156" t="s">
        <v>233</v>
      </c>
      <c r="B244" s="115">
        <v>10646.23142</v>
      </c>
      <c r="C244" s="115">
        <v>637.07530000000008</v>
      </c>
      <c r="D244" s="115">
        <v>655.34694999999999</v>
      </c>
      <c r="E244" s="115">
        <v>11938.65367</v>
      </c>
    </row>
    <row r="245" spans="1:5" s="974" customFormat="1">
      <c r="A245" s="156" t="s">
        <v>234</v>
      </c>
      <c r="B245" s="115">
        <v>400610.59438000002</v>
      </c>
      <c r="C245" s="115">
        <v>316168.43798000005</v>
      </c>
      <c r="D245" s="115">
        <v>68314.901540000006</v>
      </c>
      <c r="E245" s="115">
        <v>785093.93389999995</v>
      </c>
    </row>
    <row r="246" spans="1:5" s="974" customFormat="1">
      <c r="A246" s="156" t="s">
        <v>235</v>
      </c>
      <c r="B246" s="115">
        <v>5202.4470599999995</v>
      </c>
      <c r="C246" s="115">
        <v>3300.9528100000002</v>
      </c>
      <c r="D246" s="115">
        <v>1527.7084399999999</v>
      </c>
      <c r="E246" s="115">
        <v>10031.10831</v>
      </c>
    </row>
    <row r="247" spans="1:5" s="974" customFormat="1">
      <c r="A247" s="156" t="s">
        <v>236</v>
      </c>
      <c r="B247" s="115">
        <v>0</v>
      </c>
      <c r="C247" s="115">
        <v>4563.4019200000002</v>
      </c>
      <c r="D247" s="115">
        <v>847.22493999999995</v>
      </c>
      <c r="E247" s="115">
        <v>5410.6268600000003</v>
      </c>
    </row>
    <row r="248" spans="1:5" s="974" customFormat="1">
      <c r="A248" s="156" t="s">
        <v>237</v>
      </c>
      <c r="B248" s="115">
        <v>0</v>
      </c>
      <c r="C248" s="115">
        <v>180.41023000000001</v>
      </c>
      <c r="D248" s="115">
        <v>150.38018</v>
      </c>
      <c r="E248" s="115">
        <v>330.79040999999995</v>
      </c>
    </row>
    <row r="249" spans="1:5" s="974" customFormat="1">
      <c r="A249" s="156" t="s">
        <v>238</v>
      </c>
      <c r="B249" s="115">
        <v>0</v>
      </c>
      <c r="C249" s="115">
        <v>2933.2314999999999</v>
      </c>
      <c r="D249" s="115">
        <v>626.82295999999997</v>
      </c>
      <c r="E249" s="115">
        <v>3560.0544599999998</v>
      </c>
    </row>
    <row r="250" spans="1:5" s="974" customFormat="1">
      <c r="A250" s="156" t="s">
        <v>239</v>
      </c>
      <c r="B250" s="115">
        <v>0</v>
      </c>
      <c r="C250" s="115">
        <v>182.80269000000001</v>
      </c>
      <c r="D250" s="115">
        <v>28.807919999999999</v>
      </c>
      <c r="E250" s="115">
        <v>211.61060999999998</v>
      </c>
    </row>
    <row r="251" spans="1:5" s="974" customFormat="1">
      <c r="A251" s="156" t="s">
        <v>240</v>
      </c>
      <c r="B251" s="115">
        <v>0</v>
      </c>
      <c r="C251" s="115">
        <v>0</v>
      </c>
      <c r="D251" s="115">
        <v>1.86652</v>
      </c>
      <c r="E251" s="115">
        <v>1.86652</v>
      </c>
    </row>
    <row r="252" spans="1:5" s="974" customFormat="1">
      <c r="A252" s="156" t="s">
        <v>241</v>
      </c>
      <c r="B252" s="115">
        <v>455.19403999999997</v>
      </c>
      <c r="C252" s="115">
        <v>0</v>
      </c>
      <c r="D252" s="115">
        <v>8.2666699999999995</v>
      </c>
      <c r="E252" s="115">
        <v>463.46071000000001</v>
      </c>
    </row>
    <row r="253" spans="1:5" s="974" customFormat="1" ht="15.75" thickBot="1">
      <c r="A253" s="156" t="s">
        <v>242</v>
      </c>
      <c r="B253" s="115">
        <v>732.13745999999992</v>
      </c>
      <c r="C253" s="115">
        <v>670.31653000000006</v>
      </c>
      <c r="D253" s="115">
        <v>2413.1825099999996</v>
      </c>
      <c r="E253" s="115">
        <v>3815.6365000000001</v>
      </c>
    </row>
    <row r="254" spans="1:5" s="974" customFormat="1" ht="16.5" thickTop="1" thickBot="1">
      <c r="A254" s="682" t="s">
        <v>243</v>
      </c>
      <c r="B254" s="114">
        <v>-103353.00168</v>
      </c>
      <c r="C254" s="114">
        <v>-74059.188020000001</v>
      </c>
      <c r="D254" s="114">
        <v>-26954.67179</v>
      </c>
      <c r="E254" s="114">
        <v>-204366.86149000001</v>
      </c>
    </row>
    <row r="255" spans="1:5" s="974" customFormat="1" ht="15.75" thickTop="1">
      <c r="A255" s="156" t="s">
        <v>244</v>
      </c>
      <c r="B255" s="115">
        <v>-83266.68293000001</v>
      </c>
      <c r="C255" s="115">
        <v>-65477.566579999999</v>
      </c>
      <c r="D255" s="115">
        <v>-20495.710010000003</v>
      </c>
      <c r="E255" s="115">
        <v>-169239.95952</v>
      </c>
    </row>
    <row r="256" spans="1:5" s="974" customFormat="1">
      <c r="A256" s="156" t="s">
        <v>245</v>
      </c>
      <c r="B256" s="115">
        <v>0</v>
      </c>
      <c r="C256" s="115">
        <v>0</v>
      </c>
      <c r="D256" s="115">
        <v>0</v>
      </c>
      <c r="E256" s="115">
        <v>0</v>
      </c>
    </row>
    <row r="257" spans="1:5" s="974" customFormat="1">
      <c r="A257" s="156" t="s">
        <v>246</v>
      </c>
      <c r="B257" s="115">
        <v>-11382.30948</v>
      </c>
      <c r="C257" s="115">
        <v>-2875.7039300000001</v>
      </c>
      <c r="D257" s="115">
        <v>-6458.9617800000005</v>
      </c>
      <c r="E257" s="115">
        <v>-20716.975190000001</v>
      </c>
    </row>
    <row r="258" spans="1:5" s="974" customFormat="1">
      <c r="A258" s="156" t="s">
        <v>247</v>
      </c>
      <c r="B258" s="115">
        <v>-3238.3243199999997</v>
      </c>
      <c r="C258" s="115">
        <v>0</v>
      </c>
      <c r="D258" s="115">
        <v>0</v>
      </c>
      <c r="E258" s="115">
        <v>-3238.3243199999997</v>
      </c>
    </row>
    <row r="259" spans="1:5" s="974" customFormat="1">
      <c r="A259" s="156" t="s">
        <v>248</v>
      </c>
      <c r="B259" s="115">
        <v>-3648.83844</v>
      </c>
      <c r="C259" s="115">
        <v>-2284.11537</v>
      </c>
      <c r="D259" s="115">
        <v>0</v>
      </c>
      <c r="E259" s="115">
        <v>-5932.95381</v>
      </c>
    </row>
    <row r="260" spans="1:5" s="974" customFormat="1">
      <c r="A260" s="711" t="s">
        <v>249</v>
      </c>
      <c r="B260" s="115">
        <v>0</v>
      </c>
      <c r="C260" s="115">
        <v>-3421.8021400000002</v>
      </c>
      <c r="D260" s="115">
        <v>0</v>
      </c>
      <c r="E260" s="115">
        <v>-3421.8021400000002</v>
      </c>
    </row>
    <row r="261" spans="1:5" s="974" customFormat="1" ht="15.75" thickBot="1">
      <c r="A261" s="711" t="s">
        <v>250</v>
      </c>
      <c r="B261" s="115">
        <v>-1816.8465100000001</v>
      </c>
      <c r="C261" s="115">
        <v>0</v>
      </c>
      <c r="D261" s="115">
        <v>0</v>
      </c>
      <c r="E261" s="115">
        <v>-1816.8465100000001</v>
      </c>
    </row>
    <row r="262" spans="1:5" s="974" customFormat="1" ht="16.5" thickTop="1" thickBot="1">
      <c r="A262" s="683" t="s">
        <v>251</v>
      </c>
      <c r="B262" s="117">
        <v>314293.60268000001</v>
      </c>
      <c r="C262" s="117">
        <v>254579.81824000002</v>
      </c>
      <c r="D262" s="117">
        <v>47622.922579999999</v>
      </c>
      <c r="E262" s="117">
        <v>616496.34349999996</v>
      </c>
    </row>
    <row r="263" spans="1:5" s="974" customFormat="1" ht="16.5" thickTop="1" thickBot="1">
      <c r="A263" s="684" t="s">
        <v>252</v>
      </c>
      <c r="B263" s="114">
        <v>30839.455409999999</v>
      </c>
      <c r="C263" s="114">
        <v>25788.278979999999</v>
      </c>
      <c r="D263" s="114">
        <v>4292.9749599999996</v>
      </c>
      <c r="E263" s="114">
        <v>60920.709350000005</v>
      </c>
    </row>
    <row r="264" spans="1:5" s="974" customFormat="1" ht="15.75" thickTop="1">
      <c r="A264" s="156" t="s">
        <v>253</v>
      </c>
      <c r="B264" s="115">
        <v>13896.41995</v>
      </c>
      <c r="C264" s="115">
        <v>19576.786760000003</v>
      </c>
      <c r="D264" s="115">
        <v>3542.0579600000001</v>
      </c>
      <c r="E264" s="115">
        <v>37015.264670000004</v>
      </c>
    </row>
    <row r="265" spans="1:5" s="974" customFormat="1">
      <c r="A265" s="156" t="s">
        <v>254</v>
      </c>
      <c r="B265" s="115">
        <v>9668.6534700000011</v>
      </c>
      <c r="C265" s="115">
        <v>1220.1868999999999</v>
      </c>
      <c r="D265" s="115">
        <v>446.61365999999998</v>
      </c>
      <c r="E265" s="115">
        <v>11335.454029999999</v>
      </c>
    </row>
    <row r="266" spans="1:5" s="974" customFormat="1">
      <c r="A266" s="156" t="s">
        <v>255</v>
      </c>
      <c r="B266" s="115">
        <v>2009.0125399999999</v>
      </c>
      <c r="C266" s="115">
        <v>0</v>
      </c>
      <c r="D266" s="115">
        <v>10.4505</v>
      </c>
      <c r="E266" s="115">
        <v>2019.4630400000001</v>
      </c>
    </row>
    <row r="267" spans="1:5" s="974" customFormat="1">
      <c r="A267" s="156" t="s">
        <v>256</v>
      </c>
      <c r="B267" s="115">
        <v>241.36492999999999</v>
      </c>
      <c r="C267" s="115">
        <v>98.496300000000005</v>
      </c>
      <c r="D267" s="115">
        <v>0</v>
      </c>
      <c r="E267" s="115">
        <v>339.86122999999998</v>
      </c>
    </row>
    <row r="268" spans="1:5" s="974" customFormat="1" ht="15.75" thickBot="1">
      <c r="A268" s="795" t="s">
        <v>257</v>
      </c>
      <c r="B268" s="115">
        <v>5024.0045199999995</v>
      </c>
      <c r="C268" s="115">
        <v>4892.8090199999997</v>
      </c>
      <c r="D268" s="115">
        <v>293.85284000000001</v>
      </c>
      <c r="E268" s="115">
        <v>10210.666380000001</v>
      </c>
    </row>
    <row r="269" spans="1:5" s="974" customFormat="1" ht="16.5" thickTop="1" thickBot="1">
      <c r="A269" s="682" t="s">
        <v>258</v>
      </c>
      <c r="B269" s="114">
        <v>-19103.229729999999</v>
      </c>
      <c r="C269" s="114">
        <v>-11612.402599999999</v>
      </c>
      <c r="D269" s="114">
        <v>-1315.17615</v>
      </c>
      <c r="E269" s="114">
        <v>-32030.80848</v>
      </c>
    </row>
    <row r="270" spans="1:5" s="974" customFormat="1" ht="15.75" thickTop="1">
      <c r="A270" s="156" t="s">
        <v>253</v>
      </c>
      <c r="B270" s="115">
        <v>-8795.6469800000013</v>
      </c>
      <c r="C270" s="115">
        <v>-10099.91332</v>
      </c>
      <c r="D270" s="115">
        <v>-678.07345999999995</v>
      </c>
      <c r="E270" s="115">
        <v>-19573.633760000001</v>
      </c>
    </row>
    <row r="271" spans="1:5" s="974" customFormat="1">
      <c r="A271" s="156" t="s">
        <v>259</v>
      </c>
      <c r="B271" s="115">
        <v>-2502.1111800000003</v>
      </c>
      <c r="C271" s="115">
        <v>-40.591050000000003</v>
      </c>
      <c r="D271" s="115">
        <v>-85.051050000000004</v>
      </c>
      <c r="E271" s="115">
        <v>-2627.7532799999999</v>
      </c>
    </row>
    <row r="272" spans="1:5" s="974" customFormat="1">
      <c r="A272" s="156" t="s">
        <v>260</v>
      </c>
      <c r="B272" s="115">
        <v>0</v>
      </c>
      <c r="C272" s="115">
        <v>0</v>
      </c>
      <c r="D272" s="115">
        <v>-82.786479999999997</v>
      </c>
      <c r="E272" s="115">
        <v>-82.786479999999997</v>
      </c>
    </row>
    <row r="273" spans="1:5" s="974" customFormat="1">
      <c r="A273" s="156" t="s">
        <v>261</v>
      </c>
      <c r="B273" s="115">
        <v>0</v>
      </c>
      <c r="C273" s="115">
        <v>0</v>
      </c>
      <c r="D273" s="115">
        <v>0</v>
      </c>
      <c r="E273" s="115">
        <v>0</v>
      </c>
    </row>
    <row r="274" spans="1:5" s="974" customFormat="1" ht="15.75" thickBot="1">
      <c r="A274" s="711" t="s">
        <v>262</v>
      </c>
      <c r="B274" s="115">
        <v>-7805.4715700000006</v>
      </c>
      <c r="C274" s="115">
        <v>-1471.89823</v>
      </c>
      <c r="D274" s="115">
        <v>-469.26515999999998</v>
      </c>
      <c r="E274" s="115">
        <v>-9746.6349600000012</v>
      </c>
    </row>
    <row r="275" spans="1:5" s="974" customFormat="1" ht="16.5" thickTop="1" thickBot="1">
      <c r="A275" s="682" t="s">
        <v>263</v>
      </c>
      <c r="B275" s="114">
        <v>326029.82836000004</v>
      </c>
      <c r="C275" s="114">
        <v>268755.69462000002</v>
      </c>
      <c r="D275" s="114">
        <v>50600.721389999999</v>
      </c>
      <c r="E275" s="114">
        <v>645386.24436999997</v>
      </c>
    </row>
    <row r="276" spans="1:5" s="974" customFormat="1" ht="15.75" thickTop="1">
      <c r="A276" s="713" t="s">
        <v>264</v>
      </c>
      <c r="B276" s="115">
        <v>66392.879549999998</v>
      </c>
      <c r="C276" s="115">
        <v>40938.194680000001</v>
      </c>
      <c r="D276" s="115">
        <v>4323.60376</v>
      </c>
      <c r="E276" s="115">
        <v>111654.67799</v>
      </c>
    </row>
    <row r="277" spans="1:5" s="974" customFormat="1">
      <c r="A277" s="156" t="s">
        <v>265</v>
      </c>
      <c r="B277" s="115">
        <v>6382.5272000000004</v>
      </c>
      <c r="C277" s="115">
        <v>6588.3422099999998</v>
      </c>
      <c r="D277" s="115">
        <v>372.49559999999997</v>
      </c>
      <c r="E277" s="115">
        <v>13343.36501</v>
      </c>
    </row>
    <row r="278" spans="1:5" s="974" customFormat="1">
      <c r="A278" s="156" t="s">
        <v>266</v>
      </c>
      <c r="B278" s="115">
        <v>60009.10482</v>
      </c>
      <c r="C278" s="115">
        <v>34349.852469999998</v>
      </c>
      <c r="D278" s="115">
        <v>3951.1081600000002</v>
      </c>
      <c r="E278" s="115">
        <v>98310.065450000009</v>
      </c>
    </row>
    <row r="279" spans="1:5" s="974" customFormat="1">
      <c r="A279" s="156" t="s">
        <v>267</v>
      </c>
      <c r="B279" s="115">
        <v>0</v>
      </c>
      <c r="C279" s="115">
        <v>0</v>
      </c>
      <c r="D279" s="115">
        <v>0</v>
      </c>
      <c r="E279" s="115">
        <v>0</v>
      </c>
    </row>
    <row r="280" spans="1:5" s="974" customFormat="1">
      <c r="A280" s="156" t="s">
        <v>268</v>
      </c>
      <c r="B280" s="115">
        <v>0</v>
      </c>
      <c r="C280" s="115">
        <v>0</v>
      </c>
      <c r="D280" s="115">
        <v>0</v>
      </c>
      <c r="E280" s="115">
        <v>0</v>
      </c>
    </row>
    <row r="281" spans="1:5" s="974" customFormat="1">
      <c r="A281" s="156" t="s">
        <v>269</v>
      </c>
      <c r="B281" s="115">
        <v>0</v>
      </c>
      <c r="C281" s="115">
        <v>0</v>
      </c>
      <c r="D281" s="115">
        <v>0</v>
      </c>
      <c r="E281" s="115">
        <v>0</v>
      </c>
    </row>
    <row r="282" spans="1:5" s="974" customFormat="1">
      <c r="A282" s="156" t="s">
        <v>270</v>
      </c>
      <c r="B282" s="115">
        <v>1.24753</v>
      </c>
      <c r="C282" s="115">
        <v>0</v>
      </c>
      <c r="D282" s="115">
        <v>0</v>
      </c>
      <c r="E282" s="115">
        <v>1.24753</v>
      </c>
    </row>
    <row r="283" spans="1:5" s="974" customFormat="1">
      <c r="A283" s="713" t="s">
        <v>271</v>
      </c>
      <c r="B283" s="115">
        <v>-84943.280900000012</v>
      </c>
      <c r="C283" s="115">
        <v>-66989.855739999999</v>
      </c>
      <c r="D283" s="115">
        <v>-7662.8904899999998</v>
      </c>
      <c r="E283" s="115">
        <v>-159596.02713</v>
      </c>
    </row>
    <row r="284" spans="1:5" s="974" customFormat="1">
      <c r="A284" s="156" t="s">
        <v>272</v>
      </c>
      <c r="B284" s="115">
        <v>-77614.657650000008</v>
      </c>
      <c r="C284" s="115">
        <v>-66907.129849999998</v>
      </c>
      <c r="D284" s="115">
        <v>-7345.5108499999997</v>
      </c>
      <c r="E284" s="115">
        <v>-151867.29835</v>
      </c>
    </row>
    <row r="285" spans="1:5" s="974" customFormat="1">
      <c r="A285" s="156" t="s">
        <v>273</v>
      </c>
      <c r="B285" s="115">
        <v>0</v>
      </c>
      <c r="C285" s="115">
        <v>0</v>
      </c>
      <c r="D285" s="115">
        <v>0</v>
      </c>
      <c r="E285" s="115">
        <v>0</v>
      </c>
    </row>
    <row r="286" spans="1:5" s="974" customFormat="1">
      <c r="A286" s="156" t="s">
        <v>274</v>
      </c>
      <c r="B286" s="115">
        <v>0</v>
      </c>
      <c r="C286" s="115">
        <v>0</v>
      </c>
      <c r="D286" s="115">
        <v>0</v>
      </c>
      <c r="E286" s="115">
        <v>0</v>
      </c>
    </row>
    <row r="287" spans="1:5" s="974" customFormat="1">
      <c r="A287" s="711" t="s">
        <v>275</v>
      </c>
      <c r="B287" s="115">
        <v>-7325.6020499999995</v>
      </c>
      <c r="C287" s="115">
        <v>-82.725889999999993</v>
      </c>
      <c r="D287" s="115">
        <v>-317.37963999999999</v>
      </c>
      <c r="E287" s="115">
        <v>-7725.7075800000002</v>
      </c>
    </row>
    <row r="288" spans="1:5" s="974" customFormat="1">
      <c r="A288" s="711" t="s">
        <v>276</v>
      </c>
      <c r="B288" s="115">
        <v>0</v>
      </c>
      <c r="C288" s="115">
        <v>0</v>
      </c>
      <c r="D288" s="115">
        <v>0</v>
      </c>
      <c r="E288" s="115">
        <v>0</v>
      </c>
    </row>
    <row r="289" spans="1:5" s="974" customFormat="1" ht="15.75" thickBot="1">
      <c r="A289" s="156" t="s">
        <v>277</v>
      </c>
      <c r="B289" s="115">
        <v>-3.0211999999999999</v>
      </c>
      <c r="C289" s="115">
        <v>0</v>
      </c>
      <c r="D289" s="115">
        <v>0</v>
      </c>
      <c r="E289" s="115">
        <v>-3.0211999999999999</v>
      </c>
    </row>
    <row r="290" spans="1:5" s="974" customFormat="1" ht="16.5" thickTop="1" thickBot="1">
      <c r="A290" s="683" t="s">
        <v>278</v>
      </c>
      <c r="B290" s="117">
        <v>307479.42700999998</v>
      </c>
      <c r="C290" s="117">
        <v>242704.03356000001</v>
      </c>
      <c r="D290" s="117">
        <v>47261.434659999999</v>
      </c>
      <c r="E290" s="117">
        <v>597444.89523000002</v>
      </c>
    </row>
    <row r="291" spans="1:5" s="974" customFormat="1" ht="16.5" thickTop="1" thickBot="1">
      <c r="A291" s="682" t="s">
        <v>279</v>
      </c>
      <c r="B291" s="114">
        <v>-251485.82032</v>
      </c>
      <c r="C291" s="114">
        <v>-210628.64758000002</v>
      </c>
      <c r="D291" s="114">
        <v>-42730.820479999995</v>
      </c>
      <c r="E291" s="114">
        <v>-504845.28837999998</v>
      </c>
    </row>
    <row r="292" spans="1:5" s="974" customFormat="1" ht="15.75" thickTop="1">
      <c r="A292" s="156" t="s">
        <v>280</v>
      </c>
      <c r="B292" s="115">
        <v>-109455.31862999999</v>
      </c>
      <c r="C292" s="115">
        <v>-124845.15239</v>
      </c>
      <c r="D292" s="115">
        <v>-25024.84059</v>
      </c>
      <c r="E292" s="115">
        <v>-259325.31161</v>
      </c>
    </row>
    <row r="293" spans="1:5" s="974" customFormat="1">
      <c r="A293" s="156" t="s">
        <v>281</v>
      </c>
      <c r="B293" s="115">
        <v>-43533.396350000003</v>
      </c>
      <c r="C293" s="115">
        <v>-19128.898940000003</v>
      </c>
      <c r="D293" s="115">
        <v>-2865.7464300000001</v>
      </c>
      <c r="E293" s="115">
        <v>-65528.041720000001</v>
      </c>
    </row>
    <row r="294" spans="1:5" s="974" customFormat="1">
      <c r="A294" s="156" t="s">
        <v>282</v>
      </c>
      <c r="B294" s="115">
        <v>-954.17881999999997</v>
      </c>
      <c r="C294" s="115">
        <v>-955.07432999999992</v>
      </c>
      <c r="D294" s="115">
        <v>-367.32471000000004</v>
      </c>
      <c r="E294" s="115">
        <v>-2276.5778599999999</v>
      </c>
    </row>
    <row r="295" spans="1:5" s="974" customFormat="1">
      <c r="A295" s="156" t="s">
        <v>283</v>
      </c>
      <c r="B295" s="115">
        <v>-11379.796630000001</v>
      </c>
      <c r="C295" s="115">
        <v>-9172.7219700000005</v>
      </c>
      <c r="D295" s="115">
        <v>-1088.83465</v>
      </c>
      <c r="E295" s="115">
        <v>-21641.35325</v>
      </c>
    </row>
    <row r="296" spans="1:5" s="974" customFormat="1">
      <c r="A296" s="156" t="s">
        <v>284</v>
      </c>
      <c r="B296" s="115">
        <v>-5259.0500400000001</v>
      </c>
      <c r="C296" s="115">
        <v>-2102.5063399999999</v>
      </c>
      <c r="D296" s="115">
        <v>-3786.6213399999997</v>
      </c>
      <c r="E296" s="115">
        <v>-11148.177720000002</v>
      </c>
    </row>
    <row r="297" spans="1:5" s="974" customFormat="1">
      <c r="A297" s="156" t="s">
        <v>285</v>
      </c>
      <c r="B297" s="115">
        <v>-5775.19164</v>
      </c>
      <c r="C297" s="115">
        <v>-5899.2794100000001</v>
      </c>
      <c r="D297" s="115">
        <v>-1049.7847400000001</v>
      </c>
      <c r="E297" s="115">
        <v>-12724.255789999999</v>
      </c>
    </row>
    <row r="298" spans="1:5" s="974" customFormat="1">
      <c r="A298" s="156" t="s">
        <v>286</v>
      </c>
      <c r="B298" s="115">
        <v>-22179.539239999998</v>
      </c>
      <c r="C298" s="115">
        <v>-8829.1495999999988</v>
      </c>
      <c r="D298" s="115">
        <v>-1462.1229599999999</v>
      </c>
      <c r="E298" s="115">
        <v>-32470.811799999999</v>
      </c>
    </row>
    <row r="299" spans="1:5" s="974" customFormat="1">
      <c r="A299" s="156" t="s">
        <v>287</v>
      </c>
      <c r="B299" s="115">
        <v>-9843.8142499999994</v>
      </c>
      <c r="C299" s="115">
        <v>-4466.0083399999994</v>
      </c>
      <c r="D299" s="115">
        <v>-546.96626000000003</v>
      </c>
      <c r="E299" s="115">
        <v>-14856.788849999999</v>
      </c>
    </row>
    <row r="300" spans="1:5" s="974" customFormat="1" ht="15.75" thickBot="1">
      <c r="A300" s="156" t="s">
        <v>288</v>
      </c>
      <c r="B300" s="115">
        <v>-43105.534719999996</v>
      </c>
      <c r="C300" s="115">
        <v>-35229.85626</v>
      </c>
      <c r="D300" s="115">
        <v>-6538.5788000000002</v>
      </c>
      <c r="E300" s="115">
        <v>-84873.969779999999</v>
      </c>
    </row>
    <row r="301" spans="1:5" s="974" customFormat="1" ht="16.5" thickTop="1" thickBot="1">
      <c r="A301" s="684" t="s">
        <v>289</v>
      </c>
      <c r="B301" s="114">
        <v>55993.606690000001</v>
      </c>
      <c r="C301" s="114">
        <v>32075.385979999999</v>
      </c>
      <c r="D301" s="114">
        <v>4530.6141799999996</v>
      </c>
      <c r="E301" s="114">
        <v>92599.606849999996</v>
      </c>
    </row>
    <row r="302" spans="1:5" s="974" customFormat="1" ht="15.75" thickTop="1">
      <c r="A302" s="796" t="s">
        <v>290</v>
      </c>
      <c r="B302" s="115">
        <v>2457.1143199999997</v>
      </c>
      <c r="C302" s="115">
        <v>20.942340000000002</v>
      </c>
      <c r="D302" s="115">
        <v>-6.0999999999999997E-4</v>
      </c>
      <c r="E302" s="115">
        <v>2478.0560499999997</v>
      </c>
    </row>
    <row r="303" spans="1:5" s="974" customFormat="1">
      <c r="A303" s="711" t="s">
        <v>291</v>
      </c>
      <c r="B303" s="115">
        <v>-307.6026</v>
      </c>
      <c r="C303" s="115">
        <v>4.5899999999999995E-3</v>
      </c>
      <c r="D303" s="115">
        <v>-6.0999999999999997E-4</v>
      </c>
      <c r="E303" s="115">
        <v>-307.59861999999998</v>
      </c>
    </row>
    <row r="304" spans="1:5" s="974" customFormat="1">
      <c r="A304" s="711" t="s">
        <v>292</v>
      </c>
      <c r="B304" s="115">
        <v>2764.7169199999998</v>
      </c>
      <c r="C304" s="115">
        <v>20.937750000000001</v>
      </c>
      <c r="D304" s="115">
        <v>0</v>
      </c>
      <c r="E304" s="115">
        <v>2785.6546699999999</v>
      </c>
    </row>
    <row r="305" spans="1:5" s="974" customFormat="1">
      <c r="A305" s="796" t="s">
        <v>293</v>
      </c>
      <c r="B305" s="115">
        <v>-2820.9381600000002</v>
      </c>
      <c r="C305" s="115">
        <v>-0.67964999999999998</v>
      </c>
      <c r="D305" s="115">
        <v>-0.10945999999999999</v>
      </c>
      <c r="E305" s="115">
        <v>-2821.7272699999999</v>
      </c>
    </row>
    <row r="306" spans="1:5" s="974" customFormat="1">
      <c r="A306" s="711" t="s">
        <v>294</v>
      </c>
      <c r="B306" s="115">
        <v>-52.921930000000003</v>
      </c>
      <c r="C306" s="115">
        <v>-4.8149999999999998E-2</v>
      </c>
      <c r="D306" s="115">
        <v>9.3499999999999989E-3</v>
      </c>
      <c r="E306" s="115">
        <v>-52.960730000000005</v>
      </c>
    </row>
    <row r="307" spans="1:5" s="974" customFormat="1" ht="15.75" thickBot="1">
      <c r="A307" s="711" t="s">
        <v>295</v>
      </c>
      <c r="B307" s="115">
        <v>-2768.0162300000002</v>
      </c>
      <c r="C307" s="115">
        <v>-0.63149999999999995</v>
      </c>
      <c r="D307" s="115">
        <v>-0.11881</v>
      </c>
      <c r="E307" s="115">
        <v>-2768.7665400000001</v>
      </c>
    </row>
    <row r="308" spans="1:5" s="974" customFormat="1" ht="16.5" thickTop="1" thickBot="1">
      <c r="A308" s="682" t="s">
        <v>296</v>
      </c>
      <c r="B308" s="119">
        <v>55629.782850000003</v>
      </c>
      <c r="C308" s="119">
        <v>32095.648670000002</v>
      </c>
      <c r="D308" s="119">
        <v>4530.5041100000008</v>
      </c>
      <c r="E308" s="119">
        <v>92255.935629999993</v>
      </c>
    </row>
    <row r="309" spans="1:5" s="974" customFormat="1" ht="16.5" thickTop="1" thickBot="1">
      <c r="A309" s="711" t="s">
        <v>297</v>
      </c>
      <c r="B309" s="118">
        <v>0</v>
      </c>
      <c r="C309" s="118">
        <v>73.903109999999998</v>
      </c>
      <c r="D309" s="118">
        <v>0</v>
      </c>
      <c r="E309" s="118">
        <v>73.903109999999998</v>
      </c>
    </row>
    <row r="310" spans="1:5" s="974" customFormat="1" ht="16.5" thickTop="1" thickBot="1">
      <c r="A310" s="684" t="s">
        <v>298</v>
      </c>
      <c r="B310" s="119">
        <v>55629.782850000003</v>
      </c>
      <c r="C310" s="119">
        <v>32169.551780000002</v>
      </c>
      <c r="D310" s="119">
        <v>4530.5041100000008</v>
      </c>
      <c r="E310" s="119">
        <v>92329.838739999992</v>
      </c>
    </row>
    <row r="311" spans="1:5" s="974" customFormat="1" ht="16.5" thickTop="1" thickBot="1">
      <c r="A311" s="156" t="s">
        <v>299</v>
      </c>
      <c r="B311" s="118">
        <v>0</v>
      </c>
      <c r="C311" s="118">
        <v>0.30687999999999999</v>
      </c>
      <c r="D311" s="118">
        <v>-17.769020000000001</v>
      </c>
      <c r="E311" s="118">
        <v>-17.462139999999998</v>
      </c>
    </row>
    <row r="312" spans="1:5" s="974" customFormat="1" ht="16.5" thickTop="1" thickBot="1">
      <c r="A312" s="682" t="s">
        <v>300</v>
      </c>
      <c r="B312" s="119">
        <v>55629.782850000003</v>
      </c>
      <c r="C312" s="119">
        <v>32169.858660000002</v>
      </c>
      <c r="D312" s="119">
        <v>4512.7350900000001</v>
      </c>
      <c r="E312" s="119">
        <v>92312.376599999989</v>
      </c>
    </row>
    <row r="313" spans="1:5" s="974" customFormat="1" ht="16.5" thickTop="1" thickBot="1">
      <c r="A313" s="156" t="s">
        <v>301</v>
      </c>
      <c r="B313" s="118">
        <v>0</v>
      </c>
      <c r="C313" s="118">
        <v>0</v>
      </c>
      <c r="D313" s="118">
        <v>0</v>
      </c>
      <c r="E313" s="118">
        <v>0</v>
      </c>
    </row>
    <row r="314" spans="1:5" s="974" customFormat="1" ht="16.5" thickTop="1" thickBot="1">
      <c r="A314" s="684" t="s">
        <v>302</v>
      </c>
      <c r="B314" s="119">
        <v>55629.782850000003</v>
      </c>
      <c r="C314" s="119">
        <v>32169.858660000002</v>
      </c>
      <c r="D314" s="119">
        <v>4512.7350900000001</v>
      </c>
      <c r="E314" s="119">
        <v>92312.376599999989</v>
      </c>
    </row>
    <row r="315" spans="1:5" s="974" customFormat="1" ht="16.5" thickTop="1" thickBot="1">
      <c r="A315" s="796" t="s">
        <v>303</v>
      </c>
      <c r="B315" s="118">
        <v>-12592.316949999999</v>
      </c>
      <c r="C315" s="118">
        <v>-9215.2656900000002</v>
      </c>
      <c r="D315" s="118">
        <v>0</v>
      </c>
      <c r="E315" s="118">
        <v>-21807.582640000001</v>
      </c>
    </row>
    <row r="316" spans="1:5" s="974" customFormat="1" ht="16.5" thickTop="1" thickBot="1">
      <c r="A316" s="684" t="s">
        <v>304</v>
      </c>
      <c r="B316" s="119">
        <v>43037.465899999996</v>
      </c>
      <c r="C316" s="119">
        <v>22954.592969999998</v>
      </c>
      <c r="D316" s="119">
        <v>4512.7350900000001</v>
      </c>
      <c r="E316" s="119">
        <v>70504.793959999995</v>
      </c>
    </row>
    <row r="317" spans="1:5" s="974" customFormat="1" ht="16.5" thickTop="1" thickBot="1">
      <c r="A317" s="122"/>
      <c r="B317" s="827"/>
      <c r="C317" s="827"/>
      <c r="D317" s="827"/>
      <c r="E317" s="827"/>
    </row>
    <row r="318" spans="1:5" s="974" customFormat="1" ht="15.75" thickTop="1">
      <c r="A318" s="124"/>
      <c r="B318" s="136"/>
      <c r="C318" s="136"/>
      <c r="D318" s="136"/>
      <c r="E318" s="136"/>
    </row>
    <row r="319" spans="1:5" s="974" customFormat="1">
      <c r="A319" s="124"/>
      <c r="B319" s="136"/>
      <c r="C319" s="136"/>
      <c r="D319" s="136"/>
      <c r="E319" s="136"/>
    </row>
    <row r="320" spans="1:5" s="974" customFormat="1">
      <c r="A320" s="124"/>
      <c r="B320" s="136"/>
      <c r="C320" s="136"/>
      <c r="D320" s="136"/>
      <c r="E320" s="136"/>
    </row>
    <row r="321" spans="1:5" s="974" customFormat="1">
      <c r="A321" s="124"/>
      <c r="B321" s="136"/>
      <c r="C321" s="136"/>
      <c r="D321" s="136"/>
      <c r="E321" s="136"/>
    </row>
    <row r="322" spans="1:5" s="974" customFormat="1">
      <c r="A322" s="124"/>
      <c r="B322" s="136"/>
      <c r="C322" s="136"/>
      <c r="D322" s="136"/>
      <c r="E322" s="136"/>
    </row>
    <row r="323" spans="1:5" s="974" customFormat="1">
      <c r="A323" s="124"/>
      <c r="B323" s="136"/>
      <c r="C323" s="136"/>
      <c r="D323" s="136"/>
      <c r="E323" s="136"/>
    </row>
    <row r="324" spans="1:5" s="974" customFormat="1">
      <c r="A324" s="124"/>
      <c r="B324" s="136"/>
      <c r="C324" s="136"/>
      <c r="D324" s="136"/>
      <c r="E324" s="136"/>
    </row>
    <row r="325" spans="1:5" s="974" customFormat="1">
      <c r="A325" s="124"/>
      <c r="B325" s="136"/>
      <c r="C325" s="136"/>
      <c r="D325" s="136"/>
      <c r="E325" s="136"/>
    </row>
    <row r="326" spans="1:5" s="974" customFormat="1">
      <c r="A326" s="124"/>
      <c r="B326" s="136"/>
      <c r="C326" s="136"/>
      <c r="D326" s="136"/>
      <c r="E326" s="136"/>
    </row>
    <row r="327" spans="1:5" s="974" customFormat="1">
      <c r="A327" s="124"/>
      <c r="B327" s="136"/>
      <c r="C327" s="136"/>
      <c r="D327" s="136"/>
      <c r="E327" s="136"/>
    </row>
    <row r="328" spans="1:5" s="974" customFormat="1">
      <c r="A328" s="103"/>
      <c r="B328" s="136"/>
      <c r="C328" s="136"/>
      <c r="D328" s="136"/>
      <c r="E328" s="136"/>
    </row>
    <row r="329" spans="1:5" s="974" customFormat="1">
      <c r="A329" s="103"/>
      <c r="B329" s="136"/>
      <c r="C329" s="136"/>
      <c r="D329" s="136"/>
      <c r="E329" s="136"/>
    </row>
    <row r="330" spans="1:5" s="974" customFormat="1">
      <c r="A330" s="103"/>
      <c r="B330" s="136"/>
      <c r="C330" s="136"/>
      <c r="D330" s="136"/>
      <c r="E330" s="136"/>
    </row>
    <row r="331" spans="1:5" s="974" customFormat="1">
      <c r="A331" s="103"/>
      <c r="B331" s="136"/>
      <c r="C331" s="136"/>
      <c r="D331" s="136"/>
      <c r="E331" s="136"/>
    </row>
    <row r="332" spans="1:5" s="974" customFormat="1">
      <c r="A332" s="103"/>
      <c r="B332" s="136"/>
      <c r="C332" s="136"/>
      <c r="D332" s="136"/>
      <c r="E332" s="136"/>
    </row>
    <row r="333" spans="1:5" s="974" customFormat="1">
      <c r="A333" s="103"/>
      <c r="B333" s="136"/>
      <c r="C333" s="136"/>
      <c r="D333" s="136"/>
      <c r="E333" s="136"/>
    </row>
    <row r="334" spans="1:5" s="974" customFormat="1">
      <c r="A334" s="103"/>
      <c r="B334" s="136"/>
      <c r="C334" s="136"/>
      <c r="D334" s="136"/>
      <c r="E334" s="136"/>
    </row>
    <row r="335" spans="1:5" s="974" customFormat="1">
      <c r="A335" s="103"/>
      <c r="B335" s="136"/>
      <c r="C335" s="136"/>
      <c r="D335" s="136"/>
      <c r="E335" s="136"/>
    </row>
    <row r="336" spans="1:5" s="974" customFormat="1">
      <c r="A336" s="103"/>
      <c r="B336" s="136"/>
      <c r="C336" s="136"/>
      <c r="D336" s="136"/>
      <c r="E336" s="136"/>
    </row>
    <row r="337" spans="1:5" s="974" customFormat="1" ht="15.75">
      <c r="A337" s="126"/>
      <c r="B337" s="136"/>
      <c r="C337" s="136"/>
      <c r="D337" s="136"/>
      <c r="E337" s="136"/>
    </row>
    <row r="338" spans="1:5" s="974" customFormat="1" ht="15.75">
      <c r="A338" s="126"/>
      <c r="B338" s="136"/>
      <c r="C338" s="136"/>
      <c r="D338" s="136"/>
      <c r="E338" s="136"/>
    </row>
    <row r="339" spans="1:5" s="974" customFormat="1" ht="15.75">
      <c r="A339" s="126"/>
      <c r="B339" s="136"/>
      <c r="C339" s="136"/>
      <c r="D339" s="136"/>
      <c r="E339" s="136"/>
    </row>
    <row r="340" spans="1:5" s="974" customFormat="1" ht="15.75">
      <c r="A340" s="126"/>
      <c r="B340" s="136"/>
      <c r="C340" s="136"/>
      <c r="D340" s="136"/>
      <c r="E340" s="136"/>
    </row>
    <row r="341" spans="1:5" s="974" customFormat="1" ht="15.75">
      <c r="A341" s="126"/>
      <c r="B341" s="136"/>
      <c r="C341" s="136"/>
      <c r="D341" s="136"/>
      <c r="E341" s="136"/>
    </row>
    <row r="342" spans="1:5" s="974" customFormat="1" ht="15.75">
      <c r="A342" s="126"/>
      <c r="B342" s="136"/>
      <c r="C342" s="136"/>
      <c r="D342" s="136"/>
      <c r="E342" s="136"/>
    </row>
    <row r="343" spans="1:5" s="974" customFormat="1" ht="15.75">
      <c r="A343" s="126"/>
      <c r="B343" s="136"/>
      <c r="C343" s="136"/>
      <c r="D343" s="136"/>
      <c r="E343" s="136"/>
    </row>
    <row r="344" spans="1:5" s="974" customFormat="1" ht="15.75">
      <c r="A344" s="126"/>
      <c r="B344" s="136"/>
      <c r="C344" s="136"/>
      <c r="D344" s="136"/>
      <c r="E344" s="136"/>
    </row>
    <row r="345" spans="1:5" s="974" customFormat="1" ht="15.75">
      <c r="A345" s="126"/>
      <c r="B345" s="136"/>
      <c r="C345" s="136"/>
      <c r="D345" s="136"/>
      <c r="E345" s="136"/>
    </row>
    <row r="346" spans="1:5" s="974" customFormat="1" ht="15.75">
      <c r="A346" s="126"/>
    </row>
    <row r="347" spans="1:5" s="974" customFormat="1" ht="15.75">
      <c r="A347" s="126"/>
    </row>
    <row r="348" spans="1:5" s="974" customFormat="1" ht="15.75">
      <c r="A348" s="126"/>
    </row>
    <row r="349" spans="1:5" s="974" customFormat="1" ht="15.75">
      <c r="A349" s="126"/>
    </row>
    <row r="350" spans="1:5" s="974" customFormat="1" ht="15.75">
      <c r="A350" s="126"/>
    </row>
    <row r="351" spans="1:5" s="974" customFormat="1" ht="15.75">
      <c r="A351" s="126"/>
    </row>
    <row r="352" spans="1:5" s="974" customFormat="1" ht="15.75">
      <c r="A352" s="126"/>
    </row>
    <row r="353" spans="1:6" ht="15.75">
      <c r="A353" s="126"/>
      <c r="F353" s="974"/>
    </row>
    <row r="354" spans="1:6" ht="15.75">
      <c r="A354" s="126"/>
      <c r="F354" s="974"/>
    </row>
    <row r="355" spans="1:6" ht="15.75">
      <c r="A355" s="126"/>
      <c r="F355" s="974"/>
    </row>
    <row r="356" spans="1:6" ht="15.75">
      <c r="A356" s="126"/>
    </row>
    <row r="357" spans="1:6" ht="15.75">
      <c r="A357" s="126"/>
    </row>
    <row r="358" spans="1:6" ht="15.75">
      <c r="A358" s="126"/>
    </row>
    <row r="359" spans="1:6" ht="15.75">
      <c r="A359" s="126"/>
    </row>
    <row r="360" spans="1:6" ht="15.75">
      <c r="A360" s="126"/>
    </row>
    <row r="361" spans="1:6" ht="15.75">
      <c r="A361" s="126"/>
    </row>
    <row r="362" spans="1:6" ht="15.75">
      <c r="A362" s="126"/>
    </row>
    <row r="363" spans="1:6" ht="15.75">
      <c r="A363" s="126"/>
    </row>
    <row r="364" spans="1:6" ht="15.75">
      <c r="A364" s="126"/>
    </row>
    <row r="365" spans="1:6" ht="15.75">
      <c r="A365" s="126"/>
    </row>
    <row r="366" spans="1:6" ht="15.75">
      <c r="A366" s="126"/>
    </row>
    <row r="367" spans="1:6" ht="15.75">
      <c r="A367" s="126"/>
    </row>
    <row r="368" spans="1:6" ht="15.75">
      <c r="A368" s="126"/>
    </row>
    <row r="369" spans="1:1" ht="15.75">
      <c r="A369" s="126"/>
    </row>
    <row r="370" spans="1:1" ht="15.75">
      <c r="A370" s="126"/>
    </row>
    <row r="371" spans="1:1" ht="15.75">
      <c r="A371" s="126"/>
    </row>
    <row r="372" spans="1:1" ht="15.75">
      <c r="A372" s="126"/>
    </row>
    <row r="373" spans="1:1" ht="15.75">
      <c r="A373" s="126"/>
    </row>
    <row r="374" spans="1:1" ht="15.75">
      <c r="A374" s="126"/>
    </row>
    <row r="375" spans="1:1" ht="15.75">
      <c r="A375" s="126"/>
    </row>
    <row r="376" spans="1:1" ht="15.75">
      <c r="A376" s="126"/>
    </row>
    <row r="377" spans="1:1" ht="15.75">
      <c r="A377" s="126"/>
    </row>
    <row r="378" spans="1:1" ht="15.75">
      <c r="A378" s="126"/>
    </row>
    <row r="379" spans="1:1" ht="15.75">
      <c r="A379" s="126"/>
    </row>
    <row r="380" spans="1:1" ht="15.75">
      <c r="A380" s="126"/>
    </row>
    <row r="381" spans="1:1" ht="15.75">
      <c r="A381" s="126"/>
    </row>
    <row r="382" spans="1:1" ht="15.75">
      <c r="A382" s="126"/>
    </row>
    <row r="383" spans="1:1" ht="15.75">
      <c r="A383" s="126"/>
    </row>
    <row r="384" spans="1:1" ht="15.75">
      <c r="A384" s="126"/>
    </row>
    <row r="385" spans="1:1" ht="15.75">
      <c r="A385" s="126"/>
    </row>
    <row r="386" spans="1:1" ht="15.75">
      <c r="A386" s="126"/>
    </row>
    <row r="387" spans="1:1" ht="15.75">
      <c r="A387" s="126"/>
    </row>
    <row r="388" spans="1:1" ht="15.75">
      <c r="A388" s="126"/>
    </row>
    <row r="389" spans="1:1" ht="15.75">
      <c r="A389" s="126"/>
    </row>
    <row r="390" spans="1:1" ht="15.75">
      <c r="A390" s="126"/>
    </row>
    <row r="391" spans="1:1" ht="15.75">
      <c r="A391" s="126"/>
    </row>
    <row r="392" spans="1:1" ht="15.75">
      <c r="A392" s="126"/>
    </row>
    <row r="393" spans="1:1" ht="15.75">
      <c r="A393" s="126"/>
    </row>
    <row r="394" spans="1:1" ht="15.75">
      <c r="A394" s="126"/>
    </row>
    <row r="395" spans="1:1" ht="15.75">
      <c r="A395" s="126"/>
    </row>
    <row r="396" spans="1:1" ht="15.75">
      <c r="A396" s="126"/>
    </row>
    <row r="397" spans="1:1" ht="15.75">
      <c r="A397" s="126"/>
    </row>
    <row r="398" spans="1:1" ht="15.75">
      <c r="A398" s="126"/>
    </row>
    <row r="399" spans="1:1" ht="15.75">
      <c r="A399" s="126"/>
    </row>
    <row r="400" spans="1:1" ht="15.75">
      <c r="A400" s="126"/>
    </row>
    <row r="401" spans="1:1" ht="15.75">
      <c r="A401" s="126"/>
    </row>
    <row r="402" spans="1:1" ht="15.75">
      <c r="A402" s="126"/>
    </row>
    <row r="403" spans="1:1" ht="15.75">
      <c r="A403" s="126"/>
    </row>
    <row r="404" spans="1:1" ht="15.75">
      <c r="A404" s="126"/>
    </row>
    <row r="405" spans="1:1" ht="15.75">
      <c r="A405" s="126"/>
    </row>
    <row r="406" spans="1:1" ht="15.75">
      <c r="A406" s="126"/>
    </row>
    <row r="407" spans="1:1" ht="15.75">
      <c r="A407" s="126"/>
    </row>
    <row r="408" spans="1:1" ht="15.75">
      <c r="A408" s="126"/>
    </row>
    <row r="409" spans="1:1" ht="15.75">
      <c r="A409" s="126"/>
    </row>
    <row r="410" spans="1:1" ht="15.75">
      <c r="A410" s="126"/>
    </row>
    <row r="411" spans="1:1" ht="15.75">
      <c r="A411" s="126"/>
    </row>
    <row r="412" spans="1:1" ht="15.75">
      <c r="A412" s="126"/>
    </row>
    <row r="413" spans="1:1" ht="15.75">
      <c r="A413" s="126"/>
    </row>
    <row r="414" spans="1:1" ht="15.75">
      <c r="A414" s="126"/>
    </row>
    <row r="415" spans="1:1" ht="15.75">
      <c r="A415" s="126"/>
    </row>
    <row r="416" spans="1:1" ht="15.75">
      <c r="A416" s="126"/>
    </row>
    <row r="417" spans="1:1" ht="15.75">
      <c r="A417" s="126"/>
    </row>
    <row r="418" spans="1:1" ht="15.75">
      <c r="A418" s="126"/>
    </row>
    <row r="419" spans="1:1" ht="15.75">
      <c r="A419" s="126"/>
    </row>
    <row r="420" spans="1:1" ht="15.75">
      <c r="A420" s="126"/>
    </row>
    <row r="421" spans="1:1" ht="15.75">
      <c r="A421" s="126"/>
    </row>
    <row r="422" spans="1:1" ht="15.75">
      <c r="A422" s="126"/>
    </row>
    <row r="423" spans="1:1" ht="15.75">
      <c r="A423" s="126"/>
    </row>
    <row r="424" spans="1:1" ht="15.75">
      <c r="A424" s="126"/>
    </row>
    <row r="425" spans="1:1" ht="15.75">
      <c r="A425" s="126"/>
    </row>
    <row r="426" spans="1:1" ht="15.75">
      <c r="A426" s="126"/>
    </row>
    <row r="427" spans="1:1" ht="15.75">
      <c r="A427" s="126"/>
    </row>
    <row r="428" spans="1:1" ht="15.75">
      <c r="A428" s="126"/>
    </row>
    <row r="429" spans="1:1" ht="15.75">
      <c r="A429" s="126"/>
    </row>
    <row r="430" spans="1:1" ht="15.75">
      <c r="A430" s="126"/>
    </row>
    <row r="431" spans="1:1" ht="15.75">
      <c r="A431" s="126"/>
    </row>
    <row r="432" spans="1:1" ht="15.75">
      <c r="A432" s="126"/>
    </row>
    <row r="433" spans="1:1" ht="15.75">
      <c r="A433" s="126"/>
    </row>
    <row r="434" spans="1:1" ht="15.75">
      <c r="A434" s="126"/>
    </row>
    <row r="435" spans="1:1" ht="15.75">
      <c r="A435" s="126"/>
    </row>
    <row r="436" spans="1:1" ht="15.75">
      <c r="A436" s="126"/>
    </row>
    <row r="437" spans="1:1" ht="15.75">
      <c r="A437" s="126"/>
    </row>
    <row r="438" spans="1:1" ht="15.75">
      <c r="A438" s="126"/>
    </row>
    <row r="439" spans="1:1" ht="15.75">
      <c r="A439" s="126"/>
    </row>
    <row r="440" spans="1:1" ht="15.75">
      <c r="A440" s="126"/>
    </row>
    <row r="441" spans="1:1" ht="15.75">
      <c r="A441" s="126"/>
    </row>
    <row r="442" spans="1:1" ht="15.75">
      <c r="A442" s="126"/>
    </row>
    <row r="443" spans="1:1" ht="15.75">
      <c r="A443" s="126"/>
    </row>
    <row r="444" spans="1:1" ht="15.75">
      <c r="A444" s="126"/>
    </row>
    <row r="445" spans="1:1" ht="15.75">
      <c r="A445" s="126"/>
    </row>
    <row r="446" spans="1:1" ht="15.75">
      <c r="A446" s="126"/>
    </row>
    <row r="447" spans="1:1" ht="15.75">
      <c r="A447" s="126"/>
    </row>
    <row r="448" spans="1:1" ht="15.75">
      <c r="A448" s="126"/>
    </row>
    <row r="449" spans="1:1" ht="15.75">
      <c r="A449" s="126"/>
    </row>
    <row r="450" spans="1:1" ht="15.75">
      <c r="A450" s="126"/>
    </row>
    <row r="451" spans="1:1" ht="15.75">
      <c r="A451" s="126"/>
    </row>
    <row r="452" spans="1:1" ht="15.75">
      <c r="A452" s="126"/>
    </row>
    <row r="453" spans="1:1" ht="15.75">
      <c r="A453" s="126"/>
    </row>
    <row r="454" spans="1:1" ht="15.75">
      <c r="A454" s="126"/>
    </row>
    <row r="455" spans="1:1" ht="15.75">
      <c r="A455" s="126"/>
    </row>
    <row r="456" spans="1:1" ht="15.75">
      <c r="A456" s="126"/>
    </row>
    <row r="457" spans="1:1" ht="15.75">
      <c r="A457" s="126"/>
    </row>
    <row r="458" spans="1:1" ht="15.75">
      <c r="A458" s="126"/>
    </row>
    <row r="459" spans="1:1" ht="15.75">
      <c r="A459" s="126"/>
    </row>
    <row r="460" spans="1:1" ht="15.75">
      <c r="A460" s="126"/>
    </row>
    <row r="461" spans="1:1" ht="15.75">
      <c r="A461" s="126"/>
    </row>
    <row r="462" spans="1:1" ht="15.75">
      <c r="A462" s="126"/>
    </row>
    <row r="463" spans="1:1" ht="15.75">
      <c r="A463" s="126"/>
    </row>
    <row r="464" spans="1:1" ht="15.75">
      <c r="A464" s="126"/>
    </row>
    <row r="465" spans="1:1" ht="15.75">
      <c r="A465" s="126"/>
    </row>
    <row r="466" spans="1:1" ht="15.75">
      <c r="A466" s="126"/>
    </row>
    <row r="467" spans="1:1" ht="15.75">
      <c r="A467" s="126"/>
    </row>
    <row r="468" spans="1:1" ht="15.75">
      <c r="A468" s="126"/>
    </row>
    <row r="469" spans="1:1" ht="15.75">
      <c r="A469" s="126"/>
    </row>
    <row r="470" spans="1:1" ht="15.75">
      <c r="A470" s="126"/>
    </row>
    <row r="471" spans="1:1" ht="15.75">
      <c r="A471" s="126"/>
    </row>
    <row r="472" spans="1:1" ht="15.75">
      <c r="A472" s="126"/>
    </row>
    <row r="473" spans="1:1" ht="15.75">
      <c r="A473" s="126"/>
    </row>
    <row r="474" spans="1:1" ht="15.75">
      <c r="A474" s="126"/>
    </row>
    <row r="475" spans="1:1" ht="15.75">
      <c r="A475" s="126"/>
    </row>
    <row r="476" spans="1:1" ht="15.75">
      <c r="A476" s="126"/>
    </row>
    <row r="477" spans="1:1" ht="15.75">
      <c r="A477" s="126"/>
    </row>
    <row r="478" spans="1:1" ht="15.75">
      <c r="A478" s="126"/>
    </row>
    <row r="479" spans="1:1" ht="15.75">
      <c r="A479" s="126"/>
    </row>
    <row r="480" spans="1:1" ht="15.75">
      <c r="A480" s="126"/>
    </row>
    <row r="481" spans="1:1" ht="15.75">
      <c r="A481" s="126"/>
    </row>
    <row r="482" spans="1:1" ht="15.75">
      <c r="A482" s="126"/>
    </row>
    <row r="483" spans="1:1" ht="15.75">
      <c r="A483" s="126"/>
    </row>
    <row r="484" spans="1:1" ht="15.75">
      <c r="A484" s="126"/>
    </row>
    <row r="485" spans="1:1" ht="15.75">
      <c r="A485" s="126"/>
    </row>
    <row r="486" spans="1:1" ht="15.75">
      <c r="A486" s="126"/>
    </row>
    <row r="487" spans="1:1" ht="15.75">
      <c r="A487" s="126"/>
    </row>
    <row r="488" spans="1:1" ht="15.75">
      <c r="A488" s="126"/>
    </row>
    <row r="489" spans="1:1" ht="15.75">
      <c r="A489" s="126"/>
    </row>
    <row r="490" spans="1:1" ht="15.75">
      <c r="A490" s="126"/>
    </row>
    <row r="491" spans="1:1" ht="15.75">
      <c r="A491" s="126"/>
    </row>
    <row r="492" spans="1:1" ht="15.75">
      <c r="A492" s="126"/>
    </row>
    <row r="493" spans="1:1" ht="15.75">
      <c r="A493" s="126"/>
    </row>
    <row r="494" spans="1:1" ht="15.75">
      <c r="A494" s="126"/>
    </row>
    <row r="495" spans="1:1" ht="15.75">
      <c r="A495" s="126"/>
    </row>
    <row r="496" spans="1:1" ht="15.75">
      <c r="A496" s="126"/>
    </row>
    <row r="497" spans="1:1" ht="15.75">
      <c r="A497" s="126"/>
    </row>
    <row r="498" spans="1:1" ht="15.75">
      <c r="A498" s="126"/>
    </row>
    <row r="499" spans="1:1" ht="15.75">
      <c r="A499" s="126"/>
    </row>
    <row r="500" spans="1:1" ht="15.75">
      <c r="A500" s="126"/>
    </row>
    <row r="501" spans="1:1" ht="15.75">
      <c r="A501" s="126"/>
    </row>
    <row r="502" spans="1:1" ht="15.75">
      <c r="A502" s="126"/>
    </row>
    <row r="503" spans="1:1" ht="15.75">
      <c r="A503" s="126"/>
    </row>
    <row r="504" spans="1:1" ht="15.75">
      <c r="A504" s="126"/>
    </row>
    <row r="505" spans="1:1" ht="15.75">
      <c r="A505" s="126"/>
    </row>
    <row r="506" spans="1:1" ht="15.75">
      <c r="A506" s="126"/>
    </row>
    <row r="507" spans="1:1" ht="15.75">
      <c r="A507" s="126"/>
    </row>
    <row r="508" spans="1:1" ht="15.75">
      <c r="A508" s="126"/>
    </row>
    <row r="509" spans="1:1" ht="15.75">
      <c r="A509" s="126"/>
    </row>
    <row r="510" spans="1:1" ht="15.75">
      <c r="A510" s="126"/>
    </row>
    <row r="511" spans="1:1" ht="15.75">
      <c r="A511" s="126"/>
    </row>
    <row r="512" spans="1:1" ht="15.75">
      <c r="A512" s="126"/>
    </row>
    <row r="513" spans="1:1" ht="15.75">
      <c r="A513" s="126"/>
    </row>
    <row r="514" spans="1:1" ht="15.75">
      <c r="A514" s="126"/>
    </row>
    <row r="515" spans="1:1" ht="15.75">
      <c r="A515" s="126"/>
    </row>
    <row r="516" spans="1:1" ht="15.75">
      <c r="A516" s="126"/>
    </row>
    <row r="517" spans="1:1" ht="15.75">
      <c r="A517" s="126"/>
    </row>
    <row r="518" spans="1:1" ht="15.75">
      <c r="A518" s="126"/>
    </row>
    <row r="519" spans="1:1" ht="15.75">
      <c r="A519" s="126"/>
    </row>
    <row r="520" spans="1:1" ht="15.75">
      <c r="A520" s="126"/>
    </row>
    <row r="521" spans="1:1" ht="15.75">
      <c r="A521" s="126"/>
    </row>
    <row r="522" spans="1:1" ht="15.75">
      <c r="A522" s="126"/>
    </row>
    <row r="523" spans="1:1" ht="15.75">
      <c r="A523" s="126"/>
    </row>
    <row r="524" spans="1:1" ht="15.75">
      <c r="A524" s="126"/>
    </row>
    <row r="525" spans="1:1" ht="15.75">
      <c r="A525" s="126"/>
    </row>
    <row r="526" spans="1:1" ht="15.75">
      <c r="A526" s="126"/>
    </row>
    <row r="527" spans="1:1" ht="15.75">
      <c r="A527" s="126"/>
    </row>
    <row r="528" spans="1:1" ht="15.75">
      <c r="A528" s="126"/>
    </row>
    <row r="529" spans="1:1" ht="15.75">
      <c r="A529" s="126"/>
    </row>
    <row r="530" spans="1:1" ht="15.75">
      <c r="A530" s="126"/>
    </row>
    <row r="531" spans="1:1" ht="15.75">
      <c r="A531" s="126"/>
    </row>
    <row r="532" spans="1:1" ht="15.75">
      <c r="A532" s="126"/>
    </row>
    <row r="533" spans="1:1" ht="15.75">
      <c r="A533" s="126"/>
    </row>
    <row r="534" spans="1:1" ht="15.75">
      <c r="A534" s="126"/>
    </row>
    <row r="535" spans="1:1" ht="15.75">
      <c r="A535" s="126"/>
    </row>
    <row r="536" spans="1:1" ht="15.75">
      <c r="A536" s="126"/>
    </row>
    <row r="537" spans="1:1" ht="15.75">
      <c r="A537" s="126"/>
    </row>
    <row r="538" spans="1:1" ht="15.75">
      <c r="A538" s="126"/>
    </row>
    <row r="539" spans="1:1" ht="15.75">
      <c r="A539" s="126"/>
    </row>
    <row r="540" spans="1:1" ht="15.75">
      <c r="A540" s="126"/>
    </row>
    <row r="541" spans="1:1" ht="15.75">
      <c r="A541" s="126"/>
    </row>
    <row r="542" spans="1:1" ht="15.75">
      <c r="A542" s="126"/>
    </row>
    <row r="543" spans="1:1" ht="15.75">
      <c r="A543" s="126"/>
    </row>
    <row r="544" spans="1:1" ht="15.75">
      <c r="A544" s="126"/>
    </row>
    <row r="545" spans="1:1" ht="15.75">
      <c r="A545" s="126"/>
    </row>
    <row r="546" spans="1:1" ht="15.75">
      <c r="A546" s="126"/>
    </row>
    <row r="547" spans="1:1" ht="15.75">
      <c r="A547" s="126"/>
    </row>
    <row r="548" spans="1:1" ht="15.75">
      <c r="A548" s="126"/>
    </row>
    <row r="549" spans="1:1" ht="15.75">
      <c r="A549" s="126"/>
    </row>
    <row r="550" spans="1:1" ht="15.75">
      <c r="A550" s="126"/>
    </row>
    <row r="551" spans="1:1" ht="15.75">
      <c r="A551" s="126"/>
    </row>
    <row r="552" spans="1:1" ht="15.75">
      <c r="A552" s="126"/>
    </row>
    <row r="553" spans="1:1" ht="15.75">
      <c r="A553" s="126"/>
    </row>
    <row r="554" spans="1:1" ht="15.75">
      <c r="A554" s="126"/>
    </row>
    <row r="555" spans="1:1" ht="15.75">
      <c r="A555" s="126"/>
    </row>
    <row r="556" spans="1:1" ht="15.75">
      <c r="A556" s="126"/>
    </row>
    <row r="557" spans="1:1" ht="15.75">
      <c r="A557" s="126"/>
    </row>
    <row r="558" spans="1:1" ht="15.75">
      <c r="A558" s="126"/>
    </row>
    <row r="559" spans="1:1" ht="15.75">
      <c r="A559" s="126"/>
    </row>
    <row r="560" spans="1:1" ht="15.75">
      <c r="A560" s="126"/>
    </row>
    <row r="561" spans="1:1" ht="15.75">
      <c r="A561" s="126"/>
    </row>
    <row r="562" spans="1:1" ht="15.75">
      <c r="A562" s="126"/>
    </row>
    <row r="563" spans="1:1" ht="15.75">
      <c r="A563" s="126"/>
    </row>
    <row r="564" spans="1:1" ht="15.75">
      <c r="A564" s="126"/>
    </row>
    <row r="565" spans="1:1" ht="15.75">
      <c r="A565" s="126"/>
    </row>
    <row r="566" spans="1:1" ht="15.75">
      <c r="A566" s="126"/>
    </row>
    <row r="567" spans="1:1" ht="15.75">
      <c r="A567" s="126"/>
    </row>
    <row r="568" spans="1:1" ht="15.75">
      <c r="A568" s="126"/>
    </row>
    <row r="569" spans="1:1" ht="15.75">
      <c r="A569" s="126"/>
    </row>
    <row r="570" spans="1:1" ht="15.75">
      <c r="A570" s="126"/>
    </row>
    <row r="571" spans="1:1" ht="15.75">
      <c r="A571" s="126"/>
    </row>
    <row r="572" spans="1:1" ht="15.75">
      <c r="A572" s="126"/>
    </row>
    <row r="573" spans="1:1" ht="15.75">
      <c r="A573" s="126"/>
    </row>
    <row r="574" spans="1:1" ht="15.75">
      <c r="A574" s="126"/>
    </row>
    <row r="575" spans="1:1" ht="15.75">
      <c r="A575" s="126"/>
    </row>
    <row r="576" spans="1:1" ht="15.75">
      <c r="A576" s="126"/>
    </row>
    <row r="577" spans="1:1" ht="15.75">
      <c r="A577" s="126"/>
    </row>
    <row r="578" spans="1:1" ht="15.75">
      <c r="A578" s="126"/>
    </row>
    <row r="579" spans="1:1" ht="15.75">
      <c r="A579" s="126"/>
    </row>
    <row r="580" spans="1:1" ht="15.75">
      <c r="A580" s="126"/>
    </row>
    <row r="581" spans="1:1" ht="15.75">
      <c r="A581" s="126"/>
    </row>
    <row r="582" spans="1:1" ht="15.75">
      <c r="A582" s="126"/>
    </row>
    <row r="583" spans="1:1" ht="15.75">
      <c r="A583" s="126"/>
    </row>
    <row r="584" spans="1:1" ht="15.75">
      <c r="A584" s="126"/>
    </row>
    <row r="585" spans="1:1" ht="15.75">
      <c r="A585" s="126"/>
    </row>
    <row r="586" spans="1:1" ht="15.75">
      <c r="A586" s="126"/>
    </row>
    <row r="587" spans="1:1" ht="15.75">
      <c r="A587" s="126"/>
    </row>
    <row r="588" spans="1:1" ht="15.75">
      <c r="A588" s="126"/>
    </row>
    <row r="589" spans="1:1" ht="15.75">
      <c r="A589" s="126"/>
    </row>
    <row r="590" spans="1:1" ht="15.75">
      <c r="A590" s="126"/>
    </row>
    <row r="591" spans="1:1" ht="15.75">
      <c r="A591" s="126"/>
    </row>
    <row r="592" spans="1:1" ht="15.75">
      <c r="A592" s="126"/>
    </row>
    <row r="593" spans="1:1" ht="15.75">
      <c r="A593" s="126"/>
    </row>
    <row r="594" spans="1:1" ht="15.75">
      <c r="A594" s="126"/>
    </row>
    <row r="595" spans="1:1" ht="15.75">
      <c r="A595" s="126"/>
    </row>
    <row r="596" spans="1:1" ht="15.75">
      <c r="A596" s="126"/>
    </row>
    <row r="597" spans="1:1" ht="15.75">
      <c r="A597" s="126"/>
    </row>
    <row r="598" spans="1:1" ht="15.75">
      <c r="A598" s="126"/>
    </row>
    <row r="599" spans="1:1" ht="15.75">
      <c r="A599" s="126"/>
    </row>
    <row r="600" spans="1:1" ht="15.75">
      <c r="A600" s="126"/>
    </row>
    <row r="601" spans="1:1" ht="15.75">
      <c r="A601" s="126"/>
    </row>
    <row r="602" spans="1:1" ht="15.75">
      <c r="A602" s="126"/>
    </row>
    <row r="603" spans="1:1" ht="15.75">
      <c r="A603" s="126"/>
    </row>
    <row r="604" spans="1:1" ht="15.75">
      <c r="A604" s="126"/>
    </row>
    <row r="605" spans="1:1" ht="15.75">
      <c r="A605" s="126"/>
    </row>
    <row r="606" spans="1:1" ht="15.75">
      <c r="A606" s="126"/>
    </row>
    <row r="607" spans="1:1" ht="15.75">
      <c r="A607" s="126"/>
    </row>
    <row r="608" spans="1:1" ht="15.75">
      <c r="A608" s="126"/>
    </row>
    <row r="609" spans="1:1" ht="15.75">
      <c r="A609" s="126"/>
    </row>
    <row r="610" spans="1:1" ht="15.75">
      <c r="A610" s="126"/>
    </row>
    <row r="611" spans="1:1" ht="15.75">
      <c r="A611" s="126"/>
    </row>
    <row r="612" spans="1:1" ht="15.75">
      <c r="A612" s="126"/>
    </row>
    <row r="613" spans="1:1" ht="15.75">
      <c r="A613" s="126"/>
    </row>
    <row r="614" spans="1:1" ht="15.75">
      <c r="A614" s="126"/>
    </row>
    <row r="615" spans="1:1" ht="15.75">
      <c r="A615" s="126"/>
    </row>
    <row r="616" spans="1:1" ht="15.75">
      <c r="A616" s="126"/>
    </row>
    <row r="617" spans="1:1" ht="15.75">
      <c r="A617" s="126"/>
    </row>
    <row r="618" spans="1:1" ht="15.75">
      <c r="A618" s="126"/>
    </row>
    <row r="619" spans="1:1" ht="15.75">
      <c r="A619" s="126"/>
    </row>
    <row r="620" spans="1:1" ht="15.75">
      <c r="A620" s="126"/>
    </row>
    <row r="621" spans="1:1" ht="15.75">
      <c r="A621" s="126"/>
    </row>
    <row r="622" spans="1:1" ht="15.75">
      <c r="A622" s="126"/>
    </row>
    <row r="623" spans="1:1" ht="15.75">
      <c r="A623" s="126"/>
    </row>
    <row r="624" spans="1:1" ht="15.75">
      <c r="A624" s="126"/>
    </row>
    <row r="625" spans="1:1" ht="15.75">
      <c r="A625" s="126"/>
    </row>
    <row r="626" spans="1:1" ht="15.75">
      <c r="A626" s="126"/>
    </row>
    <row r="627" spans="1:1" ht="15.75">
      <c r="A627" s="126"/>
    </row>
    <row r="628" spans="1:1" ht="15.75">
      <c r="A628" s="126"/>
    </row>
    <row r="629" spans="1:1" ht="15.75">
      <c r="A629" s="126"/>
    </row>
    <row r="630" spans="1:1" ht="15.75">
      <c r="A630" s="126"/>
    </row>
    <row r="631" spans="1:1" ht="15.75">
      <c r="A631" s="126"/>
    </row>
    <row r="632" spans="1:1" ht="15.75">
      <c r="A632" s="126"/>
    </row>
    <row r="633" spans="1:1" ht="15.75">
      <c r="A633" s="126"/>
    </row>
    <row r="634" spans="1:1" ht="15.75">
      <c r="A634" s="126"/>
    </row>
    <row r="635" spans="1:1" ht="15.75">
      <c r="A635" s="126"/>
    </row>
    <row r="636" spans="1:1" ht="15.75">
      <c r="A636" s="126"/>
    </row>
    <row r="637" spans="1:1" ht="15.75">
      <c r="A637" s="126"/>
    </row>
    <row r="638" spans="1:1" ht="15.75">
      <c r="A638" s="126"/>
    </row>
    <row r="639" spans="1:1" ht="15.75">
      <c r="A639" s="126"/>
    </row>
    <row r="640" spans="1:1" ht="15.75">
      <c r="A640" s="126"/>
    </row>
    <row r="641" spans="1:1" ht="15.75">
      <c r="A641" s="126"/>
    </row>
    <row r="642" spans="1:1" ht="15.75">
      <c r="A642" s="126"/>
    </row>
    <row r="643" spans="1:1" ht="15.75">
      <c r="A643" s="126"/>
    </row>
    <row r="644" spans="1:1" ht="15.75">
      <c r="A644" s="126"/>
    </row>
    <row r="645" spans="1:1" ht="15.75">
      <c r="A645" s="126"/>
    </row>
    <row r="646" spans="1:1" ht="15.75">
      <c r="A646" s="126"/>
    </row>
    <row r="647" spans="1:1" ht="15.75">
      <c r="A647" s="126"/>
    </row>
    <row r="648" spans="1:1" ht="15.75">
      <c r="A648" s="126"/>
    </row>
    <row r="649" spans="1:1" ht="15.75">
      <c r="A649" s="126"/>
    </row>
  </sheetData>
  <mergeCells count="4">
    <mergeCell ref="A2:E2"/>
    <mergeCell ref="A3:E3"/>
    <mergeCell ref="A4:E4"/>
    <mergeCell ref="A5:E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A616"/>
  <sheetViews>
    <sheetView workbookViewId="0">
      <selection activeCell="J12" sqref="J12"/>
    </sheetView>
  </sheetViews>
  <sheetFormatPr defaultColWidth="11.42578125" defaultRowHeight="15"/>
  <cols>
    <col min="1" max="1" width="77.28515625" style="128" customWidth="1"/>
    <col min="2" max="4" width="9.28515625" style="974" customWidth="1"/>
    <col min="5" max="5" width="15.5703125" style="974" customWidth="1"/>
    <col min="6" max="6" width="2.85546875" style="222" customWidth="1"/>
    <col min="7" max="256" width="11.42578125" style="974"/>
    <col min="257" max="257" width="77.28515625" style="974" customWidth="1"/>
    <col min="258" max="260" width="9.28515625" style="974" customWidth="1"/>
    <col min="261" max="261" width="15.5703125" style="974" customWidth="1"/>
    <col min="262" max="262" width="2.85546875" style="974" customWidth="1"/>
    <col min="263" max="512" width="11.42578125" style="974"/>
    <col min="513" max="513" width="77.28515625" style="974" customWidth="1"/>
    <col min="514" max="516" width="9.28515625" style="974" customWidth="1"/>
    <col min="517" max="517" width="15.5703125" style="974" customWidth="1"/>
    <col min="518" max="518" width="2.85546875" style="974" customWidth="1"/>
    <col min="519" max="768" width="11.42578125" style="974"/>
    <col min="769" max="769" width="77.28515625" style="974" customWidth="1"/>
    <col min="770" max="772" width="9.28515625" style="974" customWidth="1"/>
    <col min="773" max="773" width="15.5703125" style="974" customWidth="1"/>
    <col min="774" max="774" width="2.85546875" style="974" customWidth="1"/>
    <col min="775" max="1024" width="11.42578125" style="974"/>
    <col min="1025" max="1025" width="77.28515625" style="974" customWidth="1"/>
    <col min="1026" max="1028" width="9.28515625" style="974" customWidth="1"/>
    <col min="1029" max="1029" width="15.5703125" style="974" customWidth="1"/>
    <col min="1030" max="1030" width="2.85546875" style="974" customWidth="1"/>
    <col min="1031" max="1280" width="11.42578125" style="974"/>
    <col min="1281" max="1281" width="77.28515625" style="974" customWidth="1"/>
    <col min="1282" max="1284" width="9.28515625" style="974" customWidth="1"/>
    <col min="1285" max="1285" width="15.5703125" style="974" customWidth="1"/>
    <col min="1286" max="1286" width="2.85546875" style="974" customWidth="1"/>
    <col min="1287" max="1536" width="11.42578125" style="974"/>
    <col min="1537" max="1537" width="77.28515625" style="974" customWidth="1"/>
    <col min="1538" max="1540" width="9.28515625" style="974" customWidth="1"/>
    <col min="1541" max="1541" width="15.5703125" style="974" customWidth="1"/>
    <col min="1542" max="1542" width="2.85546875" style="974" customWidth="1"/>
    <col min="1543" max="1792" width="11.42578125" style="974"/>
    <col min="1793" max="1793" width="77.28515625" style="974" customWidth="1"/>
    <col min="1794" max="1796" width="9.28515625" style="974" customWidth="1"/>
    <col min="1797" max="1797" width="15.5703125" style="974" customWidth="1"/>
    <col min="1798" max="1798" width="2.85546875" style="974" customWidth="1"/>
    <col min="1799" max="2048" width="11.42578125" style="974"/>
    <col min="2049" max="2049" width="77.28515625" style="974" customWidth="1"/>
    <col min="2050" max="2052" width="9.28515625" style="974" customWidth="1"/>
    <col min="2053" max="2053" width="15.5703125" style="974" customWidth="1"/>
    <col min="2054" max="2054" width="2.85546875" style="974" customWidth="1"/>
    <col min="2055" max="2304" width="11.42578125" style="974"/>
    <col min="2305" max="2305" width="77.28515625" style="974" customWidth="1"/>
    <col min="2306" max="2308" width="9.28515625" style="974" customWidth="1"/>
    <col min="2309" max="2309" width="15.5703125" style="974" customWidth="1"/>
    <col min="2310" max="2310" width="2.85546875" style="974" customWidth="1"/>
    <col min="2311" max="2560" width="11.42578125" style="974"/>
    <col min="2561" max="2561" width="77.28515625" style="974" customWidth="1"/>
    <col min="2562" max="2564" width="9.28515625" style="974" customWidth="1"/>
    <col min="2565" max="2565" width="15.5703125" style="974" customWidth="1"/>
    <col min="2566" max="2566" width="2.85546875" style="974" customWidth="1"/>
    <col min="2567" max="2816" width="11.42578125" style="974"/>
    <col min="2817" max="2817" width="77.28515625" style="974" customWidth="1"/>
    <col min="2818" max="2820" width="9.28515625" style="974" customWidth="1"/>
    <col min="2821" max="2821" width="15.5703125" style="974" customWidth="1"/>
    <col min="2822" max="2822" width="2.85546875" style="974" customWidth="1"/>
    <col min="2823" max="3072" width="11.42578125" style="974"/>
    <col min="3073" max="3073" width="77.28515625" style="974" customWidth="1"/>
    <col min="3074" max="3076" width="9.28515625" style="974" customWidth="1"/>
    <col min="3077" max="3077" width="15.5703125" style="974" customWidth="1"/>
    <col min="3078" max="3078" width="2.85546875" style="974" customWidth="1"/>
    <col min="3079" max="3328" width="11.42578125" style="974"/>
    <col min="3329" max="3329" width="77.28515625" style="974" customWidth="1"/>
    <col min="3330" max="3332" width="9.28515625" style="974" customWidth="1"/>
    <col min="3333" max="3333" width="15.5703125" style="974" customWidth="1"/>
    <col min="3334" max="3334" width="2.85546875" style="974" customWidth="1"/>
    <col min="3335" max="3584" width="11.42578125" style="974"/>
    <col min="3585" max="3585" width="77.28515625" style="974" customWidth="1"/>
    <col min="3586" max="3588" width="9.28515625" style="974" customWidth="1"/>
    <col min="3589" max="3589" width="15.5703125" style="974" customWidth="1"/>
    <col min="3590" max="3590" width="2.85546875" style="974" customWidth="1"/>
    <col min="3591" max="3840" width="11.42578125" style="974"/>
    <col min="3841" max="3841" width="77.28515625" style="974" customWidth="1"/>
    <col min="3842" max="3844" width="9.28515625" style="974" customWidth="1"/>
    <col min="3845" max="3845" width="15.5703125" style="974" customWidth="1"/>
    <col min="3846" max="3846" width="2.85546875" style="974" customWidth="1"/>
    <col min="3847" max="4096" width="11.42578125" style="974"/>
    <col min="4097" max="4097" width="77.28515625" style="974" customWidth="1"/>
    <col min="4098" max="4100" width="9.28515625" style="974" customWidth="1"/>
    <col min="4101" max="4101" width="15.5703125" style="974" customWidth="1"/>
    <col min="4102" max="4102" width="2.85546875" style="974" customWidth="1"/>
    <col min="4103" max="4352" width="11.42578125" style="974"/>
    <col min="4353" max="4353" width="77.28515625" style="974" customWidth="1"/>
    <col min="4354" max="4356" width="9.28515625" style="974" customWidth="1"/>
    <col min="4357" max="4357" width="15.5703125" style="974" customWidth="1"/>
    <col min="4358" max="4358" width="2.85546875" style="974" customWidth="1"/>
    <col min="4359" max="4608" width="11.42578125" style="974"/>
    <col min="4609" max="4609" width="77.28515625" style="974" customWidth="1"/>
    <col min="4610" max="4612" width="9.28515625" style="974" customWidth="1"/>
    <col min="4613" max="4613" width="15.5703125" style="974" customWidth="1"/>
    <col min="4614" max="4614" width="2.85546875" style="974" customWidth="1"/>
    <col min="4615" max="4864" width="11.42578125" style="974"/>
    <col min="4865" max="4865" width="77.28515625" style="974" customWidth="1"/>
    <col min="4866" max="4868" width="9.28515625" style="974" customWidth="1"/>
    <col min="4869" max="4869" width="15.5703125" style="974" customWidth="1"/>
    <col min="4870" max="4870" width="2.85546875" style="974" customWidth="1"/>
    <col min="4871" max="5120" width="11.42578125" style="974"/>
    <col min="5121" max="5121" width="77.28515625" style="974" customWidth="1"/>
    <col min="5122" max="5124" width="9.28515625" style="974" customWidth="1"/>
    <col min="5125" max="5125" width="15.5703125" style="974" customWidth="1"/>
    <col min="5126" max="5126" width="2.85546875" style="974" customWidth="1"/>
    <col min="5127" max="5376" width="11.42578125" style="974"/>
    <col min="5377" max="5377" width="77.28515625" style="974" customWidth="1"/>
    <col min="5378" max="5380" width="9.28515625" style="974" customWidth="1"/>
    <col min="5381" max="5381" width="15.5703125" style="974" customWidth="1"/>
    <col min="5382" max="5382" width="2.85546875" style="974" customWidth="1"/>
    <col min="5383" max="5632" width="11.42578125" style="974"/>
    <col min="5633" max="5633" width="77.28515625" style="974" customWidth="1"/>
    <col min="5634" max="5636" width="9.28515625" style="974" customWidth="1"/>
    <col min="5637" max="5637" width="15.5703125" style="974" customWidth="1"/>
    <col min="5638" max="5638" width="2.85546875" style="974" customWidth="1"/>
    <col min="5639" max="5888" width="11.42578125" style="974"/>
    <col min="5889" max="5889" width="77.28515625" style="974" customWidth="1"/>
    <col min="5890" max="5892" width="9.28515625" style="974" customWidth="1"/>
    <col min="5893" max="5893" width="15.5703125" style="974" customWidth="1"/>
    <col min="5894" max="5894" width="2.85546875" style="974" customWidth="1"/>
    <col min="5895" max="6144" width="11.42578125" style="974"/>
    <col min="6145" max="6145" width="77.28515625" style="974" customWidth="1"/>
    <col min="6146" max="6148" width="9.28515625" style="974" customWidth="1"/>
    <col min="6149" max="6149" width="15.5703125" style="974" customWidth="1"/>
    <col min="6150" max="6150" width="2.85546875" style="974" customWidth="1"/>
    <col min="6151" max="6400" width="11.42578125" style="974"/>
    <col min="6401" max="6401" width="77.28515625" style="974" customWidth="1"/>
    <col min="6402" max="6404" width="9.28515625" style="974" customWidth="1"/>
    <col min="6405" max="6405" width="15.5703125" style="974" customWidth="1"/>
    <col min="6406" max="6406" width="2.85546875" style="974" customWidth="1"/>
    <col min="6407" max="6656" width="11.42578125" style="974"/>
    <col min="6657" max="6657" width="77.28515625" style="974" customWidth="1"/>
    <col min="6658" max="6660" width="9.28515625" style="974" customWidth="1"/>
    <col min="6661" max="6661" width="15.5703125" style="974" customWidth="1"/>
    <col min="6662" max="6662" width="2.85546875" style="974" customWidth="1"/>
    <col min="6663" max="6912" width="11.42578125" style="974"/>
    <col min="6913" max="6913" width="77.28515625" style="974" customWidth="1"/>
    <col min="6914" max="6916" width="9.28515625" style="974" customWidth="1"/>
    <col min="6917" max="6917" width="15.5703125" style="974" customWidth="1"/>
    <col min="6918" max="6918" width="2.85546875" style="974" customWidth="1"/>
    <col min="6919" max="7168" width="11.42578125" style="974"/>
    <col min="7169" max="7169" width="77.28515625" style="974" customWidth="1"/>
    <col min="7170" max="7172" width="9.28515625" style="974" customWidth="1"/>
    <col min="7173" max="7173" width="15.5703125" style="974" customWidth="1"/>
    <col min="7174" max="7174" width="2.85546875" style="974" customWidth="1"/>
    <col min="7175" max="7424" width="11.42578125" style="974"/>
    <col min="7425" max="7425" width="77.28515625" style="974" customWidth="1"/>
    <col min="7426" max="7428" width="9.28515625" style="974" customWidth="1"/>
    <col min="7429" max="7429" width="15.5703125" style="974" customWidth="1"/>
    <col min="7430" max="7430" width="2.85546875" style="974" customWidth="1"/>
    <col min="7431" max="7680" width="11.42578125" style="974"/>
    <col min="7681" max="7681" width="77.28515625" style="974" customWidth="1"/>
    <col min="7682" max="7684" width="9.28515625" style="974" customWidth="1"/>
    <col min="7685" max="7685" width="15.5703125" style="974" customWidth="1"/>
    <col min="7686" max="7686" width="2.85546875" style="974" customWidth="1"/>
    <col min="7687" max="7936" width="11.42578125" style="974"/>
    <col min="7937" max="7937" width="77.28515625" style="974" customWidth="1"/>
    <col min="7938" max="7940" width="9.28515625" style="974" customWidth="1"/>
    <col min="7941" max="7941" width="15.5703125" style="974" customWidth="1"/>
    <col min="7942" max="7942" width="2.85546875" style="974" customWidth="1"/>
    <col min="7943" max="8192" width="11.42578125" style="974"/>
    <col min="8193" max="8193" width="77.28515625" style="974" customWidth="1"/>
    <col min="8194" max="8196" width="9.28515625" style="974" customWidth="1"/>
    <col min="8197" max="8197" width="15.5703125" style="974" customWidth="1"/>
    <col min="8198" max="8198" width="2.85546875" style="974" customWidth="1"/>
    <col min="8199" max="8448" width="11.42578125" style="974"/>
    <col min="8449" max="8449" width="77.28515625" style="974" customWidth="1"/>
    <col min="8450" max="8452" width="9.28515625" style="974" customWidth="1"/>
    <col min="8453" max="8453" width="15.5703125" style="974" customWidth="1"/>
    <col min="8454" max="8454" width="2.85546875" style="974" customWidth="1"/>
    <col min="8455" max="8704" width="11.42578125" style="974"/>
    <col min="8705" max="8705" width="77.28515625" style="974" customWidth="1"/>
    <col min="8706" max="8708" width="9.28515625" style="974" customWidth="1"/>
    <col min="8709" max="8709" width="15.5703125" style="974" customWidth="1"/>
    <col min="8710" max="8710" width="2.85546875" style="974" customWidth="1"/>
    <col min="8711" max="8960" width="11.42578125" style="974"/>
    <col min="8961" max="8961" width="77.28515625" style="974" customWidth="1"/>
    <col min="8962" max="8964" width="9.28515625" style="974" customWidth="1"/>
    <col min="8965" max="8965" width="15.5703125" style="974" customWidth="1"/>
    <col min="8966" max="8966" width="2.85546875" style="974" customWidth="1"/>
    <col min="8967" max="9216" width="11.42578125" style="974"/>
    <col min="9217" max="9217" width="77.28515625" style="974" customWidth="1"/>
    <col min="9218" max="9220" width="9.28515625" style="974" customWidth="1"/>
    <col min="9221" max="9221" width="15.5703125" style="974" customWidth="1"/>
    <col min="9222" max="9222" width="2.85546875" style="974" customWidth="1"/>
    <col min="9223" max="9472" width="11.42578125" style="974"/>
    <col min="9473" max="9473" width="77.28515625" style="974" customWidth="1"/>
    <col min="9474" max="9476" width="9.28515625" style="974" customWidth="1"/>
    <col min="9477" max="9477" width="15.5703125" style="974" customWidth="1"/>
    <col min="9478" max="9478" width="2.85546875" style="974" customWidth="1"/>
    <col min="9479" max="9728" width="11.42578125" style="974"/>
    <col min="9729" max="9729" width="77.28515625" style="974" customWidth="1"/>
    <col min="9730" max="9732" width="9.28515625" style="974" customWidth="1"/>
    <col min="9733" max="9733" width="15.5703125" style="974" customWidth="1"/>
    <col min="9734" max="9734" width="2.85546875" style="974" customWidth="1"/>
    <col min="9735" max="9984" width="11.42578125" style="974"/>
    <col min="9985" max="9985" width="77.28515625" style="974" customWidth="1"/>
    <col min="9986" max="9988" width="9.28515625" style="974" customWidth="1"/>
    <col min="9989" max="9989" width="15.5703125" style="974" customWidth="1"/>
    <col min="9990" max="9990" width="2.85546875" style="974" customWidth="1"/>
    <col min="9991" max="10240" width="11.42578125" style="974"/>
    <col min="10241" max="10241" width="77.28515625" style="974" customWidth="1"/>
    <col min="10242" max="10244" width="9.28515625" style="974" customWidth="1"/>
    <col min="10245" max="10245" width="15.5703125" style="974" customWidth="1"/>
    <col min="10246" max="10246" width="2.85546875" style="974" customWidth="1"/>
    <col min="10247" max="10496" width="11.42578125" style="974"/>
    <col min="10497" max="10497" width="77.28515625" style="974" customWidth="1"/>
    <col min="10498" max="10500" width="9.28515625" style="974" customWidth="1"/>
    <col min="10501" max="10501" width="15.5703125" style="974" customWidth="1"/>
    <col min="10502" max="10502" width="2.85546875" style="974" customWidth="1"/>
    <col min="10503" max="10752" width="11.42578125" style="974"/>
    <col min="10753" max="10753" width="77.28515625" style="974" customWidth="1"/>
    <col min="10754" max="10756" width="9.28515625" style="974" customWidth="1"/>
    <col min="10757" max="10757" width="15.5703125" style="974" customWidth="1"/>
    <col min="10758" max="10758" width="2.85546875" style="974" customWidth="1"/>
    <col min="10759" max="11008" width="11.42578125" style="974"/>
    <col min="11009" max="11009" width="77.28515625" style="974" customWidth="1"/>
    <col min="11010" max="11012" width="9.28515625" style="974" customWidth="1"/>
    <col min="11013" max="11013" width="15.5703125" style="974" customWidth="1"/>
    <col min="11014" max="11014" width="2.85546875" style="974" customWidth="1"/>
    <col min="11015" max="11264" width="11.42578125" style="974"/>
    <col min="11265" max="11265" width="77.28515625" style="974" customWidth="1"/>
    <col min="11266" max="11268" width="9.28515625" style="974" customWidth="1"/>
    <col min="11269" max="11269" width="15.5703125" style="974" customWidth="1"/>
    <col min="11270" max="11270" width="2.85546875" style="974" customWidth="1"/>
    <col min="11271" max="11520" width="11.42578125" style="974"/>
    <col min="11521" max="11521" width="77.28515625" style="974" customWidth="1"/>
    <col min="11522" max="11524" width="9.28515625" style="974" customWidth="1"/>
    <col min="11525" max="11525" width="15.5703125" style="974" customWidth="1"/>
    <col min="11526" max="11526" width="2.85546875" style="974" customWidth="1"/>
    <col min="11527" max="11776" width="11.42578125" style="974"/>
    <col min="11777" max="11777" width="77.28515625" style="974" customWidth="1"/>
    <col min="11778" max="11780" width="9.28515625" style="974" customWidth="1"/>
    <col min="11781" max="11781" width="15.5703125" style="974" customWidth="1"/>
    <col min="11782" max="11782" width="2.85546875" style="974" customWidth="1"/>
    <col min="11783" max="12032" width="11.42578125" style="974"/>
    <col min="12033" max="12033" width="77.28515625" style="974" customWidth="1"/>
    <col min="12034" max="12036" width="9.28515625" style="974" customWidth="1"/>
    <col min="12037" max="12037" width="15.5703125" style="974" customWidth="1"/>
    <col min="12038" max="12038" width="2.85546875" style="974" customWidth="1"/>
    <col min="12039" max="12288" width="11.42578125" style="974"/>
    <col min="12289" max="12289" width="77.28515625" style="974" customWidth="1"/>
    <col min="12290" max="12292" width="9.28515625" style="974" customWidth="1"/>
    <col min="12293" max="12293" width="15.5703125" style="974" customWidth="1"/>
    <col min="12294" max="12294" width="2.85546875" style="974" customWidth="1"/>
    <col min="12295" max="12544" width="11.42578125" style="974"/>
    <col min="12545" max="12545" width="77.28515625" style="974" customWidth="1"/>
    <col min="12546" max="12548" width="9.28515625" style="974" customWidth="1"/>
    <col min="12549" max="12549" width="15.5703125" style="974" customWidth="1"/>
    <col min="12550" max="12550" width="2.85546875" style="974" customWidth="1"/>
    <col min="12551" max="12800" width="11.42578125" style="974"/>
    <col min="12801" max="12801" width="77.28515625" style="974" customWidth="1"/>
    <col min="12802" max="12804" width="9.28515625" style="974" customWidth="1"/>
    <col min="12805" max="12805" width="15.5703125" style="974" customWidth="1"/>
    <col min="12806" max="12806" width="2.85546875" style="974" customWidth="1"/>
    <col min="12807" max="13056" width="11.42578125" style="974"/>
    <col min="13057" max="13057" width="77.28515625" style="974" customWidth="1"/>
    <col min="13058" max="13060" width="9.28515625" style="974" customWidth="1"/>
    <col min="13061" max="13061" width="15.5703125" style="974" customWidth="1"/>
    <col min="13062" max="13062" width="2.85546875" style="974" customWidth="1"/>
    <col min="13063" max="13312" width="11.42578125" style="974"/>
    <col min="13313" max="13313" width="77.28515625" style="974" customWidth="1"/>
    <col min="13314" max="13316" width="9.28515625" style="974" customWidth="1"/>
    <col min="13317" max="13317" width="15.5703125" style="974" customWidth="1"/>
    <col min="13318" max="13318" width="2.85546875" style="974" customWidth="1"/>
    <col min="13319" max="13568" width="11.42578125" style="974"/>
    <col min="13569" max="13569" width="77.28515625" style="974" customWidth="1"/>
    <col min="13570" max="13572" width="9.28515625" style="974" customWidth="1"/>
    <col min="13573" max="13573" width="15.5703125" style="974" customWidth="1"/>
    <col min="13574" max="13574" width="2.85546875" style="974" customWidth="1"/>
    <col min="13575" max="13824" width="11.42578125" style="974"/>
    <col min="13825" max="13825" width="77.28515625" style="974" customWidth="1"/>
    <col min="13826" max="13828" width="9.28515625" style="974" customWidth="1"/>
    <col min="13829" max="13829" width="15.5703125" style="974" customWidth="1"/>
    <col min="13830" max="13830" width="2.85546875" style="974" customWidth="1"/>
    <col min="13831" max="14080" width="11.42578125" style="974"/>
    <col min="14081" max="14081" width="77.28515625" style="974" customWidth="1"/>
    <col min="14082" max="14084" width="9.28515625" style="974" customWidth="1"/>
    <col min="14085" max="14085" width="15.5703125" style="974" customWidth="1"/>
    <col min="14086" max="14086" width="2.85546875" style="974" customWidth="1"/>
    <col min="14087" max="14336" width="11.42578125" style="974"/>
    <col min="14337" max="14337" width="77.28515625" style="974" customWidth="1"/>
    <col min="14338" max="14340" width="9.28515625" style="974" customWidth="1"/>
    <col min="14341" max="14341" width="15.5703125" style="974" customWidth="1"/>
    <col min="14342" max="14342" width="2.85546875" style="974" customWidth="1"/>
    <col min="14343" max="14592" width="11.42578125" style="974"/>
    <col min="14593" max="14593" width="77.28515625" style="974" customWidth="1"/>
    <col min="14594" max="14596" width="9.28515625" style="974" customWidth="1"/>
    <col min="14597" max="14597" width="15.5703125" style="974" customWidth="1"/>
    <col min="14598" max="14598" width="2.85546875" style="974" customWidth="1"/>
    <col min="14599" max="14848" width="11.42578125" style="974"/>
    <col min="14849" max="14849" width="77.28515625" style="974" customWidth="1"/>
    <col min="14850" max="14852" width="9.28515625" style="974" customWidth="1"/>
    <col min="14853" max="14853" width="15.5703125" style="974" customWidth="1"/>
    <col min="14854" max="14854" width="2.85546875" style="974" customWidth="1"/>
    <col min="14855" max="15104" width="11.42578125" style="974"/>
    <col min="15105" max="15105" width="77.28515625" style="974" customWidth="1"/>
    <col min="15106" max="15108" width="9.28515625" style="974" customWidth="1"/>
    <col min="15109" max="15109" width="15.5703125" style="974" customWidth="1"/>
    <col min="15110" max="15110" width="2.85546875" style="974" customWidth="1"/>
    <col min="15111" max="15360" width="11.42578125" style="974"/>
    <col min="15361" max="15361" width="77.28515625" style="974" customWidth="1"/>
    <col min="15362" max="15364" width="9.28515625" style="974" customWidth="1"/>
    <col min="15365" max="15365" width="15.5703125" style="974" customWidth="1"/>
    <col min="15366" max="15366" width="2.85546875" style="974" customWidth="1"/>
    <col min="15367" max="15616" width="11.42578125" style="974"/>
    <col min="15617" max="15617" width="77.28515625" style="974" customWidth="1"/>
    <col min="15618" max="15620" width="9.28515625" style="974" customWidth="1"/>
    <col min="15621" max="15621" width="15.5703125" style="974" customWidth="1"/>
    <col min="15622" max="15622" width="2.85546875" style="974" customWidth="1"/>
    <col min="15623" max="15872" width="11.42578125" style="974"/>
    <col min="15873" max="15873" width="77.28515625" style="974" customWidth="1"/>
    <col min="15874" max="15876" width="9.28515625" style="974" customWidth="1"/>
    <col min="15877" max="15877" width="15.5703125" style="974" customWidth="1"/>
    <col min="15878" max="15878" width="2.85546875" style="974" customWidth="1"/>
    <col min="15879" max="16128" width="11.42578125" style="974"/>
    <col min="16129" max="16129" width="77.28515625" style="974" customWidth="1"/>
    <col min="16130" max="16132" width="9.28515625" style="974" customWidth="1"/>
    <col min="16133" max="16133" width="15.5703125" style="974" customWidth="1"/>
    <col min="16134" max="16134" width="2.85546875" style="974" customWidth="1"/>
    <col min="16135" max="16384" width="11.42578125" style="974"/>
  </cols>
  <sheetData>
    <row r="1" spans="1:209" s="131" customFormat="1" ht="17.25" customHeight="1">
      <c r="A1" s="1058"/>
      <c r="B1" s="1037"/>
      <c r="C1" s="1037"/>
      <c r="D1" s="1037"/>
      <c r="E1" s="1037"/>
    </row>
    <row r="2" spans="1:209" s="120" customFormat="1" ht="27" customHeight="1">
      <c r="A2" s="1020" t="s">
        <v>1177</v>
      </c>
      <c r="B2" s="1020"/>
      <c r="C2" s="1020"/>
      <c r="D2" s="1020"/>
      <c r="E2" s="1020"/>
    </row>
    <row r="3" spans="1:209" s="120" customFormat="1" ht="27.75" customHeight="1">
      <c r="A3" s="1020" t="s">
        <v>1443</v>
      </c>
      <c r="B3" s="1020"/>
      <c r="C3" s="1020"/>
      <c r="D3" s="1020"/>
      <c r="E3" s="1020"/>
    </row>
    <row r="4" spans="1:209" s="138" customFormat="1" ht="28.5" customHeight="1">
      <c r="A4" s="1028" t="s">
        <v>1500</v>
      </c>
      <c r="B4" s="1028"/>
      <c r="C4" s="1028"/>
      <c r="D4" s="1028"/>
      <c r="E4" s="1028"/>
    </row>
    <row r="5" spans="1:209" s="120" customFormat="1" ht="9" customHeight="1">
      <c r="A5" s="1020"/>
      <c r="B5" s="1020"/>
      <c r="C5" s="1020"/>
      <c r="D5" s="1020"/>
      <c r="E5" s="1020"/>
    </row>
    <row r="6" spans="1:209" ht="6.75" customHeight="1">
      <c r="A6" s="346"/>
      <c r="F6" s="974"/>
    </row>
    <row r="7" spans="1:209" ht="5.25" customHeight="1" thickBot="1">
      <c r="A7" s="346"/>
      <c r="B7" s="347"/>
      <c r="C7" s="347"/>
      <c r="D7" s="347"/>
      <c r="E7" s="347"/>
      <c r="F7" s="974"/>
    </row>
    <row r="8" spans="1:209" ht="28.5" customHeight="1" thickTop="1" thickBot="1">
      <c r="A8" s="556"/>
      <c r="B8" s="139" t="s">
        <v>1180</v>
      </c>
      <c r="C8" s="139" t="s">
        <v>1181</v>
      </c>
      <c r="D8" s="139" t="s">
        <v>1182</v>
      </c>
      <c r="E8" s="139" t="s">
        <v>318</v>
      </c>
      <c r="F8" s="974"/>
    </row>
    <row r="9" spans="1:209" ht="12" customHeight="1" thickTop="1" thickBot="1">
      <c r="A9" s="557"/>
      <c r="B9" s="348"/>
      <c r="C9" s="348"/>
      <c r="D9" s="348"/>
      <c r="E9" s="348"/>
      <c r="F9" s="974"/>
    </row>
    <row r="10" spans="1:209" ht="18" customHeight="1" thickTop="1" thickBot="1">
      <c r="A10" s="140" t="s">
        <v>319</v>
      </c>
      <c r="B10" s="139"/>
      <c r="C10" s="139"/>
      <c r="D10" s="139"/>
      <c r="E10" s="139"/>
      <c r="F10" s="974"/>
    </row>
    <row r="11" spans="1:209" ht="18" customHeight="1" thickTop="1">
      <c r="A11" s="557" t="s">
        <v>320</v>
      </c>
      <c r="B11" s="595">
        <v>7.2499999999999995E-2</v>
      </c>
      <c r="C11" s="595">
        <v>5.8700000000000002E-2</v>
      </c>
      <c r="D11" s="595">
        <v>0.1108</v>
      </c>
      <c r="E11" s="595">
        <v>7.1999999999999995E-2</v>
      </c>
      <c r="F11" s="141"/>
      <c r="G11" s="141"/>
      <c r="H11" s="141"/>
      <c r="I11" s="141"/>
      <c r="J11" s="141"/>
      <c r="K11" s="141"/>
      <c r="L11" s="141"/>
      <c r="M11" s="141"/>
      <c r="N11" s="141"/>
      <c r="O11" s="141"/>
      <c r="P11" s="141"/>
      <c r="Q11" s="141"/>
      <c r="R11" s="141"/>
      <c r="S11" s="141"/>
      <c r="T11" s="141"/>
      <c r="U11" s="141"/>
      <c r="V11" s="141"/>
      <c r="W11" s="141"/>
      <c r="X11" s="141"/>
      <c r="Y11" s="141"/>
      <c r="Z11" s="141"/>
      <c r="AA11" s="141"/>
      <c r="AB11" s="141"/>
      <c r="AC11" s="141"/>
      <c r="AD11" s="141"/>
      <c r="AE11" s="141"/>
      <c r="AF11" s="141"/>
      <c r="AG11" s="141"/>
      <c r="AH11" s="141"/>
      <c r="AI11" s="141"/>
      <c r="AJ11" s="141"/>
      <c r="AK11" s="141"/>
      <c r="AL11" s="141"/>
      <c r="AM11" s="141"/>
      <c r="AN11" s="141"/>
      <c r="AO11" s="141"/>
      <c r="AP11" s="141"/>
      <c r="AQ11" s="141"/>
      <c r="AR11" s="141"/>
      <c r="AS11" s="141"/>
      <c r="AT11" s="141"/>
      <c r="AU11" s="141"/>
      <c r="AV11" s="141"/>
      <c r="AW11" s="141"/>
      <c r="AX11" s="141"/>
      <c r="AY11" s="141"/>
      <c r="AZ11" s="141"/>
      <c r="BA11" s="141"/>
      <c r="BB11" s="141"/>
      <c r="BC11" s="141"/>
      <c r="BD11" s="141"/>
      <c r="BE11" s="141"/>
      <c r="BF11" s="141"/>
      <c r="BG11" s="141"/>
      <c r="BH11" s="141"/>
      <c r="BI11" s="141"/>
      <c r="BJ11" s="141"/>
      <c r="BK11" s="141"/>
      <c r="BL11" s="141"/>
      <c r="BM11" s="141"/>
      <c r="BN11" s="141"/>
      <c r="BO11" s="141"/>
      <c r="BP11" s="141"/>
      <c r="BQ11" s="141"/>
      <c r="BR11" s="141"/>
      <c r="BS11" s="141"/>
      <c r="BT11" s="141"/>
      <c r="BU11" s="141"/>
      <c r="BV11" s="141"/>
      <c r="BW11" s="141"/>
      <c r="BX11" s="141"/>
      <c r="BY11" s="141"/>
      <c r="BZ11" s="141"/>
      <c r="CA11" s="141"/>
      <c r="CB11" s="141"/>
      <c r="CC11" s="141"/>
      <c r="CD11" s="141"/>
      <c r="CE11" s="141"/>
      <c r="CF11" s="141"/>
      <c r="CG11" s="141"/>
      <c r="CH11" s="141"/>
      <c r="CI11" s="141"/>
      <c r="CJ11" s="141"/>
      <c r="CK11" s="141"/>
      <c r="CL11" s="141"/>
      <c r="CM11" s="141"/>
      <c r="CN11" s="141"/>
      <c r="CO11" s="141"/>
      <c r="CP11" s="141"/>
      <c r="CQ11" s="141"/>
      <c r="CR11" s="141"/>
      <c r="CS11" s="141"/>
      <c r="CT11" s="141"/>
      <c r="CU11" s="141"/>
      <c r="CV11" s="141"/>
      <c r="CW11" s="141"/>
      <c r="CX11" s="141"/>
      <c r="CY11" s="141"/>
      <c r="CZ11" s="141"/>
      <c r="DA11" s="141"/>
      <c r="DB11" s="141"/>
      <c r="DC11" s="141"/>
      <c r="DD11" s="141"/>
      <c r="DE11" s="141"/>
      <c r="DF11" s="141"/>
      <c r="DG11" s="141"/>
      <c r="DH11" s="141"/>
      <c r="DI11" s="141"/>
      <c r="DJ11" s="141"/>
      <c r="DK11" s="141"/>
      <c r="DL11" s="141"/>
      <c r="DM11" s="141"/>
      <c r="DN11" s="141"/>
      <c r="DO11" s="141"/>
      <c r="DP11" s="141"/>
      <c r="DQ11" s="141"/>
      <c r="DR11" s="141"/>
      <c r="DS11" s="141"/>
      <c r="DT11" s="141"/>
      <c r="DU11" s="141"/>
      <c r="DV11" s="141"/>
      <c r="DW11" s="141"/>
      <c r="DX11" s="141"/>
      <c r="DY11" s="141"/>
      <c r="DZ11" s="141"/>
      <c r="EA11" s="141"/>
      <c r="EB11" s="141"/>
      <c r="EC11" s="141"/>
      <c r="ED11" s="141"/>
      <c r="EE11" s="141"/>
      <c r="EF11" s="141"/>
      <c r="EG11" s="141"/>
      <c r="EH11" s="141"/>
      <c r="EI11" s="141"/>
      <c r="EJ11" s="141"/>
      <c r="EK11" s="141"/>
      <c r="EL11" s="141"/>
      <c r="EM11" s="141"/>
      <c r="EN11" s="141"/>
      <c r="EO11" s="141"/>
      <c r="EP11" s="141"/>
      <c r="EQ11" s="141"/>
      <c r="ER11" s="141"/>
      <c r="ES11" s="141"/>
      <c r="ET11" s="141"/>
      <c r="EU11" s="141"/>
      <c r="EV11" s="141"/>
      <c r="EW11" s="141"/>
      <c r="EX11" s="141"/>
      <c r="EY11" s="141"/>
      <c r="EZ11" s="141"/>
      <c r="FA11" s="141"/>
      <c r="FB11" s="141"/>
      <c r="FC11" s="141"/>
      <c r="FD11" s="141"/>
      <c r="FE11" s="141"/>
      <c r="FF11" s="141"/>
      <c r="FG11" s="141"/>
      <c r="FH11" s="141"/>
      <c r="FI11" s="141"/>
      <c r="FJ11" s="141"/>
      <c r="FK11" s="141"/>
      <c r="FL11" s="141"/>
      <c r="FM11" s="141"/>
      <c r="FN11" s="141"/>
      <c r="FO11" s="141"/>
      <c r="FP11" s="141"/>
      <c r="FQ11" s="141"/>
      <c r="FR11" s="141"/>
      <c r="FS11" s="141"/>
      <c r="FT11" s="141"/>
      <c r="FU11" s="141"/>
      <c r="FV11" s="141"/>
      <c r="FW11" s="141"/>
      <c r="FX11" s="141"/>
      <c r="FY11" s="141"/>
      <c r="FZ11" s="141"/>
      <c r="GA11" s="141"/>
      <c r="GB11" s="141"/>
      <c r="GC11" s="141"/>
      <c r="GD11" s="141"/>
      <c r="GE11" s="141"/>
      <c r="GF11" s="141"/>
      <c r="GG11" s="141"/>
      <c r="GH11" s="141"/>
      <c r="GI11" s="141"/>
      <c r="GJ11" s="141"/>
      <c r="GK11" s="141"/>
      <c r="GL11" s="141"/>
      <c r="GM11" s="141"/>
      <c r="GN11" s="141"/>
      <c r="GO11" s="141"/>
      <c r="GP11" s="141"/>
      <c r="GQ11" s="141"/>
      <c r="GR11" s="141"/>
      <c r="GS11" s="141"/>
      <c r="GT11" s="141"/>
      <c r="GU11" s="141"/>
      <c r="GV11" s="141"/>
      <c r="GW11" s="141"/>
      <c r="GX11" s="141"/>
      <c r="GY11" s="141"/>
      <c r="GZ11" s="141"/>
      <c r="HA11" s="141"/>
    </row>
    <row r="12" spans="1:209" ht="20.25" customHeight="1">
      <c r="A12" s="557" t="s">
        <v>321</v>
      </c>
      <c r="B12" s="595">
        <v>0.77480000000000004</v>
      </c>
      <c r="C12" s="595">
        <v>0.85699999999999998</v>
      </c>
      <c r="D12" s="595">
        <v>0.79490000000000005</v>
      </c>
      <c r="E12" s="595">
        <v>0.80369999999999997</v>
      </c>
      <c r="F12" s="974"/>
    </row>
    <row r="13" spans="1:209" ht="12" customHeight="1" thickBot="1">
      <c r="A13" s="557"/>
      <c r="B13" s="595"/>
      <c r="C13" s="595"/>
      <c r="D13" s="595"/>
      <c r="E13" s="595"/>
      <c r="F13" s="974"/>
    </row>
    <row r="14" spans="1:209" ht="15" customHeight="1" thickTop="1" thickBot="1">
      <c r="A14" s="140" t="s">
        <v>322</v>
      </c>
      <c r="B14" s="596"/>
      <c r="C14" s="596"/>
      <c r="D14" s="596"/>
      <c r="E14" s="596"/>
      <c r="F14" s="974"/>
    </row>
    <row r="15" spans="1:209" ht="20.25" customHeight="1" thickTop="1">
      <c r="A15" s="558" t="s">
        <v>323</v>
      </c>
      <c r="B15" s="595">
        <v>0.7177</v>
      </c>
      <c r="C15" s="595">
        <v>0.81110000000000004</v>
      </c>
      <c r="D15" s="595">
        <v>0.73509999999999998</v>
      </c>
      <c r="E15" s="595">
        <v>0.75009999999999999</v>
      </c>
      <c r="F15" s="974"/>
    </row>
    <row r="16" spans="1:209" ht="18" customHeight="1">
      <c r="A16" s="558" t="s">
        <v>324</v>
      </c>
      <c r="B16" s="595">
        <v>0.73260000000000003</v>
      </c>
      <c r="C16" s="595">
        <v>0.81110000000000004</v>
      </c>
      <c r="D16" s="595">
        <v>0.73509999999999998</v>
      </c>
      <c r="E16" s="595">
        <v>0.75849999999999995</v>
      </c>
      <c r="F16" s="974"/>
    </row>
    <row r="17" spans="1:5" s="974" customFormat="1" ht="20.25" customHeight="1">
      <c r="A17" s="557" t="s">
        <v>325</v>
      </c>
      <c r="B17" s="595">
        <v>0.10489999999999999</v>
      </c>
      <c r="C17" s="595">
        <v>3.8899999999999997E-2</v>
      </c>
      <c r="D17" s="595">
        <v>0.16400000000000001</v>
      </c>
      <c r="E17" s="595">
        <v>8.9499999999999996E-2</v>
      </c>
    </row>
    <row r="18" spans="1:5" s="974" customFormat="1" ht="20.25" customHeight="1">
      <c r="A18" s="558" t="s">
        <v>326</v>
      </c>
      <c r="B18" s="595">
        <v>0</v>
      </c>
      <c r="C18" s="595">
        <v>2.6100000000000002E-2</v>
      </c>
      <c r="D18" s="595">
        <v>0</v>
      </c>
      <c r="E18" s="595">
        <v>8.5000000000000006E-3</v>
      </c>
    </row>
    <row r="19" spans="1:5" s="974" customFormat="1" ht="12" customHeight="1" thickBot="1">
      <c r="A19" s="558"/>
      <c r="B19" s="595"/>
      <c r="C19" s="595"/>
      <c r="D19" s="595"/>
      <c r="E19" s="595"/>
    </row>
    <row r="20" spans="1:5" s="974" customFormat="1" ht="16.5" customHeight="1" thickTop="1" thickBot="1">
      <c r="A20" s="142" t="s">
        <v>327</v>
      </c>
      <c r="B20" s="596"/>
      <c r="C20" s="596"/>
      <c r="D20" s="596"/>
      <c r="E20" s="596"/>
    </row>
    <row r="21" spans="1:5" s="974" customFormat="1" ht="20.25" customHeight="1" thickTop="1">
      <c r="A21" s="558" t="s">
        <v>328</v>
      </c>
      <c r="B21" s="595">
        <v>0.6603</v>
      </c>
      <c r="C21" s="595">
        <v>0.8105</v>
      </c>
      <c r="D21" s="595">
        <v>0.67130000000000001</v>
      </c>
      <c r="E21" s="595">
        <v>0.71340000000000003</v>
      </c>
    </row>
    <row r="22" spans="1:5" s="974" customFormat="1" ht="20.25" customHeight="1">
      <c r="A22" s="558" t="s">
        <v>329</v>
      </c>
      <c r="B22" s="595">
        <v>0.3397</v>
      </c>
      <c r="C22" s="595">
        <v>0.1895</v>
      </c>
      <c r="D22" s="595">
        <v>0.32869999999999999</v>
      </c>
      <c r="E22" s="595">
        <v>0.28660000000000002</v>
      </c>
    </row>
    <row r="23" spans="1:5" s="974" customFormat="1" ht="18" customHeight="1">
      <c r="A23" s="558" t="s">
        <v>330</v>
      </c>
      <c r="B23" s="571">
        <v>593.67639999999994</v>
      </c>
      <c r="C23" s="571">
        <v>806.86890000000005</v>
      </c>
      <c r="D23" s="571">
        <v>1031.2769000000001</v>
      </c>
      <c r="E23" s="571">
        <v>971.61149999999998</v>
      </c>
    </row>
    <row r="24" spans="1:5" s="974" customFormat="1" ht="12" customHeight="1" thickBot="1">
      <c r="A24" s="558"/>
      <c r="B24" s="571"/>
      <c r="C24" s="571"/>
      <c r="D24" s="571"/>
      <c r="E24" s="571"/>
    </row>
    <row r="25" spans="1:5" s="974" customFormat="1" ht="17.25" customHeight="1" thickTop="1" thickBot="1">
      <c r="A25" s="143" t="s">
        <v>331</v>
      </c>
      <c r="B25" s="597"/>
      <c r="C25" s="597"/>
      <c r="D25" s="597"/>
      <c r="E25" s="597"/>
    </row>
    <row r="26" spans="1:5" s="974" customFormat="1" ht="20.25" customHeight="1" thickTop="1">
      <c r="A26" s="557" t="s">
        <v>332</v>
      </c>
      <c r="B26" s="595">
        <v>0.98409999999999997</v>
      </c>
      <c r="C26" s="595">
        <v>0.9788</v>
      </c>
      <c r="D26" s="595">
        <v>0.98229999999999995</v>
      </c>
      <c r="E26" s="595">
        <v>0.98199999999999998</v>
      </c>
    </row>
    <row r="27" spans="1:5" s="974" customFormat="1" ht="20.25" customHeight="1">
      <c r="A27" s="557" t="s">
        <v>333</v>
      </c>
      <c r="B27" s="595">
        <v>1.4E-2</v>
      </c>
      <c r="C27" s="595">
        <v>1.04E-2</v>
      </c>
      <c r="D27" s="595">
        <v>2.8500000000000001E-2</v>
      </c>
      <c r="E27" s="595">
        <v>1.4200000000000001E-2</v>
      </c>
    </row>
    <row r="28" spans="1:5" s="974" customFormat="1" ht="20.25" customHeight="1">
      <c r="A28" s="558" t="s">
        <v>334</v>
      </c>
      <c r="B28" s="595">
        <v>1.5900000000000001E-2</v>
      </c>
      <c r="C28" s="595">
        <v>2.12E-2</v>
      </c>
      <c r="D28" s="595">
        <v>1.77E-2</v>
      </c>
      <c r="E28" s="595">
        <v>1.7999999999999999E-2</v>
      </c>
    </row>
    <row r="29" spans="1:5" s="974" customFormat="1" ht="18" customHeight="1">
      <c r="A29" s="558" t="s">
        <v>335</v>
      </c>
      <c r="B29" s="595">
        <v>1.34E-2</v>
      </c>
      <c r="C29" s="595">
        <v>9.1999999999999998E-3</v>
      </c>
      <c r="D29" s="595">
        <v>2.7099999999999999E-2</v>
      </c>
      <c r="E29" s="595">
        <v>1.34E-2</v>
      </c>
    </row>
    <row r="30" spans="1:5" s="974" customFormat="1" ht="20.25" customHeight="1">
      <c r="A30" s="558" t="s">
        <v>336</v>
      </c>
      <c r="B30" s="595">
        <v>5.3900000000000003E-2</v>
      </c>
      <c r="C30" s="595">
        <v>0.13750000000000001</v>
      </c>
      <c r="D30" s="595">
        <v>6.5600000000000006E-2</v>
      </c>
      <c r="E30" s="595">
        <v>7.7600000000000002E-2</v>
      </c>
    </row>
    <row r="31" spans="1:5" s="974" customFormat="1" ht="20.25" customHeight="1">
      <c r="A31" s="558" t="s">
        <v>337</v>
      </c>
      <c r="B31" s="595">
        <v>8.9999999999999993E-3</v>
      </c>
      <c r="C31" s="595">
        <v>1.4800000000000001E-2</v>
      </c>
      <c r="D31" s="595">
        <v>1.32E-2</v>
      </c>
      <c r="E31" s="595">
        <v>1.14E-2</v>
      </c>
    </row>
    <row r="32" spans="1:5" s="974" customFormat="1" ht="20.25" customHeight="1">
      <c r="A32" s="558" t="s">
        <v>338</v>
      </c>
      <c r="B32" s="595">
        <v>4.02E-2</v>
      </c>
      <c r="C32" s="595">
        <v>4.02E-2</v>
      </c>
      <c r="D32" s="595">
        <v>2.98E-2</v>
      </c>
      <c r="E32" s="595">
        <v>3.9100000000000003E-2</v>
      </c>
    </row>
    <row r="33" spans="1:5" s="974" customFormat="1" ht="20.25" customHeight="1">
      <c r="A33" s="558" t="s">
        <v>339</v>
      </c>
      <c r="B33" s="595">
        <v>0.95040000000000002</v>
      </c>
      <c r="C33" s="595">
        <v>0.96450000000000002</v>
      </c>
      <c r="D33" s="595">
        <v>0.96299999999999997</v>
      </c>
      <c r="E33" s="595">
        <v>0.95660000000000001</v>
      </c>
    </row>
    <row r="34" spans="1:5" s="974" customFormat="1" ht="20.25" customHeight="1">
      <c r="A34" s="558" t="s">
        <v>340</v>
      </c>
      <c r="B34" s="595">
        <v>2.3900000000000001E-2</v>
      </c>
      <c r="C34" s="595">
        <v>1.3599999999999999E-2</v>
      </c>
      <c r="D34" s="595">
        <v>2.1399999999999999E-2</v>
      </c>
      <c r="E34" s="595">
        <v>2.01E-2</v>
      </c>
    </row>
    <row r="35" spans="1:5" s="974" customFormat="1" ht="20.25" customHeight="1">
      <c r="A35" s="558" t="s">
        <v>341</v>
      </c>
      <c r="B35" s="595">
        <v>3.8999999999999998E-3</v>
      </c>
      <c r="C35" s="595">
        <v>4.8999999999999998E-3</v>
      </c>
      <c r="D35" s="595">
        <v>6.9999999999999999E-4</v>
      </c>
      <c r="E35" s="595">
        <v>3.8999999999999998E-3</v>
      </c>
    </row>
    <row r="36" spans="1:5" s="974" customFormat="1" ht="20.25" customHeight="1">
      <c r="A36" s="558" t="s">
        <v>342</v>
      </c>
      <c r="B36" s="595">
        <v>4.0000000000000001E-3</v>
      </c>
      <c r="C36" s="595">
        <v>8.0000000000000004E-4</v>
      </c>
      <c r="D36" s="595">
        <v>2.9999999999999997E-4</v>
      </c>
      <c r="E36" s="595">
        <v>2.5000000000000001E-3</v>
      </c>
    </row>
    <row r="37" spans="1:5" s="974" customFormat="1" ht="20.25" customHeight="1">
      <c r="A37" s="558" t="s">
        <v>343</v>
      </c>
      <c r="B37" s="595">
        <v>2.8E-3</v>
      </c>
      <c r="C37" s="595">
        <v>2.0999999999999999E-3</v>
      </c>
      <c r="D37" s="595">
        <v>2.0999999999999999E-3</v>
      </c>
      <c r="E37" s="595">
        <v>2.3999999999999998E-3</v>
      </c>
    </row>
    <row r="38" spans="1:5" s="974" customFormat="1" ht="20.25" customHeight="1">
      <c r="A38" s="558" t="s">
        <v>344</v>
      </c>
      <c r="B38" s="595">
        <v>1.4999999999999999E-2</v>
      </c>
      <c r="C38" s="595">
        <v>1.4E-2</v>
      </c>
      <c r="D38" s="595">
        <v>1.2500000000000001E-2</v>
      </c>
      <c r="E38" s="595">
        <v>1.44E-2</v>
      </c>
    </row>
    <row r="39" spans="1:5" s="974" customFormat="1" ht="12" customHeight="1" thickBot="1">
      <c r="A39" s="558"/>
      <c r="B39" s="595"/>
      <c r="C39" s="595"/>
      <c r="D39" s="595"/>
      <c r="E39" s="595"/>
    </row>
    <row r="40" spans="1:5" s="974" customFormat="1" ht="17.25" customHeight="1" thickTop="1" thickBot="1">
      <c r="A40" s="143" t="s">
        <v>345</v>
      </c>
      <c r="B40" s="596"/>
      <c r="C40" s="596"/>
      <c r="D40" s="596"/>
      <c r="E40" s="596"/>
    </row>
    <row r="41" spans="1:5" s="974" customFormat="1" ht="20.25" customHeight="1" thickTop="1">
      <c r="A41" s="558" t="s">
        <v>346</v>
      </c>
      <c r="B41" s="595">
        <v>0.34189999999999998</v>
      </c>
      <c r="C41" s="595">
        <v>0.45829999999999999</v>
      </c>
      <c r="D41" s="595">
        <v>1.0596000000000001</v>
      </c>
      <c r="E41" s="595">
        <v>0.41539999999999999</v>
      </c>
    </row>
    <row r="42" spans="1:5" s="974" customFormat="1" ht="20.25" customHeight="1">
      <c r="A42" s="558" t="s">
        <v>347</v>
      </c>
      <c r="B42" s="595">
        <v>0.89710000000000001</v>
      </c>
      <c r="C42" s="595">
        <v>0.82530000000000003</v>
      </c>
      <c r="D42" s="595">
        <v>1.7988</v>
      </c>
      <c r="E42" s="595">
        <v>0.93679999999999997</v>
      </c>
    </row>
    <row r="43" spans="1:5" s="974" customFormat="1" ht="20.25" customHeight="1">
      <c r="A43" s="558" t="s">
        <v>348</v>
      </c>
      <c r="B43" s="595">
        <v>0.2147</v>
      </c>
      <c r="C43" s="595">
        <v>0.1137</v>
      </c>
      <c r="D43" s="595">
        <v>0.20519999999999999</v>
      </c>
      <c r="E43" s="595">
        <v>0.1797</v>
      </c>
    </row>
    <row r="44" spans="1:5" s="974" customFormat="1" ht="20.25" customHeight="1">
      <c r="A44" s="558" t="s">
        <v>349</v>
      </c>
      <c r="B44" s="595">
        <v>0.19009999999999999</v>
      </c>
      <c r="C44" s="595">
        <v>0.1056</v>
      </c>
      <c r="D44" s="595">
        <v>0.18809999999999999</v>
      </c>
      <c r="E44" s="595">
        <v>0.1623</v>
      </c>
    </row>
    <row r="45" spans="1:5" s="974" customFormat="1" ht="12" customHeight="1" thickBot="1">
      <c r="A45" s="558"/>
      <c r="B45" s="595"/>
      <c r="C45" s="595"/>
      <c r="D45" s="595"/>
      <c r="E45" s="595"/>
    </row>
    <row r="46" spans="1:5" s="974" customFormat="1" ht="17.25" customHeight="1" thickTop="1" thickBot="1">
      <c r="A46" s="143" t="s">
        <v>350</v>
      </c>
      <c r="B46" s="596"/>
      <c r="C46" s="596"/>
      <c r="D46" s="596"/>
      <c r="E46" s="596"/>
    </row>
    <row r="47" spans="1:5" s="974" customFormat="1" ht="20.25" customHeight="1" thickTop="1">
      <c r="A47" s="557" t="s">
        <v>351</v>
      </c>
      <c r="B47" s="595">
        <v>0.1143</v>
      </c>
      <c r="C47" s="595">
        <v>7.1199999999999999E-2</v>
      </c>
      <c r="D47" s="595">
        <v>8.3299999999999999E-2</v>
      </c>
      <c r="E47" s="595">
        <v>9.7000000000000003E-2</v>
      </c>
    </row>
    <row r="48" spans="1:5" s="974" customFormat="1" ht="18" customHeight="1">
      <c r="A48" s="558" t="s">
        <v>352</v>
      </c>
      <c r="B48" s="595">
        <v>0.114</v>
      </c>
      <c r="C48" s="595">
        <v>7.1199999999999999E-2</v>
      </c>
      <c r="D48" s="595">
        <v>7.8100000000000003E-2</v>
      </c>
      <c r="E48" s="595">
        <v>9.6199999999999994E-2</v>
      </c>
    </row>
    <row r="49" spans="1:5" s="974" customFormat="1" ht="20.25" customHeight="1">
      <c r="A49" s="558" t="s">
        <v>353</v>
      </c>
      <c r="B49" s="595">
        <v>0.111</v>
      </c>
      <c r="C49" s="595">
        <v>0.26040000000000002</v>
      </c>
      <c r="D49" s="595">
        <v>0.17219999999999999</v>
      </c>
      <c r="E49" s="595">
        <v>0.15240000000000001</v>
      </c>
    </row>
    <row r="50" spans="1:5" s="974" customFormat="1" ht="20.25" customHeight="1">
      <c r="A50" s="558" t="s">
        <v>354</v>
      </c>
      <c r="B50" s="595">
        <v>5.3E-3</v>
      </c>
      <c r="C50" s="595">
        <v>1.7600000000000001E-2</v>
      </c>
      <c r="D50" s="595">
        <v>1.8100000000000002E-2</v>
      </c>
      <c r="E50" s="595">
        <v>9.4000000000000004E-3</v>
      </c>
    </row>
    <row r="51" spans="1:5" s="974" customFormat="1" ht="18" customHeight="1">
      <c r="A51" s="558" t="s">
        <v>355</v>
      </c>
      <c r="B51" s="595">
        <v>3.27E-2</v>
      </c>
      <c r="C51" s="595">
        <v>8.4500000000000006E-2</v>
      </c>
      <c r="D51" s="595">
        <v>6.0999999999999999E-2</v>
      </c>
      <c r="E51" s="595">
        <v>4.7699999999999999E-2</v>
      </c>
    </row>
    <row r="52" spans="1:5" s="974" customFormat="1" ht="18" customHeight="1">
      <c r="A52" s="558" t="s">
        <v>356</v>
      </c>
      <c r="B52" s="595">
        <v>0.1409</v>
      </c>
      <c r="C52" s="595">
        <v>0.1154</v>
      </c>
      <c r="D52" s="595">
        <v>0.1053</v>
      </c>
      <c r="E52" s="595">
        <v>0.12870000000000001</v>
      </c>
    </row>
    <row r="53" spans="1:5" s="974" customFormat="1" ht="12" customHeight="1" thickBot="1">
      <c r="A53" s="558"/>
      <c r="B53" s="595"/>
      <c r="C53" s="595"/>
      <c r="D53" s="595"/>
      <c r="E53" s="595"/>
    </row>
    <row r="54" spans="1:5" s="974" customFormat="1" ht="17.25" customHeight="1" thickTop="1" thickBot="1">
      <c r="A54" s="143" t="s">
        <v>357</v>
      </c>
      <c r="B54" s="596"/>
      <c r="C54" s="596"/>
      <c r="D54" s="596"/>
      <c r="E54" s="596"/>
    </row>
    <row r="55" spans="1:5" s="974" customFormat="1" ht="18" customHeight="1" thickTop="1">
      <c r="A55" s="558" t="s">
        <v>358</v>
      </c>
      <c r="B55" s="595">
        <v>0.89690000000000003</v>
      </c>
      <c r="C55" s="595">
        <v>0.89690000000000003</v>
      </c>
      <c r="D55" s="595">
        <v>0.87580000000000002</v>
      </c>
      <c r="E55" s="595">
        <v>0.89459999999999995</v>
      </c>
    </row>
    <row r="56" spans="1:5" s="974" customFormat="1" ht="18" customHeight="1">
      <c r="A56" s="558" t="s">
        <v>359</v>
      </c>
      <c r="B56" s="595">
        <v>0.89500000000000002</v>
      </c>
      <c r="C56" s="595">
        <v>0.90380000000000005</v>
      </c>
      <c r="D56" s="595">
        <v>0.87829999999999997</v>
      </c>
      <c r="E56" s="595">
        <v>0.89600000000000002</v>
      </c>
    </row>
    <row r="57" spans="1:5" s="974" customFormat="1" ht="18" customHeight="1">
      <c r="A57" s="558" t="s">
        <v>360</v>
      </c>
      <c r="B57" s="595">
        <v>0.13120000000000001</v>
      </c>
      <c r="C57" s="595">
        <v>6.8500000000000005E-2</v>
      </c>
      <c r="D57" s="595">
        <v>8.1600000000000006E-2</v>
      </c>
      <c r="E57" s="595">
        <v>0.1046</v>
      </c>
    </row>
    <row r="58" spans="1:5" s="974" customFormat="1" ht="18" customHeight="1">
      <c r="A58" s="558" t="s">
        <v>361</v>
      </c>
      <c r="B58" s="595">
        <v>0.90369999999999995</v>
      </c>
      <c r="C58" s="595">
        <v>1.448</v>
      </c>
      <c r="D58" s="595">
        <v>1.5892999999999999</v>
      </c>
      <c r="E58" s="595">
        <v>1.0960000000000001</v>
      </c>
    </row>
    <row r="59" spans="1:5" s="974" customFormat="1" ht="9.75" customHeight="1" thickBot="1">
      <c r="A59" s="559"/>
      <c r="B59" s="598"/>
      <c r="C59" s="598"/>
      <c r="D59" s="598"/>
      <c r="E59" s="598"/>
    </row>
    <row r="60" spans="1:5" s="103" customFormat="1" ht="12" customHeight="1" thickTop="1">
      <c r="A60" s="144" t="s">
        <v>362</v>
      </c>
      <c r="B60" s="145"/>
      <c r="C60" s="146"/>
      <c r="D60" s="146"/>
      <c r="E60" s="146"/>
    </row>
    <row r="61" spans="1:5" s="103" customFormat="1" ht="57.75" customHeight="1">
      <c r="A61" s="1056" t="s">
        <v>363</v>
      </c>
      <c r="B61" s="1057"/>
      <c r="C61" s="1057"/>
      <c r="D61" s="1057"/>
      <c r="E61" s="1057"/>
    </row>
    <row r="62" spans="1:5" s="103" customFormat="1" ht="46.5" customHeight="1">
      <c r="A62" s="1056" t="s">
        <v>364</v>
      </c>
      <c r="B62" s="1057"/>
      <c r="C62" s="1057"/>
      <c r="D62" s="1057"/>
      <c r="E62" s="1057"/>
    </row>
    <row r="63" spans="1:5" s="103" customFormat="1" ht="11.25">
      <c r="A63" s="147" t="s">
        <v>873</v>
      </c>
      <c r="B63" s="148"/>
      <c r="C63" s="149"/>
      <c r="D63" s="149"/>
      <c r="E63" s="149"/>
    </row>
    <row r="64" spans="1:5" s="974" customFormat="1" ht="15.75" thickBot="1">
      <c r="A64" s="103"/>
      <c r="B64" s="150"/>
      <c r="C64" s="125"/>
      <c r="D64" s="125"/>
      <c r="E64" s="125"/>
    </row>
    <row r="65" spans="1:5" s="221" customFormat="1" ht="18" customHeight="1" thickTop="1" thickBot="1">
      <c r="A65" s="679"/>
      <c r="B65" s="151" t="s">
        <v>1180</v>
      </c>
      <c r="C65" s="151" t="s">
        <v>1181</v>
      </c>
      <c r="D65" s="151" t="s">
        <v>1182</v>
      </c>
      <c r="E65" s="151" t="s">
        <v>318</v>
      </c>
    </row>
    <row r="66" spans="1:5" s="221" customFormat="1" ht="18" customHeight="1" thickTop="1" thickBot="1">
      <c r="A66" s="143" t="s">
        <v>365</v>
      </c>
      <c r="B66" s="152"/>
      <c r="C66" s="152"/>
      <c r="D66" s="152"/>
      <c r="E66" s="152"/>
    </row>
    <row r="67" spans="1:5" s="221" customFormat="1" ht="18" customHeight="1" thickTop="1">
      <c r="A67" s="558" t="s">
        <v>366</v>
      </c>
      <c r="B67" s="595">
        <v>7.0999999999999994E-2</v>
      </c>
      <c r="C67" s="595">
        <v>0.1091</v>
      </c>
      <c r="D67" s="595">
        <v>5.8400000000000001E-2</v>
      </c>
      <c r="E67" s="595">
        <v>8.14E-2</v>
      </c>
    </row>
    <row r="68" spans="1:5" s="221" customFormat="1" ht="18" customHeight="1">
      <c r="A68" s="558" t="s">
        <v>367</v>
      </c>
      <c r="B68" s="595">
        <v>7.3700000000000002E-2</v>
      </c>
      <c r="C68" s="595">
        <v>0.1152</v>
      </c>
      <c r="D68" s="595">
        <v>6.2100000000000002E-2</v>
      </c>
      <c r="E68" s="595">
        <v>8.5199999999999998E-2</v>
      </c>
    </row>
    <row r="69" spans="1:5" s="221" customFormat="1" ht="18" customHeight="1">
      <c r="A69" s="558" t="s">
        <v>368</v>
      </c>
      <c r="B69" s="595">
        <v>6.9500000000000006E-2</v>
      </c>
      <c r="C69" s="595">
        <v>0.1041</v>
      </c>
      <c r="D69" s="595">
        <v>5.8000000000000003E-2</v>
      </c>
      <c r="E69" s="595">
        <v>7.8899999999999998E-2</v>
      </c>
    </row>
    <row r="70" spans="1:5" s="221" customFormat="1" ht="18" customHeight="1">
      <c r="A70" s="558" t="s">
        <v>369</v>
      </c>
      <c r="B70" s="595">
        <v>1.2699999999999999E-2</v>
      </c>
      <c r="C70" s="595">
        <v>1.38E-2</v>
      </c>
      <c r="D70" s="595">
        <v>5.5999999999999999E-3</v>
      </c>
      <c r="E70" s="595">
        <v>1.2200000000000001E-2</v>
      </c>
    </row>
    <row r="71" spans="1:5" s="221" customFormat="1" ht="18" customHeight="1">
      <c r="A71" s="558" t="s">
        <v>370</v>
      </c>
      <c r="B71" s="595">
        <v>1.26E-2</v>
      </c>
      <c r="C71" s="595">
        <v>1.38E-2</v>
      </c>
      <c r="D71" s="595">
        <v>5.4999999999999997E-3</v>
      </c>
      <c r="E71" s="595">
        <v>1.2200000000000001E-2</v>
      </c>
    </row>
    <row r="72" spans="1:5" s="221" customFormat="1" ht="18" customHeight="1">
      <c r="A72" s="558" t="s">
        <v>371</v>
      </c>
      <c r="B72" s="595">
        <v>9.7000000000000003E-3</v>
      </c>
      <c r="C72" s="595">
        <v>9.7999999999999997E-3</v>
      </c>
      <c r="D72" s="595">
        <v>5.4999999999999997E-3</v>
      </c>
      <c r="E72" s="595">
        <v>9.2999999999999992E-3</v>
      </c>
    </row>
    <row r="73" spans="1:5" s="221" customFormat="1" ht="18" customHeight="1" thickBot="1">
      <c r="A73" s="558" t="s">
        <v>372</v>
      </c>
      <c r="B73" s="595">
        <v>8.7499999999999994E-2</v>
      </c>
      <c r="C73" s="595">
        <v>0.13600000000000001</v>
      </c>
      <c r="D73" s="595">
        <v>7.0000000000000007E-2</v>
      </c>
      <c r="E73" s="595">
        <v>9.7199999999999995E-2</v>
      </c>
    </row>
    <row r="74" spans="1:5" s="221" customFormat="1" ht="18" customHeight="1" thickTop="1" thickBot="1">
      <c r="A74" s="143" t="s">
        <v>373</v>
      </c>
      <c r="B74" s="152"/>
      <c r="C74" s="152"/>
      <c r="D74" s="152"/>
      <c r="E74" s="152"/>
    </row>
    <row r="75" spans="1:5" s="221" customFormat="1" ht="18" customHeight="1" thickTop="1">
      <c r="A75" s="558" t="s">
        <v>374</v>
      </c>
      <c r="B75" s="595">
        <v>9.4399999999999998E-2</v>
      </c>
      <c r="C75" s="595">
        <v>0.1409</v>
      </c>
      <c r="D75" s="595">
        <v>9.1499999999999998E-2</v>
      </c>
      <c r="E75" s="595">
        <v>0.1084</v>
      </c>
    </row>
    <row r="76" spans="1:5" s="221" customFormat="1" ht="18" customHeight="1">
      <c r="A76" s="558" t="s">
        <v>375</v>
      </c>
      <c r="B76" s="595">
        <v>-2.3400000000000001E-2</v>
      </c>
      <c r="C76" s="595">
        <v>-3.1800000000000002E-2</v>
      </c>
      <c r="D76" s="595">
        <v>-3.3099999999999997E-2</v>
      </c>
      <c r="E76" s="595">
        <v>-2.7E-2</v>
      </c>
    </row>
    <row r="77" spans="1:5" s="221" customFormat="1" ht="18" customHeight="1">
      <c r="A77" s="558" t="s">
        <v>376</v>
      </c>
      <c r="B77" s="595">
        <v>2.8899999999999999E-2</v>
      </c>
      <c r="C77" s="595">
        <v>3.78E-2</v>
      </c>
      <c r="D77" s="595">
        <v>4.0899999999999999E-2</v>
      </c>
      <c r="E77" s="595">
        <v>3.3000000000000002E-2</v>
      </c>
    </row>
    <row r="78" spans="1:5" s="221" customFormat="1" ht="18" customHeight="1">
      <c r="A78" s="558" t="s">
        <v>377</v>
      </c>
      <c r="B78" s="595">
        <v>-1E-4</v>
      </c>
      <c r="C78" s="595">
        <v>0</v>
      </c>
      <c r="D78" s="595">
        <v>0</v>
      </c>
      <c r="E78" s="595">
        <v>0</v>
      </c>
    </row>
    <row r="79" spans="1:5" s="221" customFormat="1" ht="18" customHeight="1">
      <c r="A79" s="558" t="s">
        <v>378</v>
      </c>
      <c r="B79" s="595">
        <v>-4.1999999999999997E-3</v>
      </c>
      <c r="C79" s="595">
        <v>-1.12E-2</v>
      </c>
      <c r="D79" s="595">
        <v>-4.1000000000000003E-3</v>
      </c>
      <c r="E79" s="595">
        <v>-6.3E-3</v>
      </c>
    </row>
    <row r="80" spans="1:5" s="221" customFormat="1" ht="18" customHeight="1">
      <c r="A80" s="558" t="s">
        <v>379</v>
      </c>
      <c r="B80" s="595">
        <v>2.7000000000000001E-3</v>
      </c>
      <c r="C80" s="595">
        <v>6.1000000000000004E-3</v>
      </c>
      <c r="D80" s="595">
        <v>3.7000000000000002E-3</v>
      </c>
      <c r="E80" s="595">
        <v>3.8E-3</v>
      </c>
    </row>
    <row r="81" spans="1:5" s="221" customFormat="1" ht="18" customHeight="1">
      <c r="A81" s="558" t="s">
        <v>380</v>
      </c>
      <c r="B81" s="595">
        <v>-5.6800000000000003E-2</v>
      </c>
      <c r="C81" s="595">
        <v>-9.0300000000000005E-2</v>
      </c>
      <c r="D81" s="595">
        <v>-5.2400000000000002E-2</v>
      </c>
      <c r="E81" s="595">
        <v>-6.6699999999999995E-2</v>
      </c>
    </row>
    <row r="82" spans="1:5" s="221" customFormat="1" ht="18" customHeight="1">
      <c r="A82" s="558" t="s">
        <v>381</v>
      </c>
      <c r="B82" s="595">
        <v>0</v>
      </c>
      <c r="C82" s="595">
        <v>0</v>
      </c>
      <c r="D82" s="595">
        <v>0</v>
      </c>
      <c r="E82" s="595">
        <v>0</v>
      </c>
    </row>
    <row r="83" spans="1:5" s="221" customFormat="1" ht="18" customHeight="1" thickBot="1">
      <c r="A83" s="558" t="s">
        <v>382</v>
      </c>
      <c r="B83" s="595">
        <v>0.28039999999999998</v>
      </c>
      <c r="C83" s="595">
        <v>0.2039</v>
      </c>
      <c r="D83" s="595">
        <v>0.17699999999999999</v>
      </c>
      <c r="E83" s="595">
        <v>0.2485</v>
      </c>
    </row>
    <row r="84" spans="1:5" s="221" customFormat="1" ht="18" customHeight="1" thickTop="1" thickBot="1">
      <c r="A84" s="143" t="s">
        <v>383</v>
      </c>
      <c r="B84" s="152"/>
      <c r="C84" s="152"/>
      <c r="D84" s="152"/>
      <c r="E84" s="152"/>
    </row>
    <row r="85" spans="1:5" s="221" customFormat="1" ht="18" customHeight="1" thickTop="1">
      <c r="A85" s="558" t="s">
        <v>384</v>
      </c>
      <c r="B85" s="595">
        <v>0.1191</v>
      </c>
      <c r="C85" s="595">
        <v>0.15809999999999999</v>
      </c>
      <c r="D85" s="595">
        <v>0.1183</v>
      </c>
      <c r="E85" s="595">
        <v>0.13220000000000001</v>
      </c>
    </row>
    <row r="86" spans="1:5" s="221" customFormat="1" ht="18" customHeight="1">
      <c r="A86" s="558" t="s">
        <v>385</v>
      </c>
      <c r="B86" s="595">
        <v>0.1153</v>
      </c>
      <c r="C86" s="595">
        <v>0.21149999999999999</v>
      </c>
      <c r="D86" s="595">
        <v>0.1079</v>
      </c>
      <c r="E86" s="595">
        <v>0.13400000000000001</v>
      </c>
    </row>
    <row r="87" spans="1:5" s="221" customFormat="1" ht="18" customHeight="1">
      <c r="A87" s="558" t="s">
        <v>386</v>
      </c>
      <c r="B87" s="595">
        <v>0</v>
      </c>
      <c r="C87" s="595">
        <v>0.22209999999999999</v>
      </c>
      <c r="D87" s="595">
        <v>0.14169999999999999</v>
      </c>
      <c r="E87" s="595">
        <v>9.8799999999999999E-2</v>
      </c>
    </row>
    <row r="88" spans="1:5" s="221" customFormat="1" ht="18" customHeight="1">
      <c r="A88" s="558" t="s">
        <v>387</v>
      </c>
      <c r="B88" s="595">
        <v>0</v>
      </c>
      <c r="C88" s="595">
        <v>0.20250000000000001</v>
      </c>
      <c r="D88" s="595">
        <v>0.22109999999999999</v>
      </c>
      <c r="E88" s="595">
        <v>0.1042</v>
      </c>
    </row>
    <row r="89" spans="1:5" s="221" customFormat="1" ht="18" customHeight="1">
      <c r="A89" s="558" t="s">
        <v>388</v>
      </c>
      <c r="B89" s="595">
        <v>0</v>
      </c>
      <c r="C89" s="595">
        <v>6.0000000000000001E-3</v>
      </c>
      <c r="D89" s="595">
        <v>8.3000000000000001E-3</v>
      </c>
      <c r="E89" s="595">
        <v>6.4000000000000003E-3</v>
      </c>
    </row>
    <row r="90" spans="1:5" s="221" customFormat="1" ht="18" customHeight="1">
      <c r="A90" s="558" t="s">
        <v>389</v>
      </c>
      <c r="B90" s="595">
        <v>0</v>
      </c>
      <c r="C90" s="595">
        <v>2.86E-2</v>
      </c>
      <c r="D90" s="595">
        <v>0</v>
      </c>
      <c r="E90" s="595">
        <v>2.3699999999999999E-2</v>
      </c>
    </row>
    <row r="91" spans="1:5" s="221" customFormat="1" ht="18" customHeight="1">
      <c r="A91" s="558" t="s">
        <v>390</v>
      </c>
      <c r="B91" s="595">
        <v>0</v>
      </c>
      <c r="C91" s="595">
        <v>1.4999999999999999E-2</v>
      </c>
      <c r="D91" s="595">
        <v>5.0000000000000001E-3</v>
      </c>
      <c r="E91" s="658">
        <v>1.32E-2</v>
      </c>
    </row>
    <row r="92" spans="1:5" s="221" customFormat="1" ht="18" customHeight="1">
      <c r="A92" s="558" t="s">
        <v>391</v>
      </c>
      <c r="B92" s="595">
        <v>0</v>
      </c>
      <c r="C92" s="595">
        <v>0</v>
      </c>
      <c r="D92" s="595">
        <v>1E-4</v>
      </c>
      <c r="E92" s="595">
        <v>0</v>
      </c>
    </row>
    <row r="93" spans="1:5" s="221" customFormat="1" ht="18" customHeight="1">
      <c r="A93" s="558" t="s">
        <v>392</v>
      </c>
      <c r="B93" s="595">
        <v>1.3599999999999999E-2</v>
      </c>
      <c r="C93" s="595">
        <v>1.6799999999999999E-2</v>
      </c>
      <c r="D93" s="595">
        <v>1.38E-2</v>
      </c>
      <c r="E93" s="595">
        <v>1.44E-2</v>
      </c>
    </row>
    <row r="94" spans="1:5" s="221" customFormat="1" ht="18" customHeight="1">
      <c r="A94" s="558" t="s">
        <v>393</v>
      </c>
      <c r="B94" s="595">
        <v>3.4299999999999997E-2</v>
      </c>
      <c r="C94" s="595">
        <v>4.1200000000000001E-2</v>
      </c>
      <c r="D94" s="595">
        <v>4.3900000000000002E-2</v>
      </c>
      <c r="E94" s="595">
        <v>3.7900000000000003E-2</v>
      </c>
    </row>
    <row r="95" spans="1:5" s="221" customFormat="1" ht="18" customHeight="1">
      <c r="A95" s="558" t="s">
        <v>394</v>
      </c>
      <c r="B95" s="595">
        <v>4.19E-2</v>
      </c>
      <c r="C95" s="595">
        <v>0</v>
      </c>
      <c r="D95" s="595">
        <v>0</v>
      </c>
      <c r="E95" s="595">
        <v>4.19E-2</v>
      </c>
    </row>
    <row r="96" spans="1:5" s="221" customFormat="1" ht="18" customHeight="1" thickBot="1">
      <c r="A96" s="558" t="s">
        <v>395</v>
      </c>
      <c r="B96" s="595">
        <v>0</v>
      </c>
      <c r="C96" s="595">
        <v>0</v>
      </c>
      <c r="D96" s="595">
        <v>0</v>
      </c>
      <c r="E96" s="595">
        <v>0</v>
      </c>
    </row>
    <row r="97" spans="1:5" s="221" customFormat="1" ht="18" customHeight="1" thickTop="1" thickBot="1">
      <c r="A97" s="153" t="s">
        <v>396</v>
      </c>
      <c r="B97" s="151"/>
      <c r="C97" s="151"/>
      <c r="D97" s="151"/>
      <c r="E97" s="151"/>
    </row>
    <row r="98" spans="1:5" s="221" customFormat="1" ht="18" customHeight="1" thickTop="1" thickBot="1">
      <c r="A98" s="143" t="s">
        <v>397</v>
      </c>
      <c r="B98" s="152"/>
      <c r="C98" s="152"/>
      <c r="D98" s="152"/>
      <c r="E98" s="152"/>
    </row>
    <row r="99" spans="1:5" s="221" customFormat="1" ht="18" customHeight="1" thickTop="1">
      <c r="A99" s="558" t="s">
        <v>398</v>
      </c>
      <c r="B99" s="595">
        <v>5.6800000000000003E-2</v>
      </c>
      <c r="C99" s="595">
        <v>9.0300000000000005E-2</v>
      </c>
      <c r="D99" s="595">
        <v>5.2400000000000002E-2</v>
      </c>
      <c r="E99" s="595">
        <v>6.6699999999999995E-2</v>
      </c>
    </row>
    <row r="100" spans="1:5" s="221" customFormat="1" ht="18" customHeight="1">
      <c r="A100" s="558" t="s">
        <v>399</v>
      </c>
      <c r="B100" s="595">
        <v>6.3700000000000007E-2</v>
      </c>
      <c r="C100" s="595">
        <v>9.9900000000000003E-2</v>
      </c>
      <c r="D100" s="595">
        <v>6.4500000000000002E-2</v>
      </c>
      <c r="E100" s="595">
        <v>7.51E-2</v>
      </c>
    </row>
    <row r="101" spans="1:5" s="221" customFormat="1" ht="18" customHeight="1">
      <c r="A101" s="558" t="s">
        <v>400</v>
      </c>
      <c r="B101" s="595">
        <v>7.2499999999999995E-2</v>
      </c>
      <c r="C101" s="595">
        <v>0.1027</v>
      </c>
      <c r="D101" s="595">
        <v>6.5000000000000002E-2</v>
      </c>
      <c r="E101" s="595">
        <v>8.1699999999999995E-2</v>
      </c>
    </row>
    <row r="102" spans="1:5" s="221" customFormat="1" ht="18" customHeight="1" thickBot="1">
      <c r="A102" s="558" t="s">
        <v>401</v>
      </c>
      <c r="B102" s="595">
        <v>8.3400000000000002E-2</v>
      </c>
      <c r="C102" s="595">
        <v>0.11840000000000001</v>
      </c>
      <c r="D102" s="595">
        <v>8.3099999999999993E-2</v>
      </c>
      <c r="E102" s="595">
        <v>9.5100000000000004E-2</v>
      </c>
    </row>
    <row r="103" spans="1:5" s="221" customFormat="1" ht="18" customHeight="1" thickTop="1" thickBot="1">
      <c r="A103" s="143" t="s">
        <v>402</v>
      </c>
      <c r="B103" s="152"/>
      <c r="C103" s="152"/>
      <c r="D103" s="152"/>
      <c r="E103" s="152"/>
    </row>
    <row r="104" spans="1:5" s="221" customFormat="1" ht="18" customHeight="1" thickTop="1">
      <c r="A104" s="558" t="s">
        <v>403</v>
      </c>
      <c r="B104" s="595">
        <v>0.43519999999999998</v>
      </c>
      <c r="C104" s="595">
        <v>0.5927</v>
      </c>
      <c r="D104" s="595">
        <v>0.58560000000000001</v>
      </c>
      <c r="E104" s="595">
        <v>0.51370000000000005</v>
      </c>
    </row>
    <row r="105" spans="1:5" s="221" customFormat="1" ht="18" customHeight="1">
      <c r="A105" s="558" t="s">
        <v>404</v>
      </c>
      <c r="B105" s="595">
        <v>0.1273</v>
      </c>
      <c r="C105" s="595">
        <v>6.3100000000000003E-2</v>
      </c>
      <c r="D105" s="595">
        <v>4.7E-2</v>
      </c>
      <c r="E105" s="595">
        <v>9.3700000000000006E-2</v>
      </c>
    </row>
    <row r="106" spans="1:5" s="221" customFormat="1" ht="18" customHeight="1">
      <c r="A106" s="558" t="s">
        <v>405</v>
      </c>
      <c r="B106" s="595">
        <v>0.43740000000000001</v>
      </c>
      <c r="C106" s="595">
        <v>0.34420000000000001</v>
      </c>
      <c r="D106" s="595">
        <v>0.36730000000000002</v>
      </c>
      <c r="E106" s="595">
        <v>0.3926</v>
      </c>
    </row>
    <row r="107" spans="1:5" s="221" customFormat="1" ht="18" customHeight="1" thickBot="1">
      <c r="A107" s="558" t="s">
        <v>406</v>
      </c>
      <c r="B107" s="595">
        <v>0.53339999999999999</v>
      </c>
      <c r="C107" s="595">
        <v>0.56540000000000001</v>
      </c>
      <c r="D107" s="595">
        <v>0.54169999999999996</v>
      </c>
      <c r="E107" s="595">
        <v>0.54700000000000004</v>
      </c>
    </row>
    <row r="108" spans="1:5" s="221" customFormat="1" ht="18" customHeight="1" thickTop="1" thickBot="1">
      <c r="A108" s="143" t="s">
        <v>407</v>
      </c>
      <c r="B108" s="152"/>
      <c r="C108" s="152"/>
      <c r="D108" s="152"/>
      <c r="E108" s="152"/>
    </row>
    <row r="109" spans="1:5" s="221" customFormat="1" ht="18" customHeight="1" thickTop="1">
      <c r="A109" s="558" t="s">
        <v>408</v>
      </c>
      <c r="B109" s="595">
        <v>7.3700000000000002E-2</v>
      </c>
      <c r="C109" s="595">
        <v>0.1152</v>
      </c>
      <c r="D109" s="595">
        <v>6.6100000000000006E-2</v>
      </c>
      <c r="E109" s="595">
        <v>8.5800000000000001E-2</v>
      </c>
    </row>
    <row r="110" spans="1:5" s="221" customFormat="1" ht="18" customHeight="1">
      <c r="A110" s="558" t="s">
        <v>409</v>
      </c>
      <c r="B110" s="595">
        <v>7.0199999999999999E-2</v>
      </c>
      <c r="C110" s="595">
        <v>0.1091</v>
      </c>
      <c r="D110" s="595">
        <v>5.9200000000000003E-2</v>
      </c>
      <c r="E110" s="595">
        <v>8.1199999999999994E-2</v>
      </c>
    </row>
    <row r="111" spans="1:5" s="221" customFormat="1" ht="18" customHeight="1">
      <c r="A111" s="557" t="s">
        <v>410</v>
      </c>
      <c r="B111" s="595">
        <v>8.1100000000000005E-2</v>
      </c>
      <c r="C111" s="595">
        <v>0.12039999999999999</v>
      </c>
      <c r="D111" s="595">
        <v>7.0599999999999996E-2</v>
      </c>
      <c r="E111" s="595">
        <v>9.2399999999999996E-2</v>
      </c>
    </row>
    <row r="112" spans="1:5" s="221" customFormat="1" ht="18" customHeight="1">
      <c r="A112" s="557" t="s">
        <v>411</v>
      </c>
      <c r="B112" s="595">
        <v>0.1038</v>
      </c>
      <c r="C112" s="595">
        <v>0.15210000000000001</v>
      </c>
      <c r="D112" s="595">
        <v>0.106</v>
      </c>
      <c r="E112" s="595">
        <v>0.1192</v>
      </c>
    </row>
    <row r="113" spans="1:5" s="221" customFormat="1" ht="18" customHeight="1">
      <c r="A113" s="557" t="s">
        <v>412</v>
      </c>
      <c r="B113" s="595">
        <v>-2.2700000000000001E-2</v>
      </c>
      <c r="C113" s="595">
        <v>-3.1800000000000002E-2</v>
      </c>
      <c r="D113" s="595">
        <v>-3.5400000000000001E-2</v>
      </c>
      <c r="E113" s="595">
        <v>-2.6800000000000001E-2</v>
      </c>
    </row>
    <row r="114" spans="1:5" s="221" customFormat="1" ht="18" customHeight="1">
      <c r="A114" s="557" t="s">
        <v>413</v>
      </c>
      <c r="B114" s="658">
        <v>-1.09E-2</v>
      </c>
      <c r="C114" s="658">
        <v>-1.1299999999999999E-2</v>
      </c>
      <c r="D114" s="595">
        <v>-1.15E-2</v>
      </c>
      <c r="E114" s="658">
        <v>-1.12E-2</v>
      </c>
    </row>
    <row r="115" spans="1:5" s="221" customFormat="1" ht="18" customHeight="1" thickBot="1">
      <c r="A115" s="557" t="s">
        <v>414</v>
      </c>
      <c r="B115" s="595">
        <v>2E-3</v>
      </c>
      <c r="C115" s="595">
        <v>6.1000000000000004E-3</v>
      </c>
      <c r="D115" s="595">
        <v>7.0000000000000001E-3</v>
      </c>
      <c r="E115" s="595">
        <v>3.8E-3</v>
      </c>
    </row>
    <row r="116" spans="1:5" s="221" customFormat="1" ht="18" customHeight="1" thickTop="1" thickBot="1">
      <c r="A116" s="143" t="s">
        <v>415</v>
      </c>
      <c r="B116" s="152"/>
      <c r="C116" s="152"/>
      <c r="D116" s="152"/>
      <c r="E116" s="152"/>
    </row>
    <row r="117" spans="1:5" s="221" customFormat="1" ht="18" customHeight="1" thickTop="1">
      <c r="A117" s="557" t="s">
        <v>408</v>
      </c>
      <c r="B117" s="595">
        <v>7.3700000000000002E-2</v>
      </c>
      <c r="C117" s="595">
        <v>0.1152</v>
      </c>
      <c r="D117" s="595">
        <v>6.6100000000000006E-2</v>
      </c>
      <c r="E117" s="595">
        <v>8.5800000000000001E-2</v>
      </c>
    </row>
    <row r="118" spans="1:5" s="221" customFormat="1" ht="18" customHeight="1">
      <c r="A118" s="557" t="s">
        <v>416</v>
      </c>
      <c r="B118" s="595">
        <v>-2.5000000000000001E-3</v>
      </c>
      <c r="C118" s="595">
        <v>-1.11E-2</v>
      </c>
      <c r="D118" s="595">
        <v>-4.0000000000000001E-3</v>
      </c>
      <c r="E118" s="595">
        <v>-5.4000000000000003E-3</v>
      </c>
    </row>
    <row r="119" spans="1:5" s="221" customFormat="1" ht="18" customHeight="1">
      <c r="A119" s="557" t="s">
        <v>417</v>
      </c>
      <c r="B119" s="595">
        <v>-5.7000000000000002E-2</v>
      </c>
      <c r="C119" s="595">
        <v>-9.0300000000000005E-2</v>
      </c>
      <c r="D119" s="595">
        <v>-5.62E-2</v>
      </c>
      <c r="E119" s="595">
        <v>-6.7299999999999999E-2</v>
      </c>
    </row>
    <row r="120" spans="1:5" s="221" customFormat="1" ht="18" customHeight="1">
      <c r="A120" s="557" t="s">
        <v>418</v>
      </c>
      <c r="B120" s="595">
        <v>0</v>
      </c>
      <c r="C120" s="595">
        <v>0</v>
      </c>
      <c r="D120" s="595">
        <v>0</v>
      </c>
      <c r="E120" s="595">
        <v>0</v>
      </c>
    </row>
    <row r="121" spans="1:5" s="221" customFormat="1" ht="18" customHeight="1">
      <c r="A121" s="557" t="s">
        <v>419</v>
      </c>
      <c r="B121" s="595">
        <v>0</v>
      </c>
      <c r="C121" s="595">
        <v>0</v>
      </c>
      <c r="D121" s="595">
        <v>0</v>
      </c>
      <c r="E121" s="595">
        <v>0</v>
      </c>
    </row>
    <row r="122" spans="1:5" s="221" customFormat="1" ht="18" customHeight="1" thickBot="1">
      <c r="A122" s="557" t="s">
        <v>420</v>
      </c>
      <c r="B122" s="595">
        <v>-1E-4</v>
      </c>
      <c r="C122" s="595">
        <v>0</v>
      </c>
      <c r="D122" s="595">
        <v>0</v>
      </c>
      <c r="E122" s="595">
        <v>0</v>
      </c>
    </row>
    <row r="123" spans="1:5" s="221" customFormat="1" ht="18" customHeight="1" thickTop="1" thickBot="1">
      <c r="A123" s="140" t="s">
        <v>421</v>
      </c>
      <c r="B123" s="596">
        <v>1.26E-2</v>
      </c>
      <c r="C123" s="596">
        <v>1.38E-2</v>
      </c>
      <c r="D123" s="596">
        <v>6.0000000000000001E-3</v>
      </c>
      <c r="E123" s="596">
        <v>1.23E-2</v>
      </c>
    </row>
    <row r="124" spans="1:5" s="221" customFormat="1" ht="18" customHeight="1" thickTop="1" thickBot="1">
      <c r="A124" s="560"/>
      <c r="B124" s="880"/>
      <c r="C124" s="880"/>
      <c r="D124" s="880"/>
      <c r="E124" s="880"/>
    </row>
    <row r="125" spans="1:5" s="103" customFormat="1" ht="12" thickTop="1">
      <c r="A125" s="156" t="s">
        <v>422</v>
      </c>
      <c r="B125" s="205"/>
      <c r="C125" s="205"/>
      <c r="D125" s="205"/>
      <c r="E125" s="205"/>
    </row>
    <row r="126" spans="1:5" s="103" customFormat="1" ht="11.25">
      <c r="A126" s="156" t="s">
        <v>423</v>
      </c>
      <c r="B126" s="205"/>
      <c r="C126" s="205"/>
      <c r="D126" s="205"/>
      <c r="E126" s="205"/>
    </row>
    <row r="127" spans="1:5" s="103" customFormat="1" ht="11.25">
      <c r="A127" s="156" t="s">
        <v>424</v>
      </c>
      <c r="B127" s="205"/>
      <c r="C127" s="205"/>
      <c r="D127" s="205"/>
      <c r="E127" s="205"/>
    </row>
    <row r="128" spans="1:5" s="103" customFormat="1" ht="11.25">
      <c r="A128" s="156" t="s">
        <v>425</v>
      </c>
      <c r="B128" s="205"/>
      <c r="C128" s="205"/>
      <c r="D128" s="205"/>
      <c r="E128" s="205"/>
    </row>
    <row r="129" spans="1:5" s="103" customFormat="1" ht="11.25">
      <c r="A129" s="156" t="s">
        <v>426</v>
      </c>
      <c r="B129" s="205"/>
      <c r="C129" s="205"/>
      <c r="D129" s="205"/>
      <c r="E129" s="205"/>
    </row>
    <row r="130" spans="1:5" s="103" customFormat="1" ht="11.25">
      <c r="A130" s="156" t="s">
        <v>427</v>
      </c>
      <c r="B130" s="205"/>
      <c r="C130" s="205"/>
      <c r="D130" s="205"/>
      <c r="E130" s="205"/>
    </row>
    <row r="131" spans="1:5" s="103" customFormat="1" ht="11.25">
      <c r="A131" s="156" t="s">
        <v>428</v>
      </c>
      <c r="B131" s="205"/>
      <c r="C131" s="205"/>
      <c r="D131" s="205"/>
      <c r="E131" s="205"/>
    </row>
    <row r="132" spans="1:5" s="103" customFormat="1" ht="11.25">
      <c r="A132" s="156" t="s">
        <v>429</v>
      </c>
      <c r="B132" s="156"/>
      <c r="C132" s="156"/>
      <c r="D132" s="156"/>
      <c r="E132" s="156"/>
    </row>
    <row r="133" spans="1:5" s="103" customFormat="1" ht="11.25">
      <c r="A133" s="156" t="s">
        <v>430</v>
      </c>
      <c r="B133" s="156"/>
      <c r="C133" s="156"/>
      <c r="D133" s="156"/>
      <c r="E133" s="156"/>
    </row>
    <row r="134" spans="1:5" s="103" customFormat="1" ht="11.25">
      <c r="A134" s="156" t="s">
        <v>431</v>
      </c>
      <c r="B134" s="156"/>
      <c r="C134" s="156"/>
      <c r="D134" s="156"/>
      <c r="E134" s="156"/>
    </row>
    <row r="135" spans="1:5" s="221" customFormat="1" ht="18" customHeight="1">
      <c r="B135" s="125"/>
      <c r="C135" s="125"/>
      <c r="D135" s="125"/>
      <c r="E135" s="125"/>
    </row>
    <row r="136" spans="1:5" s="221" customFormat="1" ht="18" customHeight="1">
      <c r="B136" s="125"/>
      <c r="C136" s="125"/>
      <c r="D136" s="125"/>
      <c r="E136" s="125"/>
    </row>
    <row r="137" spans="1:5" s="221" customFormat="1" ht="18" customHeight="1">
      <c r="B137" s="125"/>
      <c r="C137" s="125"/>
      <c r="D137" s="125"/>
      <c r="E137" s="125"/>
    </row>
    <row r="138" spans="1:5" s="221" customFormat="1" ht="18" customHeight="1">
      <c r="B138" s="125"/>
      <c r="C138" s="125"/>
      <c r="D138" s="125"/>
      <c r="E138" s="125"/>
    </row>
    <row r="139" spans="1:5" s="221" customFormat="1" ht="18" customHeight="1">
      <c r="B139" s="125"/>
      <c r="C139" s="125"/>
      <c r="D139" s="125"/>
      <c r="E139" s="125"/>
    </row>
    <row r="140" spans="1:5" s="221" customFormat="1" ht="18" customHeight="1">
      <c r="B140" s="125"/>
      <c r="C140" s="125"/>
      <c r="D140" s="125"/>
      <c r="E140" s="125"/>
    </row>
    <row r="141" spans="1:5" s="221" customFormat="1" ht="18" customHeight="1">
      <c r="A141" s="1008"/>
      <c r="B141" s="125"/>
      <c r="C141" s="125"/>
      <c r="D141" s="125"/>
      <c r="E141" s="125"/>
    </row>
    <row r="142" spans="1:5" s="221" customFormat="1" ht="18" customHeight="1">
      <c r="A142" s="1008"/>
      <c r="B142" s="125"/>
      <c r="C142" s="125"/>
      <c r="D142" s="125"/>
      <c r="E142" s="125"/>
    </row>
    <row r="143" spans="1:5" s="221" customFormat="1" ht="18" customHeight="1">
      <c r="A143" s="1008"/>
      <c r="B143" s="125"/>
      <c r="C143" s="125"/>
      <c r="D143" s="125"/>
      <c r="E143" s="125"/>
    </row>
    <row r="144" spans="1:5" s="221" customFormat="1" ht="18" customHeight="1">
      <c r="A144" s="1008"/>
      <c r="B144" s="125"/>
      <c r="C144" s="125"/>
      <c r="D144" s="125"/>
      <c r="E144" s="125"/>
    </row>
    <row r="145" spans="1:5" s="221" customFormat="1" ht="18" customHeight="1">
      <c r="A145" s="1008"/>
      <c r="B145" s="125"/>
      <c r="C145" s="125"/>
      <c r="D145" s="125"/>
      <c r="E145" s="125"/>
    </row>
    <row r="146" spans="1:5" s="221" customFormat="1" ht="18" customHeight="1">
      <c r="A146" s="1008"/>
      <c r="B146" s="125"/>
      <c r="C146" s="125"/>
      <c r="D146" s="125"/>
      <c r="E146" s="125"/>
    </row>
    <row r="147" spans="1:5" s="221" customFormat="1" ht="18" customHeight="1">
      <c r="A147" s="1008"/>
      <c r="B147" s="125"/>
      <c r="C147" s="125"/>
      <c r="D147" s="125"/>
      <c r="E147" s="125"/>
    </row>
    <row r="148" spans="1:5" s="221" customFormat="1" ht="18" customHeight="1">
      <c r="A148" s="1008"/>
      <c r="B148" s="125"/>
      <c r="C148" s="125"/>
      <c r="D148" s="125"/>
      <c r="E148" s="125"/>
    </row>
    <row r="149" spans="1:5" s="221" customFormat="1" ht="18" customHeight="1">
      <c r="A149" s="1008"/>
    </row>
    <row r="150" spans="1:5" s="221" customFormat="1" ht="18" customHeight="1">
      <c r="A150" s="1008"/>
    </row>
    <row r="151" spans="1:5" s="221" customFormat="1" ht="18" customHeight="1">
      <c r="A151" s="1008"/>
    </row>
    <row r="152" spans="1:5" s="221" customFormat="1" ht="18" customHeight="1">
      <c r="A152" s="1008"/>
    </row>
    <row r="153" spans="1:5" s="221" customFormat="1" ht="18" customHeight="1">
      <c r="A153" s="1008"/>
    </row>
    <row r="154" spans="1:5" s="221" customFormat="1" ht="18" customHeight="1">
      <c r="A154" s="1008"/>
    </row>
    <row r="155" spans="1:5" s="221" customFormat="1" ht="18" customHeight="1">
      <c r="A155" s="1008"/>
    </row>
    <row r="156" spans="1:5" s="221" customFormat="1" ht="18" customHeight="1">
      <c r="A156" s="1008"/>
    </row>
    <row r="157" spans="1:5" s="221" customFormat="1" ht="18" customHeight="1">
      <c r="A157" s="1008"/>
    </row>
    <row r="158" spans="1:5" s="221" customFormat="1" ht="18" customHeight="1">
      <c r="A158" s="1008"/>
    </row>
    <row r="159" spans="1:5" s="221" customFormat="1" ht="18" customHeight="1">
      <c r="A159" s="1008"/>
    </row>
    <row r="160" spans="1:5" s="221" customFormat="1" ht="18" customHeight="1">
      <c r="A160" s="1008"/>
    </row>
    <row r="161" spans="1:1" s="221" customFormat="1" ht="18" customHeight="1">
      <c r="A161" s="1008"/>
    </row>
    <row r="162" spans="1:1" s="221" customFormat="1" ht="18" customHeight="1">
      <c r="A162" s="1008"/>
    </row>
    <row r="163" spans="1:1" s="221" customFormat="1" ht="18" customHeight="1">
      <c r="A163" s="1008"/>
    </row>
    <row r="164" spans="1:1" s="221" customFormat="1" ht="18" customHeight="1">
      <c r="A164" s="1008"/>
    </row>
    <row r="165" spans="1:1" s="221" customFormat="1" ht="18" customHeight="1">
      <c r="A165" s="1008"/>
    </row>
    <row r="166" spans="1:1" s="221" customFormat="1" ht="18" customHeight="1">
      <c r="A166" s="1008"/>
    </row>
    <row r="167" spans="1:1" s="221" customFormat="1" ht="18" customHeight="1">
      <c r="A167" s="1008"/>
    </row>
    <row r="168" spans="1:1" s="221" customFormat="1" ht="18" customHeight="1">
      <c r="A168" s="1008"/>
    </row>
    <row r="169" spans="1:1" s="221" customFormat="1" ht="18" customHeight="1">
      <c r="A169" s="1008"/>
    </row>
    <row r="170" spans="1:1" s="221" customFormat="1" ht="18" customHeight="1">
      <c r="A170" s="1008"/>
    </row>
    <row r="171" spans="1:1" s="221" customFormat="1" ht="18" customHeight="1">
      <c r="A171" s="1008"/>
    </row>
    <row r="172" spans="1:1" s="221" customFormat="1" ht="18" customHeight="1">
      <c r="A172" s="1008"/>
    </row>
    <row r="173" spans="1:1" s="221" customFormat="1" ht="18" customHeight="1">
      <c r="A173" s="1008"/>
    </row>
    <row r="174" spans="1:1" s="221" customFormat="1" ht="18" customHeight="1">
      <c r="A174" s="1008"/>
    </row>
    <row r="175" spans="1:1" s="221" customFormat="1" ht="18" customHeight="1">
      <c r="A175" s="1008"/>
    </row>
    <row r="176" spans="1:1" s="221" customFormat="1" ht="18" customHeight="1">
      <c r="A176" s="1008"/>
    </row>
    <row r="177" spans="1:1" s="221" customFormat="1" ht="18" customHeight="1">
      <c r="A177" s="1008"/>
    </row>
    <row r="178" spans="1:1" s="221" customFormat="1" ht="18" customHeight="1">
      <c r="A178" s="1008"/>
    </row>
    <row r="179" spans="1:1" s="221" customFormat="1" ht="18" customHeight="1">
      <c r="A179" s="1008"/>
    </row>
    <row r="180" spans="1:1" s="221" customFormat="1" ht="18" customHeight="1">
      <c r="A180" s="1008"/>
    </row>
    <row r="181" spans="1:1" s="221" customFormat="1" ht="18" customHeight="1">
      <c r="A181" s="1008"/>
    </row>
    <row r="182" spans="1:1" s="221" customFormat="1" ht="18" customHeight="1">
      <c r="A182" s="1008"/>
    </row>
    <row r="183" spans="1:1" s="221" customFormat="1" ht="18" customHeight="1">
      <c r="A183" s="1008"/>
    </row>
    <row r="184" spans="1:1" s="221" customFormat="1" ht="18" customHeight="1">
      <c r="A184" s="1008"/>
    </row>
    <row r="185" spans="1:1" s="221" customFormat="1" ht="18" customHeight="1">
      <c r="A185" s="1008"/>
    </row>
    <row r="186" spans="1:1" s="221" customFormat="1" ht="18" customHeight="1">
      <c r="A186" s="1008"/>
    </row>
    <row r="187" spans="1:1" s="221" customFormat="1" ht="18" customHeight="1">
      <c r="A187" s="1008"/>
    </row>
    <row r="188" spans="1:1" s="221" customFormat="1" ht="18" customHeight="1">
      <c r="A188" s="1008"/>
    </row>
    <row r="189" spans="1:1" s="221" customFormat="1" ht="18" customHeight="1">
      <c r="A189" s="1008"/>
    </row>
    <row r="190" spans="1:1" s="221" customFormat="1" ht="18" customHeight="1">
      <c r="A190" s="1008"/>
    </row>
    <row r="191" spans="1:1" s="221" customFormat="1" ht="18" customHeight="1">
      <c r="A191" s="1008"/>
    </row>
    <row r="192" spans="1:1" s="221" customFormat="1" ht="18" customHeight="1">
      <c r="A192" s="1008"/>
    </row>
    <row r="193" spans="1:1" s="221" customFormat="1" ht="18" customHeight="1">
      <c r="A193" s="1008"/>
    </row>
    <row r="194" spans="1:1" s="221" customFormat="1" ht="18" customHeight="1">
      <c r="A194" s="1008"/>
    </row>
    <row r="195" spans="1:1" s="221" customFormat="1" ht="18" customHeight="1">
      <c r="A195" s="1008"/>
    </row>
    <row r="196" spans="1:1" s="221" customFormat="1" ht="18" customHeight="1">
      <c r="A196" s="1008"/>
    </row>
    <row r="197" spans="1:1" s="221" customFormat="1" ht="18" customHeight="1">
      <c r="A197" s="1008"/>
    </row>
    <row r="198" spans="1:1" s="221" customFormat="1" ht="18" customHeight="1">
      <c r="A198" s="1008"/>
    </row>
    <row r="199" spans="1:1" s="221" customFormat="1" ht="18" customHeight="1">
      <c r="A199" s="1008"/>
    </row>
    <row r="200" spans="1:1" s="221" customFormat="1" ht="18" customHeight="1">
      <c r="A200" s="1008"/>
    </row>
    <row r="201" spans="1:1" s="221" customFormat="1" ht="18" customHeight="1">
      <c r="A201" s="1008"/>
    </row>
    <row r="202" spans="1:1" s="221" customFormat="1" ht="18" customHeight="1">
      <c r="A202" s="1008"/>
    </row>
    <row r="203" spans="1:1" s="221" customFormat="1" ht="18" customHeight="1">
      <c r="A203" s="1008"/>
    </row>
    <row r="204" spans="1:1" s="221" customFormat="1" ht="18" customHeight="1">
      <c r="A204" s="1008"/>
    </row>
    <row r="205" spans="1:1" s="221" customFormat="1" ht="18" customHeight="1">
      <c r="A205" s="1008"/>
    </row>
    <row r="206" spans="1:1" s="221" customFormat="1" ht="18" customHeight="1">
      <c r="A206" s="1008"/>
    </row>
    <row r="207" spans="1:1" s="221" customFormat="1" ht="18" customHeight="1">
      <c r="A207" s="1008"/>
    </row>
    <row r="208" spans="1:1" s="221" customFormat="1" ht="18" customHeight="1">
      <c r="A208" s="1008"/>
    </row>
    <row r="209" spans="1:1" s="221" customFormat="1" ht="18" customHeight="1">
      <c r="A209" s="1008"/>
    </row>
    <row r="210" spans="1:1" s="221" customFormat="1" ht="18" customHeight="1">
      <c r="A210" s="1008"/>
    </row>
    <row r="211" spans="1:1" s="221" customFormat="1" ht="18" customHeight="1">
      <c r="A211" s="1008"/>
    </row>
    <row r="212" spans="1:1" s="221" customFormat="1" ht="18" customHeight="1">
      <c r="A212" s="1008"/>
    </row>
    <row r="213" spans="1:1" s="221" customFormat="1" ht="18" customHeight="1">
      <c r="A213" s="1008"/>
    </row>
    <row r="214" spans="1:1" s="221" customFormat="1" ht="18" customHeight="1">
      <c r="A214" s="1008"/>
    </row>
    <row r="215" spans="1:1" s="221" customFormat="1" ht="18" customHeight="1">
      <c r="A215" s="1008"/>
    </row>
    <row r="216" spans="1:1" s="221" customFormat="1" ht="18" customHeight="1">
      <c r="A216" s="1008"/>
    </row>
    <row r="217" spans="1:1" s="221" customFormat="1" ht="18" customHeight="1">
      <c r="A217" s="1008"/>
    </row>
    <row r="218" spans="1:1" s="221" customFormat="1" ht="18" customHeight="1">
      <c r="A218" s="1008"/>
    </row>
    <row r="219" spans="1:1" s="221" customFormat="1" ht="18" customHeight="1">
      <c r="A219" s="1008"/>
    </row>
    <row r="220" spans="1:1" s="221" customFormat="1" ht="18" customHeight="1">
      <c r="A220" s="1008"/>
    </row>
    <row r="221" spans="1:1" s="221" customFormat="1" ht="18" customHeight="1">
      <c r="A221" s="1008"/>
    </row>
    <row r="222" spans="1:1" s="221" customFormat="1" ht="18" customHeight="1">
      <c r="A222" s="1008"/>
    </row>
    <row r="223" spans="1:1" s="221" customFormat="1" ht="18" customHeight="1">
      <c r="A223" s="1008"/>
    </row>
    <row r="224" spans="1:1" s="221" customFormat="1" ht="18" customHeight="1">
      <c r="A224" s="1008"/>
    </row>
    <row r="225" spans="1:1" s="221" customFormat="1" ht="18" customHeight="1">
      <c r="A225" s="1008"/>
    </row>
    <row r="226" spans="1:1" s="221" customFormat="1" ht="18" customHeight="1">
      <c r="A226" s="1008"/>
    </row>
    <row r="227" spans="1:1" s="221" customFormat="1" ht="18" customHeight="1">
      <c r="A227" s="1008"/>
    </row>
    <row r="228" spans="1:1" s="221" customFormat="1" ht="18" customHeight="1">
      <c r="A228" s="1008"/>
    </row>
    <row r="229" spans="1:1" s="221" customFormat="1" ht="18" customHeight="1">
      <c r="A229" s="1008"/>
    </row>
    <row r="230" spans="1:1" s="221" customFormat="1" ht="18" customHeight="1">
      <c r="A230" s="1008"/>
    </row>
    <row r="231" spans="1:1" s="221" customFormat="1" ht="18" customHeight="1">
      <c r="A231" s="1008"/>
    </row>
    <row r="232" spans="1:1" s="221" customFormat="1" ht="18" customHeight="1">
      <c r="A232" s="1008"/>
    </row>
    <row r="233" spans="1:1" s="221" customFormat="1" ht="18" customHeight="1">
      <c r="A233" s="1008"/>
    </row>
    <row r="234" spans="1:1" s="221" customFormat="1" ht="18" customHeight="1">
      <c r="A234" s="1008"/>
    </row>
    <row r="235" spans="1:1" s="221" customFormat="1" ht="18" customHeight="1">
      <c r="A235" s="1008"/>
    </row>
    <row r="236" spans="1:1" s="221" customFormat="1" ht="18" customHeight="1">
      <c r="A236" s="1008"/>
    </row>
    <row r="237" spans="1:1" s="221" customFormat="1" ht="18" customHeight="1">
      <c r="A237" s="1008"/>
    </row>
    <row r="238" spans="1:1" s="221" customFormat="1" ht="18" customHeight="1">
      <c r="A238" s="1008"/>
    </row>
    <row r="239" spans="1:1" s="221" customFormat="1" ht="18" customHeight="1">
      <c r="A239" s="1008"/>
    </row>
    <row r="240" spans="1:1" s="221" customFormat="1" ht="18" customHeight="1">
      <c r="A240" s="1008"/>
    </row>
    <row r="241" spans="1:1" s="221" customFormat="1" ht="18" customHeight="1">
      <c r="A241" s="1008"/>
    </row>
    <row r="242" spans="1:1" s="221" customFormat="1" ht="18" customHeight="1">
      <c r="A242" s="1008"/>
    </row>
    <row r="243" spans="1:1" s="221" customFormat="1" ht="18" customHeight="1">
      <c r="A243" s="1008"/>
    </row>
    <row r="244" spans="1:1" s="221" customFormat="1" ht="18" customHeight="1">
      <c r="A244" s="1008"/>
    </row>
    <row r="245" spans="1:1" s="221" customFormat="1" ht="18" customHeight="1">
      <c r="A245" s="1008"/>
    </row>
    <row r="246" spans="1:1" s="221" customFormat="1" ht="18" customHeight="1">
      <c r="A246" s="1008"/>
    </row>
    <row r="247" spans="1:1" s="221" customFormat="1" ht="18" customHeight="1">
      <c r="A247" s="1008"/>
    </row>
    <row r="248" spans="1:1" s="221" customFormat="1" ht="18" customHeight="1">
      <c r="A248" s="1008"/>
    </row>
    <row r="249" spans="1:1" s="221" customFormat="1" ht="18" customHeight="1">
      <c r="A249" s="1008"/>
    </row>
    <row r="250" spans="1:1" s="221" customFormat="1" ht="18" customHeight="1">
      <c r="A250" s="1008"/>
    </row>
    <row r="251" spans="1:1" s="221" customFormat="1" ht="18" customHeight="1">
      <c r="A251" s="1008"/>
    </row>
    <row r="252" spans="1:1" s="221" customFormat="1" ht="18" customHeight="1">
      <c r="A252" s="1008"/>
    </row>
    <row r="253" spans="1:1" s="221" customFormat="1" ht="18" customHeight="1">
      <c r="A253" s="1008"/>
    </row>
    <row r="254" spans="1:1" s="221" customFormat="1" ht="18" customHeight="1">
      <c r="A254" s="1008"/>
    </row>
    <row r="255" spans="1:1" s="221" customFormat="1" ht="18" customHeight="1">
      <c r="A255" s="1008"/>
    </row>
    <row r="256" spans="1:1" s="221" customFormat="1" ht="18" customHeight="1">
      <c r="A256" s="1008"/>
    </row>
    <row r="257" spans="1:6" s="221" customFormat="1" ht="18" customHeight="1">
      <c r="A257" s="1008"/>
    </row>
    <row r="258" spans="1:6" s="221" customFormat="1" ht="18" customHeight="1">
      <c r="A258" s="1008"/>
      <c r="F258" s="222"/>
    </row>
    <row r="259" spans="1:6" s="221" customFormat="1" ht="18" customHeight="1">
      <c r="A259" s="1008"/>
      <c r="F259" s="222"/>
    </row>
    <row r="260" spans="1:6" s="221" customFormat="1" ht="18" customHeight="1">
      <c r="A260" s="1008"/>
      <c r="F260" s="222"/>
    </row>
    <row r="261" spans="1:6" s="221" customFormat="1" ht="18" customHeight="1">
      <c r="A261" s="1008"/>
      <c r="F261" s="222"/>
    </row>
    <row r="262" spans="1:6" s="221" customFormat="1" ht="18" customHeight="1">
      <c r="A262" s="1008"/>
      <c r="F262" s="222"/>
    </row>
    <row r="263" spans="1:6" s="221" customFormat="1" ht="18" customHeight="1">
      <c r="A263" s="1008"/>
      <c r="F263" s="222"/>
    </row>
    <row r="264" spans="1:6" s="221" customFormat="1" ht="18" customHeight="1">
      <c r="A264" s="1008"/>
      <c r="F264" s="222"/>
    </row>
    <row r="265" spans="1:6" s="221" customFormat="1" ht="18" customHeight="1">
      <c r="A265" s="1008"/>
      <c r="F265" s="222"/>
    </row>
    <row r="266" spans="1:6" s="221" customFormat="1" ht="18" customHeight="1">
      <c r="A266" s="1008"/>
      <c r="F266" s="222"/>
    </row>
    <row r="267" spans="1:6" ht="15.75">
      <c r="A267" s="126"/>
    </row>
    <row r="268" spans="1:6" ht="15.75">
      <c r="A268" s="126"/>
    </row>
    <row r="269" spans="1:6" ht="15.75">
      <c r="A269" s="126"/>
    </row>
    <row r="270" spans="1:6" ht="15.75">
      <c r="A270" s="126"/>
    </row>
    <row r="271" spans="1:6" ht="15.75">
      <c r="A271" s="126"/>
    </row>
    <row r="272" spans="1:6" ht="15.75">
      <c r="A272" s="126"/>
    </row>
    <row r="273" spans="1:1" ht="15.75">
      <c r="A273" s="126"/>
    </row>
    <row r="274" spans="1:1" ht="15.75">
      <c r="A274" s="126"/>
    </row>
    <row r="275" spans="1:1" ht="15.75">
      <c r="A275" s="126"/>
    </row>
    <row r="276" spans="1:1" ht="15.75">
      <c r="A276" s="126"/>
    </row>
    <row r="277" spans="1:1" ht="15.75">
      <c r="A277" s="126"/>
    </row>
    <row r="278" spans="1:1" ht="15.75">
      <c r="A278" s="126"/>
    </row>
    <row r="279" spans="1:1" ht="15.75">
      <c r="A279" s="126"/>
    </row>
    <row r="280" spans="1:1" ht="15.75">
      <c r="A280" s="126"/>
    </row>
    <row r="281" spans="1:1" ht="15.75">
      <c r="A281" s="126"/>
    </row>
    <row r="282" spans="1:1" ht="15.75">
      <c r="A282" s="126"/>
    </row>
    <row r="283" spans="1:1" ht="15.75">
      <c r="A283" s="126"/>
    </row>
    <row r="284" spans="1:1" ht="15.75">
      <c r="A284" s="126"/>
    </row>
    <row r="285" spans="1:1" ht="15.75">
      <c r="A285" s="126"/>
    </row>
    <row r="286" spans="1:1" ht="15.75">
      <c r="A286" s="126"/>
    </row>
    <row r="287" spans="1:1" ht="15.75">
      <c r="A287" s="126"/>
    </row>
    <row r="288" spans="1:1" ht="15.75">
      <c r="A288" s="126"/>
    </row>
    <row r="289" spans="1:1" ht="15.75">
      <c r="A289" s="126"/>
    </row>
    <row r="290" spans="1:1" ht="15.75">
      <c r="A290" s="126"/>
    </row>
    <row r="291" spans="1:1" ht="15.75">
      <c r="A291" s="126"/>
    </row>
    <row r="292" spans="1:1" ht="15.75">
      <c r="A292" s="126"/>
    </row>
    <row r="293" spans="1:1" ht="15.75">
      <c r="A293" s="126"/>
    </row>
    <row r="294" spans="1:1" ht="15.75">
      <c r="A294" s="126"/>
    </row>
    <row r="295" spans="1:1" ht="15.75">
      <c r="A295" s="126"/>
    </row>
    <row r="296" spans="1:1" ht="15.75">
      <c r="A296" s="126"/>
    </row>
    <row r="297" spans="1:1" ht="15.75">
      <c r="A297" s="126"/>
    </row>
    <row r="298" spans="1:1" ht="15.75">
      <c r="A298" s="126"/>
    </row>
    <row r="299" spans="1:1" ht="15.75">
      <c r="A299" s="126"/>
    </row>
    <row r="300" spans="1:1" ht="15.75">
      <c r="A300" s="126"/>
    </row>
    <row r="301" spans="1:1" ht="15.75">
      <c r="A301" s="126"/>
    </row>
    <row r="302" spans="1:1" ht="15.75">
      <c r="A302" s="126"/>
    </row>
    <row r="303" spans="1:1" ht="15.75">
      <c r="A303" s="126"/>
    </row>
    <row r="304" spans="1:1" ht="15.75">
      <c r="A304" s="126"/>
    </row>
    <row r="305" spans="1:1" ht="15.75">
      <c r="A305" s="126"/>
    </row>
    <row r="306" spans="1:1" ht="15.75">
      <c r="A306" s="126"/>
    </row>
    <row r="307" spans="1:1" ht="15.75">
      <c r="A307" s="126"/>
    </row>
    <row r="308" spans="1:1" ht="15.75">
      <c r="A308" s="126"/>
    </row>
    <row r="309" spans="1:1" ht="15.75">
      <c r="A309" s="126"/>
    </row>
    <row r="310" spans="1:1" ht="15.75">
      <c r="A310" s="126"/>
    </row>
    <row r="311" spans="1:1" ht="15.75">
      <c r="A311" s="126"/>
    </row>
    <row r="312" spans="1:1" ht="15.75">
      <c r="A312" s="126"/>
    </row>
    <row r="313" spans="1:1" ht="15.75">
      <c r="A313" s="126"/>
    </row>
    <row r="314" spans="1:1" ht="15.75">
      <c r="A314" s="126"/>
    </row>
    <row r="315" spans="1:1" ht="15.75">
      <c r="A315" s="126"/>
    </row>
    <row r="316" spans="1:1" ht="15.75">
      <c r="A316" s="126"/>
    </row>
    <row r="317" spans="1:1" ht="15.75">
      <c r="A317" s="126"/>
    </row>
    <row r="318" spans="1:1" ht="15.75">
      <c r="A318" s="126"/>
    </row>
    <row r="319" spans="1:1" ht="15.75">
      <c r="A319" s="126"/>
    </row>
    <row r="320" spans="1:1" ht="15.75">
      <c r="A320" s="126"/>
    </row>
    <row r="321" spans="1:1" ht="15.75">
      <c r="A321" s="126"/>
    </row>
    <row r="322" spans="1:1" ht="15.75">
      <c r="A322" s="126"/>
    </row>
    <row r="323" spans="1:1" ht="15.75">
      <c r="A323" s="126"/>
    </row>
    <row r="324" spans="1:1" ht="15.75">
      <c r="A324" s="126"/>
    </row>
    <row r="325" spans="1:1" ht="15.75">
      <c r="A325" s="126"/>
    </row>
    <row r="326" spans="1:1" ht="15.75">
      <c r="A326" s="126"/>
    </row>
    <row r="327" spans="1:1" ht="15.75">
      <c r="A327" s="126"/>
    </row>
    <row r="328" spans="1:1" ht="15.75">
      <c r="A328" s="126"/>
    </row>
    <row r="329" spans="1:1" ht="15.75">
      <c r="A329" s="126"/>
    </row>
    <row r="330" spans="1:1" ht="15.75">
      <c r="A330" s="126"/>
    </row>
    <row r="331" spans="1:1" ht="15.75">
      <c r="A331" s="126"/>
    </row>
    <row r="332" spans="1:1" ht="15.75">
      <c r="A332" s="126"/>
    </row>
    <row r="333" spans="1:1" ht="15.75">
      <c r="A333" s="126"/>
    </row>
    <row r="334" spans="1:1" ht="15.75">
      <c r="A334" s="126"/>
    </row>
    <row r="335" spans="1:1" ht="15.75">
      <c r="A335" s="126"/>
    </row>
    <row r="336" spans="1:1" ht="15.75">
      <c r="A336" s="126"/>
    </row>
    <row r="337" spans="1:1" ht="15.75">
      <c r="A337" s="126"/>
    </row>
    <row r="338" spans="1:1" ht="15.75">
      <c r="A338" s="126"/>
    </row>
    <row r="339" spans="1:1" ht="15.75">
      <c r="A339" s="126"/>
    </row>
    <row r="340" spans="1:1" ht="15.75">
      <c r="A340" s="126"/>
    </row>
    <row r="341" spans="1:1" ht="15.75">
      <c r="A341" s="126"/>
    </row>
    <row r="342" spans="1:1" ht="15.75">
      <c r="A342" s="126"/>
    </row>
    <row r="343" spans="1:1" ht="15.75">
      <c r="A343" s="126"/>
    </row>
    <row r="344" spans="1:1" ht="15.75">
      <c r="A344" s="126"/>
    </row>
    <row r="345" spans="1:1" ht="15.75">
      <c r="A345" s="126"/>
    </row>
    <row r="346" spans="1:1" ht="15.75">
      <c r="A346" s="126"/>
    </row>
    <row r="347" spans="1:1" ht="15.75">
      <c r="A347" s="126"/>
    </row>
    <row r="348" spans="1:1" ht="15.75">
      <c r="A348" s="126"/>
    </row>
    <row r="349" spans="1:1" ht="15.75">
      <c r="A349" s="126"/>
    </row>
    <row r="350" spans="1:1" ht="15.75">
      <c r="A350" s="126"/>
    </row>
    <row r="351" spans="1:1" ht="15.75">
      <c r="A351" s="126"/>
    </row>
    <row r="352" spans="1:1" ht="15.75">
      <c r="A352" s="126"/>
    </row>
    <row r="353" spans="1:1" ht="15.75">
      <c r="A353" s="126"/>
    </row>
    <row r="354" spans="1:1" ht="15.75">
      <c r="A354" s="126"/>
    </row>
    <row r="355" spans="1:1" ht="15.75">
      <c r="A355" s="126"/>
    </row>
    <row r="356" spans="1:1" ht="15.75">
      <c r="A356" s="126"/>
    </row>
    <row r="357" spans="1:1" ht="15.75">
      <c r="A357" s="126"/>
    </row>
    <row r="358" spans="1:1" ht="15.75">
      <c r="A358" s="126"/>
    </row>
    <row r="359" spans="1:1" ht="15.75">
      <c r="A359" s="126"/>
    </row>
    <row r="360" spans="1:1" ht="15.75">
      <c r="A360" s="126"/>
    </row>
    <row r="361" spans="1:1" ht="15.75">
      <c r="A361" s="126"/>
    </row>
    <row r="362" spans="1:1" ht="15.75">
      <c r="A362" s="126"/>
    </row>
    <row r="363" spans="1:1" ht="15.75">
      <c r="A363" s="126"/>
    </row>
    <row r="364" spans="1:1" ht="15.75">
      <c r="A364" s="126"/>
    </row>
    <row r="365" spans="1:1" ht="15.75">
      <c r="A365" s="126"/>
    </row>
    <row r="366" spans="1:1" ht="15.75">
      <c r="A366" s="126"/>
    </row>
    <row r="367" spans="1:1" ht="15.75">
      <c r="A367" s="126"/>
    </row>
    <row r="368" spans="1:1" ht="15.75">
      <c r="A368" s="126"/>
    </row>
    <row r="369" spans="1:1" ht="15.75">
      <c r="A369" s="126"/>
    </row>
    <row r="370" spans="1:1" ht="15.75">
      <c r="A370" s="126"/>
    </row>
    <row r="371" spans="1:1" ht="15.75">
      <c r="A371" s="126"/>
    </row>
    <row r="372" spans="1:1" ht="15.75">
      <c r="A372" s="126"/>
    </row>
    <row r="373" spans="1:1" ht="15.75">
      <c r="A373" s="126"/>
    </row>
    <row r="374" spans="1:1" ht="15.75">
      <c r="A374" s="126"/>
    </row>
    <row r="375" spans="1:1" ht="15.75">
      <c r="A375" s="126"/>
    </row>
    <row r="376" spans="1:1" ht="15.75">
      <c r="A376" s="126"/>
    </row>
    <row r="377" spans="1:1" ht="15.75">
      <c r="A377" s="126"/>
    </row>
    <row r="378" spans="1:1" ht="15.75">
      <c r="A378" s="126"/>
    </row>
    <row r="379" spans="1:1" ht="15.75">
      <c r="A379" s="126"/>
    </row>
    <row r="380" spans="1:1" ht="15.75">
      <c r="A380" s="126"/>
    </row>
    <row r="381" spans="1:1" ht="15.75">
      <c r="A381" s="126"/>
    </row>
    <row r="382" spans="1:1" ht="15.75">
      <c r="A382" s="126"/>
    </row>
    <row r="383" spans="1:1" ht="15.75">
      <c r="A383" s="126"/>
    </row>
    <row r="384" spans="1:1" ht="15.75">
      <c r="A384" s="126"/>
    </row>
    <row r="385" spans="1:1" ht="15.75">
      <c r="A385" s="126"/>
    </row>
    <row r="386" spans="1:1" ht="15.75">
      <c r="A386" s="126"/>
    </row>
    <row r="387" spans="1:1" ht="15.75">
      <c r="A387" s="126"/>
    </row>
    <row r="388" spans="1:1" ht="15.75">
      <c r="A388" s="126"/>
    </row>
    <row r="389" spans="1:1" ht="15.75">
      <c r="A389" s="126"/>
    </row>
    <row r="390" spans="1:1" ht="15.75">
      <c r="A390" s="126"/>
    </row>
    <row r="391" spans="1:1" ht="15.75">
      <c r="A391" s="126"/>
    </row>
    <row r="392" spans="1:1" ht="15.75">
      <c r="A392" s="126"/>
    </row>
    <row r="393" spans="1:1" ht="15.75">
      <c r="A393" s="126"/>
    </row>
    <row r="394" spans="1:1" ht="15.75">
      <c r="A394" s="126"/>
    </row>
    <row r="395" spans="1:1" ht="15.75">
      <c r="A395" s="126"/>
    </row>
    <row r="396" spans="1:1" ht="15.75">
      <c r="A396" s="126"/>
    </row>
    <row r="397" spans="1:1" ht="15.75">
      <c r="A397" s="126"/>
    </row>
    <row r="398" spans="1:1" ht="15.75">
      <c r="A398" s="126"/>
    </row>
    <row r="399" spans="1:1" ht="15.75">
      <c r="A399" s="126"/>
    </row>
    <row r="400" spans="1:1" ht="15.75">
      <c r="A400" s="126"/>
    </row>
    <row r="401" spans="1:1" ht="15.75">
      <c r="A401" s="126"/>
    </row>
    <row r="402" spans="1:1" ht="15.75">
      <c r="A402" s="126"/>
    </row>
    <row r="403" spans="1:1" ht="15.75">
      <c r="A403" s="126"/>
    </row>
    <row r="404" spans="1:1" ht="15.75">
      <c r="A404" s="126"/>
    </row>
    <row r="405" spans="1:1" ht="15.75">
      <c r="A405" s="126"/>
    </row>
    <row r="406" spans="1:1" ht="15.75">
      <c r="A406" s="126"/>
    </row>
    <row r="407" spans="1:1" ht="15.75">
      <c r="A407" s="126"/>
    </row>
    <row r="408" spans="1:1" ht="15.75">
      <c r="A408" s="126"/>
    </row>
    <row r="409" spans="1:1" ht="15.75">
      <c r="A409" s="126"/>
    </row>
    <row r="410" spans="1:1" ht="15.75">
      <c r="A410" s="126"/>
    </row>
    <row r="411" spans="1:1" ht="15.75">
      <c r="A411" s="126"/>
    </row>
    <row r="412" spans="1:1" ht="15.75">
      <c r="A412" s="126"/>
    </row>
    <row r="413" spans="1:1" ht="15.75">
      <c r="A413" s="126"/>
    </row>
    <row r="414" spans="1:1" ht="15.75">
      <c r="A414" s="126"/>
    </row>
    <row r="415" spans="1:1" ht="15.75">
      <c r="A415" s="126"/>
    </row>
    <row r="416" spans="1:1" ht="15.75">
      <c r="A416" s="126"/>
    </row>
    <row r="417" spans="1:1" ht="15.75">
      <c r="A417" s="126"/>
    </row>
    <row r="418" spans="1:1" ht="15.75">
      <c r="A418" s="126"/>
    </row>
    <row r="419" spans="1:1" ht="15.75">
      <c r="A419" s="126"/>
    </row>
    <row r="420" spans="1:1" ht="15.75">
      <c r="A420" s="126"/>
    </row>
    <row r="421" spans="1:1" ht="15.75">
      <c r="A421" s="126"/>
    </row>
    <row r="422" spans="1:1" ht="15.75">
      <c r="A422" s="126"/>
    </row>
    <row r="423" spans="1:1" ht="15.75">
      <c r="A423" s="126"/>
    </row>
    <row r="424" spans="1:1" ht="15.75">
      <c r="A424" s="126"/>
    </row>
    <row r="425" spans="1:1" ht="15.75">
      <c r="A425" s="126"/>
    </row>
    <row r="426" spans="1:1" ht="15.75">
      <c r="A426" s="126"/>
    </row>
    <row r="427" spans="1:1" ht="15.75">
      <c r="A427" s="126"/>
    </row>
    <row r="428" spans="1:1" ht="15.75">
      <c r="A428" s="126"/>
    </row>
    <row r="429" spans="1:1" ht="15.75">
      <c r="A429" s="126"/>
    </row>
    <row r="430" spans="1:1" ht="15.75">
      <c r="A430" s="126"/>
    </row>
    <row r="431" spans="1:1" ht="15.75">
      <c r="A431" s="126"/>
    </row>
    <row r="432" spans="1:1" ht="15.75">
      <c r="A432" s="126"/>
    </row>
    <row r="433" spans="1:1" ht="15.75">
      <c r="A433" s="126"/>
    </row>
    <row r="434" spans="1:1" ht="15.75">
      <c r="A434" s="126"/>
    </row>
    <row r="435" spans="1:1" ht="15.75">
      <c r="A435" s="126"/>
    </row>
    <row r="436" spans="1:1" ht="15.75">
      <c r="A436" s="126"/>
    </row>
    <row r="437" spans="1:1" ht="15.75">
      <c r="A437" s="126"/>
    </row>
    <row r="438" spans="1:1" ht="15.75">
      <c r="A438" s="126"/>
    </row>
    <row r="439" spans="1:1" ht="15.75">
      <c r="A439" s="126"/>
    </row>
    <row r="440" spans="1:1" ht="15.75">
      <c r="A440" s="126"/>
    </row>
    <row r="441" spans="1:1" ht="15.75">
      <c r="A441" s="126"/>
    </row>
    <row r="442" spans="1:1" ht="15.75">
      <c r="A442" s="126"/>
    </row>
    <row r="443" spans="1:1" ht="15.75">
      <c r="A443" s="126"/>
    </row>
    <row r="444" spans="1:1" ht="15.75">
      <c r="A444" s="126"/>
    </row>
    <row r="445" spans="1:1" ht="15.75">
      <c r="A445" s="126"/>
    </row>
    <row r="446" spans="1:1" ht="15.75">
      <c r="A446" s="126"/>
    </row>
    <row r="447" spans="1:1" ht="15.75">
      <c r="A447" s="126"/>
    </row>
    <row r="448" spans="1:1" ht="15.75">
      <c r="A448" s="126"/>
    </row>
    <row r="449" spans="1:1" ht="15.75">
      <c r="A449" s="126"/>
    </row>
    <row r="450" spans="1:1" ht="15.75">
      <c r="A450" s="126"/>
    </row>
    <row r="451" spans="1:1" ht="15.75">
      <c r="A451" s="126"/>
    </row>
    <row r="452" spans="1:1" ht="15.75">
      <c r="A452" s="126"/>
    </row>
    <row r="453" spans="1:1" ht="15.75">
      <c r="A453" s="126"/>
    </row>
    <row r="454" spans="1:1" ht="15.75">
      <c r="A454" s="126"/>
    </row>
    <row r="455" spans="1:1" ht="15.75">
      <c r="A455" s="126"/>
    </row>
    <row r="456" spans="1:1" ht="15.75">
      <c r="A456" s="126"/>
    </row>
    <row r="457" spans="1:1" ht="15.75">
      <c r="A457" s="126"/>
    </row>
    <row r="458" spans="1:1" ht="15.75">
      <c r="A458" s="126"/>
    </row>
    <row r="459" spans="1:1" ht="15.75">
      <c r="A459" s="126"/>
    </row>
    <row r="460" spans="1:1" ht="15.75">
      <c r="A460" s="126"/>
    </row>
    <row r="461" spans="1:1" ht="15.75">
      <c r="A461" s="126"/>
    </row>
    <row r="462" spans="1:1" ht="15.75">
      <c r="A462" s="126"/>
    </row>
    <row r="463" spans="1:1" ht="15.75">
      <c r="A463" s="126"/>
    </row>
    <row r="464" spans="1:1" ht="15.75">
      <c r="A464" s="126"/>
    </row>
    <row r="465" spans="1:1" ht="15.75">
      <c r="A465" s="126"/>
    </row>
    <row r="466" spans="1:1" ht="15.75">
      <c r="A466" s="126"/>
    </row>
    <row r="467" spans="1:1" ht="15.75">
      <c r="A467" s="126"/>
    </row>
    <row r="468" spans="1:1" ht="15.75">
      <c r="A468" s="126"/>
    </row>
    <row r="469" spans="1:1" ht="15.75">
      <c r="A469" s="126"/>
    </row>
    <row r="470" spans="1:1" ht="15.75">
      <c r="A470" s="126"/>
    </row>
    <row r="471" spans="1:1" ht="15.75">
      <c r="A471" s="126"/>
    </row>
    <row r="472" spans="1:1" ht="15.75">
      <c r="A472" s="126"/>
    </row>
    <row r="473" spans="1:1" ht="15.75">
      <c r="A473" s="126"/>
    </row>
    <row r="474" spans="1:1" ht="15.75">
      <c r="A474" s="126"/>
    </row>
    <row r="475" spans="1:1" ht="15.75">
      <c r="A475" s="126"/>
    </row>
    <row r="476" spans="1:1" ht="15.75">
      <c r="A476" s="126"/>
    </row>
    <row r="477" spans="1:1" ht="15.75">
      <c r="A477" s="126"/>
    </row>
    <row r="478" spans="1:1" ht="15.75">
      <c r="A478" s="126"/>
    </row>
    <row r="479" spans="1:1" ht="15.75">
      <c r="A479" s="126"/>
    </row>
    <row r="480" spans="1:1" ht="15.75">
      <c r="A480" s="126"/>
    </row>
    <row r="481" spans="1:1" ht="15.75">
      <c r="A481" s="126"/>
    </row>
    <row r="482" spans="1:1" ht="15.75">
      <c r="A482" s="126"/>
    </row>
    <row r="483" spans="1:1" ht="15.75">
      <c r="A483" s="126"/>
    </row>
    <row r="484" spans="1:1" ht="15.75">
      <c r="A484" s="126"/>
    </row>
    <row r="485" spans="1:1" ht="15.75">
      <c r="A485" s="126"/>
    </row>
    <row r="486" spans="1:1" ht="15.75">
      <c r="A486" s="126"/>
    </row>
    <row r="487" spans="1:1" ht="15.75">
      <c r="A487" s="126"/>
    </row>
    <row r="488" spans="1:1" ht="15.75">
      <c r="A488" s="126"/>
    </row>
    <row r="489" spans="1:1" ht="15.75">
      <c r="A489" s="126"/>
    </row>
    <row r="490" spans="1:1" ht="15.75">
      <c r="A490" s="126"/>
    </row>
    <row r="491" spans="1:1" ht="15.75">
      <c r="A491" s="126"/>
    </row>
    <row r="492" spans="1:1" ht="15.75">
      <c r="A492" s="126"/>
    </row>
    <row r="493" spans="1:1" ht="15.75">
      <c r="A493" s="126"/>
    </row>
    <row r="494" spans="1:1" ht="15.75">
      <c r="A494" s="126"/>
    </row>
    <row r="495" spans="1:1" ht="15.75">
      <c r="A495" s="126"/>
    </row>
    <row r="496" spans="1:1" ht="15.75">
      <c r="A496" s="126"/>
    </row>
    <row r="497" spans="1:1" ht="15.75">
      <c r="A497" s="126"/>
    </row>
    <row r="498" spans="1:1" ht="15.75">
      <c r="A498" s="126"/>
    </row>
    <row r="499" spans="1:1" ht="15.75">
      <c r="A499" s="126"/>
    </row>
    <row r="500" spans="1:1" ht="15.75">
      <c r="A500" s="126"/>
    </row>
    <row r="501" spans="1:1" ht="15.75">
      <c r="A501" s="126"/>
    </row>
    <row r="502" spans="1:1" ht="15.75">
      <c r="A502" s="126"/>
    </row>
    <row r="503" spans="1:1" ht="15.75">
      <c r="A503" s="126"/>
    </row>
    <row r="504" spans="1:1" ht="15.75">
      <c r="A504" s="126"/>
    </row>
    <row r="505" spans="1:1" ht="15.75">
      <c r="A505" s="126"/>
    </row>
    <row r="506" spans="1:1" ht="15.75">
      <c r="A506" s="126"/>
    </row>
    <row r="507" spans="1:1" ht="15.75">
      <c r="A507" s="126"/>
    </row>
    <row r="508" spans="1:1" ht="15.75">
      <c r="A508" s="126"/>
    </row>
    <row r="509" spans="1:1" ht="15.75">
      <c r="A509" s="126"/>
    </row>
    <row r="510" spans="1:1" ht="15.75">
      <c r="A510" s="126"/>
    </row>
    <row r="511" spans="1:1" ht="15.75">
      <c r="A511" s="126"/>
    </row>
    <row r="512" spans="1:1" ht="15.75">
      <c r="A512" s="126"/>
    </row>
    <row r="513" spans="1:1" ht="15.75">
      <c r="A513" s="126"/>
    </row>
    <row r="514" spans="1:1" ht="15.75">
      <c r="A514" s="126"/>
    </row>
    <row r="515" spans="1:1" ht="15.75">
      <c r="A515" s="126"/>
    </row>
    <row r="516" spans="1:1" ht="15.75">
      <c r="A516" s="126"/>
    </row>
    <row r="517" spans="1:1" ht="15.75">
      <c r="A517" s="126"/>
    </row>
    <row r="518" spans="1:1" ht="15.75">
      <c r="A518" s="126"/>
    </row>
    <row r="519" spans="1:1" ht="15.75">
      <c r="A519" s="126"/>
    </row>
    <row r="520" spans="1:1" ht="15.75">
      <c r="A520" s="126"/>
    </row>
    <row r="521" spans="1:1" ht="15.75">
      <c r="A521" s="126"/>
    </row>
    <row r="522" spans="1:1" ht="15.75">
      <c r="A522" s="126"/>
    </row>
    <row r="523" spans="1:1" ht="15.75">
      <c r="A523" s="126"/>
    </row>
    <row r="524" spans="1:1" ht="15.75">
      <c r="A524" s="126"/>
    </row>
    <row r="525" spans="1:1" ht="15.75">
      <c r="A525" s="126"/>
    </row>
    <row r="526" spans="1:1" ht="15.75">
      <c r="A526" s="126"/>
    </row>
    <row r="527" spans="1:1" ht="15.75">
      <c r="A527" s="126"/>
    </row>
    <row r="528" spans="1:1" ht="15.75">
      <c r="A528" s="126"/>
    </row>
    <row r="529" spans="1:1" ht="15.75">
      <c r="A529" s="126"/>
    </row>
    <row r="530" spans="1:1" ht="15.75">
      <c r="A530" s="126"/>
    </row>
    <row r="531" spans="1:1" ht="15.75">
      <c r="A531" s="126"/>
    </row>
    <row r="532" spans="1:1" ht="15.75">
      <c r="A532" s="126"/>
    </row>
    <row r="533" spans="1:1" ht="15.75">
      <c r="A533" s="126"/>
    </row>
    <row r="534" spans="1:1" ht="15.75">
      <c r="A534" s="126"/>
    </row>
    <row r="535" spans="1:1" ht="15.75">
      <c r="A535" s="126"/>
    </row>
    <row r="536" spans="1:1" ht="15.75">
      <c r="A536" s="126"/>
    </row>
    <row r="537" spans="1:1" ht="15.75">
      <c r="A537" s="126"/>
    </row>
    <row r="538" spans="1:1" ht="15.75">
      <c r="A538" s="126"/>
    </row>
    <row r="539" spans="1:1" ht="15.75">
      <c r="A539" s="126"/>
    </row>
    <row r="540" spans="1:1" ht="15.75">
      <c r="A540" s="126"/>
    </row>
    <row r="541" spans="1:1" ht="15.75">
      <c r="A541" s="126"/>
    </row>
    <row r="542" spans="1:1" ht="15.75">
      <c r="A542" s="126"/>
    </row>
    <row r="543" spans="1:1" ht="15.75">
      <c r="A543" s="126"/>
    </row>
    <row r="544" spans="1:1" ht="15.75">
      <c r="A544" s="126"/>
    </row>
    <row r="545" spans="1:1" ht="15.75">
      <c r="A545" s="126"/>
    </row>
    <row r="546" spans="1:1" ht="15.75">
      <c r="A546" s="126"/>
    </row>
    <row r="547" spans="1:1" ht="15.75">
      <c r="A547" s="126"/>
    </row>
    <row r="548" spans="1:1" ht="15.75">
      <c r="A548" s="126"/>
    </row>
    <row r="549" spans="1:1" ht="15.75">
      <c r="A549" s="126"/>
    </row>
    <row r="550" spans="1:1" ht="15.75">
      <c r="A550" s="126"/>
    </row>
    <row r="551" spans="1:1" ht="15.75">
      <c r="A551" s="126"/>
    </row>
    <row r="552" spans="1:1" ht="15.75">
      <c r="A552" s="126"/>
    </row>
    <row r="553" spans="1:1" ht="15.75">
      <c r="A553" s="126"/>
    </row>
    <row r="554" spans="1:1" ht="15.75">
      <c r="A554" s="126"/>
    </row>
    <row r="555" spans="1:1" ht="15.75">
      <c r="A555" s="126"/>
    </row>
    <row r="556" spans="1:1" ht="15.75">
      <c r="A556" s="126"/>
    </row>
    <row r="557" spans="1:1" ht="15.75">
      <c r="A557" s="126"/>
    </row>
    <row r="558" spans="1:1" ht="15.75">
      <c r="A558" s="126"/>
    </row>
    <row r="559" spans="1:1" ht="15.75">
      <c r="A559" s="126"/>
    </row>
    <row r="560" spans="1:1" ht="15.75">
      <c r="A560" s="126"/>
    </row>
    <row r="561" spans="1:1" ht="15.75">
      <c r="A561" s="126"/>
    </row>
    <row r="562" spans="1:1" ht="15.75">
      <c r="A562" s="126"/>
    </row>
    <row r="563" spans="1:1" ht="15.75">
      <c r="A563" s="126"/>
    </row>
    <row r="564" spans="1:1" ht="15.75">
      <c r="A564" s="126"/>
    </row>
    <row r="565" spans="1:1" ht="15.75">
      <c r="A565" s="126"/>
    </row>
    <row r="566" spans="1:1" ht="15.75">
      <c r="A566" s="126"/>
    </row>
    <row r="567" spans="1:1" ht="15.75">
      <c r="A567" s="126"/>
    </row>
    <row r="568" spans="1:1" ht="15.75">
      <c r="A568" s="126"/>
    </row>
    <row r="569" spans="1:1" ht="15.75">
      <c r="A569" s="126"/>
    </row>
    <row r="570" spans="1:1" ht="15.75">
      <c r="A570" s="126"/>
    </row>
    <row r="571" spans="1:1" ht="15.75">
      <c r="A571" s="126"/>
    </row>
    <row r="572" spans="1:1" ht="15.75">
      <c r="A572" s="126"/>
    </row>
    <row r="573" spans="1:1" ht="15.75">
      <c r="A573" s="126"/>
    </row>
    <row r="574" spans="1:1" ht="15.75">
      <c r="A574" s="126"/>
    </row>
    <row r="575" spans="1:1" ht="15.75">
      <c r="A575" s="126"/>
    </row>
    <row r="576" spans="1:1" ht="15.75">
      <c r="A576" s="126"/>
    </row>
    <row r="577" spans="1:1" ht="15.75">
      <c r="A577" s="126"/>
    </row>
    <row r="578" spans="1:1" ht="15.75">
      <c r="A578" s="126"/>
    </row>
    <row r="579" spans="1:1" ht="15.75">
      <c r="A579" s="126"/>
    </row>
    <row r="580" spans="1:1" ht="15.75">
      <c r="A580" s="126"/>
    </row>
    <row r="581" spans="1:1" ht="15.75">
      <c r="A581" s="126"/>
    </row>
    <row r="582" spans="1:1" ht="15.75">
      <c r="A582" s="126"/>
    </row>
    <row r="583" spans="1:1" ht="15.75">
      <c r="A583" s="126"/>
    </row>
    <row r="584" spans="1:1" ht="15.75">
      <c r="A584" s="126"/>
    </row>
    <row r="585" spans="1:1" ht="15.75">
      <c r="A585" s="126"/>
    </row>
    <row r="586" spans="1:1" ht="15.75">
      <c r="A586" s="126"/>
    </row>
    <row r="587" spans="1:1" ht="15.75">
      <c r="A587" s="126"/>
    </row>
    <row r="588" spans="1:1" ht="15.75">
      <c r="A588" s="126"/>
    </row>
    <row r="589" spans="1:1" ht="15.75">
      <c r="A589" s="126"/>
    </row>
    <row r="590" spans="1:1" ht="15.75">
      <c r="A590" s="126"/>
    </row>
    <row r="591" spans="1:1" ht="15.75">
      <c r="A591" s="126"/>
    </row>
    <row r="592" spans="1:1" ht="15.75">
      <c r="A592" s="126"/>
    </row>
    <row r="593" spans="1:1" ht="15.75">
      <c r="A593" s="126"/>
    </row>
    <row r="594" spans="1:1" ht="15.75">
      <c r="A594" s="126"/>
    </row>
    <row r="595" spans="1:1" ht="15.75">
      <c r="A595" s="126"/>
    </row>
    <row r="596" spans="1:1" ht="15.75">
      <c r="A596" s="126"/>
    </row>
    <row r="597" spans="1:1" ht="15.75">
      <c r="A597" s="126"/>
    </row>
    <row r="598" spans="1:1" ht="15.75">
      <c r="A598" s="126"/>
    </row>
    <row r="599" spans="1:1" ht="15.75">
      <c r="A599" s="126"/>
    </row>
    <row r="600" spans="1:1" ht="15.75">
      <c r="A600" s="126"/>
    </row>
    <row r="601" spans="1:1" ht="15.75">
      <c r="A601" s="126"/>
    </row>
    <row r="602" spans="1:1" ht="15.75">
      <c r="A602" s="126"/>
    </row>
    <row r="603" spans="1:1" ht="15.75">
      <c r="A603" s="126"/>
    </row>
    <row r="604" spans="1:1" ht="15.75">
      <c r="A604" s="126"/>
    </row>
    <row r="605" spans="1:1" ht="15.75">
      <c r="A605" s="126"/>
    </row>
    <row r="606" spans="1:1" ht="15.75">
      <c r="A606" s="126"/>
    </row>
    <row r="607" spans="1:1" ht="15.75">
      <c r="A607" s="126"/>
    </row>
    <row r="608" spans="1:1" ht="15.75">
      <c r="A608" s="126"/>
    </row>
    <row r="609" spans="1:1" ht="15.75">
      <c r="A609" s="126"/>
    </row>
    <row r="610" spans="1:1" ht="15.75">
      <c r="A610" s="126"/>
    </row>
    <row r="611" spans="1:1" ht="15.75">
      <c r="A611" s="126"/>
    </row>
    <row r="612" spans="1:1" ht="15.75">
      <c r="A612" s="126"/>
    </row>
    <row r="613" spans="1:1" ht="15.75">
      <c r="A613" s="126"/>
    </row>
    <row r="614" spans="1:1" ht="15.75">
      <c r="A614" s="126"/>
    </row>
    <row r="615" spans="1:1" ht="15.75">
      <c r="A615" s="126"/>
    </row>
    <row r="616" spans="1:1" ht="15.75">
      <c r="A616" s="126"/>
    </row>
  </sheetData>
  <mergeCells count="7">
    <mergeCell ref="A61:E61"/>
    <mergeCell ref="A62:E62"/>
    <mergeCell ref="A1:E1"/>
    <mergeCell ref="A2:E2"/>
    <mergeCell ref="A3:E3"/>
    <mergeCell ref="A4:E4"/>
    <mergeCell ref="A5:E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6"/>
  <sheetViews>
    <sheetView zoomScale="50" workbookViewId="0">
      <selection activeCell="F15" sqref="F15"/>
    </sheetView>
  </sheetViews>
  <sheetFormatPr defaultRowHeight="18"/>
  <cols>
    <col min="1" max="1" width="132.28515625" style="73" customWidth="1"/>
    <col min="2" max="8" width="16" style="73" customWidth="1"/>
    <col min="9" max="9" width="16" style="86"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30" t="s">
        <v>1177</v>
      </c>
      <c r="B1" s="1030"/>
      <c r="C1" s="1030"/>
      <c r="D1" s="1030"/>
      <c r="E1" s="1030"/>
      <c r="F1" s="1030"/>
      <c r="G1" s="1030"/>
      <c r="H1" s="1030"/>
      <c r="I1" s="1030"/>
    </row>
    <row r="2" spans="1:9" ht="43.5" customHeight="1">
      <c r="A2" s="1030" t="s">
        <v>432</v>
      </c>
      <c r="B2" s="1030"/>
      <c r="C2" s="1030"/>
      <c r="D2" s="1030"/>
      <c r="E2" s="1030"/>
      <c r="F2" s="1030"/>
      <c r="G2" s="1030"/>
      <c r="H2" s="1030"/>
      <c r="I2" s="1030"/>
    </row>
    <row r="3" spans="1:9" ht="43.5" customHeight="1">
      <c r="A3" s="1030" t="s">
        <v>1183</v>
      </c>
      <c r="B3" s="1030"/>
      <c r="C3" s="1030"/>
      <c r="D3" s="1030"/>
      <c r="E3" s="1030"/>
      <c r="F3" s="1030"/>
      <c r="G3" s="1030"/>
      <c r="H3" s="1030"/>
      <c r="I3" s="1030"/>
    </row>
    <row r="4" spans="1:9" ht="43.5" customHeight="1" thickBot="1">
      <c r="A4" s="1031" t="s">
        <v>1395</v>
      </c>
      <c r="B4" s="1031"/>
      <c r="C4" s="1031"/>
      <c r="D4" s="1031"/>
      <c r="E4" s="1031"/>
      <c r="F4" s="1031"/>
      <c r="G4" s="1031"/>
      <c r="H4" s="1031"/>
      <c r="I4" s="1031"/>
    </row>
    <row r="5" spans="1:9" ht="33" customHeight="1" thickTop="1" thickBot="1">
      <c r="A5" s="805"/>
      <c r="B5" s="1059" t="s">
        <v>1184</v>
      </c>
      <c r="C5" s="1059"/>
      <c r="D5" s="1059"/>
      <c r="E5" s="1059"/>
      <c r="F5" s="1059"/>
      <c r="G5" s="1059" t="s">
        <v>1180</v>
      </c>
      <c r="H5" s="1059"/>
      <c r="I5" s="1059"/>
    </row>
    <row r="6" spans="1:9" s="74" customFormat="1" ht="40.5" customHeight="1" thickTop="1" thickBot="1">
      <c r="A6" s="675" t="s">
        <v>305</v>
      </c>
      <c r="B6" s="158" t="s">
        <v>433</v>
      </c>
      <c r="C6" s="158" t="s">
        <v>434</v>
      </c>
      <c r="D6" s="158" t="s">
        <v>435</v>
      </c>
      <c r="E6" s="158" t="s">
        <v>436</v>
      </c>
      <c r="F6" s="158" t="s">
        <v>437</v>
      </c>
      <c r="G6" s="158" t="s">
        <v>1502</v>
      </c>
      <c r="H6" s="158" t="s">
        <v>1350</v>
      </c>
      <c r="I6" s="158" t="s">
        <v>1503</v>
      </c>
    </row>
    <row r="7" spans="1:9" ht="15" customHeight="1" thickTop="1" thickBot="1">
      <c r="A7" s="75"/>
      <c r="B7" s="76"/>
      <c r="C7" s="76"/>
      <c r="D7" s="76"/>
      <c r="E7" s="76"/>
      <c r="F7" s="76"/>
      <c r="G7" s="76"/>
      <c r="H7" s="76"/>
      <c r="I7" s="76"/>
    </row>
    <row r="8" spans="1:9" ht="24" customHeight="1" thickTop="1" thickBot="1">
      <c r="A8" s="77" t="s">
        <v>438</v>
      </c>
      <c r="B8" s="1">
        <v>554696.49273744621</v>
      </c>
      <c r="C8" s="1">
        <v>547710.60355907772</v>
      </c>
      <c r="D8" s="1">
        <v>592753.24086297373</v>
      </c>
      <c r="E8" s="1">
        <v>664894.41005685122</v>
      </c>
      <c r="F8" s="1">
        <v>737778.67011953355</v>
      </c>
      <c r="G8" s="1">
        <v>774320.28198542271</v>
      </c>
      <c r="H8" s="1">
        <v>788433.5872725948</v>
      </c>
      <c r="I8" s="1">
        <v>755547.19208746369</v>
      </c>
    </row>
    <row r="9" spans="1:9" s="167" customFormat="1" ht="21" customHeight="1" thickTop="1">
      <c r="A9" s="159" t="s">
        <v>8</v>
      </c>
      <c r="B9" s="2">
        <v>75234.952649928266</v>
      </c>
      <c r="C9" s="2">
        <v>33896.574092219016</v>
      </c>
      <c r="D9" s="2">
        <v>51757.204397959191</v>
      </c>
      <c r="E9" s="2">
        <v>61047.600539358595</v>
      </c>
      <c r="F9" s="2">
        <v>58127.02343294461</v>
      </c>
      <c r="G9" s="2">
        <v>61052.932472303204</v>
      </c>
      <c r="H9" s="2">
        <v>59659.04660204082</v>
      </c>
      <c r="I9" s="2">
        <v>54745.610186588921</v>
      </c>
    </row>
    <row r="10" spans="1:9" s="167" customFormat="1" ht="21" customHeight="1">
      <c r="A10" s="159" t="s">
        <v>17</v>
      </c>
      <c r="B10" s="2">
        <v>68870.110119081772</v>
      </c>
      <c r="C10" s="2">
        <v>102073.74545100864</v>
      </c>
      <c r="D10" s="2">
        <v>67243.86908309038</v>
      </c>
      <c r="E10" s="2">
        <v>71071.430586005823</v>
      </c>
      <c r="F10" s="2">
        <v>90147.614733236158</v>
      </c>
      <c r="G10" s="2">
        <v>98381.270677842564</v>
      </c>
      <c r="H10" s="2">
        <v>107750.05950437319</v>
      </c>
      <c r="I10" s="2">
        <v>88915.458870262388</v>
      </c>
    </row>
    <row r="11" spans="1:9" s="167" customFormat="1" ht="21" customHeight="1">
      <c r="A11" s="159" t="s">
        <v>26</v>
      </c>
      <c r="B11" s="2">
        <v>370699.42744476325</v>
      </c>
      <c r="C11" s="2">
        <v>384997.55360374646</v>
      </c>
      <c r="D11" s="2">
        <v>447199.81185714289</v>
      </c>
      <c r="E11" s="2">
        <v>506114.61872011662</v>
      </c>
      <c r="F11" s="2">
        <v>551683.09794897959</v>
      </c>
      <c r="G11" s="2">
        <v>588024.67734693876</v>
      </c>
      <c r="H11" s="2">
        <v>593961.93033236149</v>
      </c>
      <c r="I11" s="2">
        <v>585399.90052186593</v>
      </c>
    </row>
    <row r="12" spans="1:9" s="167" customFormat="1" ht="21" customHeight="1">
      <c r="A12" s="160" t="s">
        <v>439</v>
      </c>
      <c r="B12" s="2">
        <v>369640.9735509326</v>
      </c>
      <c r="C12" s="2">
        <v>388899.54337031697</v>
      </c>
      <c r="D12" s="2">
        <v>450792.27572594752</v>
      </c>
      <c r="E12" s="2">
        <v>511650.63245918369</v>
      </c>
      <c r="F12" s="2">
        <v>557905.69866034982</v>
      </c>
      <c r="G12" s="2">
        <v>594334.758303207</v>
      </c>
      <c r="H12" s="2">
        <v>600327.11882069975</v>
      </c>
      <c r="I12" s="2">
        <v>592161.03675947525</v>
      </c>
    </row>
    <row r="13" spans="1:9" s="167" customFormat="1" ht="21" customHeight="1">
      <c r="A13" s="160" t="s">
        <v>440</v>
      </c>
      <c r="B13" s="2">
        <v>364668.72305164998</v>
      </c>
      <c r="C13" s="2">
        <v>383775.95669164264</v>
      </c>
      <c r="D13" s="2">
        <v>446610.10279300291</v>
      </c>
      <c r="E13" s="2">
        <v>506227.88236443151</v>
      </c>
      <c r="F13" s="2">
        <v>550471.78954664723</v>
      </c>
      <c r="G13" s="2">
        <v>586551.99946209916</v>
      </c>
      <c r="H13" s="2">
        <v>592501.27720699704</v>
      </c>
      <c r="I13" s="2">
        <v>584204.41966326523</v>
      </c>
    </row>
    <row r="14" spans="1:9" s="167" customFormat="1" ht="21" customHeight="1">
      <c r="A14" s="160" t="s">
        <v>441</v>
      </c>
      <c r="B14" s="2">
        <v>4972.2504992826398</v>
      </c>
      <c r="C14" s="2">
        <v>5123.5866786743509</v>
      </c>
      <c r="D14" s="2">
        <v>4182.1729329446061</v>
      </c>
      <c r="E14" s="2">
        <v>5422.7500947521858</v>
      </c>
      <c r="F14" s="2">
        <v>7433.9091137026244</v>
      </c>
      <c r="G14" s="2">
        <v>7782.7588411078714</v>
      </c>
      <c r="H14" s="2">
        <v>7825.8416137026243</v>
      </c>
      <c r="I14" s="2">
        <v>7956.6170962099131</v>
      </c>
    </row>
    <row r="15" spans="1:9" s="167" customFormat="1" ht="21" customHeight="1">
      <c r="A15" s="160" t="s">
        <v>442</v>
      </c>
      <c r="B15" s="2">
        <v>2469.0484404591102</v>
      </c>
      <c r="C15" s="2">
        <v>2258.1430129682999</v>
      </c>
      <c r="D15" s="2">
        <v>2041.9405131195335</v>
      </c>
      <c r="E15" s="2">
        <v>1915.0104839650146</v>
      </c>
      <c r="F15" s="2">
        <v>1972.5145816326531</v>
      </c>
      <c r="G15" s="2">
        <v>2575.4902871720119</v>
      </c>
      <c r="H15" s="2">
        <v>2399.6279825072888</v>
      </c>
      <c r="I15" s="2">
        <v>2114.2910379008745</v>
      </c>
    </row>
    <row r="16" spans="1:9" s="167" customFormat="1" ht="21" customHeight="1">
      <c r="A16" s="160" t="s">
        <v>443</v>
      </c>
      <c r="B16" s="2">
        <v>2308.3858651362984</v>
      </c>
      <c r="C16" s="2">
        <v>1965.3344827089336</v>
      </c>
      <c r="D16" s="2">
        <v>1766.379912536443</v>
      </c>
      <c r="E16" s="2">
        <v>1811.3533104956268</v>
      </c>
      <c r="F16" s="2">
        <v>1906.2136661807579</v>
      </c>
      <c r="G16" s="2">
        <v>2379.9549125364429</v>
      </c>
      <c r="H16" s="2">
        <v>2200.3864096209913</v>
      </c>
      <c r="I16" s="2">
        <v>2025.6072303206997</v>
      </c>
    </row>
    <row r="17" spans="1:9" s="167" customFormat="1" ht="21" customHeight="1">
      <c r="A17" s="160" t="s">
        <v>444</v>
      </c>
      <c r="B17" s="2">
        <v>160.66257532281202</v>
      </c>
      <c r="C17" s="2">
        <v>292.80853025936597</v>
      </c>
      <c r="D17" s="2">
        <v>275.56060058309038</v>
      </c>
      <c r="E17" s="2">
        <v>103.65717346938776</v>
      </c>
      <c r="F17" s="2">
        <v>66.300915451895051</v>
      </c>
      <c r="G17" s="2">
        <v>195.5353746355685</v>
      </c>
      <c r="H17" s="2">
        <v>199.24157288629738</v>
      </c>
      <c r="I17" s="2">
        <v>88.683807580174943</v>
      </c>
    </row>
    <row r="18" spans="1:9" s="167" customFormat="1" ht="21" customHeight="1">
      <c r="A18" s="160" t="s">
        <v>445</v>
      </c>
      <c r="B18" s="2">
        <v>693.72419799139175</v>
      </c>
      <c r="C18" s="2">
        <v>1122.9750432276658</v>
      </c>
      <c r="D18" s="2">
        <v>1343.4819620991252</v>
      </c>
      <c r="E18" s="2">
        <v>1843.6221384839648</v>
      </c>
      <c r="F18" s="2">
        <v>3035.9854635568513</v>
      </c>
      <c r="G18" s="2">
        <v>4672.8179489795921</v>
      </c>
      <c r="H18" s="2">
        <v>5245.8106953352772</v>
      </c>
      <c r="I18" s="2">
        <v>7473.583056851312</v>
      </c>
    </row>
    <row r="19" spans="1:9" s="167" customFormat="1" ht="21" customHeight="1">
      <c r="A19" s="160" t="s">
        <v>446</v>
      </c>
      <c r="B19" s="2">
        <v>589.61427833572463</v>
      </c>
      <c r="C19" s="2">
        <v>907.36898991354474</v>
      </c>
      <c r="D19" s="2">
        <v>1095.0771632653061</v>
      </c>
      <c r="E19" s="2">
        <v>1639.5436326530612</v>
      </c>
      <c r="F19" s="2">
        <v>2908.153839650146</v>
      </c>
      <c r="G19" s="2">
        <v>4404.953272594752</v>
      </c>
      <c r="H19" s="2">
        <v>4988.0427740524783</v>
      </c>
      <c r="I19" s="2">
        <v>7108.5891822157437</v>
      </c>
    </row>
    <row r="20" spans="1:9" s="167" customFormat="1" ht="21" customHeight="1">
      <c r="A20" s="160" t="s">
        <v>447</v>
      </c>
      <c r="B20" s="2">
        <v>104.10991965566716</v>
      </c>
      <c r="C20" s="2">
        <v>215.60605331412103</v>
      </c>
      <c r="D20" s="2">
        <v>248.40479883381923</v>
      </c>
      <c r="E20" s="2">
        <v>204.07850583090379</v>
      </c>
      <c r="F20" s="2">
        <v>127.83162390670554</v>
      </c>
      <c r="G20" s="2">
        <v>267.86467638483964</v>
      </c>
      <c r="H20" s="2">
        <v>257.76792128279885</v>
      </c>
      <c r="I20" s="2">
        <v>364.99387463556849</v>
      </c>
    </row>
    <row r="21" spans="1:9" s="167" customFormat="1" ht="21" customHeight="1">
      <c r="A21" s="160" t="s">
        <v>39</v>
      </c>
      <c r="B21" s="2">
        <v>5079.3715437589663</v>
      </c>
      <c r="C21" s="2">
        <v>4496.171368876081</v>
      </c>
      <c r="D21" s="2">
        <v>4784.6689139941691</v>
      </c>
      <c r="E21" s="2">
        <v>5435.9823221574334</v>
      </c>
      <c r="F21" s="2">
        <v>5821.505709912537</v>
      </c>
      <c r="G21" s="2">
        <v>5962.2496457725956</v>
      </c>
      <c r="H21" s="2">
        <v>6040.2340903790082</v>
      </c>
      <c r="I21" s="2">
        <v>5407.7440043731776</v>
      </c>
    </row>
    <row r="22" spans="1:9" s="167" customFormat="1" ht="21" customHeight="1">
      <c r="A22" s="160" t="s">
        <v>448</v>
      </c>
      <c r="B22" s="2">
        <v>-7183.6902883787661</v>
      </c>
      <c r="C22" s="2">
        <v>-11779.279191642652</v>
      </c>
      <c r="D22" s="2">
        <v>-11762.555258017492</v>
      </c>
      <c r="E22" s="2">
        <v>-14730.628683673469</v>
      </c>
      <c r="F22" s="2">
        <v>-17052.606466472302</v>
      </c>
      <c r="G22" s="2">
        <v>-19520.638838192423</v>
      </c>
      <c r="H22" s="2">
        <v>-20050.861256559769</v>
      </c>
      <c r="I22" s="2">
        <v>-21756.754336734695</v>
      </c>
    </row>
    <row r="23" spans="1:9" s="167" customFormat="1" ht="21" customHeight="1">
      <c r="A23" s="159" t="s">
        <v>57</v>
      </c>
      <c r="B23" s="2">
        <v>3909.5212654232423</v>
      </c>
      <c r="C23" s="2">
        <v>4613.3402406340056</v>
      </c>
      <c r="D23" s="2">
        <v>5084.5230481049566</v>
      </c>
      <c r="E23" s="2">
        <v>3717.2147084548105</v>
      </c>
      <c r="F23" s="2">
        <v>4906.4624256559773</v>
      </c>
      <c r="G23" s="2">
        <v>6693.8695932944593</v>
      </c>
      <c r="H23" s="2">
        <v>4823.8485568513115</v>
      </c>
      <c r="I23" s="2">
        <v>6590.6311749271135</v>
      </c>
    </row>
    <row r="24" spans="1:9" s="167" customFormat="1" ht="21" customHeight="1">
      <c r="A24" s="159" t="s">
        <v>63</v>
      </c>
      <c r="B24" s="2">
        <v>286.42888952654232</v>
      </c>
      <c r="C24" s="2">
        <v>3.0850187319884723</v>
      </c>
      <c r="D24" s="2">
        <v>2.9154518950437319E-6</v>
      </c>
      <c r="E24" s="2">
        <v>0.88104664723032067</v>
      </c>
      <c r="F24" s="2">
        <v>-1.4577259475218659E-6</v>
      </c>
      <c r="G24" s="2">
        <v>146.57626967930028</v>
      </c>
      <c r="H24" s="2">
        <v>135.69913848396502</v>
      </c>
      <c r="I24" s="2">
        <v>39.358279883381918</v>
      </c>
    </row>
    <row r="25" spans="1:9" s="167" customFormat="1" ht="21" customHeight="1">
      <c r="A25" s="159" t="s">
        <v>449</v>
      </c>
      <c r="B25" s="2">
        <v>21628.771609756099</v>
      </c>
      <c r="C25" s="2">
        <v>6502.9490259365994</v>
      </c>
      <c r="D25" s="2">
        <v>2459.926188046647</v>
      </c>
      <c r="E25" s="2">
        <v>1572.6647172011662</v>
      </c>
      <c r="F25" s="2">
        <v>10678.390166180758</v>
      </c>
      <c r="G25" s="2">
        <v>286.95926384839652</v>
      </c>
      <c r="H25" s="2">
        <v>652.24812682215747</v>
      </c>
      <c r="I25" s="2">
        <v>1128.0657172011661</v>
      </c>
    </row>
    <row r="26" spans="1:9" s="167" customFormat="1" ht="21" customHeight="1">
      <c r="A26" s="159" t="s">
        <v>74</v>
      </c>
      <c r="B26" s="2">
        <v>11738.34974175036</v>
      </c>
      <c r="C26" s="2">
        <v>12544.078693083571</v>
      </c>
      <c r="D26" s="2">
        <v>16000.922102040817</v>
      </c>
      <c r="E26" s="2">
        <v>17682.144737609331</v>
      </c>
      <c r="F26" s="2">
        <v>18294.405674927115</v>
      </c>
      <c r="G26" s="2">
        <v>15956.932360058308</v>
      </c>
      <c r="H26" s="2">
        <v>17521.545311953356</v>
      </c>
      <c r="I26" s="2">
        <v>15406.933500000001</v>
      </c>
    </row>
    <row r="27" spans="1:9" s="168" customFormat="1" ht="43.5" customHeight="1" thickBot="1">
      <c r="A27" s="161" t="s">
        <v>450</v>
      </c>
      <c r="B27" s="3">
        <v>2328.9310172166429</v>
      </c>
      <c r="C27" s="3">
        <v>3079.2774337175797</v>
      </c>
      <c r="D27" s="3">
        <v>3006.984183673469</v>
      </c>
      <c r="E27" s="3">
        <v>3687.8550014577254</v>
      </c>
      <c r="F27" s="3">
        <v>3941.6757390670555</v>
      </c>
      <c r="G27" s="3">
        <v>3777.0640014577261</v>
      </c>
      <c r="H27" s="3">
        <v>3929.2096997084545</v>
      </c>
      <c r="I27" s="3">
        <v>3321.2338367346943</v>
      </c>
    </row>
    <row r="28" spans="1:9" ht="24" customHeight="1" thickTop="1" thickBot="1">
      <c r="A28" s="77" t="s">
        <v>451</v>
      </c>
      <c r="B28" s="1">
        <v>496117.07406599709</v>
      </c>
      <c r="C28" s="1">
        <v>487835.73950000003</v>
      </c>
      <c r="D28" s="1">
        <v>524324.53906413994</v>
      </c>
      <c r="E28" s="1">
        <v>593971.56443294464</v>
      </c>
      <c r="F28" s="1">
        <v>658715.35275801749</v>
      </c>
      <c r="G28" s="1">
        <v>691343.65992857143</v>
      </c>
      <c r="H28" s="1">
        <v>702674.71136443154</v>
      </c>
      <c r="I28" s="1">
        <v>669179.05410932947</v>
      </c>
    </row>
    <row r="29" spans="1:9" s="167" customFormat="1" ht="21" customHeight="1" thickTop="1">
      <c r="A29" s="159" t="s">
        <v>452</v>
      </c>
      <c r="B29" s="2">
        <v>403122.15211621235</v>
      </c>
      <c r="C29" s="2">
        <v>391372.99568443809</v>
      </c>
      <c r="D29" s="2">
        <v>418639.83081778424</v>
      </c>
      <c r="E29" s="2">
        <v>484267.78988338192</v>
      </c>
      <c r="F29" s="2">
        <v>534702.00323177839</v>
      </c>
      <c r="G29" s="2">
        <v>548908.84632944607</v>
      </c>
      <c r="H29" s="2">
        <v>567892.05451749265</v>
      </c>
      <c r="I29" s="2">
        <v>542288.33677113696</v>
      </c>
    </row>
    <row r="30" spans="1:9" s="167" customFormat="1" ht="21" customHeight="1">
      <c r="A30" s="160" t="s">
        <v>453</v>
      </c>
      <c r="B30" s="2">
        <v>4670.7676040172164</v>
      </c>
      <c r="C30" s="2">
        <v>6911.1860172910665</v>
      </c>
      <c r="D30" s="2">
        <v>14019.205575801749</v>
      </c>
      <c r="E30" s="2">
        <v>10959.39831341108</v>
      </c>
      <c r="F30" s="2">
        <v>11296.662581632652</v>
      </c>
      <c r="G30" s="2">
        <v>9174.4928906705536</v>
      </c>
      <c r="H30" s="2">
        <v>11200.492266763849</v>
      </c>
      <c r="I30" s="2">
        <v>26212.881991253646</v>
      </c>
    </row>
    <row r="31" spans="1:9" s="167" customFormat="1" ht="21" customHeight="1">
      <c r="A31" s="160" t="s">
        <v>454</v>
      </c>
      <c r="B31" s="2">
        <v>120971.35280200861</v>
      </c>
      <c r="C31" s="2">
        <v>120990.67965994235</v>
      </c>
      <c r="D31" s="2">
        <v>136181.78818221574</v>
      </c>
      <c r="E31" s="2">
        <v>143666.10132215742</v>
      </c>
      <c r="F31" s="2">
        <v>149292.12761953354</v>
      </c>
      <c r="G31" s="2">
        <v>148974.65018075804</v>
      </c>
      <c r="H31" s="2">
        <v>153621.4611355685</v>
      </c>
      <c r="I31" s="2">
        <v>127056.30831195334</v>
      </c>
    </row>
    <row r="32" spans="1:9" s="167" customFormat="1" ht="21" customHeight="1">
      <c r="A32" s="160" t="s">
        <v>455</v>
      </c>
      <c r="B32" s="2">
        <v>162739.72032711623</v>
      </c>
      <c r="C32" s="2">
        <v>143372.85227665707</v>
      </c>
      <c r="D32" s="2">
        <v>122310.99610495627</v>
      </c>
      <c r="E32" s="2">
        <v>114628.28379737609</v>
      </c>
      <c r="F32" s="2">
        <v>100817.73675947521</v>
      </c>
      <c r="G32" s="2">
        <v>21420.130087463556</v>
      </c>
      <c r="H32" s="2">
        <v>17101.78216180758</v>
      </c>
      <c r="I32" s="2">
        <v>1807.2934285714284</v>
      </c>
    </row>
    <row r="33" spans="1:9" s="167" customFormat="1" ht="21" customHeight="1">
      <c r="A33" s="160" t="s">
        <v>456</v>
      </c>
      <c r="B33" s="2">
        <v>16326.89973888092</v>
      </c>
      <c r="C33" s="2">
        <v>11385.09561239193</v>
      </c>
      <c r="D33" s="2">
        <v>8757.6567055393589</v>
      </c>
      <c r="E33" s="2">
        <v>8952.3893615160359</v>
      </c>
      <c r="F33" s="2">
        <v>8805.7243046647218</v>
      </c>
      <c r="G33" s="2">
        <v>6813.3968556851314</v>
      </c>
      <c r="H33" s="2">
        <v>5434.5809883381926</v>
      </c>
      <c r="I33" s="2">
        <v>7905.5528556851314</v>
      </c>
    </row>
    <row r="34" spans="1:9" s="167" customFormat="1" ht="21" customHeight="1">
      <c r="A34" s="160" t="s">
        <v>457</v>
      </c>
      <c r="B34" s="2">
        <v>82033.54822525107</v>
      </c>
      <c r="C34" s="2">
        <v>93278.762551873195</v>
      </c>
      <c r="D34" s="2">
        <v>128661.62868658891</v>
      </c>
      <c r="E34" s="2">
        <v>194219.64908746353</v>
      </c>
      <c r="F34" s="2">
        <v>250785.12439212826</v>
      </c>
      <c r="G34" s="2">
        <v>344408.99644752184</v>
      </c>
      <c r="H34" s="2">
        <v>360933.14123469387</v>
      </c>
      <c r="I34" s="2">
        <v>358022.02936734696</v>
      </c>
    </row>
    <row r="35" spans="1:9" s="167" customFormat="1" ht="21" customHeight="1">
      <c r="A35" s="160" t="s">
        <v>458</v>
      </c>
      <c r="B35" s="2">
        <v>16379.863418938306</v>
      </c>
      <c r="C35" s="2">
        <v>15434.419566282422</v>
      </c>
      <c r="D35" s="2">
        <v>8708.5555626822152</v>
      </c>
      <c r="E35" s="2">
        <v>11841.968001457726</v>
      </c>
      <c r="F35" s="2">
        <v>13704.627574344022</v>
      </c>
      <c r="G35" s="2">
        <v>18117.179867346938</v>
      </c>
      <c r="H35" s="2">
        <v>19600.5967303207</v>
      </c>
      <c r="I35" s="2">
        <v>21284.270816326534</v>
      </c>
    </row>
    <row r="36" spans="1:9" s="167" customFormat="1" ht="21" customHeight="1">
      <c r="A36" s="159" t="s">
        <v>459</v>
      </c>
      <c r="B36" s="2">
        <v>805.85391391678638</v>
      </c>
      <c r="C36" s="2">
        <v>1356.6001195965418</v>
      </c>
      <c r="D36" s="2">
        <v>1661.186193877551</v>
      </c>
      <c r="E36" s="2">
        <v>376.87795918367345</v>
      </c>
      <c r="F36" s="2">
        <v>67.515648688046639</v>
      </c>
      <c r="G36" s="2">
        <v>65.92394606413994</v>
      </c>
      <c r="H36" s="2">
        <v>116.72369387755103</v>
      </c>
      <c r="I36" s="2">
        <v>186.51117346938773</v>
      </c>
    </row>
    <row r="37" spans="1:9" s="167" customFormat="1" ht="21" customHeight="1">
      <c r="A37" s="159" t="s">
        <v>460</v>
      </c>
      <c r="B37" s="2">
        <v>65300.761552367287</v>
      </c>
      <c r="C37" s="2">
        <v>43460.188876080691</v>
      </c>
      <c r="D37" s="2">
        <v>29687.419613702623</v>
      </c>
      <c r="E37" s="2">
        <v>28036.720370262392</v>
      </c>
      <c r="F37" s="2">
        <v>42961.12333527697</v>
      </c>
      <c r="G37" s="2">
        <v>64878.2051574344</v>
      </c>
      <c r="H37" s="2">
        <v>72296.029491253648</v>
      </c>
      <c r="I37" s="2">
        <v>79239.357329446051</v>
      </c>
    </row>
    <row r="38" spans="1:9" s="167" customFormat="1" ht="21" customHeight="1">
      <c r="A38" s="159" t="s">
        <v>461</v>
      </c>
      <c r="B38" s="2">
        <v>8230.6067044476313</v>
      </c>
      <c r="C38" s="2">
        <v>11051.230874639768</v>
      </c>
      <c r="D38" s="2">
        <v>10223.292924198251</v>
      </c>
      <c r="E38" s="2">
        <v>10773.233148688047</v>
      </c>
      <c r="F38" s="2">
        <v>14781.279549562681</v>
      </c>
      <c r="G38" s="2">
        <v>15375.801164723032</v>
      </c>
      <c r="H38" s="2">
        <v>12961.659018950437</v>
      </c>
      <c r="I38" s="2">
        <v>11214.555227405248</v>
      </c>
    </row>
    <row r="39" spans="1:9" s="167" customFormat="1" ht="21" customHeight="1">
      <c r="A39" s="159" t="s">
        <v>128</v>
      </c>
      <c r="B39" s="2">
        <v>3513.8379827833569</v>
      </c>
      <c r="C39" s="2">
        <v>4138.5565576368872</v>
      </c>
      <c r="D39" s="2">
        <v>4761.5994154518949</v>
      </c>
      <c r="E39" s="2">
        <v>5203.6199606413993</v>
      </c>
      <c r="F39" s="2">
        <v>5194.6096734693883</v>
      </c>
      <c r="G39" s="2">
        <v>5195.4491603498545</v>
      </c>
      <c r="H39" s="2">
        <v>5194.2227419825067</v>
      </c>
      <c r="I39" s="2">
        <v>4947.4760466472308</v>
      </c>
    </row>
    <row r="40" spans="1:9" s="167" customFormat="1" ht="21" customHeight="1">
      <c r="A40" s="159" t="s">
        <v>134</v>
      </c>
      <c r="B40" s="2">
        <v>0</v>
      </c>
      <c r="C40" s="2">
        <v>20111.111109510082</v>
      </c>
      <c r="D40" s="2">
        <v>35191.763890670554</v>
      </c>
      <c r="E40" s="2">
        <v>35207.347220116615</v>
      </c>
      <c r="F40" s="2">
        <v>35220.333329446061</v>
      </c>
      <c r="G40" s="2">
        <v>27565.555559766763</v>
      </c>
      <c r="H40" s="2">
        <v>27688.402779883378</v>
      </c>
      <c r="I40" s="2">
        <v>20062.5</v>
      </c>
    </row>
    <row r="41" spans="1:9" s="167" customFormat="1" ht="21" customHeight="1">
      <c r="A41" s="159" t="s">
        <v>462</v>
      </c>
      <c r="B41" s="2">
        <v>0</v>
      </c>
      <c r="C41" s="2">
        <v>0</v>
      </c>
      <c r="D41" s="2">
        <v>0</v>
      </c>
      <c r="E41" s="2">
        <v>0</v>
      </c>
      <c r="F41" s="2">
        <v>0</v>
      </c>
      <c r="G41" s="2">
        <v>0</v>
      </c>
      <c r="H41" s="2">
        <v>0</v>
      </c>
      <c r="I41" s="2">
        <v>0</v>
      </c>
    </row>
    <row r="42" spans="1:9" s="168" customFormat="1" ht="43.5" customHeight="1" thickBot="1">
      <c r="A42" s="161" t="s">
        <v>109</v>
      </c>
      <c r="B42" s="3">
        <v>15143.861796269726</v>
      </c>
      <c r="C42" s="3">
        <v>16345.056278097982</v>
      </c>
      <c r="D42" s="3">
        <v>24159.446208454814</v>
      </c>
      <c r="E42" s="3">
        <v>30105.975890670557</v>
      </c>
      <c r="F42" s="3">
        <v>25788.487989795922</v>
      </c>
      <c r="G42" s="3">
        <v>29353.878610787175</v>
      </c>
      <c r="H42" s="3">
        <v>16525.619120991254</v>
      </c>
      <c r="I42" s="3">
        <v>11240.317561224489</v>
      </c>
    </row>
    <row r="43" spans="1:9" ht="24" customHeight="1" thickTop="1" thickBot="1">
      <c r="A43" s="77" t="s">
        <v>463</v>
      </c>
      <c r="B43" s="1">
        <v>58579.418642754667</v>
      </c>
      <c r="C43" s="1">
        <v>59874.864041786743</v>
      </c>
      <c r="D43" s="1">
        <v>68428.70182215744</v>
      </c>
      <c r="E43" s="1">
        <v>70922.845597667634</v>
      </c>
      <c r="F43" s="1">
        <v>79063.31740379009</v>
      </c>
      <c r="G43" s="1">
        <v>82976.622052478138</v>
      </c>
      <c r="H43" s="1">
        <v>85758.875886297377</v>
      </c>
      <c r="I43" s="1">
        <v>86368.137962099107</v>
      </c>
    </row>
    <row r="44" spans="1:9" s="167" customFormat="1" ht="21" customHeight="1" thickTop="1">
      <c r="A44" s="159" t="s">
        <v>149</v>
      </c>
      <c r="B44" s="2">
        <v>45309.196556671443</v>
      </c>
      <c r="C44" s="2">
        <v>45505.057636887606</v>
      </c>
      <c r="D44" s="2">
        <v>50088.49854227405</v>
      </c>
      <c r="E44" s="2">
        <v>55082.434402332365</v>
      </c>
      <c r="F44" s="2">
        <v>58452.055393586001</v>
      </c>
      <c r="G44" s="2">
        <v>63631.618075801751</v>
      </c>
      <c r="H44" s="2">
        <v>63631.618075801751</v>
      </c>
      <c r="I44" s="2">
        <v>68654.781341107868</v>
      </c>
    </row>
    <row r="45" spans="1:9" s="167" customFormat="1" ht="21" customHeight="1">
      <c r="A45" s="159" t="s">
        <v>153</v>
      </c>
      <c r="B45" s="2">
        <v>528.45708464849349</v>
      </c>
      <c r="C45" s="2">
        <v>530.74148126801151</v>
      </c>
      <c r="D45" s="2">
        <v>536.93088629737611</v>
      </c>
      <c r="E45" s="2">
        <v>536.91817930029151</v>
      </c>
      <c r="F45" s="2">
        <v>536.91817930029151</v>
      </c>
      <c r="G45" s="2">
        <v>536.91817930029151</v>
      </c>
      <c r="H45" s="2">
        <v>536.91817930029151</v>
      </c>
      <c r="I45" s="2">
        <v>536.91817930029151</v>
      </c>
    </row>
    <row r="46" spans="1:9" s="167" customFormat="1" ht="21" customHeight="1">
      <c r="A46" s="159" t="s">
        <v>157</v>
      </c>
      <c r="B46" s="2">
        <v>0</v>
      </c>
      <c r="C46" s="2">
        <v>0</v>
      </c>
      <c r="D46" s="2">
        <v>0</v>
      </c>
      <c r="E46" s="2">
        <v>0</v>
      </c>
      <c r="F46" s="2">
        <v>0</v>
      </c>
      <c r="G46" s="2">
        <v>-2.9154518950437319E-6</v>
      </c>
      <c r="H46" s="2">
        <v>-2.9154518950437319E-6</v>
      </c>
      <c r="I46" s="2">
        <v>0</v>
      </c>
    </row>
    <row r="47" spans="1:9" s="167" customFormat="1" ht="21" customHeight="1">
      <c r="A47" s="159" t="s">
        <v>464</v>
      </c>
      <c r="B47" s="2">
        <v>5031.01469010043</v>
      </c>
      <c r="C47" s="2">
        <v>5827.1683559077819</v>
      </c>
      <c r="D47" s="2">
        <v>6705.654167638485</v>
      </c>
      <c r="E47" s="2">
        <v>7815.4287011661809</v>
      </c>
      <c r="F47" s="2">
        <v>8564.2351326530606</v>
      </c>
      <c r="G47" s="2">
        <v>9715.2460058309043</v>
      </c>
      <c r="H47" s="2">
        <v>9715.2460058309043</v>
      </c>
      <c r="I47" s="2">
        <v>10902.755365889212</v>
      </c>
    </row>
    <row r="48" spans="1:9" s="167" customFormat="1" ht="21" customHeight="1">
      <c r="A48" s="159" t="s">
        <v>165</v>
      </c>
      <c r="B48" s="2">
        <v>7710.7503113342909</v>
      </c>
      <c r="C48" s="2">
        <v>8011.8965677233427</v>
      </c>
      <c r="D48" s="2">
        <v>11097.618225947523</v>
      </c>
      <c r="E48" s="2">
        <v>7488.064314868805</v>
      </c>
      <c r="F48" s="2">
        <v>11510.108698250728</v>
      </c>
      <c r="G48" s="2">
        <v>9092.8397944606422</v>
      </c>
      <c r="H48" s="2">
        <v>11875.093628279883</v>
      </c>
      <c r="I48" s="2">
        <v>6273.6830758017486</v>
      </c>
    </row>
    <row r="49" spans="1:9" s="167" customFormat="1" ht="21" customHeight="1">
      <c r="A49" s="160" t="s">
        <v>465</v>
      </c>
      <c r="B49" s="2">
        <v>2.4325681492109039E-2</v>
      </c>
      <c r="C49" s="2">
        <v>2.4430835734870319E-2</v>
      </c>
      <c r="D49" s="2">
        <v>0</v>
      </c>
      <c r="E49" s="2">
        <v>0</v>
      </c>
      <c r="F49" s="2">
        <v>0</v>
      </c>
      <c r="G49" s="2">
        <v>0</v>
      </c>
      <c r="H49" s="2">
        <v>0</v>
      </c>
      <c r="I49" s="2">
        <v>0</v>
      </c>
    </row>
    <row r="50" spans="1:9" s="168" customFormat="1" ht="40.5" customHeight="1" thickBot="1">
      <c r="A50" s="162" t="s">
        <v>466</v>
      </c>
      <c r="B50" s="3">
        <v>7710.7259856527971</v>
      </c>
      <c r="C50" s="3">
        <v>8011.8721368876086</v>
      </c>
      <c r="D50" s="3">
        <v>11097.618225947523</v>
      </c>
      <c r="E50" s="3">
        <v>7488.064314868805</v>
      </c>
      <c r="F50" s="3">
        <v>11510.108698250728</v>
      </c>
      <c r="G50" s="3">
        <v>9092.8397944606422</v>
      </c>
      <c r="H50" s="3">
        <v>11875.093628279883</v>
      </c>
      <c r="I50" s="3">
        <v>6273.6830758017486</v>
      </c>
    </row>
    <row r="51" spans="1:9" ht="24" customHeight="1" thickTop="1" thickBot="1">
      <c r="A51" s="77" t="s">
        <v>467</v>
      </c>
      <c r="B51" s="1">
        <v>554696.49270875182</v>
      </c>
      <c r="C51" s="1">
        <v>547710.60354178667</v>
      </c>
      <c r="D51" s="1">
        <v>592753.24088629743</v>
      </c>
      <c r="E51" s="1">
        <v>664894.41003061237</v>
      </c>
      <c r="F51" s="1">
        <v>737778.67016180756</v>
      </c>
      <c r="G51" s="1">
        <v>774320.28198104957</v>
      </c>
      <c r="H51" s="1">
        <v>788433.58725072886</v>
      </c>
      <c r="I51" s="1">
        <v>755547.19207142841</v>
      </c>
    </row>
    <row r="52" spans="1:9" s="167" customFormat="1" ht="24" customHeight="1" thickTop="1">
      <c r="A52" s="163" t="s">
        <v>468</v>
      </c>
      <c r="B52" s="2">
        <v>3275.9805767575326</v>
      </c>
      <c r="C52" s="2">
        <v>3276.3258386167149</v>
      </c>
      <c r="D52" s="2">
        <v>3414.7478309037906</v>
      </c>
      <c r="E52" s="2">
        <v>2960.9765306122449</v>
      </c>
      <c r="F52" s="2">
        <v>2906.322922740525</v>
      </c>
      <c r="G52" s="2">
        <v>2421.4893454810494</v>
      </c>
      <c r="H52" s="2">
        <v>2447.8553892128275</v>
      </c>
      <c r="I52" s="2">
        <v>1799.3943134110787</v>
      </c>
    </row>
    <row r="53" spans="1:9" s="168" customFormat="1" ht="21" customHeight="1">
      <c r="A53" s="162" t="s">
        <v>469</v>
      </c>
      <c r="B53" s="3">
        <v>0</v>
      </c>
      <c r="C53" s="3">
        <v>0</v>
      </c>
      <c r="D53" s="3">
        <v>47.999999999999993</v>
      </c>
      <c r="E53" s="3">
        <v>0</v>
      </c>
      <c r="F53" s="3">
        <v>0</v>
      </c>
      <c r="G53" s="3">
        <v>100.6</v>
      </c>
      <c r="H53" s="3">
        <v>0</v>
      </c>
      <c r="I53" s="3">
        <v>0</v>
      </c>
    </row>
    <row r="54" spans="1:9" s="168" customFormat="1" ht="21" customHeight="1">
      <c r="A54" s="162" t="s">
        <v>470</v>
      </c>
      <c r="B54" s="3">
        <v>3275.9805767575326</v>
      </c>
      <c r="C54" s="3">
        <v>3276.3258386167149</v>
      </c>
      <c r="D54" s="3">
        <v>3366.7478309037901</v>
      </c>
      <c r="E54" s="3">
        <v>2960.9765306122449</v>
      </c>
      <c r="F54" s="3">
        <v>2906.322922740525</v>
      </c>
      <c r="G54" s="3">
        <v>2320.8893454810495</v>
      </c>
      <c r="H54" s="3">
        <v>2447.8553892128275</v>
      </c>
      <c r="I54" s="3">
        <v>1799.3943134110787</v>
      </c>
    </row>
    <row r="55" spans="1:9" s="168" customFormat="1" ht="21" customHeight="1">
      <c r="A55" s="162" t="s">
        <v>471</v>
      </c>
      <c r="B55" s="3">
        <v>0</v>
      </c>
      <c r="C55" s="3">
        <v>0</v>
      </c>
      <c r="D55" s="3">
        <v>0</v>
      </c>
      <c r="E55" s="3">
        <v>0</v>
      </c>
      <c r="F55" s="3">
        <v>0</v>
      </c>
      <c r="G55" s="3">
        <v>0</v>
      </c>
      <c r="H55" s="3">
        <v>0</v>
      </c>
      <c r="I55" s="3">
        <v>0</v>
      </c>
    </row>
    <row r="56" spans="1:9" s="168" customFormat="1" ht="21" customHeight="1">
      <c r="A56" s="162" t="s">
        <v>472</v>
      </c>
      <c r="B56" s="3">
        <v>0</v>
      </c>
      <c r="C56" s="3">
        <v>0</v>
      </c>
      <c r="D56" s="3">
        <v>0</v>
      </c>
      <c r="E56" s="3">
        <v>0</v>
      </c>
      <c r="F56" s="3">
        <v>0</v>
      </c>
      <c r="G56" s="3">
        <v>0</v>
      </c>
      <c r="H56" s="3">
        <v>0</v>
      </c>
      <c r="I56" s="3">
        <v>0</v>
      </c>
    </row>
    <row r="57" spans="1:9" s="168" customFormat="1" ht="21" customHeight="1">
      <c r="A57" s="162" t="s">
        <v>473</v>
      </c>
      <c r="B57" s="3">
        <v>0</v>
      </c>
      <c r="C57" s="3">
        <v>0</v>
      </c>
      <c r="D57" s="3">
        <v>0</v>
      </c>
      <c r="E57" s="3">
        <v>0</v>
      </c>
      <c r="F57" s="3">
        <v>0</v>
      </c>
      <c r="G57" s="3">
        <v>0</v>
      </c>
      <c r="H57" s="3">
        <v>0</v>
      </c>
      <c r="I57" s="3">
        <v>0</v>
      </c>
    </row>
    <row r="58" spans="1:9" s="168" customFormat="1" ht="61.5" customHeight="1" thickBot="1">
      <c r="A58" s="161" t="s">
        <v>474</v>
      </c>
      <c r="B58" s="3">
        <v>558371.39860975614</v>
      </c>
      <c r="C58" s="3">
        <v>668901.78640201734</v>
      </c>
      <c r="D58" s="3">
        <v>789795.38569241983</v>
      </c>
      <c r="E58" s="3">
        <v>912310.61256997078</v>
      </c>
      <c r="F58" s="3">
        <v>1138762.2656268221</v>
      </c>
      <c r="G58" s="3">
        <v>1118419.6548746356</v>
      </c>
      <c r="H58" s="3">
        <v>1128737.6263119532</v>
      </c>
      <c r="I58" s="3">
        <v>1207004.1597376093</v>
      </c>
    </row>
    <row r="59" spans="1:9" ht="31.5" customHeight="1" thickTop="1" thickBot="1">
      <c r="A59" s="164" t="s">
        <v>475</v>
      </c>
      <c r="B59" s="1"/>
      <c r="C59" s="1"/>
      <c r="D59" s="1"/>
      <c r="E59" s="1"/>
      <c r="F59" s="1"/>
      <c r="G59" s="1"/>
      <c r="H59" s="1"/>
      <c r="I59" s="1"/>
    </row>
    <row r="60" spans="1:9" ht="30" customHeight="1" thickTop="1">
      <c r="A60" s="82" t="s">
        <v>476</v>
      </c>
      <c r="B60" s="4">
        <v>69241.850065997132</v>
      </c>
      <c r="C60" s="4">
        <v>64290.065227665713</v>
      </c>
      <c r="D60" s="4">
        <v>61825.80839795919</v>
      </c>
      <c r="E60" s="4">
        <v>68863.442478134108</v>
      </c>
      <c r="F60" s="4">
        <v>76446.4151574344</v>
      </c>
      <c r="G60" s="4">
        <v>67726.472645772592</v>
      </c>
      <c r="H60" s="4">
        <v>81683.170183673472</v>
      </c>
      <c r="I60" s="4">
        <v>60881.429206997083</v>
      </c>
    </row>
    <row r="61" spans="1:9" ht="21" customHeight="1">
      <c r="A61" s="80" t="s">
        <v>477</v>
      </c>
      <c r="B61" s="4">
        <v>-24742.209902439026</v>
      </c>
      <c r="C61" s="4">
        <v>-14877.094367435158</v>
      </c>
      <c r="D61" s="4">
        <v>-10891.128037900875</v>
      </c>
      <c r="E61" s="4">
        <v>-11958.440422740525</v>
      </c>
      <c r="F61" s="4">
        <v>-12802.323651603498</v>
      </c>
      <c r="G61" s="4">
        <v>-13229.355937317785</v>
      </c>
      <c r="H61" s="4">
        <v>-16360.926067055392</v>
      </c>
      <c r="I61" s="4">
        <v>-15066.0352303207</v>
      </c>
    </row>
    <row r="62" spans="1:9" ht="21.75" customHeight="1">
      <c r="A62" s="79" t="s">
        <v>478</v>
      </c>
      <c r="B62" s="4">
        <v>44499.640163558106</v>
      </c>
      <c r="C62" s="4">
        <v>49412.970860230547</v>
      </c>
      <c r="D62" s="4">
        <v>50934.680360058301</v>
      </c>
      <c r="E62" s="4">
        <v>56905.00205539359</v>
      </c>
      <c r="F62" s="4">
        <v>63644.091505830911</v>
      </c>
      <c r="G62" s="4">
        <v>54497.116708454807</v>
      </c>
      <c r="H62" s="4">
        <v>65322.244116618072</v>
      </c>
      <c r="I62" s="4">
        <v>45815.393976676387</v>
      </c>
    </row>
    <row r="63" spans="1:9">
      <c r="A63" s="82" t="s">
        <v>479</v>
      </c>
      <c r="B63" s="4">
        <v>6446.2978464849357</v>
      </c>
      <c r="C63" s="4">
        <v>8392.2978357348693</v>
      </c>
      <c r="D63" s="4">
        <v>6321.7170437317782</v>
      </c>
      <c r="E63" s="4">
        <v>6209.418450437317</v>
      </c>
      <c r="F63" s="4">
        <v>6700.0460655976667</v>
      </c>
      <c r="G63" s="4">
        <v>4905.3985320699703</v>
      </c>
      <c r="H63" s="4">
        <v>5819.86160058309</v>
      </c>
      <c r="I63" s="4">
        <v>4495.5474358600577</v>
      </c>
    </row>
    <row r="64" spans="1:9">
      <c r="A64" s="80" t="s">
        <v>480</v>
      </c>
      <c r="B64" s="4">
        <v>-2037.0745222381636</v>
      </c>
      <c r="C64" s="4">
        <v>-4136.9985374639773</v>
      </c>
      <c r="D64" s="4">
        <v>-1391.9670364431486</v>
      </c>
      <c r="E64" s="4">
        <v>-2030.0366078717204</v>
      </c>
      <c r="F64" s="4">
        <v>-2951.573475218659</v>
      </c>
      <c r="G64" s="4">
        <v>-2315.2756647230322</v>
      </c>
      <c r="H64" s="4">
        <v>-2634.4413148688045</v>
      </c>
      <c r="I64" s="4">
        <v>-2784.7273658892127</v>
      </c>
    </row>
    <row r="65" spans="1:9">
      <c r="A65" s="83" t="s">
        <v>481</v>
      </c>
      <c r="B65" s="4">
        <v>48908.863487804876</v>
      </c>
      <c r="C65" s="4">
        <v>53668.270158501437</v>
      </c>
      <c r="D65" s="4">
        <v>55864.43036734694</v>
      </c>
      <c r="E65" s="4">
        <v>61084.383897959182</v>
      </c>
      <c r="F65" s="4">
        <v>67392.564096209913</v>
      </c>
      <c r="G65" s="4">
        <v>57087.239575801752</v>
      </c>
      <c r="H65" s="4">
        <v>68507.664402332361</v>
      </c>
      <c r="I65" s="4">
        <v>47526.214046647234</v>
      </c>
    </row>
    <row r="66" spans="1:9">
      <c r="A66" s="82" t="s">
        <v>482</v>
      </c>
      <c r="B66" s="4">
        <v>11125.561109038739</v>
      </c>
      <c r="C66" s="4">
        <v>8136.428092219021</v>
      </c>
      <c r="D66" s="4">
        <v>8098.9846282798826</v>
      </c>
      <c r="E66" s="4">
        <v>13013.4567696793</v>
      </c>
      <c r="F66" s="4">
        <v>13749.262959183676</v>
      </c>
      <c r="G66" s="4">
        <v>9279.4944008746352</v>
      </c>
      <c r="H66" s="4">
        <v>12002.541214285715</v>
      </c>
      <c r="I66" s="4">
        <v>9678.2623250728866</v>
      </c>
    </row>
    <row r="67" spans="1:9">
      <c r="A67" s="82" t="s">
        <v>483</v>
      </c>
      <c r="B67" s="4">
        <v>-15621.729688665711</v>
      </c>
      <c r="C67" s="4">
        <v>-15664.319089337176</v>
      </c>
      <c r="D67" s="4">
        <v>-9592.0998017492711</v>
      </c>
      <c r="E67" s="4">
        <v>-17760.466440233235</v>
      </c>
      <c r="F67" s="4">
        <v>-16969.596205539357</v>
      </c>
      <c r="G67" s="4">
        <v>-13783.797886297376</v>
      </c>
      <c r="H67" s="4">
        <v>-16333.268604956267</v>
      </c>
      <c r="I67" s="4">
        <v>-12382.402463556853</v>
      </c>
    </row>
    <row r="68" spans="1:9">
      <c r="A68" s="79" t="s">
        <v>484</v>
      </c>
      <c r="B68" s="4">
        <v>44412.694908177902</v>
      </c>
      <c r="C68" s="4">
        <v>46140.379161383287</v>
      </c>
      <c r="D68" s="4">
        <v>54371.315193877555</v>
      </c>
      <c r="E68" s="4">
        <v>56337.374227405249</v>
      </c>
      <c r="F68" s="4">
        <v>64172.230849854226</v>
      </c>
      <c r="G68" s="4">
        <v>52582.936090379008</v>
      </c>
      <c r="H68" s="4">
        <v>64176.937011661808</v>
      </c>
      <c r="I68" s="4">
        <v>44822.073908163264</v>
      </c>
    </row>
    <row r="69" spans="1:9">
      <c r="A69" s="80" t="s">
        <v>485</v>
      </c>
      <c r="B69" s="4">
        <v>-36710.447307030125</v>
      </c>
      <c r="C69" s="4">
        <v>-38120.567090778102</v>
      </c>
      <c r="D69" s="4">
        <v>-43104.563501457727</v>
      </c>
      <c r="E69" s="4">
        <v>-47394.609743440233</v>
      </c>
      <c r="F69" s="4">
        <v>-47400.188741982507</v>
      </c>
      <c r="G69" s="4">
        <v>-40031.582670553937</v>
      </c>
      <c r="H69" s="4">
        <v>-48242.195766763842</v>
      </c>
      <c r="I69" s="4">
        <v>-36659.740571428571</v>
      </c>
    </row>
    <row r="70" spans="1:9">
      <c r="A70" s="83" t="s">
        <v>486</v>
      </c>
      <c r="B70" s="4">
        <v>7702.2476011477765</v>
      </c>
      <c r="C70" s="4">
        <v>8019.8120706051877</v>
      </c>
      <c r="D70" s="4">
        <v>11266.751692419824</v>
      </c>
      <c r="E70" s="4">
        <v>8942.7644839650147</v>
      </c>
      <c r="F70" s="4">
        <v>16772.042107871719</v>
      </c>
      <c r="G70" s="4">
        <v>12551.353419825073</v>
      </c>
      <c r="H70" s="4">
        <v>15934.741244897958</v>
      </c>
      <c r="I70" s="4">
        <v>8162.3333367346941</v>
      </c>
    </row>
    <row r="71" spans="1:9">
      <c r="A71" s="83" t="s">
        <v>487</v>
      </c>
      <c r="B71" s="4">
        <v>1616.1474519368724</v>
      </c>
      <c r="C71" s="4">
        <v>-736.67935014409238</v>
      </c>
      <c r="D71" s="4">
        <v>-4193.0371749271135</v>
      </c>
      <c r="E71" s="4">
        <v>486.03532069970845</v>
      </c>
      <c r="F71" s="4">
        <v>888.97700145772592</v>
      </c>
      <c r="G71" s="4">
        <v>601.59458746355688</v>
      </c>
      <c r="H71" s="4">
        <v>647.39400437317784</v>
      </c>
      <c r="I71" s="4">
        <v>358.17993002915449</v>
      </c>
    </row>
    <row r="72" spans="1:9">
      <c r="A72" s="84" t="s">
        <v>488</v>
      </c>
      <c r="B72" s="4">
        <v>0.1793629842180775</v>
      </c>
      <c r="C72" s="4">
        <v>-1023.718893371758</v>
      </c>
      <c r="D72" s="4">
        <v>-5193.134902332361</v>
      </c>
      <c r="E72" s="4">
        <v>3.2567055393586009E-2</v>
      </c>
      <c r="F72" s="4">
        <v>328.80072740524781</v>
      </c>
      <c r="G72" s="4">
        <v>36.418441690962098</v>
      </c>
      <c r="H72" s="4">
        <v>8.7709970845481049</v>
      </c>
      <c r="I72" s="4">
        <v>-44.840029154518952</v>
      </c>
    </row>
    <row r="73" spans="1:9">
      <c r="A73" s="84" t="s">
        <v>489</v>
      </c>
      <c r="B73" s="4">
        <v>1615.9680889526544</v>
      </c>
      <c r="C73" s="4">
        <v>287.03954322766572</v>
      </c>
      <c r="D73" s="4">
        <v>1000.0977274052477</v>
      </c>
      <c r="E73" s="4">
        <v>486.00275364431491</v>
      </c>
      <c r="F73" s="4">
        <v>560.17627405247811</v>
      </c>
      <c r="G73" s="4">
        <v>565.17614577259474</v>
      </c>
      <c r="H73" s="4">
        <v>638.62300728862976</v>
      </c>
      <c r="I73" s="4">
        <v>403.01995918367345</v>
      </c>
    </row>
    <row r="74" spans="1:9">
      <c r="A74" s="79" t="s">
        <v>490</v>
      </c>
      <c r="B74" s="4">
        <v>-1607.6690674318509</v>
      </c>
      <c r="C74" s="4">
        <v>728.73941354466865</v>
      </c>
      <c r="D74" s="4">
        <v>4129.873533527697</v>
      </c>
      <c r="E74" s="4">
        <v>-474.39132069970844</v>
      </c>
      <c r="F74" s="4">
        <v>-891.41184839650145</v>
      </c>
      <c r="G74" s="4">
        <v>-610.14129154518957</v>
      </c>
      <c r="H74" s="4">
        <v>-672.26461661807571</v>
      </c>
      <c r="I74" s="4">
        <v>-411.21547521865892</v>
      </c>
    </row>
    <row r="75" spans="1:9">
      <c r="A75" s="79" t="s">
        <v>491</v>
      </c>
      <c r="B75" s="4">
        <v>0.18861979913916788</v>
      </c>
      <c r="C75" s="4">
        <v>1016.2595259365995</v>
      </c>
      <c r="D75" s="4">
        <v>5199.0235379008745</v>
      </c>
      <c r="E75" s="4">
        <v>-1.1448979591836737E-2</v>
      </c>
      <c r="F75" s="4">
        <v>-328.78476384839649</v>
      </c>
      <c r="G75" s="4">
        <v>-43.069569970845478</v>
      </c>
      <c r="H75" s="4">
        <v>-31.533712827988339</v>
      </c>
      <c r="I75" s="4">
        <v>-7.7145670553935863</v>
      </c>
    </row>
    <row r="76" spans="1:9">
      <c r="A76" s="80" t="s">
        <v>492</v>
      </c>
      <c r="B76" s="4">
        <v>-1607.85768723099</v>
      </c>
      <c r="C76" s="4">
        <v>-287.52011239193087</v>
      </c>
      <c r="D76" s="4">
        <v>-1069.1500043731778</v>
      </c>
      <c r="E76" s="4">
        <v>-474.37987172011657</v>
      </c>
      <c r="F76" s="4">
        <v>-562.6270845481049</v>
      </c>
      <c r="G76" s="4">
        <v>-567.071721574344</v>
      </c>
      <c r="H76" s="4">
        <v>-640.73090379008738</v>
      </c>
      <c r="I76" s="4">
        <v>-403.50090816326531</v>
      </c>
    </row>
    <row r="77" spans="1:9">
      <c r="A77" s="79" t="s">
        <v>493</v>
      </c>
      <c r="B77" s="4">
        <v>7710.7259856527971</v>
      </c>
      <c r="C77" s="4">
        <v>8011.8721340057637</v>
      </c>
      <c r="D77" s="4">
        <v>11203.588051020408</v>
      </c>
      <c r="E77" s="4">
        <v>8954.408483965015</v>
      </c>
      <c r="F77" s="4">
        <v>16769.607260932946</v>
      </c>
      <c r="G77" s="4">
        <v>12542.806715743438</v>
      </c>
      <c r="H77" s="4">
        <v>15909.870632653063</v>
      </c>
      <c r="I77" s="4">
        <v>8109.2977915451902</v>
      </c>
    </row>
    <row r="78" spans="1:9">
      <c r="A78" s="85" t="s">
        <v>494</v>
      </c>
      <c r="B78" s="4">
        <v>0</v>
      </c>
      <c r="C78" s="4">
        <v>0</v>
      </c>
      <c r="D78" s="4">
        <v>0</v>
      </c>
      <c r="E78" s="4">
        <v>50.75655976676385</v>
      </c>
      <c r="F78" s="4">
        <v>0</v>
      </c>
      <c r="G78" s="4">
        <v>0</v>
      </c>
      <c r="H78" s="4">
        <v>0</v>
      </c>
      <c r="I78" s="4">
        <v>0</v>
      </c>
    </row>
    <row r="79" spans="1:9">
      <c r="A79" s="83" t="s">
        <v>495</v>
      </c>
      <c r="B79" s="4">
        <v>7710.7259856527971</v>
      </c>
      <c r="C79" s="4">
        <v>8011.8721340057637</v>
      </c>
      <c r="D79" s="4">
        <v>11203.588051020408</v>
      </c>
      <c r="E79" s="4">
        <v>9005.1650437317785</v>
      </c>
      <c r="F79" s="4">
        <v>16769.607260932946</v>
      </c>
      <c r="G79" s="4">
        <v>12542.806715743438</v>
      </c>
      <c r="H79" s="4">
        <v>15909.870632653063</v>
      </c>
      <c r="I79" s="4">
        <v>8109.2977915451902</v>
      </c>
    </row>
    <row r="80" spans="1:9">
      <c r="A80" s="82" t="s">
        <v>496</v>
      </c>
      <c r="B80" s="4">
        <v>0</v>
      </c>
      <c r="C80" s="4">
        <v>0</v>
      </c>
      <c r="D80" s="4">
        <v>0</v>
      </c>
      <c r="E80" s="4">
        <v>0</v>
      </c>
      <c r="F80" s="4">
        <v>0</v>
      </c>
      <c r="G80" s="4">
        <v>0</v>
      </c>
      <c r="H80" s="4">
        <v>0</v>
      </c>
      <c r="I80" s="4">
        <v>0</v>
      </c>
    </row>
    <row r="81" spans="1:9" ht="21" customHeight="1">
      <c r="A81" s="79" t="s">
        <v>497</v>
      </c>
      <c r="B81" s="4">
        <v>7710.7259856527971</v>
      </c>
      <c r="C81" s="4">
        <v>8011.8721340057637</v>
      </c>
      <c r="D81" s="4">
        <v>11203.588051020408</v>
      </c>
      <c r="E81" s="4">
        <v>9005.1650437317785</v>
      </c>
      <c r="F81" s="4">
        <v>16769.607260932946</v>
      </c>
      <c r="G81" s="4">
        <v>12542.806715743438</v>
      </c>
      <c r="H81" s="4">
        <v>15909.870632653063</v>
      </c>
      <c r="I81" s="4">
        <v>8109.2977915451902</v>
      </c>
    </row>
    <row r="82" spans="1:9" ht="21" customHeight="1">
      <c r="A82" s="82" t="s">
        <v>498</v>
      </c>
      <c r="B82" s="4">
        <v>0</v>
      </c>
      <c r="C82" s="4">
        <v>0</v>
      </c>
      <c r="D82" s="4">
        <v>0</v>
      </c>
      <c r="E82" s="4">
        <v>0</v>
      </c>
      <c r="F82" s="4">
        <v>0</v>
      </c>
      <c r="G82" s="4">
        <v>0</v>
      </c>
      <c r="H82" s="4">
        <v>0</v>
      </c>
      <c r="I82" s="4">
        <v>0</v>
      </c>
    </row>
    <row r="83" spans="1:9" ht="21" customHeight="1">
      <c r="A83" s="79" t="s">
        <v>499</v>
      </c>
      <c r="B83" s="4">
        <v>7710.7259856527971</v>
      </c>
      <c r="C83" s="4">
        <v>8011.8721340057637</v>
      </c>
      <c r="D83" s="4">
        <v>11203.588051020408</v>
      </c>
      <c r="E83" s="4">
        <v>9005.1650437317785</v>
      </c>
      <c r="F83" s="4">
        <v>16769.607260932946</v>
      </c>
      <c r="G83" s="4">
        <v>12542.806715743438</v>
      </c>
      <c r="H83" s="4">
        <v>15909.870632653063</v>
      </c>
      <c r="I83" s="4">
        <v>8109.2977915451902</v>
      </c>
    </row>
    <row r="84" spans="1:9" ht="18" customHeight="1" thickBot="1">
      <c r="A84" s="82" t="s">
        <v>500</v>
      </c>
      <c r="B84" s="4">
        <v>0</v>
      </c>
      <c r="C84" s="4">
        <v>0</v>
      </c>
      <c r="D84" s="4">
        <v>-105.96982507288629</v>
      </c>
      <c r="E84" s="4">
        <v>-1517.1007288629737</v>
      </c>
      <c r="F84" s="4">
        <v>-5259.4985626822154</v>
      </c>
      <c r="G84" s="4">
        <v>-3449.9669212827985</v>
      </c>
      <c r="H84" s="4">
        <v>-4034.777004373178</v>
      </c>
      <c r="I84" s="4">
        <v>-1835.61471574344</v>
      </c>
    </row>
    <row r="85" spans="1:9" ht="24" customHeight="1" thickTop="1" thickBot="1">
      <c r="A85" s="77" t="s">
        <v>501</v>
      </c>
      <c r="B85" s="1">
        <v>7710.7259856527971</v>
      </c>
      <c r="C85" s="1">
        <v>8011.8721340057637</v>
      </c>
      <c r="D85" s="1">
        <v>11097.618225947523</v>
      </c>
      <c r="E85" s="1">
        <v>7488.064314868805</v>
      </c>
      <c r="F85" s="1">
        <v>11510.108698250728</v>
      </c>
      <c r="G85" s="1">
        <v>9092.8397944606422</v>
      </c>
      <c r="H85" s="1">
        <v>11875.093628279883</v>
      </c>
      <c r="I85" s="1">
        <v>6273.6830758017486</v>
      </c>
    </row>
    <row r="86" spans="1:9" ht="15" customHeight="1" thickTop="1" thickBot="1">
      <c r="A86" s="165"/>
      <c r="B86" s="5"/>
      <c r="C86" s="5"/>
      <c r="D86" s="5"/>
      <c r="E86" s="5"/>
      <c r="F86" s="5"/>
      <c r="G86" s="5"/>
      <c r="H86" s="5"/>
      <c r="I86" s="5"/>
    </row>
    <row r="87" spans="1:9" ht="28.5" customHeight="1" thickTop="1">
      <c r="A87" s="166"/>
      <c r="B87" s="86"/>
      <c r="C87" s="86"/>
      <c r="D87" s="86"/>
      <c r="E87" s="86"/>
      <c r="F87" s="86"/>
      <c r="G87" s="86"/>
      <c r="H87" s="86"/>
    </row>
    <row r="88" spans="1:9">
      <c r="A88" s="166"/>
      <c r="B88" s="86"/>
      <c r="C88" s="86"/>
      <c r="D88" s="86"/>
      <c r="E88" s="86"/>
      <c r="F88" s="86"/>
      <c r="G88" s="86"/>
      <c r="H88" s="86"/>
    </row>
    <row r="89" spans="1:9" ht="19.5">
      <c r="A89" s="169"/>
      <c r="B89" s="86"/>
      <c r="C89" s="86"/>
      <c r="D89" s="86"/>
      <c r="E89" s="86"/>
      <c r="F89" s="86"/>
      <c r="G89" s="86"/>
      <c r="H89" s="86"/>
    </row>
    <row r="90" spans="1:9" ht="19.5">
      <c r="A90" s="169"/>
      <c r="B90" s="86"/>
      <c r="C90" s="86"/>
      <c r="D90" s="86"/>
      <c r="E90" s="86"/>
      <c r="F90" s="86"/>
      <c r="G90" s="86"/>
      <c r="H90" s="86"/>
    </row>
    <row r="91" spans="1:9" ht="19.5">
      <c r="A91" s="169"/>
      <c r="B91" s="86"/>
      <c r="C91" s="86"/>
      <c r="D91" s="86"/>
      <c r="E91" s="86"/>
      <c r="F91" s="86"/>
      <c r="G91" s="86"/>
      <c r="H91" s="86"/>
    </row>
    <row r="92" spans="1:9" ht="19.5">
      <c r="A92" s="170"/>
      <c r="B92" s="86"/>
      <c r="C92" s="86"/>
      <c r="D92" s="86"/>
      <c r="E92" s="86"/>
      <c r="F92" s="86"/>
      <c r="G92" s="86"/>
      <c r="H92" s="86"/>
    </row>
    <row r="93" spans="1:9" ht="19.5">
      <c r="A93" s="170"/>
      <c r="B93" s="86"/>
      <c r="C93" s="86"/>
      <c r="D93" s="86"/>
      <c r="E93" s="86"/>
      <c r="F93" s="86"/>
      <c r="G93" s="86"/>
      <c r="H93" s="86"/>
    </row>
    <row r="94" spans="1:9" ht="19.5">
      <c r="A94" s="171"/>
      <c r="B94" s="86"/>
      <c r="C94" s="86"/>
      <c r="D94" s="86"/>
      <c r="E94" s="86"/>
      <c r="F94" s="86"/>
      <c r="G94" s="86"/>
      <c r="H94" s="86"/>
    </row>
    <row r="95" spans="1:9" ht="19.5">
      <c r="A95" s="169"/>
      <c r="B95" s="86"/>
      <c r="C95" s="86"/>
      <c r="D95" s="86"/>
      <c r="E95" s="86"/>
      <c r="F95" s="86"/>
      <c r="G95" s="86"/>
      <c r="H95" s="86"/>
    </row>
    <row r="96" spans="1:9" ht="19.5">
      <c r="A96" s="169"/>
      <c r="B96" s="86"/>
      <c r="C96" s="86"/>
      <c r="D96" s="86"/>
      <c r="E96" s="86"/>
      <c r="F96" s="86"/>
      <c r="G96" s="86"/>
      <c r="H96" s="86"/>
    </row>
    <row r="97" spans="1:8" ht="19.5">
      <c r="A97" s="169"/>
      <c r="B97" s="86"/>
      <c r="C97" s="86"/>
      <c r="D97" s="86"/>
      <c r="E97" s="86"/>
      <c r="F97" s="86"/>
      <c r="G97" s="86"/>
      <c r="H97" s="86"/>
    </row>
    <row r="98" spans="1:8" ht="19.5">
      <c r="A98" s="169"/>
      <c r="B98" s="86"/>
      <c r="C98" s="86"/>
      <c r="D98" s="86"/>
      <c r="E98" s="86"/>
      <c r="F98" s="86"/>
      <c r="G98" s="86"/>
      <c r="H98" s="86"/>
    </row>
    <row r="99" spans="1:8" ht="19.5">
      <c r="A99" s="169"/>
      <c r="B99" s="86"/>
      <c r="C99" s="86"/>
      <c r="D99" s="86"/>
      <c r="E99" s="86"/>
      <c r="F99" s="86"/>
      <c r="G99" s="86"/>
      <c r="H99" s="86"/>
    </row>
    <row r="100" spans="1:8" ht="19.5">
      <c r="A100" s="172"/>
      <c r="B100" s="86"/>
      <c r="C100" s="86"/>
      <c r="D100" s="86"/>
      <c r="E100" s="86"/>
      <c r="F100" s="86"/>
      <c r="G100" s="86"/>
      <c r="H100" s="86"/>
    </row>
    <row r="101" spans="1:8">
      <c r="A101" s="173"/>
      <c r="B101" s="86"/>
      <c r="C101" s="86"/>
      <c r="D101" s="86"/>
      <c r="E101" s="86"/>
      <c r="F101" s="86"/>
      <c r="G101" s="86"/>
      <c r="H101" s="86"/>
    </row>
    <row r="102" spans="1:8">
      <c r="A102" s="173"/>
      <c r="B102" s="86"/>
      <c r="C102" s="86"/>
      <c r="D102" s="86"/>
      <c r="E102" s="86"/>
      <c r="F102" s="86"/>
      <c r="G102" s="86"/>
      <c r="H102" s="86"/>
    </row>
    <row r="103" spans="1:8">
      <c r="A103" s="173"/>
      <c r="B103" s="86"/>
      <c r="C103" s="86"/>
      <c r="D103" s="86"/>
      <c r="E103" s="86"/>
      <c r="F103" s="86"/>
      <c r="G103" s="86"/>
      <c r="H103" s="86"/>
    </row>
    <row r="104" spans="1:8">
      <c r="A104" s="173"/>
      <c r="B104" s="86"/>
      <c r="C104" s="86"/>
      <c r="D104" s="86"/>
      <c r="E104" s="86"/>
      <c r="F104" s="86"/>
      <c r="G104" s="86"/>
      <c r="H104" s="86"/>
    </row>
    <row r="105" spans="1:8">
      <c r="A105" s="173"/>
      <c r="B105" s="86"/>
      <c r="C105" s="86"/>
      <c r="D105" s="86"/>
      <c r="E105" s="86"/>
      <c r="F105" s="86"/>
      <c r="G105" s="86"/>
      <c r="H105" s="86"/>
    </row>
    <row r="106" spans="1:8">
      <c r="A106" s="173"/>
      <c r="B106" s="86"/>
      <c r="C106" s="86"/>
      <c r="D106" s="86"/>
      <c r="E106" s="86"/>
      <c r="F106" s="86"/>
      <c r="G106" s="86"/>
      <c r="H106" s="86"/>
    </row>
    <row r="107" spans="1:8">
      <c r="A107" s="174"/>
      <c r="B107" s="86"/>
      <c r="C107" s="86"/>
      <c r="D107" s="86"/>
      <c r="E107" s="86"/>
      <c r="F107" s="86"/>
      <c r="G107" s="86"/>
      <c r="H107" s="86"/>
    </row>
    <row r="108" spans="1:8">
      <c r="A108" s="174"/>
      <c r="B108" s="86"/>
      <c r="C108" s="86"/>
      <c r="D108" s="86"/>
      <c r="E108" s="86"/>
      <c r="F108" s="86"/>
      <c r="G108" s="86"/>
      <c r="H108" s="86"/>
    </row>
    <row r="109" spans="1:8" ht="19.5">
      <c r="A109" s="169"/>
      <c r="B109" s="86"/>
      <c r="C109" s="86"/>
      <c r="D109" s="86"/>
      <c r="E109" s="86"/>
      <c r="F109" s="86"/>
      <c r="G109" s="86"/>
      <c r="H109" s="86"/>
    </row>
    <row r="110" spans="1:8" ht="19.5">
      <c r="A110" s="169"/>
      <c r="B110" s="86"/>
      <c r="C110" s="86"/>
      <c r="D110" s="86"/>
      <c r="E110" s="86"/>
      <c r="F110" s="86"/>
      <c r="G110" s="86"/>
      <c r="H110" s="86"/>
    </row>
    <row r="111" spans="1:8" ht="19.5">
      <c r="A111" s="171"/>
      <c r="B111" s="86"/>
      <c r="C111" s="86"/>
      <c r="D111" s="86"/>
      <c r="E111" s="86"/>
      <c r="F111" s="86"/>
      <c r="G111" s="86"/>
      <c r="H111" s="86"/>
    </row>
    <row r="112" spans="1:8" ht="19.5">
      <c r="A112" s="171"/>
      <c r="B112" s="86"/>
      <c r="C112" s="86"/>
      <c r="D112" s="86"/>
      <c r="E112" s="86"/>
      <c r="F112" s="86"/>
      <c r="G112" s="86"/>
      <c r="H112" s="86"/>
    </row>
    <row r="113" spans="1:8" ht="19.5">
      <c r="A113" s="171"/>
      <c r="B113" s="86"/>
      <c r="C113" s="86"/>
      <c r="D113" s="86"/>
      <c r="E113" s="86"/>
      <c r="F113" s="86"/>
      <c r="G113" s="86"/>
      <c r="H113" s="86"/>
    </row>
    <row r="114" spans="1:8" ht="19.5">
      <c r="A114" s="169"/>
      <c r="B114" s="86"/>
      <c r="C114" s="86"/>
      <c r="D114" s="86"/>
      <c r="E114" s="86"/>
      <c r="F114" s="86"/>
      <c r="G114" s="86"/>
      <c r="H114" s="86"/>
    </row>
    <row r="115" spans="1:8" ht="19.5">
      <c r="A115" s="169"/>
      <c r="B115" s="86"/>
      <c r="C115" s="86"/>
      <c r="D115" s="86"/>
      <c r="E115" s="86"/>
      <c r="F115" s="86"/>
      <c r="G115" s="86"/>
      <c r="H115" s="86"/>
    </row>
    <row r="116" spans="1:8" ht="19.5">
      <c r="A116" s="169"/>
      <c r="B116" s="86"/>
      <c r="C116" s="86"/>
      <c r="D116" s="86"/>
      <c r="E116" s="86"/>
      <c r="F116" s="86"/>
      <c r="G116" s="86"/>
      <c r="H116" s="86"/>
    </row>
    <row r="117" spans="1:8" ht="19.5">
      <c r="A117" s="169"/>
      <c r="B117" s="86"/>
      <c r="C117" s="86"/>
      <c r="D117" s="86"/>
      <c r="E117" s="86"/>
      <c r="F117" s="86"/>
      <c r="G117" s="86"/>
      <c r="H117" s="86"/>
    </row>
    <row r="118" spans="1:8" ht="19.5">
      <c r="A118" s="169"/>
      <c r="B118" s="86"/>
      <c r="C118" s="86"/>
      <c r="D118" s="86"/>
      <c r="E118" s="86"/>
      <c r="F118" s="86"/>
      <c r="G118" s="86"/>
      <c r="H118" s="86"/>
    </row>
    <row r="119" spans="1:8" ht="19.5">
      <c r="A119" s="169"/>
      <c r="B119" s="86"/>
      <c r="C119" s="86"/>
      <c r="D119" s="86"/>
      <c r="E119" s="86"/>
      <c r="F119" s="86"/>
      <c r="G119" s="86"/>
      <c r="H119" s="86"/>
    </row>
    <row r="120" spans="1:8" ht="19.5">
      <c r="A120" s="169"/>
      <c r="B120" s="86"/>
      <c r="C120" s="86"/>
      <c r="D120" s="86"/>
      <c r="E120" s="86"/>
      <c r="F120" s="86"/>
      <c r="G120" s="86"/>
      <c r="H120" s="86"/>
    </row>
    <row r="121" spans="1:8" ht="19.5">
      <c r="A121" s="171"/>
      <c r="B121" s="86"/>
      <c r="C121" s="86"/>
      <c r="D121" s="86"/>
      <c r="E121" s="86"/>
      <c r="F121" s="86"/>
      <c r="G121" s="86"/>
      <c r="H121" s="86"/>
    </row>
    <row r="122" spans="1:8" ht="19.5">
      <c r="A122" s="169"/>
      <c r="B122" s="86"/>
      <c r="C122" s="86"/>
      <c r="D122" s="86"/>
      <c r="E122" s="86"/>
      <c r="F122" s="86"/>
      <c r="G122" s="86"/>
      <c r="H122" s="86"/>
    </row>
    <row r="123" spans="1:8" ht="19.5">
      <c r="A123" s="169"/>
      <c r="B123" s="86"/>
      <c r="C123" s="86"/>
      <c r="D123" s="86"/>
      <c r="E123" s="86"/>
      <c r="F123" s="86"/>
      <c r="G123" s="86"/>
      <c r="H123" s="86"/>
    </row>
    <row r="124" spans="1:8" ht="19.5">
      <c r="A124" s="169"/>
      <c r="B124" s="86"/>
      <c r="C124" s="86"/>
      <c r="D124" s="86"/>
      <c r="E124" s="86"/>
      <c r="F124" s="86"/>
      <c r="G124" s="86"/>
      <c r="H124" s="86"/>
    </row>
    <row r="125" spans="1:8" ht="19.5">
      <c r="A125" s="169"/>
      <c r="B125" s="86"/>
      <c r="C125" s="86"/>
      <c r="D125" s="86"/>
      <c r="E125" s="86"/>
      <c r="F125" s="86"/>
      <c r="G125" s="86"/>
      <c r="H125" s="86"/>
    </row>
    <row r="126" spans="1:8" ht="19.5">
      <c r="A126" s="169"/>
      <c r="B126" s="86"/>
      <c r="C126" s="86"/>
      <c r="D126" s="86"/>
      <c r="E126" s="86"/>
      <c r="F126" s="86"/>
      <c r="G126" s="86"/>
      <c r="H126" s="86"/>
    </row>
    <row r="127" spans="1:8" ht="19.5">
      <c r="A127" s="171"/>
      <c r="B127" s="86"/>
      <c r="C127" s="86"/>
      <c r="D127" s="86"/>
      <c r="E127" s="86"/>
      <c r="F127" s="86"/>
      <c r="G127" s="86"/>
      <c r="H127" s="86"/>
    </row>
    <row r="128" spans="1:8" ht="19.5">
      <c r="A128" s="169"/>
      <c r="B128" s="86"/>
      <c r="C128" s="86"/>
      <c r="D128" s="86"/>
      <c r="E128" s="86"/>
      <c r="F128" s="86"/>
      <c r="G128" s="86"/>
      <c r="H128" s="86"/>
    </row>
    <row r="129" spans="1:8" ht="19.5">
      <c r="A129" s="169"/>
      <c r="B129" s="86"/>
      <c r="C129" s="86"/>
      <c r="D129" s="86"/>
      <c r="E129" s="86"/>
      <c r="F129" s="86"/>
      <c r="G129" s="86"/>
      <c r="H129" s="86"/>
    </row>
    <row r="130" spans="1:8" ht="19.5">
      <c r="A130" s="169"/>
      <c r="B130" s="86"/>
      <c r="C130" s="86"/>
      <c r="D130" s="86"/>
      <c r="E130" s="86"/>
      <c r="F130" s="86"/>
      <c r="G130" s="86"/>
      <c r="H130" s="86"/>
    </row>
    <row r="131" spans="1:8" ht="19.5">
      <c r="A131" s="171"/>
      <c r="B131" s="86"/>
      <c r="C131" s="86"/>
      <c r="D131" s="86"/>
      <c r="E131" s="86"/>
      <c r="F131" s="86"/>
      <c r="G131" s="86"/>
      <c r="H131" s="86"/>
    </row>
    <row r="132" spans="1:8" ht="19.5">
      <c r="A132" s="169"/>
      <c r="B132" s="86"/>
      <c r="C132" s="86"/>
      <c r="D132" s="86"/>
      <c r="E132" s="86"/>
      <c r="F132" s="86"/>
      <c r="G132" s="86"/>
      <c r="H132" s="86"/>
    </row>
    <row r="133" spans="1:8" ht="19.5">
      <c r="A133" s="169"/>
      <c r="B133" s="86"/>
      <c r="C133" s="86"/>
      <c r="D133" s="86"/>
      <c r="E133" s="86"/>
      <c r="F133" s="86"/>
      <c r="G133" s="86"/>
      <c r="H133" s="86"/>
    </row>
    <row r="134" spans="1:8" ht="19.5">
      <c r="A134" s="169"/>
      <c r="B134" s="86"/>
      <c r="C134" s="86"/>
      <c r="D134" s="86"/>
      <c r="E134" s="86"/>
      <c r="F134" s="86"/>
      <c r="G134" s="86"/>
      <c r="H134" s="86"/>
    </row>
    <row r="135" spans="1:8" ht="19.5">
      <c r="A135" s="169"/>
      <c r="B135" s="86"/>
      <c r="C135" s="86"/>
      <c r="D135" s="86"/>
      <c r="E135" s="86"/>
      <c r="F135" s="86"/>
      <c r="G135" s="86"/>
      <c r="H135" s="86"/>
    </row>
    <row r="136" spans="1:8" ht="19.5">
      <c r="A136" s="171"/>
      <c r="B136" s="86"/>
      <c r="C136" s="86"/>
      <c r="D136" s="86"/>
      <c r="E136" s="86"/>
      <c r="F136" s="86"/>
      <c r="G136" s="86"/>
      <c r="H136" s="86"/>
    </row>
    <row r="137" spans="1:8" ht="19.5">
      <c r="A137" s="169"/>
      <c r="B137" s="86"/>
      <c r="C137" s="86"/>
      <c r="D137" s="86"/>
      <c r="E137" s="86"/>
      <c r="F137" s="86"/>
      <c r="G137" s="86"/>
      <c r="H137" s="86"/>
    </row>
    <row r="138" spans="1:8" ht="19.5">
      <c r="A138" s="169"/>
      <c r="B138" s="86"/>
      <c r="C138" s="86"/>
      <c r="D138" s="86"/>
      <c r="E138" s="86"/>
      <c r="F138" s="86"/>
      <c r="G138" s="86"/>
      <c r="H138" s="86"/>
    </row>
    <row r="139" spans="1:8" ht="19.5">
      <c r="A139" s="169"/>
      <c r="B139" s="86"/>
      <c r="C139" s="86"/>
      <c r="D139" s="86"/>
      <c r="E139" s="86"/>
      <c r="F139" s="86"/>
      <c r="G139" s="86"/>
      <c r="H139" s="86"/>
    </row>
    <row r="140" spans="1:8" ht="19.5">
      <c r="A140" s="169"/>
      <c r="B140" s="86"/>
      <c r="C140" s="86"/>
      <c r="D140" s="86"/>
      <c r="E140" s="86"/>
      <c r="F140" s="86"/>
      <c r="G140" s="86"/>
      <c r="H140" s="86"/>
    </row>
    <row r="141" spans="1:8" ht="19.5">
      <c r="A141" s="170"/>
      <c r="B141" s="86"/>
      <c r="C141" s="86"/>
      <c r="D141" s="86"/>
      <c r="E141" s="86"/>
      <c r="F141" s="86"/>
      <c r="G141" s="86"/>
      <c r="H141" s="86"/>
    </row>
    <row r="142" spans="1:8" ht="19.5">
      <c r="A142" s="170"/>
      <c r="B142" s="86"/>
      <c r="C142" s="86"/>
      <c r="D142" s="86"/>
      <c r="E142" s="86"/>
      <c r="F142" s="86"/>
      <c r="G142" s="86"/>
      <c r="H142" s="86"/>
    </row>
    <row r="143" spans="1:8" ht="19.5">
      <c r="A143" s="171"/>
      <c r="B143" s="86"/>
      <c r="C143" s="86"/>
      <c r="D143" s="86"/>
      <c r="E143" s="86"/>
      <c r="F143" s="86"/>
      <c r="G143" s="86"/>
      <c r="H143" s="86"/>
    </row>
    <row r="144" spans="1:8" ht="19.5">
      <c r="A144" s="169"/>
      <c r="B144" s="86"/>
      <c r="C144" s="86"/>
      <c r="D144" s="86"/>
      <c r="E144" s="86"/>
      <c r="F144" s="86"/>
      <c r="G144" s="86"/>
      <c r="H144" s="86"/>
    </row>
    <row r="145" spans="1:8" ht="19.5">
      <c r="A145" s="169"/>
      <c r="B145" s="86"/>
      <c r="C145" s="86"/>
      <c r="D145" s="86"/>
      <c r="E145" s="86"/>
      <c r="F145" s="86"/>
      <c r="G145" s="86"/>
      <c r="H145" s="86"/>
    </row>
    <row r="146" spans="1:8" ht="19.5">
      <c r="A146" s="175"/>
      <c r="B146" s="86"/>
      <c r="C146" s="86"/>
      <c r="D146" s="86"/>
      <c r="E146" s="86"/>
      <c r="F146" s="86"/>
      <c r="G146" s="86"/>
      <c r="H146" s="86"/>
    </row>
    <row r="147" spans="1:8" ht="19.5">
      <c r="A147" s="171"/>
      <c r="B147" s="86"/>
      <c r="C147" s="86"/>
      <c r="D147" s="86"/>
      <c r="E147" s="86"/>
      <c r="F147" s="86"/>
      <c r="G147" s="86"/>
      <c r="H147" s="86"/>
    </row>
    <row r="148" spans="1:8" ht="19.5">
      <c r="A148" s="169"/>
      <c r="B148" s="86"/>
      <c r="C148" s="86"/>
      <c r="D148" s="86"/>
      <c r="E148" s="86"/>
      <c r="F148" s="86"/>
      <c r="G148" s="86"/>
      <c r="H148" s="86"/>
    </row>
    <row r="149" spans="1:8" ht="19.5">
      <c r="A149" s="169"/>
      <c r="B149" s="86"/>
      <c r="C149" s="86"/>
      <c r="D149" s="86"/>
      <c r="E149" s="86"/>
      <c r="F149" s="86"/>
      <c r="G149" s="86"/>
      <c r="H149" s="86"/>
    </row>
    <row r="150" spans="1:8" ht="19.5">
      <c r="A150" s="169"/>
      <c r="B150" s="86"/>
      <c r="C150" s="86"/>
      <c r="D150" s="86"/>
      <c r="E150" s="86"/>
      <c r="F150" s="86"/>
      <c r="G150" s="86"/>
      <c r="H150" s="86"/>
    </row>
    <row r="151" spans="1:8" ht="19.5">
      <c r="A151" s="171"/>
      <c r="B151" s="86"/>
      <c r="C151" s="86"/>
      <c r="D151" s="86"/>
      <c r="E151" s="86"/>
      <c r="F151" s="86"/>
      <c r="G151" s="86"/>
      <c r="H151" s="86"/>
    </row>
    <row r="152" spans="1:8" ht="19.5">
      <c r="A152" s="169"/>
      <c r="B152" s="86"/>
      <c r="C152" s="86"/>
      <c r="D152" s="86"/>
      <c r="E152" s="86"/>
      <c r="F152" s="86"/>
      <c r="G152" s="86"/>
      <c r="H152" s="86"/>
    </row>
    <row r="153" spans="1:8" ht="19.5">
      <c r="A153" s="169"/>
      <c r="B153" s="86"/>
      <c r="C153" s="86"/>
      <c r="D153" s="86"/>
      <c r="E153" s="86"/>
      <c r="F153" s="86"/>
      <c r="G153" s="86"/>
      <c r="H153" s="86"/>
    </row>
    <row r="154" spans="1:8" ht="19.5">
      <c r="A154" s="169"/>
      <c r="B154" s="86"/>
      <c r="C154" s="86"/>
      <c r="D154" s="86"/>
      <c r="E154" s="86"/>
      <c r="F154" s="86"/>
      <c r="G154" s="86"/>
      <c r="H154" s="86"/>
    </row>
    <row r="155" spans="1:8" ht="19.5">
      <c r="A155" s="171"/>
      <c r="B155" s="86"/>
      <c r="C155" s="86"/>
      <c r="D155" s="86"/>
      <c r="E155" s="86"/>
      <c r="F155" s="86"/>
      <c r="G155" s="86"/>
      <c r="H155" s="86"/>
    </row>
    <row r="156" spans="1:8" ht="19.5">
      <c r="A156" s="169"/>
      <c r="B156" s="86"/>
      <c r="C156" s="86"/>
      <c r="D156" s="86"/>
      <c r="E156" s="86"/>
      <c r="F156" s="86"/>
      <c r="G156" s="86"/>
      <c r="H156" s="86"/>
    </row>
    <row r="157" spans="1:8" ht="19.5">
      <c r="A157" s="169"/>
      <c r="B157" s="86"/>
      <c r="C157" s="86"/>
      <c r="D157" s="86"/>
      <c r="E157" s="86"/>
      <c r="F157" s="86"/>
      <c r="G157" s="86"/>
      <c r="H157" s="86"/>
    </row>
    <row r="158" spans="1:8" ht="19.5">
      <c r="A158" s="169"/>
      <c r="B158" s="86"/>
      <c r="C158" s="86"/>
      <c r="D158" s="86"/>
      <c r="E158" s="86"/>
      <c r="F158" s="86"/>
      <c r="G158" s="86"/>
      <c r="H158" s="86"/>
    </row>
    <row r="159" spans="1:8" ht="19.5">
      <c r="A159" s="171"/>
      <c r="B159" s="86"/>
      <c r="C159" s="86"/>
      <c r="D159" s="86"/>
      <c r="E159" s="86"/>
      <c r="F159" s="86"/>
      <c r="G159" s="86"/>
      <c r="H159" s="86"/>
    </row>
    <row r="160" spans="1:8" ht="19.5">
      <c r="A160" s="169"/>
      <c r="B160" s="86"/>
      <c r="C160" s="86"/>
      <c r="D160" s="86"/>
      <c r="E160" s="86"/>
      <c r="F160" s="86"/>
      <c r="G160" s="86"/>
      <c r="H160" s="86"/>
    </row>
    <row r="161" spans="1:8" ht="19.5">
      <c r="A161" s="169"/>
      <c r="B161" s="86"/>
      <c r="C161" s="86"/>
      <c r="D161" s="86"/>
      <c r="E161" s="86"/>
      <c r="F161" s="86"/>
      <c r="G161" s="86"/>
      <c r="H161" s="86"/>
    </row>
    <row r="162" spans="1:8" ht="19.5">
      <c r="A162" s="169"/>
      <c r="B162" s="86"/>
      <c r="C162" s="86"/>
      <c r="D162" s="86"/>
      <c r="E162" s="86"/>
      <c r="F162" s="86"/>
      <c r="G162" s="86"/>
      <c r="H162" s="86"/>
    </row>
    <row r="163" spans="1:8" ht="19.5">
      <c r="A163" s="176"/>
      <c r="B163" s="86"/>
      <c r="C163" s="86"/>
      <c r="D163" s="86"/>
      <c r="E163" s="86"/>
      <c r="F163" s="86"/>
      <c r="G163" s="86"/>
      <c r="H163" s="86"/>
    </row>
    <row r="164" spans="1:8" ht="19.5">
      <c r="A164" s="176"/>
      <c r="B164" s="86"/>
      <c r="C164" s="86"/>
      <c r="D164" s="86"/>
      <c r="E164" s="86"/>
      <c r="F164" s="86"/>
      <c r="G164" s="86"/>
      <c r="H164" s="86"/>
    </row>
    <row r="165" spans="1:8" ht="19.5">
      <c r="A165" s="176"/>
      <c r="B165" s="86"/>
      <c r="C165" s="86"/>
      <c r="D165" s="86"/>
      <c r="E165" s="86"/>
      <c r="F165" s="86"/>
      <c r="G165" s="86"/>
      <c r="H165" s="86"/>
    </row>
    <row r="166" spans="1:8" ht="19.5">
      <c r="A166" s="172"/>
      <c r="B166" s="86"/>
      <c r="C166" s="86"/>
      <c r="D166" s="86"/>
      <c r="E166" s="86"/>
      <c r="F166" s="86"/>
      <c r="G166" s="86"/>
      <c r="H166" s="86"/>
    </row>
    <row r="167" spans="1:8" ht="19.5">
      <c r="A167" s="172"/>
      <c r="B167" s="86"/>
      <c r="C167" s="86"/>
      <c r="D167" s="86"/>
      <c r="E167" s="86"/>
      <c r="F167" s="86"/>
      <c r="G167" s="86"/>
      <c r="H167" s="86"/>
    </row>
    <row r="168" spans="1:8" ht="19.5">
      <c r="A168" s="171"/>
      <c r="B168" s="86"/>
      <c r="C168" s="86"/>
      <c r="D168" s="86"/>
      <c r="E168" s="86"/>
      <c r="F168" s="86"/>
      <c r="G168" s="86"/>
      <c r="H168" s="86"/>
    </row>
    <row r="169" spans="1:8" ht="19.5">
      <c r="A169" s="169"/>
      <c r="B169" s="86"/>
      <c r="C169" s="86"/>
      <c r="D169" s="86"/>
      <c r="E169" s="86"/>
      <c r="F169" s="86"/>
      <c r="G169" s="86"/>
      <c r="H169" s="86"/>
    </row>
    <row r="170" spans="1:8" ht="19.5">
      <c r="A170" s="169"/>
      <c r="B170" s="86"/>
      <c r="C170" s="86"/>
      <c r="D170" s="86"/>
      <c r="E170" s="86"/>
      <c r="F170" s="86"/>
      <c r="G170" s="86"/>
      <c r="H170" s="86"/>
    </row>
    <row r="171" spans="1:8" ht="19.5">
      <c r="A171" s="169"/>
      <c r="B171" s="86"/>
      <c r="C171" s="86"/>
      <c r="D171" s="86"/>
      <c r="E171" s="86"/>
      <c r="F171" s="86"/>
      <c r="G171" s="86"/>
      <c r="H171" s="86"/>
    </row>
    <row r="172" spans="1:8" ht="19.5">
      <c r="A172" s="169"/>
      <c r="B172" s="86"/>
      <c r="C172" s="86"/>
      <c r="D172" s="86"/>
      <c r="E172" s="86"/>
      <c r="F172" s="86"/>
      <c r="G172" s="86"/>
      <c r="H172" s="86"/>
    </row>
    <row r="173" spans="1:8" ht="19.5">
      <c r="A173" s="169"/>
      <c r="B173" s="86"/>
      <c r="C173" s="86"/>
      <c r="D173" s="86"/>
      <c r="E173" s="86"/>
      <c r="F173" s="86"/>
      <c r="G173" s="86"/>
      <c r="H173" s="86"/>
    </row>
    <row r="174" spans="1:8" ht="19.5">
      <c r="A174" s="171"/>
      <c r="B174" s="86"/>
      <c r="C174" s="86"/>
      <c r="D174" s="86"/>
      <c r="E174" s="86"/>
      <c r="F174" s="86"/>
      <c r="G174" s="86"/>
      <c r="H174" s="86"/>
    </row>
    <row r="175" spans="1:8" ht="19.5">
      <c r="A175" s="169"/>
      <c r="B175" s="86"/>
      <c r="C175" s="86"/>
      <c r="D175" s="86"/>
      <c r="E175" s="86"/>
      <c r="F175" s="86"/>
      <c r="G175" s="86"/>
      <c r="H175" s="86"/>
    </row>
    <row r="176" spans="1:8" ht="19.5">
      <c r="A176" s="169"/>
      <c r="B176" s="86"/>
      <c r="C176" s="86"/>
      <c r="D176" s="86"/>
      <c r="E176" s="86"/>
      <c r="F176" s="86"/>
      <c r="G176" s="86"/>
      <c r="H176" s="86"/>
    </row>
    <row r="177" spans="1:8" ht="19.5">
      <c r="A177" s="169"/>
      <c r="B177" s="86"/>
      <c r="C177" s="86"/>
      <c r="D177" s="86"/>
      <c r="E177" s="86"/>
      <c r="F177" s="86"/>
      <c r="G177" s="86"/>
      <c r="H177" s="86"/>
    </row>
    <row r="178" spans="1:8" ht="19.5">
      <c r="A178" s="169"/>
      <c r="B178" s="86"/>
      <c r="C178" s="86"/>
      <c r="D178" s="86"/>
      <c r="E178" s="86"/>
      <c r="F178" s="86"/>
      <c r="G178" s="86"/>
      <c r="H178" s="86"/>
    </row>
    <row r="179" spans="1:8" ht="19.5">
      <c r="A179" s="171"/>
      <c r="B179" s="86"/>
      <c r="C179" s="86"/>
      <c r="D179" s="86"/>
      <c r="E179" s="86"/>
      <c r="F179" s="86"/>
      <c r="G179" s="86"/>
      <c r="H179" s="86"/>
    </row>
    <row r="180" spans="1:8" ht="19.5">
      <c r="A180" s="171"/>
      <c r="B180" s="86"/>
      <c r="C180" s="86"/>
      <c r="D180" s="86"/>
      <c r="E180" s="86"/>
      <c r="F180" s="86"/>
      <c r="G180" s="86"/>
      <c r="H180" s="86"/>
    </row>
    <row r="181" spans="1:8" ht="19.5">
      <c r="A181" s="169"/>
      <c r="B181" s="86"/>
      <c r="C181" s="86"/>
      <c r="D181" s="86"/>
      <c r="E181" s="86"/>
      <c r="F181" s="86"/>
      <c r="G181" s="86"/>
      <c r="H181" s="86"/>
    </row>
    <row r="182" spans="1:8" ht="19.5">
      <c r="A182" s="169"/>
      <c r="B182" s="86"/>
      <c r="C182" s="86"/>
      <c r="D182" s="86"/>
      <c r="E182" s="86"/>
      <c r="F182" s="86"/>
      <c r="G182" s="86"/>
      <c r="H182" s="86"/>
    </row>
    <row r="183" spans="1:8" ht="19.5">
      <c r="A183" s="169"/>
      <c r="B183" s="86"/>
      <c r="C183" s="86"/>
      <c r="D183" s="86"/>
      <c r="E183" s="86"/>
      <c r="F183" s="86"/>
      <c r="G183" s="86"/>
      <c r="H183" s="86"/>
    </row>
    <row r="184" spans="1:8" ht="19.5">
      <c r="A184" s="171"/>
      <c r="B184" s="86"/>
      <c r="C184" s="86"/>
      <c r="D184" s="86"/>
      <c r="E184" s="86"/>
      <c r="F184" s="86"/>
      <c r="G184" s="86"/>
      <c r="H184" s="86"/>
    </row>
    <row r="185" spans="1:8" ht="19.5">
      <c r="A185" s="171"/>
      <c r="B185" s="86"/>
      <c r="C185" s="86"/>
      <c r="D185" s="86"/>
      <c r="E185" s="86"/>
      <c r="F185" s="86"/>
      <c r="G185" s="86"/>
      <c r="H185" s="86"/>
    </row>
    <row r="186" spans="1:8" ht="19.5">
      <c r="A186" s="171"/>
      <c r="B186" s="86"/>
      <c r="C186" s="86"/>
      <c r="D186" s="86"/>
      <c r="E186" s="86"/>
      <c r="F186" s="86"/>
      <c r="G186" s="86"/>
      <c r="H186" s="86"/>
    </row>
    <row r="187" spans="1:8" ht="19.5">
      <c r="A187" s="171"/>
      <c r="B187" s="86"/>
      <c r="C187" s="86"/>
      <c r="D187" s="86"/>
      <c r="E187" s="86"/>
      <c r="F187" s="86"/>
      <c r="G187" s="86"/>
      <c r="H187" s="86"/>
    </row>
    <row r="188" spans="1:8" ht="19.5">
      <c r="A188" s="171"/>
      <c r="B188" s="86"/>
      <c r="C188" s="86"/>
      <c r="D188" s="86"/>
      <c r="E188" s="86"/>
      <c r="F188" s="86"/>
      <c r="G188" s="86"/>
      <c r="H188" s="86"/>
    </row>
    <row r="189" spans="1:8" ht="19.5">
      <c r="A189" s="171"/>
      <c r="B189" s="86"/>
      <c r="C189" s="86"/>
      <c r="D189" s="86"/>
      <c r="E189" s="86"/>
      <c r="F189" s="86"/>
      <c r="G189" s="86"/>
      <c r="H189" s="86"/>
    </row>
    <row r="190" spans="1:8" ht="19.5">
      <c r="A190" s="169"/>
      <c r="B190" s="86"/>
      <c r="C190" s="86"/>
      <c r="D190" s="86"/>
      <c r="E190" s="86"/>
      <c r="F190" s="86"/>
      <c r="G190" s="86"/>
      <c r="H190" s="86"/>
    </row>
    <row r="191" spans="1:8" ht="19.5">
      <c r="A191" s="169"/>
      <c r="B191" s="86"/>
      <c r="C191" s="86"/>
      <c r="D191" s="86"/>
      <c r="E191" s="86"/>
      <c r="F191" s="86"/>
      <c r="G191" s="86"/>
      <c r="H191" s="86"/>
    </row>
    <row r="192" spans="1:8" ht="19.5">
      <c r="A192" s="169"/>
      <c r="B192" s="86"/>
      <c r="C192" s="86"/>
      <c r="D192" s="86"/>
      <c r="E192" s="86"/>
      <c r="F192" s="86"/>
      <c r="G192" s="86"/>
      <c r="H192" s="86"/>
    </row>
    <row r="193" spans="1:8" ht="19.5">
      <c r="A193" s="171"/>
      <c r="B193" s="86"/>
      <c r="C193" s="86"/>
      <c r="D193" s="86"/>
      <c r="E193" s="86"/>
      <c r="F193" s="86"/>
      <c r="G193" s="86"/>
      <c r="H193" s="86"/>
    </row>
    <row r="194" spans="1:8" ht="19.5">
      <c r="A194" s="169"/>
      <c r="B194" s="86"/>
      <c r="C194" s="86"/>
      <c r="D194" s="86"/>
      <c r="E194" s="86"/>
      <c r="F194" s="86"/>
      <c r="G194" s="86"/>
      <c r="H194" s="86"/>
    </row>
    <row r="195" spans="1:8" ht="19.5">
      <c r="A195" s="169"/>
      <c r="B195" s="86"/>
      <c r="C195" s="86"/>
      <c r="D195" s="86"/>
      <c r="E195" s="86"/>
      <c r="F195" s="86"/>
      <c r="G195" s="86"/>
      <c r="H195" s="86"/>
    </row>
    <row r="196" spans="1:8" ht="19.5">
      <c r="A196" s="177"/>
      <c r="B196" s="86"/>
      <c r="C196" s="86"/>
      <c r="D196" s="86"/>
      <c r="E196" s="86"/>
      <c r="F196" s="86"/>
      <c r="G196" s="86"/>
      <c r="H196" s="86"/>
    </row>
    <row r="197" spans="1:8" ht="19.5">
      <c r="A197" s="169"/>
      <c r="B197" s="86"/>
      <c r="C197" s="86"/>
      <c r="D197" s="86"/>
      <c r="E197" s="86"/>
      <c r="F197" s="86"/>
      <c r="G197" s="86"/>
      <c r="H197" s="86"/>
    </row>
    <row r="198" spans="1:8" ht="19.5">
      <c r="A198" s="171"/>
      <c r="B198" s="86"/>
      <c r="C198" s="86"/>
      <c r="D198" s="86"/>
      <c r="E198" s="86"/>
      <c r="F198" s="86"/>
      <c r="G198" s="86"/>
      <c r="H198" s="86"/>
    </row>
    <row r="199" spans="1:8" ht="19.5">
      <c r="A199" s="169"/>
      <c r="B199" s="86"/>
      <c r="C199" s="86"/>
      <c r="D199" s="86"/>
      <c r="E199" s="86"/>
      <c r="F199" s="86"/>
      <c r="G199" s="86"/>
      <c r="H199" s="86"/>
    </row>
    <row r="200" spans="1:8" ht="19.5">
      <c r="A200" s="169"/>
      <c r="B200" s="86"/>
      <c r="C200" s="86"/>
      <c r="D200" s="86"/>
      <c r="E200" s="86"/>
      <c r="F200" s="86"/>
      <c r="G200" s="86"/>
      <c r="H200" s="86"/>
    </row>
    <row r="201" spans="1:8" ht="19.5">
      <c r="A201" s="171"/>
      <c r="B201" s="86"/>
      <c r="C201" s="86"/>
      <c r="D201" s="86"/>
      <c r="E201" s="86"/>
      <c r="F201" s="86"/>
      <c r="G201" s="86"/>
      <c r="H201" s="86"/>
    </row>
    <row r="202" spans="1:8" ht="19.5">
      <c r="A202" s="169"/>
      <c r="B202" s="86"/>
      <c r="C202" s="86"/>
      <c r="D202" s="86"/>
      <c r="E202" s="86"/>
      <c r="F202" s="86"/>
      <c r="G202" s="86"/>
      <c r="H202" s="86"/>
    </row>
    <row r="203" spans="1:8" ht="19.5">
      <c r="A203" s="169"/>
      <c r="B203" s="86"/>
      <c r="C203" s="86"/>
      <c r="D203" s="86"/>
      <c r="E203" s="86"/>
      <c r="F203" s="86"/>
      <c r="G203" s="86"/>
      <c r="H203" s="86"/>
    </row>
    <row r="204" spans="1:8" ht="19.5">
      <c r="A204" s="171"/>
      <c r="B204" s="86"/>
      <c r="C204" s="86"/>
      <c r="D204" s="86"/>
      <c r="E204" s="86"/>
      <c r="F204" s="86"/>
      <c r="G204" s="86"/>
      <c r="H204" s="86"/>
    </row>
    <row r="205" spans="1:8" ht="19.5">
      <c r="A205" s="169"/>
      <c r="B205" s="86"/>
      <c r="C205" s="86"/>
      <c r="D205" s="86"/>
      <c r="E205" s="86"/>
      <c r="F205" s="86"/>
      <c r="G205" s="86"/>
      <c r="H205" s="86"/>
    </row>
    <row r="206" spans="1:8" ht="19.5">
      <c r="A206" s="169"/>
      <c r="B206" s="86"/>
      <c r="C206" s="86"/>
      <c r="D206" s="86"/>
      <c r="E206" s="86"/>
      <c r="F206" s="86"/>
      <c r="G206" s="86"/>
      <c r="H206" s="86"/>
    </row>
    <row r="207" spans="1:8" ht="19.5">
      <c r="A207" s="169"/>
      <c r="B207" s="86"/>
      <c r="C207" s="86"/>
      <c r="D207" s="86"/>
      <c r="E207" s="86"/>
      <c r="F207" s="86"/>
      <c r="G207" s="86"/>
      <c r="H207" s="86"/>
    </row>
    <row r="208" spans="1:8" ht="19.5">
      <c r="A208" s="169"/>
      <c r="B208" s="86"/>
      <c r="C208" s="86"/>
      <c r="D208" s="86"/>
      <c r="E208" s="86"/>
      <c r="F208" s="86"/>
      <c r="G208" s="86"/>
      <c r="H208" s="86"/>
    </row>
    <row r="209" spans="1:8" ht="19.5">
      <c r="A209" s="169"/>
      <c r="B209" s="86"/>
      <c r="C209" s="86"/>
      <c r="D209" s="86"/>
      <c r="E209" s="86"/>
      <c r="F209" s="86"/>
      <c r="G209" s="86"/>
      <c r="H209" s="86"/>
    </row>
    <row r="210" spans="1:8" ht="19.5">
      <c r="A210" s="169"/>
      <c r="B210" s="86"/>
      <c r="C210" s="86"/>
      <c r="D210" s="86"/>
      <c r="E210" s="86"/>
      <c r="F210" s="86"/>
      <c r="G210" s="86"/>
      <c r="H210" s="86"/>
    </row>
    <row r="211" spans="1:8" ht="19.5">
      <c r="A211" s="169"/>
      <c r="B211" s="86"/>
      <c r="C211" s="86"/>
      <c r="D211" s="86"/>
      <c r="E211" s="86"/>
      <c r="F211" s="86"/>
      <c r="G211" s="86"/>
      <c r="H211" s="86"/>
    </row>
    <row r="212" spans="1:8" ht="19.5">
      <c r="A212" s="169"/>
      <c r="B212" s="86"/>
      <c r="C212" s="86"/>
      <c r="D212" s="86"/>
      <c r="E212" s="86"/>
      <c r="F212" s="86"/>
      <c r="G212" s="86"/>
      <c r="H212" s="86"/>
    </row>
    <row r="213" spans="1:8" ht="19.5">
      <c r="A213" s="171"/>
      <c r="B213" s="86"/>
      <c r="C213" s="86"/>
      <c r="D213" s="86"/>
      <c r="E213" s="86"/>
      <c r="F213" s="86"/>
      <c r="G213" s="86"/>
      <c r="H213" s="86"/>
    </row>
    <row r="214" spans="1:8" ht="19.5">
      <c r="A214" s="169"/>
      <c r="B214" s="86"/>
      <c r="C214" s="86"/>
      <c r="D214" s="86"/>
      <c r="E214" s="86"/>
      <c r="F214" s="86"/>
      <c r="G214" s="86"/>
      <c r="H214" s="86"/>
    </row>
    <row r="215" spans="1:8" ht="19.5">
      <c r="A215" s="169"/>
      <c r="B215" s="86"/>
      <c r="C215" s="86"/>
      <c r="D215" s="86"/>
      <c r="E215" s="86"/>
      <c r="F215" s="86"/>
      <c r="G215" s="86"/>
      <c r="H215" s="86"/>
    </row>
    <row r="216" spans="1:8" ht="19.5">
      <c r="A216" s="169"/>
      <c r="B216" s="86"/>
      <c r="C216" s="86"/>
      <c r="D216" s="86"/>
      <c r="E216" s="86"/>
      <c r="F216" s="86"/>
      <c r="G216" s="86"/>
      <c r="H216" s="86"/>
    </row>
    <row r="217" spans="1:8" ht="19.5">
      <c r="A217" s="169"/>
      <c r="B217" s="86"/>
      <c r="C217" s="86"/>
      <c r="D217" s="86"/>
      <c r="E217" s="86"/>
      <c r="F217" s="86"/>
      <c r="G217" s="86"/>
      <c r="H217" s="86"/>
    </row>
    <row r="218" spans="1:8" ht="19.5">
      <c r="A218" s="169"/>
      <c r="B218" s="86"/>
      <c r="C218" s="86"/>
      <c r="D218" s="86"/>
      <c r="E218" s="86"/>
      <c r="F218" s="86"/>
      <c r="G218" s="86"/>
      <c r="H218" s="86"/>
    </row>
    <row r="219" spans="1:8" ht="19.5">
      <c r="A219" s="171"/>
      <c r="B219" s="86"/>
      <c r="C219" s="86"/>
      <c r="D219" s="86"/>
      <c r="E219" s="86"/>
      <c r="F219" s="86"/>
      <c r="G219" s="86"/>
      <c r="H219" s="86"/>
    </row>
    <row r="220" spans="1:8" ht="19.5">
      <c r="A220" s="169"/>
      <c r="B220" s="86"/>
      <c r="C220" s="86"/>
      <c r="D220" s="86"/>
      <c r="E220" s="86"/>
      <c r="F220" s="86"/>
      <c r="G220" s="86"/>
      <c r="H220" s="86"/>
    </row>
    <row r="221" spans="1:8" ht="19.5">
      <c r="A221" s="169"/>
      <c r="B221" s="86"/>
      <c r="C221" s="86"/>
      <c r="D221" s="86"/>
      <c r="E221" s="86"/>
      <c r="F221" s="86"/>
      <c r="G221" s="86"/>
      <c r="H221" s="86"/>
    </row>
    <row r="222" spans="1:8" ht="19.5">
      <c r="A222" s="171"/>
      <c r="B222" s="86"/>
      <c r="C222" s="86"/>
      <c r="D222" s="86"/>
      <c r="E222" s="86"/>
      <c r="F222" s="86"/>
      <c r="G222" s="86"/>
      <c r="H222" s="86"/>
    </row>
    <row r="223" spans="1:8" ht="19.5">
      <c r="A223" s="169"/>
      <c r="B223" s="86"/>
      <c r="C223" s="86"/>
      <c r="D223" s="86"/>
      <c r="E223" s="86"/>
      <c r="F223" s="86"/>
      <c r="G223" s="86"/>
      <c r="H223" s="86"/>
    </row>
    <row r="224" spans="1:8" ht="19.5">
      <c r="A224" s="169"/>
      <c r="B224" s="86"/>
      <c r="C224" s="86"/>
      <c r="D224" s="86"/>
      <c r="E224" s="86"/>
      <c r="F224" s="86"/>
      <c r="G224" s="86"/>
      <c r="H224" s="86"/>
    </row>
    <row r="225" spans="1:8" ht="19.5">
      <c r="A225" s="169"/>
      <c r="B225" s="86"/>
      <c r="C225" s="86"/>
      <c r="D225" s="86"/>
      <c r="E225" s="86"/>
      <c r="F225" s="86"/>
      <c r="G225" s="86"/>
      <c r="H225" s="86"/>
    </row>
    <row r="226" spans="1:8" ht="19.5">
      <c r="A226" s="178"/>
      <c r="B226" s="86"/>
      <c r="C226" s="86"/>
      <c r="D226" s="86"/>
      <c r="E226" s="86"/>
      <c r="F226" s="86"/>
      <c r="G226" s="86"/>
      <c r="H226" s="86"/>
    </row>
  </sheetData>
  <mergeCells count="6">
    <mergeCell ref="A1:I1"/>
    <mergeCell ref="A2:I2"/>
    <mergeCell ref="A3:I3"/>
    <mergeCell ref="A4:I4"/>
    <mergeCell ref="B5:F5"/>
    <mergeCell ref="G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C17" sqref="C17"/>
    </sheetView>
  </sheetViews>
  <sheetFormatPr defaultRowHeight="18"/>
  <cols>
    <col min="1" max="1" width="132.28515625" style="73" customWidth="1"/>
    <col min="2" max="2" width="18.85546875" style="73" customWidth="1"/>
    <col min="3" max="3" width="20" style="73" customWidth="1"/>
    <col min="4" max="4" width="19.7109375" style="73" customWidth="1"/>
    <col min="5" max="8" width="16" style="73" customWidth="1"/>
    <col min="9" max="9" width="16" style="86" customWidth="1"/>
    <col min="10" max="256" width="9.140625" style="73"/>
    <col min="257" max="257" width="132.28515625" style="73" customWidth="1"/>
    <col min="258" max="258" width="18.85546875" style="73" customWidth="1"/>
    <col min="259" max="259" width="20" style="73" customWidth="1"/>
    <col min="260" max="260" width="19.7109375" style="73" customWidth="1"/>
    <col min="261" max="265" width="16" style="73" customWidth="1"/>
    <col min="266" max="512" width="9.140625" style="73"/>
    <col min="513" max="513" width="132.28515625" style="73" customWidth="1"/>
    <col min="514" max="514" width="18.85546875" style="73" customWidth="1"/>
    <col min="515" max="515" width="20" style="73" customWidth="1"/>
    <col min="516" max="516" width="19.7109375" style="73" customWidth="1"/>
    <col min="517" max="521" width="16" style="73" customWidth="1"/>
    <col min="522" max="768" width="9.140625" style="73"/>
    <col min="769" max="769" width="132.28515625" style="73" customWidth="1"/>
    <col min="770" max="770" width="18.85546875" style="73" customWidth="1"/>
    <col min="771" max="771" width="20" style="73" customWidth="1"/>
    <col min="772" max="772" width="19.7109375" style="73" customWidth="1"/>
    <col min="773" max="777" width="16" style="73" customWidth="1"/>
    <col min="778" max="1024" width="9.140625" style="73"/>
    <col min="1025" max="1025" width="132.28515625" style="73" customWidth="1"/>
    <col min="1026" max="1026" width="18.85546875" style="73" customWidth="1"/>
    <col min="1027" max="1027" width="20" style="73" customWidth="1"/>
    <col min="1028" max="1028" width="19.7109375" style="73" customWidth="1"/>
    <col min="1029" max="1033" width="16" style="73" customWidth="1"/>
    <col min="1034" max="1280" width="9.140625" style="73"/>
    <col min="1281" max="1281" width="132.28515625" style="73" customWidth="1"/>
    <col min="1282" max="1282" width="18.85546875" style="73" customWidth="1"/>
    <col min="1283" max="1283" width="20" style="73" customWidth="1"/>
    <col min="1284" max="1284" width="19.7109375" style="73" customWidth="1"/>
    <col min="1285" max="1289" width="16" style="73" customWidth="1"/>
    <col min="1290" max="1536" width="9.140625" style="73"/>
    <col min="1537" max="1537" width="132.28515625" style="73" customWidth="1"/>
    <col min="1538" max="1538" width="18.85546875" style="73" customWidth="1"/>
    <col min="1539" max="1539" width="20" style="73" customWidth="1"/>
    <col min="1540" max="1540" width="19.7109375" style="73" customWidth="1"/>
    <col min="1541" max="1545" width="16" style="73" customWidth="1"/>
    <col min="1546" max="1792" width="9.140625" style="73"/>
    <col min="1793" max="1793" width="132.28515625" style="73" customWidth="1"/>
    <col min="1794" max="1794" width="18.85546875" style="73" customWidth="1"/>
    <col min="1795" max="1795" width="20" style="73" customWidth="1"/>
    <col min="1796" max="1796" width="19.7109375" style="73" customWidth="1"/>
    <col min="1797" max="1801" width="16" style="73" customWidth="1"/>
    <col min="1802" max="2048" width="9.140625" style="73"/>
    <col min="2049" max="2049" width="132.28515625" style="73" customWidth="1"/>
    <col min="2050" max="2050" width="18.85546875" style="73" customWidth="1"/>
    <col min="2051" max="2051" width="20" style="73" customWidth="1"/>
    <col min="2052" max="2052" width="19.7109375" style="73" customWidth="1"/>
    <col min="2053" max="2057" width="16" style="73" customWidth="1"/>
    <col min="2058" max="2304" width="9.140625" style="73"/>
    <col min="2305" max="2305" width="132.28515625" style="73" customWidth="1"/>
    <col min="2306" max="2306" width="18.85546875" style="73" customWidth="1"/>
    <col min="2307" max="2307" width="20" style="73" customWidth="1"/>
    <col min="2308" max="2308" width="19.7109375" style="73" customWidth="1"/>
    <col min="2309" max="2313" width="16" style="73" customWidth="1"/>
    <col min="2314" max="2560" width="9.140625" style="73"/>
    <col min="2561" max="2561" width="132.28515625" style="73" customWidth="1"/>
    <col min="2562" max="2562" width="18.85546875" style="73" customWidth="1"/>
    <col min="2563" max="2563" width="20" style="73" customWidth="1"/>
    <col min="2564" max="2564" width="19.7109375" style="73" customWidth="1"/>
    <col min="2565" max="2569" width="16" style="73" customWidth="1"/>
    <col min="2570" max="2816" width="9.140625" style="73"/>
    <col min="2817" max="2817" width="132.28515625" style="73" customWidth="1"/>
    <col min="2818" max="2818" width="18.85546875" style="73" customWidth="1"/>
    <col min="2819" max="2819" width="20" style="73" customWidth="1"/>
    <col min="2820" max="2820" width="19.7109375" style="73" customWidth="1"/>
    <col min="2821" max="2825" width="16" style="73" customWidth="1"/>
    <col min="2826" max="3072" width="9.140625" style="73"/>
    <col min="3073" max="3073" width="132.28515625" style="73" customWidth="1"/>
    <col min="3074" max="3074" width="18.85546875" style="73" customWidth="1"/>
    <col min="3075" max="3075" width="20" style="73" customWidth="1"/>
    <col min="3076" max="3076" width="19.7109375" style="73" customWidth="1"/>
    <col min="3077" max="3081" width="16" style="73" customWidth="1"/>
    <col min="3082" max="3328" width="9.140625" style="73"/>
    <col min="3329" max="3329" width="132.28515625" style="73" customWidth="1"/>
    <col min="3330" max="3330" width="18.85546875" style="73" customWidth="1"/>
    <col min="3331" max="3331" width="20" style="73" customWidth="1"/>
    <col min="3332" max="3332" width="19.7109375" style="73" customWidth="1"/>
    <col min="3333" max="3337" width="16" style="73" customWidth="1"/>
    <col min="3338" max="3584" width="9.140625" style="73"/>
    <col min="3585" max="3585" width="132.28515625" style="73" customWidth="1"/>
    <col min="3586" max="3586" width="18.85546875" style="73" customWidth="1"/>
    <col min="3587" max="3587" width="20" style="73" customWidth="1"/>
    <col min="3588" max="3588" width="19.7109375" style="73" customWidth="1"/>
    <col min="3589" max="3593" width="16" style="73" customWidth="1"/>
    <col min="3594" max="3840" width="9.140625" style="73"/>
    <col min="3841" max="3841" width="132.28515625" style="73" customWidth="1"/>
    <col min="3842" max="3842" width="18.85546875" style="73" customWidth="1"/>
    <col min="3843" max="3843" width="20" style="73" customWidth="1"/>
    <col min="3844" max="3844" width="19.7109375" style="73" customWidth="1"/>
    <col min="3845" max="3849" width="16" style="73" customWidth="1"/>
    <col min="3850" max="4096" width="9.140625" style="73"/>
    <col min="4097" max="4097" width="132.28515625" style="73" customWidth="1"/>
    <col min="4098" max="4098" width="18.85546875" style="73" customWidth="1"/>
    <col min="4099" max="4099" width="20" style="73" customWidth="1"/>
    <col min="4100" max="4100" width="19.7109375" style="73" customWidth="1"/>
    <col min="4101" max="4105" width="16" style="73" customWidth="1"/>
    <col min="4106" max="4352" width="9.140625" style="73"/>
    <col min="4353" max="4353" width="132.28515625" style="73" customWidth="1"/>
    <col min="4354" max="4354" width="18.85546875" style="73" customWidth="1"/>
    <col min="4355" max="4355" width="20" style="73" customWidth="1"/>
    <col min="4356" max="4356" width="19.7109375" style="73" customWidth="1"/>
    <col min="4357" max="4361" width="16" style="73" customWidth="1"/>
    <col min="4362" max="4608" width="9.140625" style="73"/>
    <col min="4609" max="4609" width="132.28515625" style="73" customWidth="1"/>
    <col min="4610" max="4610" width="18.85546875" style="73" customWidth="1"/>
    <col min="4611" max="4611" width="20" style="73" customWidth="1"/>
    <col min="4612" max="4612" width="19.7109375" style="73" customWidth="1"/>
    <col min="4613" max="4617" width="16" style="73" customWidth="1"/>
    <col min="4618" max="4864" width="9.140625" style="73"/>
    <col min="4865" max="4865" width="132.28515625" style="73" customWidth="1"/>
    <col min="4866" max="4866" width="18.85546875" style="73" customWidth="1"/>
    <col min="4867" max="4867" width="20" style="73" customWidth="1"/>
    <col min="4868" max="4868" width="19.7109375" style="73" customWidth="1"/>
    <col min="4869" max="4873" width="16" style="73" customWidth="1"/>
    <col min="4874" max="5120" width="9.140625" style="73"/>
    <col min="5121" max="5121" width="132.28515625" style="73" customWidth="1"/>
    <col min="5122" max="5122" width="18.85546875" style="73" customWidth="1"/>
    <col min="5123" max="5123" width="20" style="73" customWidth="1"/>
    <col min="5124" max="5124" width="19.7109375" style="73" customWidth="1"/>
    <col min="5125" max="5129" width="16" style="73" customWidth="1"/>
    <col min="5130" max="5376" width="9.140625" style="73"/>
    <col min="5377" max="5377" width="132.28515625" style="73" customWidth="1"/>
    <col min="5378" max="5378" width="18.85546875" style="73" customWidth="1"/>
    <col min="5379" max="5379" width="20" style="73" customWidth="1"/>
    <col min="5380" max="5380" width="19.7109375" style="73" customWidth="1"/>
    <col min="5381" max="5385" width="16" style="73" customWidth="1"/>
    <col min="5386" max="5632" width="9.140625" style="73"/>
    <col min="5633" max="5633" width="132.28515625" style="73" customWidth="1"/>
    <col min="5634" max="5634" width="18.85546875" style="73" customWidth="1"/>
    <col min="5635" max="5635" width="20" style="73" customWidth="1"/>
    <col min="5636" max="5636" width="19.7109375" style="73" customWidth="1"/>
    <col min="5637" max="5641" width="16" style="73" customWidth="1"/>
    <col min="5642" max="5888" width="9.140625" style="73"/>
    <col min="5889" max="5889" width="132.28515625" style="73" customWidth="1"/>
    <col min="5890" max="5890" width="18.85546875" style="73" customWidth="1"/>
    <col min="5891" max="5891" width="20" style="73" customWidth="1"/>
    <col min="5892" max="5892" width="19.7109375" style="73" customWidth="1"/>
    <col min="5893" max="5897" width="16" style="73" customWidth="1"/>
    <col min="5898" max="6144" width="9.140625" style="73"/>
    <col min="6145" max="6145" width="132.28515625" style="73" customWidth="1"/>
    <col min="6146" max="6146" width="18.85546875" style="73" customWidth="1"/>
    <col min="6147" max="6147" width="20" style="73" customWidth="1"/>
    <col min="6148" max="6148" width="19.7109375" style="73" customWidth="1"/>
    <col min="6149" max="6153" width="16" style="73" customWidth="1"/>
    <col min="6154" max="6400" width="9.140625" style="73"/>
    <col min="6401" max="6401" width="132.28515625" style="73" customWidth="1"/>
    <col min="6402" max="6402" width="18.85546875" style="73" customWidth="1"/>
    <col min="6403" max="6403" width="20" style="73" customWidth="1"/>
    <col min="6404" max="6404" width="19.7109375" style="73" customWidth="1"/>
    <col min="6405" max="6409" width="16" style="73" customWidth="1"/>
    <col min="6410" max="6656" width="9.140625" style="73"/>
    <col min="6657" max="6657" width="132.28515625" style="73" customWidth="1"/>
    <col min="6658" max="6658" width="18.85546875" style="73" customWidth="1"/>
    <col min="6659" max="6659" width="20" style="73" customWidth="1"/>
    <col min="6660" max="6660" width="19.7109375" style="73" customWidth="1"/>
    <col min="6661" max="6665" width="16" style="73" customWidth="1"/>
    <col min="6666" max="6912" width="9.140625" style="73"/>
    <col min="6913" max="6913" width="132.28515625" style="73" customWidth="1"/>
    <col min="6914" max="6914" width="18.85546875" style="73" customWidth="1"/>
    <col min="6915" max="6915" width="20" style="73" customWidth="1"/>
    <col min="6916" max="6916" width="19.7109375" style="73" customWidth="1"/>
    <col min="6917" max="6921" width="16" style="73" customWidth="1"/>
    <col min="6922" max="7168" width="9.140625" style="73"/>
    <col min="7169" max="7169" width="132.28515625" style="73" customWidth="1"/>
    <col min="7170" max="7170" width="18.85546875" style="73" customWidth="1"/>
    <col min="7171" max="7171" width="20" style="73" customWidth="1"/>
    <col min="7172" max="7172" width="19.7109375" style="73" customWidth="1"/>
    <col min="7173" max="7177" width="16" style="73" customWidth="1"/>
    <col min="7178" max="7424" width="9.140625" style="73"/>
    <col min="7425" max="7425" width="132.28515625" style="73" customWidth="1"/>
    <col min="7426" max="7426" width="18.85546875" style="73" customWidth="1"/>
    <col min="7427" max="7427" width="20" style="73" customWidth="1"/>
    <col min="7428" max="7428" width="19.7109375" style="73" customWidth="1"/>
    <col min="7429" max="7433" width="16" style="73" customWidth="1"/>
    <col min="7434" max="7680" width="9.140625" style="73"/>
    <col min="7681" max="7681" width="132.28515625" style="73" customWidth="1"/>
    <col min="7682" max="7682" width="18.85546875" style="73" customWidth="1"/>
    <col min="7683" max="7683" width="20" style="73" customWidth="1"/>
    <col min="7684" max="7684" width="19.7109375" style="73" customWidth="1"/>
    <col min="7685" max="7689" width="16" style="73" customWidth="1"/>
    <col min="7690" max="7936" width="9.140625" style="73"/>
    <col min="7937" max="7937" width="132.28515625" style="73" customWidth="1"/>
    <col min="7938" max="7938" width="18.85546875" style="73" customWidth="1"/>
    <col min="7939" max="7939" width="20" style="73" customWidth="1"/>
    <col min="7940" max="7940" width="19.7109375" style="73" customWidth="1"/>
    <col min="7941" max="7945" width="16" style="73" customWidth="1"/>
    <col min="7946" max="8192" width="9.140625" style="73"/>
    <col min="8193" max="8193" width="132.28515625" style="73" customWidth="1"/>
    <col min="8194" max="8194" width="18.85546875" style="73" customWidth="1"/>
    <col min="8195" max="8195" width="20" style="73" customWidth="1"/>
    <col min="8196" max="8196" width="19.7109375" style="73" customWidth="1"/>
    <col min="8197" max="8201" width="16" style="73" customWidth="1"/>
    <col min="8202" max="8448" width="9.140625" style="73"/>
    <col min="8449" max="8449" width="132.28515625" style="73" customWidth="1"/>
    <col min="8450" max="8450" width="18.85546875" style="73" customWidth="1"/>
    <col min="8451" max="8451" width="20" style="73" customWidth="1"/>
    <col min="8452" max="8452" width="19.7109375" style="73" customWidth="1"/>
    <col min="8453" max="8457" width="16" style="73" customWidth="1"/>
    <col min="8458" max="8704" width="9.140625" style="73"/>
    <col min="8705" max="8705" width="132.28515625" style="73" customWidth="1"/>
    <col min="8706" max="8706" width="18.85546875" style="73" customWidth="1"/>
    <col min="8707" max="8707" width="20" style="73" customWidth="1"/>
    <col min="8708" max="8708" width="19.7109375" style="73" customWidth="1"/>
    <col min="8709" max="8713" width="16" style="73" customWidth="1"/>
    <col min="8714" max="8960" width="9.140625" style="73"/>
    <col min="8961" max="8961" width="132.28515625" style="73" customWidth="1"/>
    <col min="8962" max="8962" width="18.85546875" style="73" customWidth="1"/>
    <col min="8963" max="8963" width="20" style="73" customWidth="1"/>
    <col min="8964" max="8964" width="19.7109375" style="73" customWidth="1"/>
    <col min="8965" max="8969" width="16" style="73" customWidth="1"/>
    <col min="8970" max="9216" width="9.140625" style="73"/>
    <col min="9217" max="9217" width="132.28515625" style="73" customWidth="1"/>
    <col min="9218" max="9218" width="18.85546875" style="73" customWidth="1"/>
    <col min="9219" max="9219" width="20" style="73" customWidth="1"/>
    <col min="9220" max="9220" width="19.7109375" style="73" customWidth="1"/>
    <col min="9221" max="9225" width="16" style="73" customWidth="1"/>
    <col min="9226" max="9472" width="9.140625" style="73"/>
    <col min="9473" max="9473" width="132.28515625" style="73" customWidth="1"/>
    <col min="9474" max="9474" width="18.85546875" style="73" customWidth="1"/>
    <col min="9475" max="9475" width="20" style="73" customWidth="1"/>
    <col min="9476" max="9476" width="19.7109375" style="73" customWidth="1"/>
    <col min="9477" max="9481" width="16" style="73" customWidth="1"/>
    <col min="9482" max="9728" width="9.140625" style="73"/>
    <col min="9729" max="9729" width="132.28515625" style="73" customWidth="1"/>
    <col min="9730" max="9730" width="18.85546875" style="73" customWidth="1"/>
    <col min="9731" max="9731" width="20" style="73" customWidth="1"/>
    <col min="9732" max="9732" width="19.7109375" style="73" customWidth="1"/>
    <col min="9733" max="9737" width="16" style="73" customWidth="1"/>
    <col min="9738" max="9984" width="9.140625" style="73"/>
    <col min="9985" max="9985" width="132.28515625" style="73" customWidth="1"/>
    <col min="9986" max="9986" width="18.85546875" style="73" customWidth="1"/>
    <col min="9987" max="9987" width="20" style="73" customWidth="1"/>
    <col min="9988" max="9988" width="19.7109375" style="73" customWidth="1"/>
    <col min="9989" max="9993" width="16" style="73" customWidth="1"/>
    <col min="9994" max="10240" width="9.140625" style="73"/>
    <col min="10241" max="10241" width="132.28515625" style="73" customWidth="1"/>
    <col min="10242" max="10242" width="18.85546875" style="73" customWidth="1"/>
    <col min="10243" max="10243" width="20" style="73" customWidth="1"/>
    <col min="10244" max="10244" width="19.7109375" style="73" customWidth="1"/>
    <col min="10245" max="10249" width="16" style="73" customWidth="1"/>
    <col min="10250" max="10496" width="9.140625" style="73"/>
    <col min="10497" max="10497" width="132.28515625" style="73" customWidth="1"/>
    <col min="10498" max="10498" width="18.85546875" style="73" customWidth="1"/>
    <col min="10499" max="10499" width="20" style="73" customWidth="1"/>
    <col min="10500" max="10500" width="19.7109375" style="73" customWidth="1"/>
    <col min="10501" max="10505" width="16" style="73" customWidth="1"/>
    <col min="10506" max="10752" width="9.140625" style="73"/>
    <col min="10753" max="10753" width="132.28515625" style="73" customWidth="1"/>
    <col min="10754" max="10754" width="18.85546875" style="73" customWidth="1"/>
    <col min="10755" max="10755" width="20" style="73" customWidth="1"/>
    <col min="10756" max="10756" width="19.7109375" style="73" customWidth="1"/>
    <col min="10757" max="10761" width="16" style="73" customWidth="1"/>
    <col min="10762" max="11008" width="9.140625" style="73"/>
    <col min="11009" max="11009" width="132.28515625" style="73" customWidth="1"/>
    <col min="11010" max="11010" width="18.85546875" style="73" customWidth="1"/>
    <col min="11011" max="11011" width="20" style="73" customWidth="1"/>
    <col min="11012" max="11012" width="19.7109375" style="73" customWidth="1"/>
    <col min="11013" max="11017" width="16" style="73" customWidth="1"/>
    <col min="11018" max="11264" width="9.140625" style="73"/>
    <col min="11265" max="11265" width="132.28515625" style="73" customWidth="1"/>
    <col min="11266" max="11266" width="18.85546875" style="73" customWidth="1"/>
    <col min="11267" max="11267" width="20" style="73" customWidth="1"/>
    <col min="11268" max="11268" width="19.7109375" style="73" customWidth="1"/>
    <col min="11269" max="11273" width="16" style="73" customWidth="1"/>
    <col min="11274" max="11520" width="9.140625" style="73"/>
    <col min="11521" max="11521" width="132.28515625" style="73" customWidth="1"/>
    <col min="11522" max="11522" width="18.85546875" style="73" customWidth="1"/>
    <col min="11523" max="11523" width="20" style="73" customWidth="1"/>
    <col min="11524" max="11524" width="19.7109375" style="73" customWidth="1"/>
    <col min="11525" max="11529" width="16" style="73" customWidth="1"/>
    <col min="11530" max="11776" width="9.140625" style="73"/>
    <col min="11777" max="11777" width="132.28515625" style="73" customWidth="1"/>
    <col min="11778" max="11778" width="18.85546875" style="73" customWidth="1"/>
    <col min="11779" max="11779" width="20" style="73" customWidth="1"/>
    <col min="11780" max="11780" width="19.7109375" style="73" customWidth="1"/>
    <col min="11781" max="11785" width="16" style="73" customWidth="1"/>
    <col min="11786" max="12032" width="9.140625" style="73"/>
    <col min="12033" max="12033" width="132.28515625" style="73" customWidth="1"/>
    <col min="12034" max="12034" width="18.85546875" style="73" customWidth="1"/>
    <col min="12035" max="12035" width="20" style="73" customWidth="1"/>
    <col min="12036" max="12036" width="19.7109375" style="73" customWidth="1"/>
    <col min="12037" max="12041" width="16" style="73" customWidth="1"/>
    <col min="12042" max="12288" width="9.140625" style="73"/>
    <col min="12289" max="12289" width="132.28515625" style="73" customWidth="1"/>
    <col min="12290" max="12290" width="18.85546875" style="73" customWidth="1"/>
    <col min="12291" max="12291" width="20" style="73" customWidth="1"/>
    <col min="12292" max="12292" width="19.7109375" style="73" customWidth="1"/>
    <col min="12293" max="12297" width="16" style="73" customWidth="1"/>
    <col min="12298" max="12544" width="9.140625" style="73"/>
    <col min="12545" max="12545" width="132.28515625" style="73" customWidth="1"/>
    <col min="12546" max="12546" width="18.85546875" style="73" customWidth="1"/>
    <col min="12547" max="12547" width="20" style="73" customWidth="1"/>
    <col min="12548" max="12548" width="19.7109375" style="73" customWidth="1"/>
    <col min="12549" max="12553" width="16" style="73" customWidth="1"/>
    <col min="12554" max="12800" width="9.140625" style="73"/>
    <col min="12801" max="12801" width="132.28515625" style="73" customWidth="1"/>
    <col min="12802" max="12802" width="18.85546875" style="73" customWidth="1"/>
    <col min="12803" max="12803" width="20" style="73" customWidth="1"/>
    <col min="12804" max="12804" width="19.7109375" style="73" customWidth="1"/>
    <col min="12805" max="12809" width="16" style="73" customWidth="1"/>
    <col min="12810" max="13056" width="9.140625" style="73"/>
    <col min="13057" max="13057" width="132.28515625" style="73" customWidth="1"/>
    <col min="13058" max="13058" width="18.85546875" style="73" customWidth="1"/>
    <col min="13059" max="13059" width="20" style="73" customWidth="1"/>
    <col min="13060" max="13060" width="19.7109375" style="73" customWidth="1"/>
    <col min="13061" max="13065" width="16" style="73" customWidth="1"/>
    <col min="13066" max="13312" width="9.140625" style="73"/>
    <col min="13313" max="13313" width="132.28515625" style="73" customWidth="1"/>
    <col min="13314" max="13314" width="18.85546875" style="73" customWidth="1"/>
    <col min="13315" max="13315" width="20" style="73" customWidth="1"/>
    <col min="13316" max="13316" width="19.7109375" style="73" customWidth="1"/>
    <col min="13317" max="13321" width="16" style="73" customWidth="1"/>
    <col min="13322" max="13568" width="9.140625" style="73"/>
    <col min="13569" max="13569" width="132.28515625" style="73" customWidth="1"/>
    <col min="13570" max="13570" width="18.85546875" style="73" customWidth="1"/>
    <col min="13571" max="13571" width="20" style="73" customWidth="1"/>
    <col min="13572" max="13572" width="19.7109375" style="73" customWidth="1"/>
    <col min="13573" max="13577" width="16" style="73" customWidth="1"/>
    <col min="13578" max="13824" width="9.140625" style="73"/>
    <col min="13825" max="13825" width="132.28515625" style="73" customWidth="1"/>
    <col min="13826" max="13826" width="18.85546875" style="73" customWidth="1"/>
    <col min="13827" max="13827" width="20" style="73" customWidth="1"/>
    <col min="13828" max="13828" width="19.7109375" style="73" customWidth="1"/>
    <col min="13829" max="13833" width="16" style="73" customWidth="1"/>
    <col min="13834" max="14080" width="9.140625" style="73"/>
    <col min="14081" max="14081" width="132.28515625" style="73" customWidth="1"/>
    <col min="14082" max="14082" width="18.85546875" style="73" customWidth="1"/>
    <col min="14083" max="14083" width="20" style="73" customWidth="1"/>
    <col min="14084" max="14084" width="19.7109375" style="73" customWidth="1"/>
    <col min="14085" max="14089" width="16" style="73" customWidth="1"/>
    <col min="14090" max="14336" width="9.140625" style="73"/>
    <col min="14337" max="14337" width="132.28515625" style="73" customWidth="1"/>
    <col min="14338" max="14338" width="18.85546875" style="73" customWidth="1"/>
    <col min="14339" max="14339" width="20" style="73" customWidth="1"/>
    <col min="14340" max="14340" width="19.7109375" style="73" customWidth="1"/>
    <col min="14341" max="14345" width="16" style="73" customWidth="1"/>
    <col min="14346" max="14592" width="9.140625" style="73"/>
    <col min="14593" max="14593" width="132.28515625" style="73" customWidth="1"/>
    <col min="14594" max="14594" width="18.85546875" style="73" customWidth="1"/>
    <col min="14595" max="14595" width="20" style="73" customWidth="1"/>
    <col min="14596" max="14596" width="19.7109375" style="73" customWidth="1"/>
    <col min="14597" max="14601" width="16" style="73" customWidth="1"/>
    <col min="14602" max="14848" width="9.140625" style="73"/>
    <col min="14849" max="14849" width="132.28515625" style="73" customWidth="1"/>
    <col min="14850" max="14850" width="18.85546875" style="73" customWidth="1"/>
    <col min="14851" max="14851" width="20" style="73" customWidth="1"/>
    <col min="14852" max="14852" width="19.7109375" style="73" customWidth="1"/>
    <col min="14853" max="14857" width="16" style="73" customWidth="1"/>
    <col min="14858" max="15104" width="9.140625" style="73"/>
    <col min="15105" max="15105" width="132.28515625" style="73" customWidth="1"/>
    <col min="15106" max="15106" width="18.85546875" style="73" customWidth="1"/>
    <col min="15107" max="15107" width="20" style="73" customWidth="1"/>
    <col min="15108" max="15108" width="19.7109375" style="73" customWidth="1"/>
    <col min="15109" max="15113" width="16" style="73" customWidth="1"/>
    <col min="15114" max="15360" width="9.140625" style="73"/>
    <col min="15361" max="15361" width="132.28515625" style="73" customWidth="1"/>
    <col min="15362" max="15362" width="18.85546875" style="73" customWidth="1"/>
    <col min="15363" max="15363" width="20" style="73" customWidth="1"/>
    <col min="15364" max="15364" width="19.7109375" style="73" customWidth="1"/>
    <col min="15365" max="15369" width="16" style="73" customWidth="1"/>
    <col min="15370" max="15616" width="9.140625" style="73"/>
    <col min="15617" max="15617" width="132.28515625" style="73" customWidth="1"/>
    <col min="15618" max="15618" width="18.85546875" style="73" customWidth="1"/>
    <col min="15619" max="15619" width="20" style="73" customWidth="1"/>
    <col min="15620" max="15620" width="19.7109375" style="73" customWidth="1"/>
    <col min="15621" max="15625" width="16" style="73" customWidth="1"/>
    <col min="15626" max="15872" width="9.140625" style="73"/>
    <col min="15873" max="15873" width="132.28515625" style="73" customWidth="1"/>
    <col min="15874" max="15874" width="18.85546875" style="73" customWidth="1"/>
    <col min="15875" max="15875" width="20" style="73" customWidth="1"/>
    <col min="15876" max="15876" width="19.7109375" style="73" customWidth="1"/>
    <col min="15877" max="15881" width="16" style="73" customWidth="1"/>
    <col min="15882" max="16128" width="9.140625" style="73"/>
    <col min="16129" max="16129" width="132.28515625" style="73" customWidth="1"/>
    <col min="16130" max="16130" width="18.85546875" style="73" customWidth="1"/>
    <col min="16131" max="16131" width="20" style="73" customWidth="1"/>
    <col min="16132" max="16132" width="19.7109375" style="73" customWidth="1"/>
    <col min="16133" max="16137" width="16" style="73" customWidth="1"/>
    <col min="16138" max="16384" width="9.140625" style="73"/>
  </cols>
  <sheetData>
    <row r="1" spans="1:9" ht="43.5" customHeight="1">
      <c r="A1" s="1030" t="s">
        <v>1177</v>
      </c>
      <c r="B1" s="1030"/>
      <c r="C1" s="1030"/>
      <c r="D1" s="1030"/>
      <c r="E1" s="1030"/>
      <c r="F1" s="1030"/>
      <c r="G1" s="1030"/>
      <c r="H1" s="1030"/>
      <c r="I1" s="1030"/>
    </row>
    <row r="2" spans="1:9" ht="43.5" customHeight="1">
      <c r="A2" s="1030" t="s">
        <v>432</v>
      </c>
      <c r="B2" s="1030"/>
      <c r="C2" s="1030"/>
      <c r="D2" s="1030"/>
      <c r="E2" s="1030"/>
      <c r="F2" s="1030"/>
      <c r="G2" s="1030"/>
      <c r="H2" s="1030"/>
      <c r="I2" s="1030"/>
    </row>
    <row r="3" spans="1:9" ht="43.5" customHeight="1">
      <c r="A3" s="1060" t="s">
        <v>1187</v>
      </c>
      <c r="B3" s="1030"/>
      <c r="C3" s="1030"/>
      <c r="D3" s="1030"/>
      <c r="E3" s="1030"/>
      <c r="F3" s="1030"/>
      <c r="G3" s="1030"/>
      <c r="H3" s="1030"/>
      <c r="I3" s="1030"/>
    </row>
    <row r="4" spans="1:9" ht="43.5" customHeight="1" thickBot="1">
      <c r="A4" s="1031" t="s">
        <v>1395</v>
      </c>
      <c r="B4" s="1031"/>
      <c r="C4" s="1031"/>
      <c r="D4" s="1031"/>
      <c r="E4" s="1031"/>
      <c r="F4" s="1031"/>
      <c r="G4" s="1031"/>
      <c r="H4" s="1031"/>
      <c r="I4" s="1031"/>
    </row>
    <row r="5" spans="1:9" ht="40.5" customHeight="1" thickTop="1" thickBot="1">
      <c r="A5" s="675"/>
      <c r="B5" s="1061" t="s">
        <v>1351</v>
      </c>
      <c r="C5" s="1061"/>
      <c r="D5" s="1061"/>
      <c r="E5" s="1061"/>
      <c r="F5" s="1061"/>
      <c r="G5" s="1061" t="s">
        <v>1182</v>
      </c>
      <c r="H5" s="1061"/>
      <c r="I5" s="1061"/>
    </row>
    <row r="6" spans="1:9" s="74" customFormat="1" ht="31.5" customHeight="1" thickTop="1" thickBot="1">
      <c r="A6" s="675" t="s">
        <v>305</v>
      </c>
      <c r="B6" s="158" t="s">
        <v>433</v>
      </c>
      <c r="C6" s="158" t="s">
        <v>434</v>
      </c>
      <c r="D6" s="158" t="s">
        <v>435</v>
      </c>
      <c r="E6" s="158" t="s">
        <v>436</v>
      </c>
      <c r="F6" s="158" t="s">
        <v>437</v>
      </c>
      <c r="G6" s="158" t="s">
        <v>1502</v>
      </c>
      <c r="H6" s="158" t="s">
        <v>1350</v>
      </c>
      <c r="I6" s="158" t="s">
        <v>1503</v>
      </c>
    </row>
    <row r="7" spans="1:9" ht="15" customHeight="1" thickTop="1" thickBot="1">
      <c r="A7" s="75"/>
      <c r="B7" s="76"/>
      <c r="C7" s="76"/>
      <c r="D7" s="76"/>
      <c r="E7" s="76"/>
      <c r="F7" s="76"/>
      <c r="G7" s="76"/>
      <c r="H7" s="76"/>
      <c r="I7" s="76"/>
    </row>
    <row r="8" spans="1:9" ht="24" customHeight="1" thickTop="1" thickBot="1">
      <c r="A8" s="77" t="s">
        <v>438</v>
      </c>
      <c r="B8" s="1">
        <v>42220.256121951221</v>
      </c>
      <c r="C8" s="1">
        <v>47816.054865994229</v>
      </c>
      <c r="D8" s="1">
        <v>60315.192940233232</v>
      </c>
      <c r="E8" s="1">
        <v>83572.093107871711</v>
      </c>
      <c r="F8" s="1">
        <v>104583.90806851312</v>
      </c>
      <c r="G8" s="1">
        <v>132019.32433381924</v>
      </c>
      <c r="H8" s="1">
        <v>126820.24500874635</v>
      </c>
      <c r="I8" s="1">
        <v>139294.0286749271</v>
      </c>
    </row>
    <row r="9" spans="1:9" s="167" customFormat="1" ht="21" customHeight="1" thickTop="1">
      <c r="A9" s="159" t="s">
        <v>8</v>
      </c>
      <c r="B9" s="2">
        <v>2100.9183802008606</v>
      </c>
      <c r="C9" s="2">
        <v>1350.6670331412106</v>
      </c>
      <c r="D9" s="2">
        <v>6599.1275029154522</v>
      </c>
      <c r="E9" s="2">
        <v>7713.7956938775515</v>
      </c>
      <c r="F9" s="2">
        <v>7638.4406326530616</v>
      </c>
      <c r="G9" s="2">
        <v>20135.080135568511</v>
      </c>
      <c r="H9" s="2">
        <v>12959.220246355684</v>
      </c>
      <c r="I9" s="2">
        <v>15432.767475218658</v>
      </c>
    </row>
    <row r="10" spans="1:9" s="167" customFormat="1" ht="21" customHeight="1">
      <c r="A10" s="159" t="s">
        <v>17</v>
      </c>
      <c r="B10" s="2">
        <v>5242.9432223816357</v>
      </c>
      <c r="C10" s="2">
        <v>4738.2450288184436</v>
      </c>
      <c r="D10" s="2">
        <v>4624.0840262390675</v>
      </c>
      <c r="E10" s="2">
        <v>12282.569670553936</v>
      </c>
      <c r="F10" s="2">
        <v>12208.357896501459</v>
      </c>
      <c r="G10" s="2">
        <v>16332.503833819241</v>
      </c>
      <c r="H10" s="2">
        <v>14877.516144314868</v>
      </c>
      <c r="I10" s="2">
        <v>10766.38743877551</v>
      </c>
    </row>
    <row r="11" spans="1:9" s="167" customFormat="1" ht="21" customHeight="1">
      <c r="A11" s="159" t="s">
        <v>26</v>
      </c>
      <c r="B11" s="2">
        <v>33440.019746054517</v>
      </c>
      <c r="C11" s="2">
        <v>40265.357036023051</v>
      </c>
      <c r="D11" s="2">
        <v>47258.258100583087</v>
      </c>
      <c r="E11" s="2">
        <v>61678.60578134111</v>
      </c>
      <c r="F11" s="2">
        <v>82495.055403790087</v>
      </c>
      <c r="G11" s="2">
        <v>93273.940861516036</v>
      </c>
      <c r="H11" s="2">
        <v>96252.592061224495</v>
      </c>
      <c r="I11" s="2">
        <v>110718.02451020408</v>
      </c>
    </row>
    <row r="12" spans="1:9" s="167" customFormat="1" ht="21" customHeight="1">
      <c r="A12" s="160" t="s">
        <v>439</v>
      </c>
      <c r="B12" s="2">
        <v>33954.485929698712</v>
      </c>
      <c r="C12" s="2">
        <v>40943.690723342937</v>
      </c>
      <c r="D12" s="2">
        <v>48054.365973760934</v>
      </c>
      <c r="E12" s="2">
        <v>62167.481922740524</v>
      </c>
      <c r="F12" s="2">
        <v>82641.623832361511</v>
      </c>
      <c r="G12" s="2">
        <v>93624.937224489797</v>
      </c>
      <c r="H12" s="2">
        <v>96359.434520408162</v>
      </c>
      <c r="I12" s="2">
        <v>110591.25555247813</v>
      </c>
    </row>
    <row r="13" spans="1:9" s="167" customFormat="1" ht="21" customHeight="1">
      <c r="A13" s="160" t="s">
        <v>440</v>
      </c>
      <c r="B13" s="2">
        <v>33651.108334289813</v>
      </c>
      <c r="C13" s="2">
        <v>40455.74001585014</v>
      </c>
      <c r="D13" s="2">
        <v>47667.91549125364</v>
      </c>
      <c r="E13" s="2">
        <v>60942.397172011661</v>
      </c>
      <c r="F13" s="2">
        <v>81592.850574344033</v>
      </c>
      <c r="G13" s="2">
        <v>91521.7808206997</v>
      </c>
      <c r="H13" s="2">
        <v>94404.633320699722</v>
      </c>
      <c r="I13" s="2">
        <v>107594.53907871721</v>
      </c>
    </row>
    <row r="14" spans="1:9" s="167" customFormat="1" ht="21" customHeight="1">
      <c r="A14" s="160" t="s">
        <v>441</v>
      </c>
      <c r="B14" s="2">
        <v>303.37759540889527</v>
      </c>
      <c r="C14" s="2">
        <v>487.9507074927954</v>
      </c>
      <c r="D14" s="2">
        <v>386.45048250728865</v>
      </c>
      <c r="E14" s="2">
        <v>1225.0847507288631</v>
      </c>
      <c r="F14" s="2">
        <v>1048.7732580174927</v>
      </c>
      <c r="G14" s="2">
        <v>2103.1564037900876</v>
      </c>
      <c r="H14" s="2">
        <v>1954.801199708455</v>
      </c>
      <c r="I14" s="2">
        <v>2996.7164737609332</v>
      </c>
    </row>
    <row r="15" spans="1:9" s="167" customFormat="1" ht="21" customHeight="1">
      <c r="A15" s="160" t="s">
        <v>442</v>
      </c>
      <c r="B15" s="2">
        <v>0</v>
      </c>
      <c r="C15" s="2">
        <v>0</v>
      </c>
      <c r="D15" s="2">
        <v>17.387973760932944</v>
      </c>
      <c r="E15" s="2">
        <v>461.48795189504375</v>
      </c>
      <c r="F15" s="2">
        <v>312.47679446064143</v>
      </c>
      <c r="G15" s="2">
        <v>623.97523906705533</v>
      </c>
      <c r="H15" s="2">
        <v>566.75416472303198</v>
      </c>
      <c r="I15" s="2">
        <v>448.63970845481049</v>
      </c>
    </row>
    <row r="16" spans="1:9" s="167" customFormat="1" ht="21" customHeight="1">
      <c r="A16" s="160" t="s">
        <v>443</v>
      </c>
      <c r="B16" s="2">
        <v>0</v>
      </c>
      <c r="C16" s="2">
        <v>0</v>
      </c>
      <c r="D16" s="2">
        <v>17.387973760932944</v>
      </c>
      <c r="E16" s="2">
        <v>401.10118367346945</v>
      </c>
      <c r="F16" s="2">
        <v>280.69262827988337</v>
      </c>
      <c r="G16" s="2">
        <v>608.27908163265306</v>
      </c>
      <c r="H16" s="2">
        <v>541.00552186588925</v>
      </c>
      <c r="I16" s="2">
        <v>392.27580320699707</v>
      </c>
    </row>
    <row r="17" spans="1:9" s="167" customFormat="1" ht="21" customHeight="1">
      <c r="A17" s="160" t="s">
        <v>444</v>
      </c>
      <c r="B17" s="2">
        <v>0</v>
      </c>
      <c r="C17" s="2">
        <v>0</v>
      </c>
      <c r="D17" s="2">
        <v>0</v>
      </c>
      <c r="E17" s="2">
        <v>60.386768221574343</v>
      </c>
      <c r="F17" s="2">
        <v>31.784166180758017</v>
      </c>
      <c r="G17" s="2">
        <v>15.696157434402332</v>
      </c>
      <c r="H17" s="2">
        <v>25.748642857142858</v>
      </c>
      <c r="I17" s="2">
        <v>56.363905247813406</v>
      </c>
    </row>
    <row r="18" spans="1:9" s="167" customFormat="1" ht="21" customHeight="1">
      <c r="A18" s="160" t="s">
        <v>445</v>
      </c>
      <c r="B18" s="2">
        <v>0</v>
      </c>
      <c r="C18" s="2">
        <v>0</v>
      </c>
      <c r="D18" s="2">
        <v>62.112540816326536</v>
      </c>
      <c r="E18" s="2">
        <v>197.11477405247814</v>
      </c>
      <c r="F18" s="2">
        <v>792.03601311953355</v>
      </c>
      <c r="G18" s="2">
        <v>1072.5840612244899</v>
      </c>
      <c r="H18" s="2">
        <v>1359.0995014577261</v>
      </c>
      <c r="I18" s="2">
        <v>1549.0862609329447</v>
      </c>
    </row>
    <row r="19" spans="1:9" s="167" customFormat="1" ht="21" customHeight="1">
      <c r="A19" s="160" t="s">
        <v>446</v>
      </c>
      <c r="B19" s="2">
        <v>0</v>
      </c>
      <c r="C19" s="2">
        <v>0</v>
      </c>
      <c r="D19" s="2">
        <v>0</v>
      </c>
      <c r="E19" s="2">
        <v>135.0022332361516</v>
      </c>
      <c r="F19" s="2">
        <v>769.19665160349859</v>
      </c>
      <c r="G19" s="2">
        <v>1054.2490918367346</v>
      </c>
      <c r="H19" s="2">
        <v>1311.7645495626823</v>
      </c>
      <c r="I19" s="2">
        <v>1395.0599096209914</v>
      </c>
    </row>
    <row r="20" spans="1:9" s="167" customFormat="1" ht="21" customHeight="1">
      <c r="A20" s="160" t="s">
        <v>447</v>
      </c>
      <c r="B20" s="2">
        <v>0</v>
      </c>
      <c r="C20" s="2">
        <v>0</v>
      </c>
      <c r="D20" s="2">
        <v>62.112540816326536</v>
      </c>
      <c r="E20" s="2">
        <v>62.112540816326536</v>
      </c>
      <c r="F20" s="2">
        <v>22.839361516034987</v>
      </c>
      <c r="G20" s="2">
        <v>18.334969387755102</v>
      </c>
      <c r="H20" s="2">
        <v>47.334951895043737</v>
      </c>
      <c r="I20" s="2">
        <v>154.02635131195336</v>
      </c>
    </row>
    <row r="21" spans="1:9" s="167" customFormat="1" ht="21" customHeight="1">
      <c r="A21" s="160" t="s">
        <v>39</v>
      </c>
      <c r="B21" s="2">
        <v>375.82703586800574</v>
      </c>
      <c r="C21" s="2">
        <v>453.09551440922195</v>
      </c>
      <c r="D21" s="2">
        <v>537.02570262390668</v>
      </c>
      <c r="E21" s="2">
        <v>768.8607842565599</v>
      </c>
      <c r="F21" s="2">
        <v>1136.5646034985423</v>
      </c>
      <c r="G21" s="2">
        <v>1301.6162944606415</v>
      </c>
      <c r="H21" s="2">
        <v>1311.8877142857143</v>
      </c>
      <c r="I21" s="2">
        <v>1482.9874839650145</v>
      </c>
    </row>
    <row r="22" spans="1:9" s="167" customFormat="1" ht="21" customHeight="1">
      <c r="A22" s="160" t="s">
        <v>448</v>
      </c>
      <c r="B22" s="2">
        <v>-890.29321951219515</v>
      </c>
      <c r="C22" s="2">
        <v>-1131.4292017291066</v>
      </c>
      <c r="D22" s="2">
        <v>-1412.6340903790087</v>
      </c>
      <c r="E22" s="2">
        <v>-1916.3396516034986</v>
      </c>
      <c r="F22" s="2">
        <v>-2387.6458396501457</v>
      </c>
      <c r="G22" s="2">
        <v>-3349.1719577259473</v>
      </c>
      <c r="H22" s="2">
        <v>-3344.5838396501458</v>
      </c>
      <c r="I22" s="2">
        <v>-3353.9444956268221</v>
      </c>
    </row>
    <row r="23" spans="1:9" s="167" customFormat="1" ht="21" customHeight="1">
      <c r="A23" s="159" t="s">
        <v>57</v>
      </c>
      <c r="B23" s="2">
        <v>46.564317073170734</v>
      </c>
      <c r="C23" s="2">
        <v>35.029410662824205</v>
      </c>
      <c r="D23" s="2">
        <v>177.46114723032071</v>
      </c>
      <c r="E23" s="2">
        <v>331.85253061224489</v>
      </c>
      <c r="F23" s="2">
        <v>433.15132215743438</v>
      </c>
      <c r="G23" s="2">
        <v>218.39031486880467</v>
      </c>
      <c r="H23" s="2">
        <v>266.06466909620991</v>
      </c>
      <c r="I23" s="2">
        <v>189.83228425655977</v>
      </c>
    </row>
    <row r="24" spans="1:9" s="167" customFormat="1" ht="21" customHeight="1">
      <c r="A24" s="159" t="s">
        <v>63</v>
      </c>
      <c r="B24" s="2">
        <v>8.6083213773314202E-4</v>
      </c>
      <c r="C24" s="2">
        <v>8.6455331412103745E-4</v>
      </c>
      <c r="D24" s="2">
        <v>4.3731778425655976E-4</v>
      </c>
      <c r="E24" s="2">
        <v>7.2886297376093293E-4</v>
      </c>
      <c r="F24" s="2">
        <v>4.3731778425655976E-4</v>
      </c>
      <c r="G24" s="2">
        <v>1.4577259475218659E-4</v>
      </c>
      <c r="H24" s="2">
        <v>1.4577259475218659E-4</v>
      </c>
      <c r="I24" s="2">
        <v>1.4577259475218659E-4</v>
      </c>
    </row>
    <row r="25" spans="1:9" s="167" customFormat="1" ht="21" customHeight="1">
      <c r="A25" s="159" t="s">
        <v>449</v>
      </c>
      <c r="B25" s="2">
        <v>22.5</v>
      </c>
      <c r="C25" s="2">
        <v>22.5</v>
      </c>
      <c r="D25" s="2">
        <v>229.54907725947521</v>
      </c>
      <c r="E25" s="2">
        <v>27.03206997084548</v>
      </c>
      <c r="F25" s="2">
        <v>29.482069970845483</v>
      </c>
      <c r="G25" s="2">
        <v>29.482069970845483</v>
      </c>
      <c r="H25" s="2">
        <v>322.31005830903791</v>
      </c>
      <c r="I25" s="2">
        <v>18.914069970845482</v>
      </c>
    </row>
    <row r="26" spans="1:9" s="167" customFormat="1" ht="21" customHeight="1">
      <c r="A26" s="159" t="s">
        <v>74</v>
      </c>
      <c r="B26" s="2">
        <v>1110.1671362984218</v>
      </c>
      <c r="C26" s="2">
        <v>1209.5120100864551</v>
      </c>
      <c r="D26" s="2">
        <v>1277.8135335276968</v>
      </c>
      <c r="E26" s="2">
        <v>1443.3146151603498</v>
      </c>
      <c r="F26" s="2">
        <v>1722.3165991253643</v>
      </c>
      <c r="G26" s="2">
        <v>1869.4292988338193</v>
      </c>
      <c r="H26" s="2">
        <v>1988.4455641399418</v>
      </c>
      <c r="I26" s="2">
        <v>2031.6394708454809</v>
      </c>
    </row>
    <row r="27" spans="1:9" s="168" customFormat="1" ht="43.5" customHeight="1" thickBot="1">
      <c r="A27" s="161" t="s">
        <v>450</v>
      </c>
      <c r="B27" s="3">
        <v>257.14245911047345</v>
      </c>
      <c r="C27" s="3">
        <v>194.74348270893373</v>
      </c>
      <c r="D27" s="3">
        <v>148.89911516034985</v>
      </c>
      <c r="E27" s="3">
        <v>94.92201749271139</v>
      </c>
      <c r="F27" s="3">
        <v>57.103706997084544</v>
      </c>
      <c r="G27" s="3">
        <v>160.49767346938776</v>
      </c>
      <c r="H27" s="3">
        <v>154.09611953352768</v>
      </c>
      <c r="I27" s="3">
        <v>136.46327988338192</v>
      </c>
    </row>
    <row r="28" spans="1:9" ht="24" customHeight="1" thickTop="1" thickBot="1">
      <c r="A28" s="77" t="s">
        <v>451</v>
      </c>
      <c r="B28" s="1">
        <v>37131.431420373025</v>
      </c>
      <c r="C28" s="1">
        <v>42562.57958357349</v>
      </c>
      <c r="D28" s="1">
        <v>52876.032099125361</v>
      </c>
      <c r="E28" s="1">
        <v>73852.304685131196</v>
      </c>
      <c r="F28" s="1">
        <v>93996.031164723026</v>
      </c>
      <c r="G28" s="1">
        <v>121142.62454956268</v>
      </c>
      <c r="H28" s="1">
        <v>115855.47061661807</v>
      </c>
      <c r="I28" s="1">
        <v>127694.03502769678</v>
      </c>
    </row>
    <row r="29" spans="1:9" s="167" customFormat="1" ht="21" customHeight="1" thickTop="1">
      <c r="A29" s="159" t="s">
        <v>452</v>
      </c>
      <c r="B29" s="2">
        <v>33082.027081779052</v>
      </c>
      <c r="C29" s="2">
        <v>36041.460706051876</v>
      </c>
      <c r="D29" s="2">
        <v>42814.283214285715</v>
      </c>
      <c r="E29" s="2">
        <v>60034.614845481046</v>
      </c>
      <c r="F29" s="2">
        <v>74061.200660349845</v>
      </c>
      <c r="G29" s="2">
        <v>91489.63267492711</v>
      </c>
      <c r="H29" s="2">
        <v>90922.087247813397</v>
      </c>
      <c r="I29" s="2">
        <v>102390.58664431487</v>
      </c>
    </row>
    <row r="30" spans="1:9" s="167" customFormat="1" ht="21" customHeight="1">
      <c r="A30" s="160" t="s">
        <v>453</v>
      </c>
      <c r="B30" s="2">
        <v>0</v>
      </c>
      <c r="C30" s="2">
        <v>0</v>
      </c>
      <c r="D30" s="2">
        <v>0</v>
      </c>
      <c r="E30" s="2">
        <v>0</v>
      </c>
      <c r="F30" s="2">
        <v>4.0102040816326534</v>
      </c>
      <c r="G30" s="2">
        <v>0.5610787172011662</v>
      </c>
      <c r="H30" s="2">
        <v>15.875655976676384</v>
      </c>
      <c r="I30" s="2">
        <v>365.49769241982511</v>
      </c>
    </row>
    <row r="31" spans="1:9" s="167" customFormat="1" ht="21" customHeight="1">
      <c r="A31" s="160" t="s">
        <v>454</v>
      </c>
      <c r="B31" s="2">
        <v>4304.0555093256817</v>
      </c>
      <c r="C31" s="2">
        <v>3584.6748011527379</v>
      </c>
      <c r="D31" s="2">
        <v>6850.2707988338198</v>
      </c>
      <c r="E31" s="2">
        <v>8396.2319795918374</v>
      </c>
      <c r="F31" s="2">
        <v>11003.787798833819</v>
      </c>
      <c r="G31" s="2">
        <v>13376.441217201167</v>
      </c>
      <c r="H31" s="2">
        <v>13280.957211370262</v>
      </c>
      <c r="I31" s="2">
        <v>13193.97826239067</v>
      </c>
    </row>
    <row r="32" spans="1:9" s="167" customFormat="1" ht="21" customHeight="1">
      <c r="A32" s="160" t="s">
        <v>455</v>
      </c>
      <c r="B32" s="2">
        <v>24983.680642754665</v>
      </c>
      <c r="C32" s="2">
        <v>28408.968363112392</v>
      </c>
      <c r="D32" s="2">
        <v>32362.037806122447</v>
      </c>
      <c r="E32" s="2">
        <v>48221.292574344028</v>
      </c>
      <c r="F32" s="2">
        <v>51172.149760932945</v>
      </c>
      <c r="G32" s="2">
        <v>43591.017415451905</v>
      </c>
      <c r="H32" s="2">
        <v>25494.017284256559</v>
      </c>
      <c r="I32" s="2">
        <v>16641.136488338194</v>
      </c>
    </row>
    <row r="33" spans="1:9" s="167" customFormat="1" ht="21" customHeight="1">
      <c r="A33" s="160" t="s">
        <v>456</v>
      </c>
      <c r="B33" s="2">
        <v>3474.2652955523672</v>
      </c>
      <c r="C33" s="2">
        <v>3854.1401181556198</v>
      </c>
      <c r="D33" s="2">
        <v>3312.7052084548104</v>
      </c>
      <c r="E33" s="2">
        <v>2682.4912784256562</v>
      </c>
      <c r="F33" s="2">
        <v>3187.1791166180756</v>
      </c>
      <c r="G33" s="2">
        <v>3594.4635976676386</v>
      </c>
      <c r="H33" s="2">
        <v>3238.1582930029158</v>
      </c>
      <c r="I33" s="2">
        <v>3042.3693367346941</v>
      </c>
    </row>
    <row r="34" spans="1:9" s="167" customFormat="1" ht="21" customHeight="1">
      <c r="A34" s="160" t="s">
        <v>457</v>
      </c>
      <c r="B34" s="2">
        <v>0</v>
      </c>
      <c r="C34" s="2">
        <v>0</v>
      </c>
      <c r="D34" s="2">
        <v>0</v>
      </c>
      <c r="E34" s="2">
        <v>0</v>
      </c>
      <c r="F34" s="2">
        <v>6963.8922084548103</v>
      </c>
      <c r="G34" s="2">
        <v>28378.841683673469</v>
      </c>
      <c r="H34" s="2">
        <v>45982.783618075802</v>
      </c>
      <c r="I34" s="2">
        <v>64998.587421282798</v>
      </c>
    </row>
    <row r="35" spans="1:9" s="167" customFormat="1" ht="21" customHeight="1">
      <c r="A35" s="160" t="s">
        <v>458</v>
      </c>
      <c r="B35" s="2">
        <v>320.02563414634142</v>
      </c>
      <c r="C35" s="2">
        <v>193.6774236311239</v>
      </c>
      <c r="D35" s="2">
        <v>289.26940087463561</v>
      </c>
      <c r="E35" s="2">
        <v>734.59901311953365</v>
      </c>
      <c r="F35" s="2">
        <v>1730.1815714285715</v>
      </c>
      <c r="G35" s="2">
        <v>2548.3076822157436</v>
      </c>
      <c r="H35" s="2">
        <v>2910.295185131195</v>
      </c>
      <c r="I35" s="2">
        <v>4149.0174431486876</v>
      </c>
    </row>
    <row r="36" spans="1:9" s="167" customFormat="1" ht="21" customHeight="1">
      <c r="A36" s="159" t="s">
        <v>459</v>
      </c>
      <c r="B36" s="2">
        <v>0.27848063127690098</v>
      </c>
      <c r="C36" s="2">
        <v>0.11078818443804035</v>
      </c>
      <c r="D36" s="2">
        <v>0</v>
      </c>
      <c r="E36" s="2">
        <v>0</v>
      </c>
      <c r="F36" s="2">
        <v>0</v>
      </c>
      <c r="G36" s="2">
        <v>1.5597667638483964E-3</v>
      </c>
      <c r="H36" s="2">
        <v>0</v>
      </c>
      <c r="I36" s="2">
        <v>0</v>
      </c>
    </row>
    <row r="37" spans="1:9" s="167" customFormat="1" ht="21" customHeight="1">
      <c r="A37" s="159" t="s">
        <v>460</v>
      </c>
      <c r="B37" s="2">
        <v>3500.3945595408891</v>
      </c>
      <c r="C37" s="2">
        <v>5898.1127031700289</v>
      </c>
      <c r="D37" s="2">
        <v>9116.7076545189502</v>
      </c>
      <c r="E37" s="2">
        <v>12524.18167638484</v>
      </c>
      <c r="F37" s="2">
        <v>18138.739612244899</v>
      </c>
      <c r="G37" s="2">
        <v>27507.176120991251</v>
      </c>
      <c r="H37" s="2">
        <v>22888.58612682216</v>
      </c>
      <c r="I37" s="2">
        <v>22845.488072886299</v>
      </c>
    </row>
    <row r="38" spans="1:9" s="167" customFormat="1" ht="21" customHeight="1">
      <c r="A38" s="159" t="s">
        <v>461</v>
      </c>
      <c r="B38" s="2">
        <v>366.88696556671448</v>
      </c>
      <c r="C38" s="2">
        <v>317.77971757925076</v>
      </c>
      <c r="D38" s="2">
        <v>546.7081268221574</v>
      </c>
      <c r="E38" s="2">
        <v>746.0083134110788</v>
      </c>
      <c r="F38" s="2">
        <v>1016.2125408163265</v>
      </c>
      <c r="G38" s="2">
        <v>1272.4371501457726</v>
      </c>
      <c r="H38" s="2">
        <v>1130.9074125364432</v>
      </c>
      <c r="I38" s="2">
        <v>1493.6935889212825</v>
      </c>
    </row>
    <row r="39" spans="1:9" s="167" customFormat="1" ht="21" customHeight="1">
      <c r="A39" s="159" t="s">
        <v>128</v>
      </c>
      <c r="B39" s="2">
        <v>181.84433285509326</v>
      </c>
      <c r="C39" s="2">
        <v>305.11566858789632</v>
      </c>
      <c r="D39" s="2">
        <v>398.3331034985423</v>
      </c>
      <c r="E39" s="2">
        <v>547.49984985422736</v>
      </c>
      <c r="F39" s="2">
        <v>779.87835131195345</v>
      </c>
      <c r="G39" s="2">
        <v>873.37704373177837</v>
      </c>
      <c r="H39" s="2">
        <v>913.88982944606414</v>
      </c>
      <c r="I39" s="2">
        <v>964.26672157434405</v>
      </c>
    </row>
    <row r="40" spans="1:9" s="167" customFormat="1" ht="21" customHeight="1">
      <c r="A40" s="159" t="s">
        <v>134</v>
      </c>
      <c r="B40" s="2">
        <v>0</v>
      </c>
      <c r="C40" s="2">
        <v>0</v>
      </c>
      <c r="D40" s="2">
        <v>0</v>
      </c>
      <c r="E40" s="2">
        <v>0</v>
      </c>
      <c r="F40" s="2">
        <v>0</v>
      </c>
      <c r="G40" s="2">
        <v>0</v>
      </c>
      <c r="H40" s="2">
        <v>0</v>
      </c>
      <c r="I40" s="2">
        <v>0</v>
      </c>
    </row>
    <row r="41" spans="1:9" s="167" customFormat="1" ht="21" customHeight="1">
      <c r="A41" s="159" t="s">
        <v>462</v>
      </c>
      <c r="B41" s="2">
        <v>0</v>
      </c>
      <c r="C41" s="2">
        <v>0</v>
      </c>
      <c r="D41" s="2">
        <v>0</v>
      </c>
      <c r="E41" s="2">
        <v>0</v>
      </c>
      <c r="F41" s="2">
        <v>0</v>
      </c>
      <c r="G41" s="2">
        <v>0</v>
      </c>
      <c r="H41" s="2">
        <v>0</v>
      </c>
      <c r="I41" s="2">
        <v>0</v>
      </c>
    </row>
    <row r="42" spans="1:9" s="168" customFormat="1" ht="43.5" customHeight="1" thickBot="1">
      <c r="A42" s="161" t="s">
        <v>109</v>
      </c>
      <c r="B42" s="3">
        <v>0</v>
      </c>
      <c r="C42" s="3">
        <v>0</v>
      </c>
      <c r="D42" s="3">
        <v>0</v>
      </c>
      <c r="E42" s="3">
        <v>0</v>
      </c>
      <c r="F42" s="3">
        <v>0</v>
      </c>
      <c r="G42" s="3">
        <v>0</v>
      </c>
      <c r="H42" s="3">
        <v>0</v>
      </c>
      <c r="I42" s="3">
        <v>0</v>
      </c>
    </row>
    <row r="43" spans="1:9" ht="24" customHeight="1" thickTop="1" thickBot="1">
      <c r="A43" s="77" t="s">
        <v>463</v>
      </c>
      <c r="B43" s="1">
        <v>5088.8247015781926</v>
      </c>
      <c r="C43" s="1">
        <v>5253.475282420749</v>
      </c>
      <c r="D43" s="1">
        <v>7439.1608411078714</v>
      </c>
      <c r="E43" s="1">
        <v>9719.7884227405248</v>
      </c>
      <c r="F43" s="1">
        <v>10587.876903790089</v>
      </c>
      <c r="G43" s="1">
        <v>10876.699784256558</v>
      </c>
      <c r="H43" s="1">
        <v>10964.77439212828</v>
      </c>
      <c r="I43" s="1">
        <v>11599.993647230322</v>
      </c>
    </row>
    <row r="44" spans="1:9" s="167" customFormat="1" ht="21" customHeight="1" thickTop="1">
      <c r="A44" s="159" t="s">
        <v>149</v>
      </c>
      <c r="B44" s="2">
        <v>3162.8407460545195</v>
      </c>
      <c r="C44" s="2">
        <v>3176.5129682997117</v>
      </c>
      <c r="D44" s="2">
        <v>3213.5568513119533</v>
      </c>
      <c r="E44" s="2">
        <v>3213.5568513119533</v>
      </c>
      <c r="F44" s="2">
        <v>5830.9037900874637</v>
      </c>
      <c r="G44" s="2">
        <v>8294.6997084548111</v>
      </c>
      <c r="H44" s="2">
        <v>8294.6997084548111</v>
      </c>
      <c r="I44" s="2">
        <v>9384.7580174927116</v>
      </c>
    </row>
    <row r="45" spans="1:9" s="167" customFormat="1" ht="21" customHeight="1">
      <c r="A45" s="159" t="s">
        <v>153</v>
      </c>
      <c r="B45" s="2">
        <v>0</v>
      </c>
      <c r="C45" s="2">
        <v>139.86913832853025</v>
      </c>
      <c r="D45" s="2">
        <v>1603.5129387755101</v>
      </c>
      <c r="E45" s="2">
        <v>3061.2388862973762</v>
      </c>
      <c r="F45" s="2">
        <v>2463.7971166180755</v>
      </c>
      <c r="G45" s="2">
        <v>781.28083090379016</v>
      </c>
      <c r="H45" s="2">
        <v>781.28083090379016</v>
      </c>
      <c r="I45" s="2">
        <v>7.8164125364431483</v>
      </c>
    </row>
    <row r="46" spans="1:9" s="167" customFormat="1" ht="21" customHeight="1">
      <c r="A46" s="159" t="s">
        <v>157</v>
      </c>
      <c r="B46" s="2">
        <v>0</v>
      </c>
      <c r="C46" s="2">
        <v>0</v>
      </c>
      <c r="D46" s="2">
        <v>0</v>
      </c>
      <c r="E46" s="2">
        <v>0</v>
      </c>
      <c r="F46" s="2">
        <v>0</v>
      </c>
      <c r="G46" s="2">
        <v>0</v>
      </c>
      <c r="H46" s="2">
        <v>0</v>
      </c>
      <c r="I46" s="2">
        <v>0</v>
      </c>
    </row>
    <row r="47" spans="1:9" s="167" customFormat="1" ht="21" customHeight="1">
      <c r="A47" s="159" t="s">
        <v>464</v>
      </c>
      <c r="B47" s="2">
        <v>1737.1068048780487</v>
      </c>
      <c r="C47" s="2">
        <v>1760.1569279538903</v>
      </c>
      <c r="D47" s="2">
        <v>2101.183448979592</v>
      </c>
      <c r="E47" s="2">
        <v>2622.0910510204085</v>
      </c>
      <c r="F47" s="2">
        <v>1425.0875160349851</v>
      </c>
      <c r="G47" s="2">
        <v>1511.896364431487</v>
      </c>
      <c r="H47" s="2">
        <v>1511.896364431487</v>
      </c>
      <c r="I47" s="2">
        <v>1549.5861137026238</v>
      </c>
    </row>
    <row r="48" spans="1:9" s="167" customFormat="1" ht="21" customHeight="1">
      <c r="A48" s="159" t="s">
        <v>165</v>
      </c>
      <c r="B48" s="2">
        <v>188.87715064562408</v>
      </c>
      <c r="C48" s="2">
        <v>176.93624783861674</v>
      </c>
      <c r="D48" s="2">
        <v>520.9076020408163</v>
      </c>
      <c r="E48" s="2">
        <v>822.90163411078709</v>
      </c>
      <c r="F48" s="2">
        <v>868.08848104956269</v>
      </c>
      <c r="G48" s="2">
        <v>288.82288046647227</v>
      </c>
      <c r="H48" s="2">
        <v>376.89748833819243</v>
      </c>
      <c r="I48" s="2">
        <v>657.8331034985423</v>
      </c>
    </row>
    <row r="49" spans="1:9" s="167" customFormat="1" ht="21" customHeight="1">
      <c r="A49" s="160" t="s">
        <v>465</v>
      </c>
      <c r="B49" s="2">
        <v>34.135906743185075</v>
      </c>
      <c r="C49" s="2">
        <v>34.283468299711814</v>
      </c>
      <c r="D49" s="2">
        <v>0</v>
      </c>
      <c r="E49" s="2">
        <v>0</v>
      </c>
      <c r="F49" s="2">
        <v>0</v>
      </c>
      <c r="G49" s="2">
        <v>0</v>
      </c>
      <c r="H49" s="2">
        <v>0</v>
      </c>
      <c r="I49" s="2">
        <v>0</v>
      </c>
    </row>
    <row r="50" spans="1:9" s="168" customFormat="1" ht="40.5" customHeight="1" thickBot="1">
      <c r="A50" s="162" t="s">
        <v>466</v>
      </c>
      <c r="B50" s="3">
        <v>154.74124390243904</v>
      </c>
      <c r="C50" s="3">
        <v>142.65277953890489</v>
      </c>
      <c r="D50" s="3">
        <v>520.9076020408163</v>
      </c>
      <c r="E50" s="3">
        <v>822.90163411078709</v>
      </c>
      <c r="F50" s="3">
        <v>868.08848104956269</v>
      </c>
      <c r="G50" s="3">
        <v>288.82288046647227</v>
      </c>
      <c r="H50" s="3">
        <v>376.89748833819243</v>
      </c>
      <c r="I50" s="3">
        <v>657.8331034985423</v>
      </c>
    </row>
    <row r="51" spans="1:9" ht="24" customHeight="1" thickTop="1" thickBot="1">
      <c r="A51" s="77" t="s">
        <v>467</v>
      </c>
      <c r="B51" s="1">
        <v>42220.256121951221</v>
      </c>
      <c r="C51" s="1">
        <v>47816.054865994229</v>
      </c>
      <c r="D51" s="1">
        <v>60315.192940233232</v>
      </c>
      <c r="E51" s="1">
        <v>83572.093107871711</v>
      </c>
      <c r="F51" s="1">
        <v>104583.90806851312</v>
      </c>
      <c r="G51" s="1">
        <v>132019.32433381924</v>
      </c>
      <c r="H51" s="1">
        <v>126820.24500874635</v>
      </c>
      <c r="I51" s="1">
        <v>139294.0286749271</v>
      </c>
    </row>
    <row r="52" spans="1:9" s="167" customFormat="1" ht="24" customHeight="1" thickTop="1">
      <c r="A52" s="163" t="s">
        <v>468</v>
      </c>
      <c r="B52" s="2">
        <v>798.76364849354377</v>
      </c>
      <c r="C52" s="2">
        <v>840.14420893371755</v>
      </c>
      <c r="D52" s="2">
        <v>2379.5541924198251</v>
      </c>
      <c r="E52" s="2">
        <v>3582.7718192419825</v>
      </c>
      <c r="F52" s="2">
        <v>6680.6144897959175</v>
      </c>
      <c r="G52" s="2">
        <v>8854.9146749271131</v>
      </c>
      <c r="H52" s="2">
        <v>9924.2837623906707</v>
      </c>
      <c r="I52" s="2">
        <v>9152.6322638483962</v>
      </c>
    </row>
    <row r="53" spans="1:9" s="168" customFormat="1" ht="21" customHeight="1">
      <c r="A53" s="162" t="s">
        <v>469</v>
      </c>
      <c r="B53" s="3">
        <v>0</v>
      </c>
      <c r="C53" s="3">
        <v>0</v>
      </c>
      <c r="D53" s="3">
        <v>0</v>
      </c>
      <c r="E53" s="3">
        <v>0</v>
      </c>
      <c r="F53" s="3">
        <v>0</v>
      </c>
      <c r="G53" s="3">
        <v>0</v>
      </c>
      <c r="H53" s="3">
        <v>0</v>
      </c>
      <c r="I53" s="3">
        <v>0</v>
      </c>
    </row>
    <row r="54" spans="1:9" s="168" customFormat="1" ht="21" customHeight="1">
      <c r="A54" s="162" t="s">
        <v>470</v>
      </c>
      <c r="B54" s="3">
        <v>798.76364849354377</v>
      </c>
      <c r="C54" s="3">
        <v>840.14420893371755</v>
      </c>
      <c r="D54" s="3">
        <v>2379.5541924198251</v>
      </c>
      <c r="E54" s="3">
        <v>3567.4817682215744</v>
      </c>
      <c r="F54" s="3">
        <v>6660.400625364432</v>
      </c>
      <c r="G54" s="3">
        <v>8823.0116545189521</v>
      </c>
      <c r="H54" s="3">
        <v>9879.3449897959181</v>
      </c>
      <c r="I54" s="3">
        <v>9071.9911895043733</v>
      </c>
    </row>
    <row r="55" spans="1:9" s="168" customFormat="1" ht="21" customHeight="1">
      <c r="A55" s="162" t="s">
        <v>471</v>
      </c>
      <c r="B55" s="3">
        <v>0</v>
      </c>
      <c r="C55" s="3">
        <v>0</v>
      </c>
      <c r="D55" s="3">
        <v>0</v>
      </c>
      <c r="E55" s="3">
        <v>0</v>
      </c>
      <c r="F55" s="3">
        <v>0</v>
      </c>
      <c r="G55" s="3">
        <v>0</v>
      </c>
      <c r="H55" s="3">
        <v>0</v>
      </c>
      <c r="I55" s="3">
        <v>0</v>
      </c>
    </row>
    <row r="56" spans="1:9" s="168" customFormat="1" ht="21" customHeight="1">
      <c r="A56" s="162" t="s">
        <v>472</v>
      </c>
      <c r="B56" s="3">
        <v>0</v>
      </c>
      <c r="C56" s="3">
        <v>0</v>
      </c>
      <c r="D56" s="3">
        <v>0</v>
      </c>
      <c r="E56" s="3">
        <v>15.290051020408164</v>
      </c>
      <c r="F56" s="3">
        <v>20.213864431486879</v>
      </c>
      <c r="G56" s="3">
        <v>31.903020408163268</v>
      </c>
      <c r="H56" s="3">
        <v>44.93877259475218</v>
      </c>
      <c r="I56" s="3">
        <v>80.641074344023323</v>
      </c>
    </row>
    <row r="57" spans="1:9" s="168" customFormat="1" ht="21" customHeight="1">
      <c r="A57" s="162" t="s">
        <v>473</v>
      </c>
      <c r="B57" s="3">
        <v>0</v>
      </c>
      <c r="C57" s="3">
        <v>0</v>
      </c>
      <c r="D57" s="3">
        <v>0</v>
      </c>
      <c r="E57" s="3">
        <v>0</v>
      </c>
      <c r="F57" s="3">
        <v>0</v>
      </c>
      <c r="G57" s="3">
        <v>0</v>
      </c>
      <c r="H57" s="3">
        <v>0</v>
      </c>
      <c r="I57" s="3">
        <v>0</v>
      </c>
    </row>
    <row r="58" spans="1:9" s="168" customFormat="1" ht="61.5" customHeight="1" thickBot="1">
      <c r="A58" s="161" t="s">
        <v>474</v>
      </c>
      <c r="B58" s="3">
        <v>89659.628675753236</v>
      </c>
      <c r="C58" s="3">
        <v>106146.32260518731</v>
      </c>
      <c r="D58" s="3">
        <v>115778.23865889214</v>
      </c>
      <c r="E58" s="3">
        <v>153109.52717492709</v>
      </c>
      <c r="F58" s="3">
        <v>194147.18400728863</v>
      </c>
      <c r="G58" s="3">
        <v>231947.88407580173</v>
      </c>
      <c r="H58" s="3">
        <v>241701.41308017491</v>
      </c>
      <c r="I58" s="3">
        <v>277258.69110495626</v>
      </c>
    </row>
    <row r="59" spans="1:9" ht="31.5" customHeight="1" thickTop="1" thickBot="1">
      <c r="A59" s="164" t="s">
        <v>475</v>
      </c>
      <c r="B59" s="1"/>
      <c r="C59" s="1"/>
      <c r="D59" s="1"/>
      <c r="E59" s="1"/>
      <c r="F59" s="1"/>
      <c r="G59" s="1"/>
      <c r="H59" s="1"/>
      <c r="I59" s="1"/>
    </row>
    <row r="60" spans="1:9" ht="30" customHeight="1" thickTop="1">
      <c r="A60" s="82" t="s">
        <v>476</v>
      </c>
      <c r="B60" s="4">
        <v>3545.3934949784793</v>
      </c>
      <c r="C60" s="4">
        <v>3488.2117608069166</v>
      </c>
      <c r="D60" s="4">
        <v>4573.2728090379005</v>
      </c>
      <c r="E60" s="4">
        <v>6741.6713134110796</v>
      </c>
      <c r="F60" s="4">
        <v>9164.8088309037903</v>
      </c>
      <c r="G60" s="4">
        <v>9596.126169096211</v>
      </c>
      <c r="H60" s="4">
        <v>11747.916991253645</v>
      </c>
      <c r="I60" s="4">
        <v>10871.369441690964</v>
      </c>
    </row>
    <row r="61" spans="1:9" ht="21" customHeight="1">
      <c r="A61" s="80" t="s">
        <v>477</v>
      </c>
      <c r="B61" s="4">
        <v>-2105.0872352941178</v>
      </c>
      <c r="C61" s="4">
        <v>-1520.1833155619597</v>
      </c>
      <c r="D61" s="4">
        <v>-1579.6612711370262</v>
      </c>
      <c r="E61" s="4">
        <v>-2009.0655816326532</v>
      </c>
      <c r="F61" s="4">
        <v>-2868.0812361516037</v>
      </c>
      <c r="G61" s="4">
        <v>-3114.2109475218663</v>
      </c>
      <c r="H61" s="4">
        <v>-3926.0459927113702</v>
      </c>
      <c r="I61" s="4">
        <v>-3929.2524475218661</v>
      </c>
    </row>
    <row r="62" spans="1:9" ht="21.75" customHeight="1">
      <c r="A62" s="79" t="s">
        <v>478</v>
      </c>
      <c r="B62" s="4">
        <v>1440.3062596843617</v>
      </c>
      <c r="C62" s="4">
        <v>1968.0284452449569</v>
      </c>
      <c r="D62" s="4">
        <v>2993.6115379008743</v>
      </c>
      <c r="E62" s="4">
        <v>4732.6057317784262</v>
      </c>
      <c r="F62" s="4">
        <v>6296.7275947521866</v>
      </c>
      <c r="G62" s="4">
        <v>6481.9152215743434</v>
      </c>
      <c r="H62" s="4">
        <v>7821.8709985422738</v>
      </c>
      <c r="I62" s="4">
        <v>6942.116994169096</v>
      </c>
    </row>
    <row r="63" spans="1:9">
      <c r="A63" s="82" t="s">
        <v>479</v>
      </c>
      <c r="B63" s="4">
        <v>943.5179210903874</v>
      </c>
      <c r="C63" s="4">
        <v>470.8350576368876</v>
      </c>
      <c r="D63" s="4">
        <v>312.38601166180763</v>
      </c>
      <c r="E63" s="4">
        <v>452.56946938775513</v>
      </c>
      <c r="F63" s="4">
        <v>375.68479300291546</v>
      </c>
      <c r="G63" s="4">
        <v>427.64445335276969</v>
      </c>
      <c r="H63" s="4">
        <v>542.61385422740523</v>
      </c>
      <c r="I63" s="4">
        <v>625.79809912536439</v>
      </c>
    </row>
    <row r="64" spans="1:9">
      <c r="A64" s="80" t="s">
        <v>480</v>
      </c>
      <c r="B64" s="4">
        <v>-170.36808321377333</v>
      </c>
      <c r="C64" s="4">
        <v>-55.14858069164265</v>
      </c>
      <c r="D64" s="4">
        <v>-38.699723032069969</v>
      </c>
      <c r="E64" s="4">
        <v>-210.39486588921284</v>
      </c>
      <c r="F64" s="4">
        <v>-142.43485131195334</v>
      </c>
      <c r="G64" s="4">
        <v>-185.13390962099126</v>
      </c>
      <c r="H64" s="4">
        <v>-243.27753352769676</v>
      </c>
      <c r="I64" s="4">
        <v>-191.71663994169097</v>
      </c>
    </row>
    <row r="65" spans="1:9">
      <c r="A65" s="83" t="s">
        <v>481</v>
      </c>
      <c r="B65" s="4">
        <v>2213.4560975609756</v>
      </c>
      <c r="C65" s="4">
        <v>2383.7149221902018</v>
      </c>
      <c r="D65" s="4">
        <v>3267.2978265306119</v>
      </c>
      <c r="E65" s="4">
        <v>4974.7803352769679</v>
      </c>
      <c r="F65" s="4">
        <v>6529.977536443148</v>
      </c>
      <c r="G65" s="4">
        <v>6724.4257653061222</v>
      </c>
      <c r="H65" s="4">
        <v>8121.207319241983</v>
      </c>
      <c r="I65" s="4">
        <v>7376.1984533527693</v>
      </c>
    </row>
    <row r="66" spans="1:9">
      <c r="A66" s="82" t="s">
        <v>482</v>
      </c>
      <c r="B66" s="4">
        <v>269.47212769010042</v>
      </c>
      <c r="C66" s="4">
        <v>251.01714553314122</v>
      </c>
      <c r="D66" s="4">
        <v>304.01740524781343</v>
      </c>
      <c r="E66" s="4">
        <v>356.21363411078715</v>
      </c>
      <c r="F66" s="4">
        <v>317.62901895043734</v>
      </c>
      <c r="G66" s="4">
        <v>1111.8819548104957</v>
      </c>
      <c r="H66" s="4">
        <v>1373.4383644314869</v>
      </c>
      <c r="I66" s="4">
        <v>630.26293877551018</v>
      </c>
    </row>
    <row r="67" spans="1:9">
      <c r="A67" s="82" t="s">
        <v>483</v>
      </c>
      <c r="B67" s="4">
        <v>-456.82997704447638</v>
      </c>
      <c r="C67" s="4">
        <v>-579.19258213256489</v>
      </c>
      <c r="D67" s="4">
        <v>-575.62792419825075</v>
      </c>
      <c r="E67" s="4">
        <v>-898.76363411078717</v>
      </c>
      <c r="F67" s="4">
        <v>-1097.0459810495627</v>
      </c>
      <c r="G67" s="4">
        <v>-2551.4648862973759</v>
      </c>
      <c r="H67" s="4">
        <v>-2937.7244868804669</v>
      </c>
      <c r="I67" s="4">
        <v>-1117.0394300291546</v>
      </c>
    </row>
    <row r="68" spans="1:9">
      <c r="A68" s="79" t="s">
        <v>484</v>
      </c>
      <c r="B68" s="4">
        <v>2026.0982482065995</v>
      </c>
      <c r="C68" s="4">
        <v>2055.539485590778</v>
      </c>
      <c r="D68" s="4">
        <v>2995.687307580175</v>
      </c>
      <c r="E68" s="4">
        <v>4432.2303352769686</v>
      </c>
      <c r="F68" s="4">
        <v>5750.5605743440237</v>
      </c>
      <c r="G68" s="4">
        <v>5284.8428338192425</v>
      </c>
      <c r="H68" s="4">
        <v>6556.9211967930032</v>
      </c>
      <c r="I68" s="4">
        <v>6889.4219620991253</v>
      </c>
    </row>
    <row r="69" spans="1:9">
      <c r="A69" s="80" t="s">
        <v>485</v>
      </c>
      <c r="B69" s="4">
        <v>-1949.3963242467719</v>
      </c>
      <c r="C69" s="4">
        <v>-1963.1487636887609</v>
      </c>
      <c r="D69" s="4">
        <v>-2475.2784518950434</v>
      </c>
      <c r="E69" s="4">
        <v>-3609.4141093294461</v>
      </c>
      <c r="F69" s="4">
        <v>-4903.2949577259469</v>
      </c>
      <c r="G69" s="4">
        <v>-4928.5975626822164</v>
      </c>
      <c r="H69" s="4">
        <v>-6116.617173469388</v>
      </c>
      <c r="I69" s="4">
        <v>-6228.9825772594741</v>
      </c>
    </row>
    <row r="70" spans="1:9">
      <c r="A70" s="83" t="s">
        <v>486</v>
      </c>
      <c r="B70" s="4">
        <v>76.701923959827838</v>
      </c>
      <c r="C70" s="4">
        <v>92.39072190201729</v>
      </c>
      <c r="D70" s="4">
        <v>520.40885568513124</v>
      </c>
      <c r="E70" s="4">
        <v>822.81622594752184</v>
      </c>
      <c r="F70" s="4">
        <v>847.2656166180758</v>
      </c>
      <c r="G70" s="4">
        <v>356.24527113702624</v>
      </c>
      <c r="H70" s="4">
        <v>440.30402332361518</v>
      </c>
      <c r="I70" s="4">
        <v>660.43938483965007</v>
      </c>
    </row>
    <row r="71" spans="1:9">
      <c r="A71" s="83" t="s">
        <v>487</v>
      </c>
      <c r="B71" s="4">
        <v>38.300827833572455</v>
      </c>
      <c r="C71" s="4">
        <v>-161.89396253602305</v>
      </c>
      <c r="D71" s="4">
        <v>-420.24183236151606</v>
      </c>
      <c r="E71" s="4">
        <v>1.7201166180758016E-4</v>
      </c>
      <c r="F71" s="4">
        <v>1.2973760932944608E-4</v>
      </c>
      <c r="G71" s="4">
        <v>-3.6880466472303202E-4</v>
      </c>
      <c r="H71" s="4">
        <v>-2.8571428571428568E-4</v>
      </c>
      <c r="I71" s="4">
        <v>-8.8921282798833814E-5</v>
      </c>
    </row>
    <row r="72" spans="1:9">
      <c r="A72" s="84" t="s">
        <v>488</v>
      </c>
      <c r="B72" s="4">
        <v>8.6083213773314191E-5</v>
      </c>
      <c r="C72" s="4">
        <v>-163.42593804034581</v>
      </c>
      <c r="D72" s="4">
        <v>-420.75104227405245</v>
      </c>
      <c r="E72" s="4">
        <v>1.7201166180758016E-4</v>
      </c>
      <c r="F72" s="4">
        <v>1.2973760932944608E-4</v>
      </c>
      <c r="G72" s="4">
        <v>-3.6880466472303202E-4</v>
      </c>
      <c r="H72" s="4">
        <v>-2.8571428571428568E-4</v>
      </c>
      <c r="I72" s="4">
        <v>-8.8921282798833814E-5</v>
      </c>
    </row>
    <row r="73" spans="1:9">
      <c r="A73" s="84" t="s">
        <v>489</v>
      </c>
      <c r="B73" s="4">
        <v>38.300741750358675</v>
      </c>
      <c r="C73" s="4">
        <v>1.5319755043227665</v>
      </c>
      <c r="D73" s="4">
        <v>0.5092099125364431</v>
      </c>
      <c r="E73" s="4">
        <v>0</v>
      </c>
      <c r="F73" s="4">
        <v>0</v>
      </c>
      <c r="G73" s="4">
        <v>0</v>
      </c>
      <c r="H73" s="4">
        <v>0</v>
      </c>
      <c r="I73" s="4">
        <v>0</v>
      </c>
    </row>
    <row r="74" spans="1:9">
      <c r="A74" s="79" t="s">
        <v>490</v>
      </c>
      <c r="B74" s="4">
        <v>-4.5807747489239589E-2</v>
      </c>
      <c r="C74" s="4">
        <v>163.36067723342941</v>
      </c>
      <c r="D74" s="4">
        <v>425.94176967930031</v>
      </c>
      <c r="E74" s="4">
        <v>-5.8294460641399428E-3</v>
      </c>
      <c r="F74" s="4">
        <v>-1.4762390670553936E-2</v>
      </c>
      <c r="G74" s="4">
        <v>-2.1539358600583092E-2</v>
      </c>
      <c r="H74" s="4">
        <v>-2.5166180758017492E-2</v>
      </c>
      <c r="I74" s="4">
        <v>-1.5956268221574341E-2</v>
      </c>
    </row>
    <row r="75" spans="1:9">
      <c r="A75" s="79" t="s">
        <v>491</v>
      </c>
      <c r="B75" s="4">
        <v>-2.2668579626972742E-4</v>
      </c>
      <c r="C75" s="4">
        <v>163.36100144092222</v>
      </c>
      <c r="D75" s="4">
        <v>425.94200583090378</v>
      </c>
      <c r="E75" s="4">
        <v>1.5495626822157435E-3</v>
      </c>
      <c r="F75" s="4">
        <v>1.5932944606413995E-3</v>
      </c>
      <c r="G75" s="4">
        <v>7.9737609329446062E-4</v>
      </c>
      <c r="H75" s="4">
        <v>1.0174927113702624E-3</v>
      </c>
      <c r="I75" s="4">
        <v>1.3629737609329444E-3</v>
      </c>
    </row>
    <row r="76" spans="1:9">
      <c r="A76" s="80" t="s">
        <v>492</v>
      </c>
      <c r="B76" s="4">
        <v>-4.5581061692969868E-2</v>
      </c>
      <c r="C76" s="4">
        <v>-3.2420749279538904E-4</v>
      </c>
      <c r="D76" s="4">
        <v>-2.361516034985423E-4</v>
      </c>
      <c r="E76" s="4">
        <v>-7.379008746355685E-3</v>
      </c>
      <c r="F76" s="4">
        <v>-1.6355685131195338E-2</v>
      </c>
      <c r="G76" s="4">
        <v>-2.2336734693877546E-2</v>
      </c>
      <c r="H76" s="4">
        <v>-2.6183673469387755E-2</v>
      </c>
      <c r="I76" s="4">
        <v>-1.731924198250729E-2</v>
      </c>
    </row>
    <row r="77" spans="1:9">
      <c r="A77" s="79" t="s">
        <v>493</v>
      </c>
      <c r="B77" s="4">
        <v>114.95694404591104</v>
      </c>
      <c r="C77" s="4">
        <v>93.857436599423622</v>
      </c>
      <c r="D77" s="4">
        <v>526.10879300291538</v>
      </c>
      <c r="E77" s="4">
        <v>822.81056851311951</v>
      </c>
      <c r="F77" s="4">
        <v>847.2509839650146</v>
      </c>
      <c r="G77" s="4">
        <v>356.22336297376091</v>
      </c>
      <c r="H77" s="4">
        <v>440.27857142857147</v>
      </c>
      <c r="I77" s="4">
        <v>660.42333965014586</v>
      </c>
    </row>
    <row r="78" spans="1:9">
      <c r="A78" s="85" t="s">
        <v>494</v>
      </c>
      <c r="B78" s="4">
        <v>1.5</v>
      </c>
      <c r="C78" s="4">
        <v>50.011256484149861</v>
      </c>
      <c r="D78" s="4">
        <v>0</v>
      </c>
      <c r="E78" s="4">
        <v>0.39030612244897961</v>
      </c>
      <c r="F78" s="4">
        <v>0.22157434402332363</v>
      </c>
      <c r="G78" s="4">
        <v>0.44387755102040816</v>
      </c>
      <c r="H78" s="4">
        <v>0.44387755102040816</v>
      </c>
      <c r="I78" s="4">
        <v>0</v>
      </c>
    </row>
    <row r="79" spans="1:9">
      <c r="A79" s="83" t="s">
        <v>495</v>
      </c>
      <c r="B79" s="4">
        <v>116.45694404591106</v>
      </c>
      <c r="C79" s="4">
        <v>143.86869308357348</v>
      </c>
      <c r="D79" s="4">
        <v>526.10879300291538</v>
      </c>
      <c r="E79" s="4">
        <v>823.20087463556854</v>
      </c>
      <c r="F79" s="4">
        <v>847.47255830903794</v>
      </c>
      <c r="G79" s="4">
        <v>356.66724052478133</v>
      </c>
      <c r="H79" s="4">
        <v>440.72244897959189</v>
      </c>
      <c r="I79" s="4">
        <v>660.42333965014586</v>
      </c>
    </row>
    <row r="80" spans="1:9">
      <c r="A80" s="82" t="s">
        <v>496</v>
      </c>
      <c r="B80" s="4">
        <v>38.284299856527973</v>
      </c>
      <c r="C80" s="4">
        <v>-1.2159135446685878</v>
      </c>
      <c r="D80" s="4">
        <v>-5.2011909620991252</v>
      </c>
      <c r="E80" s="4">
        <v>-0.29924052478134111</v>
      </c>
      <c r="F80" s="4">
        <v>20.61592274052478</v>
      </c>
      <c r="G80" s="4">
        <v>-67.844360058309036</v>
      </c>
      <c r="H80" s="4">
        <v>-63.824960641399414</v>
      </c>
      <c r="I80" s="4">
        <v>-2.5902361516034986</v>
      </c>
    </row>
    <row r="81" spans="1:9" ht="21" customHeight="1">
      <c r="A81" s="79" t="s">
        <v>497</v>
      </c>
      <c r="B81" s="4">
        <v>154.74124390243904</v>
      </c>
      <c r="C81" s="4">
        <v>142.65277953890489</v>
      </c>
      <c r="D81" s="4">
        <v>520.9076020408163</v>
      </c>
      <c r="E81" s="4">
        <v>822.90163411078709</v>
      </c>
      <c r="F81" s="4">
        <v>868.08848104956269</v>
      </c>
      <c r="G81" s="4">
        <v>288.82288046647227</v>
      </c>
      <c r="H81" s="4">
        <v>376.89748833819243</v>
      </c>
      <c r="I81" s="4">
        <v>657.8331034985423</v>
      </c>
    </row>
    <row r="82" spans="1:9" ht="21" customHeight="1">
      <c r="A82" s="82" t="s">
        <v>498</v>
      </c>
      <c r="B82" s="4">
        <v>0</v>
      </c>
      <c r="C82" s="4">
        <v>0</v>
      </c>
      <c r="D82" s="4">
        <v>0</v>
      </c>
      <c r="E82" s="4">
        <v>0</v>
      </c>
      <c r="F82" s="4">
        <v>0</v>
      </c>
      <c r="G82" s="4">
        <v>0</v>
      </c>
      <c r="H82" s="4">
        <v>0</v>
      </c>
      <c r="I82" s="4">
        <v>0</v>
      </c>
    </row>
    <row r="83" spans="1:9" ht="21" customHeight="1">
      <c r="A83" s="79" t="s">
        <v>499</v>
      </c>
      <c r="B83" s="4">
        <v>154.74124390243904</v>
      </c>
      <c r="C83" s="4">
        <v>142.65277953890489</v>
      </c>
      <c r="D83" s="4">
        <v>520.9076020408163</v>
      </c>
      <c r="E83" s="4">
        <v>822.90163411078709</v>
      </c>
      <c r="F83" s="4">
        <v>868.08848104956269</v>
      </c>
      <c r="G83" s="4">
        <v>288.82288046647227</v>
      </c>
      <c r="H83" s="4">
        <v>376.89748833819243</v>
      </c>
      <c r="I83" s="4">
        <v>657.8331034985423</v>
      </c>
    </row>
    <row r="84" spans="1:9" ht="18" customHeight="1" thickBot="1">
      <c r="A84" s="82" t="s">
        <v>500</v>
      </c>
      <c r="B84" s="4">
        <v>0</v>
      </c>
      <c r="C84" s="4">
        <v>0</v>
      </c>
      <c r="D84" s="4">
        <v>0</v>
      </c>
      <c r="E84" s="4">
        <v>0</v>
      </c>
      <c r="F84" s="4">
        <v>0</v>
      </c>
      <c r="G84" s="4">
        <v>0</v>
      </c>
      <c r="H84" s="4">
        <v>0</v>
      </c>
      <c r="I84" s="4">
        <v>0</v>
      </c>
    </row>
    <row r="85" spans="1:9" ht="24" customHeight="1" thickTop="1" thickBot="1">
      <c r="A85" s="77" t="s">
        <v>501</v>
      </c>
      <c r="B85" s="1">
        <v>154.74124390243904</v>
      </c>
      <c r="C85" s="1">
        <v>142.65277953890489</v>
      </c>
      <c r="D85" s="1">
        <v>520.9076020408163</v>
      </c>
      <c r="E85" s="1">
        <v>822.90163411078709</v>
      </c>
      <c r="F85" s="1">
        <v>868.08848104956269</v>
      </c>
      <c r="G85" s="1">
        <v>288.82288046647227</v>
      </c>
      <c r="H85" s="1">
        <v>376.89748833819243</v>
      </c>
      <c r="I85" s="1">
        <v>657.8331034985423</v>
      </c>
    </row>
    <row r="86" spans="1:9" ht="15" customHeight="1" thickTop="1" thickBot="1">
      <c r="A86" s="165"/>
      <c r="B86" s="5"/>
      <c r="C86" s="5"/>
      <c r="D86" s="5"/>
      <c r="E86" s="5"/>
      <c r="F86" s="5"/>
      <c r="G86" s="5"/>
      <c r="H86" s="5"/>
      <c r="I86" s="5"/>
    </row>
    <row r="87" spans="1:9" ht="28.5" customHeight="1" thickTop="1">
      <c r="A87" s="166"/>
      <c r="B87" s="86"/>
      <c r="C87" s="86"/>
      <c r="D87" s="86"/>
      <c r="E87" s="86"/>
      <c r="F87" s="86"/>
      <c r="G87" s="86"/>
      <c r="H87" s="86"/>
    </row>
    <row r="88" spans="1:9">
      <c r="A88" s="166"/>
      <c r="B88" s="86"/>
      <c r="C88" s="86"/>
      <c r="D88" s="86"/>
      <c r="E88" s="86"/>
      <c r="F88" s="86"/>
      <c r="G88" s="86"/>
      <c r="H88" s="86"/>
    </row>
    <row r="89" spans="1:9" ht="19.5">
      <c r="A89" s="169"/>
      <c r="B89" s="86"/>
      <c r="C89" s="86"/>
      <c r="D89" s="86"/>
      <c r="E89" s="86"/>
      <c r="F89" s="86"/>
      <c r="G89" s="86"/>
      <c r="H89" s="86"/>
    </row>
    <row r="90" spans="1:9" ht="19.5">
      <c r="A90" s="169"/>
      <c r="B90" s="86"/>
      <c r="C90" s="86"/>
      <c r="D90" s="86"/>
      <c r="E90" s="86"/>
      <c r="F90" s="86"/>
      <c r="G90" s="86"/>
      <c r="H90" s="86"/>
    </row>
    <row r="91" spans="1:9" ht="19.5">
      <c r="A91" s="169"/>
      <c r="B91" s="86"/>
      <c r="C91" s="86"/>
      <c r="D91" s="86"/>
      <c r="E91" s="86"/>
      <c r="F91" s="86"/>
      <c r="G91" s="86"/>
      <c r="H91" s="86"/>
    </row>
    <row r="92" spans="1:9" ht="19.5">
      <c r="A92" s="170"/>
      <c r="B92" s="86"/>
      <c r="C92" s="86"/>
      <c r="D92" s="86"/>
      <c r="E92" s="86"/>
      <c r="F92" s="86"/>
      <c r="G92" s="86"/>
      <c r="H92" s="86"/>
    </row>
    <row r="93" spans="1:9" ht="19.5">
      <c r="A93" s="170"/>
      <c r="B93" s="86"/>
      <c r="C93" s="86"/>
      <c r="D93" s="86"/>
      <c r="E93" s="86"/>
      <c r="F93" s="86"/>
      <c r="G93" s="86"/>
      <c r="H93" s="86"/>
    </row>
    <row r="94" spans="1:9" ht="19.5">
      <c r="A94" s="171"/>
      <c r="B94" s="86"/>
      <c r="C94" s="86"/>
      <c r="D94" s="86"/>
      <c r="E94" s="86"/>
      <c r="F94" s="86"/>
      <c r="G94" s="86"/>
      <c r="H94" s="86"/>
    </row>
    <row r="95" spans="1:9" ht="19.5">
      <c r="A95" s="169"/>
      <c r="B95" s="86"/>
      <c r="C95" s="86"/>
      <c r="D95" s="86"/>
      <c r="E95" s="86"/>
      <c r="F95" s="86"/>
      <c r="G95" s="86"/>
      <c r="H95" s="86"/>
    </row>
    <row r="96" spans="1:9" ht="19.5">
      <c r="A96" s="169"/>
      <c r="B96" s="86"/>
      <c r="C96" s="86"/>
      <c r="D96" s="86"/>
      <c r="E96" s="86"/>
      <c r="F96" s="86"/>
      <c r="G96" s="86"/>
      <c r="H96" s="86"/>
    </row>
    <row r="97" spans="1:8" ht="19.5">
      <c r="A97" s="169"/>
      <c r="B97" s="86"/>
      <c r="C97" s="86"/>
      <c r="D97" s="86"/>
      <c r="E97" s="86"/>
      <c r="F97" s="86"/>
      <c r="G97" s="86"/>
      <c r="H97" s="86"/>
    </row>
    <row r="98" spans="1:8" ht="19.5">
      <c r="A98" s="169"/>
      <c r="B98" s="86"/>
      <c r="C98" s="86"/>
      <c r="D98" s="86"/>
      <c r="E98" s="86"/>
      <c r="F98" s="86"/>
      <c r="G98" s="86"/>
      <c r="H98" s="86"/>
    </row>
    <row r="99" spans="1:8" ht="19.5">
      <c r="A99" s="169"/>
      <c r="B99" s="86"/>
      <c r="C99" s="86"/>
      <c r="D99" s="86"/>
      <c r="E99" s="86"/>
      <c r="F99" s="86"/>
      <c r="G99" s="86"/>
      <c r="H99" s="86"/>
    </row>
    <row r="100" spans="1:8" ht="19.5">
      <c r="A100" s="172"/>
      <c r="B100" s="86"/>
      <c r="C100" s="86"/>
      <c r="D100" s="86"/>
      <c r="E100" s="86"/>
      <c r="F100" s="86"/>
      <c r="G100" s="86"/>
      <c r="H100" s="86"/>
    </row>
    <row r="101" spans="1:8">
      <c r="A101" s="173"/>
      <c r="B101" s="86"/>
      <c r="C101" s="86"/>
      <c r="D101" s="86"/>
      <c r="E101" s="86"/>
      <c r="F101" s="86"/>
      <c r="G101" s="86"/>
      <c r="H101" s="86"/>
    </row>
    <row r="102" spans="1:8">
      <c r="A102" s="173"/>
      <c r="B102" s="86"/>
      <c r="C102" s="86"/>
      <c r="D102" s="86"/>
      <c r="E102" s="86"/>
      <c r="F102" s="86"/>
      <c r="G102" s="86"/>
      <c r="H102" s="86"/>
    </row>
    <row r="103" spans="1:8">
      <c r="A103" s="173"/>
      <c r="B103" s="86"/>
      <c r="C103" s="86"/>
      <c r="D103" s="86"/>
      <c r="E103" s="86"/>
      <c r="F103" s="86"/>
      <c r="G103" s="86"/>
      <c r="H103" s="86"/>
    </row>
    <row r="104" spans="1:8">
      <c r="A104" s="173"/>
      <c r="B104" s="86"/>
      <c r="C104" s="86"/>
      <c r="D104" s="86"/>
      <c r="E104" s="86"/>
      <c r="F104" s="86"/>
      <c r="G104" s="86"/>
      <c r="H104" s="86"/>
    </row>
    <row r="105" spans="1:8">
      <c r="A105" s="173"/>
      <c r="B105" s="86"/>
      <c r="C105" s="86"/>
      <c r="D105" s="86"/>
      <c r="E105" s="86"/>
      <c r="F105" s="86"/>
      <c r="G105" s="86"/>
      <c r="H105" s="86"/>
    </row>
    <row r="106" spans="1:8">
      <c r="A106" s="173"/>
      <c r="B106" s="86"/>
      <c r="C106" s="86"/>
      <c r="D106" s="86"/>
      <c r="E106" s="86"/>
      <c r="F106" s="86"/>
      <c r="G106" s="86"/>
      <c r="H106" s="86"/>
    </row>
    <row r="107" spans="1:8">
      <c r="A107" s="174"/>
      <c r="B107" s="86"/>
      <c r="C107" s="86"/>
      <c r="D107" s="86"/>
      <c r="E107" s="86"/>
      <c r="F107" s="86"/>
      <c r="G107" s="86"/>
      <c r="H107" s="86"/>
    </row>
    <row r="108" spans="1:8">
      <c r="A108" s="174"/>
      <c r="B108" s="86"/>
      <c r="C108" s="86"/>
      <c r="D108" s="86"/>
      <c r="E108" s="86"/>
      <c r="F108" s="86"/>
      <c r="G108" s="86"/>
      <c r="H108" s="86"/>
    </row>
    <row r="109" spans="1:8" ht="19.5">
      <c r="A109" s="169"/>
      <c r="B109" s="86"/>
      <c r="C109" s="86"/>
      <c r="D109" s="86"/>
      <c r="E109" s="86"/>
      <c r="F109" s="86"/>
      <c r="G109" s="86"/>
      <c r="H109" s="86"/>
    </row>
    <row r="110" spans="1:8" ht="19.5">
      <c r="A110" s="169"/>
      <c r="B110" s="86"/>
      <c r="C110" s="86"/>
      <c r="D110" s="86"/>
      <c r="E110" s="86"/>
      <c r="F110" s="86"/>
      <c r="G110" s="86"/>
      <c r="H110" s="86"/>
    </row>
    <row r="111" spans="1:8" ht="19.5">
      <c r="A111" s="171"/>
      <c r="B111" s="86"/>
      <c r="C111" s="86"/>
      <c r="D111" s="86"/>
      <c r="E111" s="86"/>
      <c r="F111" s="86"/>
      <c r="G111" s="86"/>
      <c r="H111" s="86"/>
    </row>
    <row r="112" spans="1:8" ht="19.5">
      <c r="A112" s="171"/>
      <c r="B112" s="86"/>
      <c r="C112" s="86"/>
      <c r="D112" s="86"/>
      <c r="E112" s="86"/>
      <c r="F112" s="86"/>
      <c r="G112" s="86"/>
      <c r="H112" s="86"/>
    </row>
    <row r="113" spans="1:8" ht="19.5">
      <c r="A113" s="171"/>
      <c r="B113" s="86"/>
      <c r="C113" s="86"/>
      <c r="D113" s="86"/>
      <c r="E113" s="86"/>
      <c r="F113" s="86"/>
      <c r="G113" s="86"/>
      <c r="H113" s="86"/>
    </row>
    <row r="114" spans="1:8" ht="19.5">
      <c r="A114" s="169"/>
      <c r="B114" s="86"/>
      <c r="C114" s="86"/>
      <c r="D114" s="86"/>
      <c r="E114" s="86"/>
      <c r="F114" s="86"/>
      <c r="G114" s="86"/>
      <c r="H114" s="86"/>
    </row>
    <row r="115" spans="1:8" ht="19.5">
      <c r="A115" s="169"/>
      <c r="B115" s="86"/>
      <c r="C115" s="86"/>
      <c r="D115" s="86"/>
      <c r="E115" s="86"/>
      <c r="F115" s="86"/>
      <c r="G115" s="86"/>
      <c r="H115" s="86"/>
    </row>
    <row r="116" spans="1:8" ht="19.5">
      <c r="A116" s="169"/>
      <c r="B116" s="86"/>
      <c r="C116" s="86"/>
      <c r="D116" s="86"/>
      <c r="E116" s="86"/>
      <c r="F116" s="86"/>
      <c r="G116" s="86"/>
      <c r="H116" s="86"/>
    </row>
    <row r="117" spans="1:8" ht="19.5">
      <c r="A117" s="169"/>
      <c r="B117" s="86"/>
      <c r="C117" s="86"/>
      <c r="D117" s="86"/>
      <c r="E117" s="86"/>
      <c r="F117" s="86"/>
      <c r="G117" s="86"/>
      <c r="H117" s="86"/>
    </row>
    <row r="118" spans="1:8" ht="19.5">
      <c r="A118" s="169"/>
      <c r="B118" s="86"/>
      <c r="C118" s="86"/>
      <c r="D118" s="86"/>
      <c r="E118" s="86"/>
      <c r="F118" s="86"/>
      <c r="G118" s="86"/>
      <c r="H118" s="86"/>
    </row>
    <row r="119" spans="1:8" ht="19.5">
      <c r="A119" s="169"/>
      <c r="B119" s="86"/>
      <c r="C119" s="86"/>
      <c r="D119" s="86"/>
      <c r="E119" s="86"/>
      <c r="F119" s="86"/>
      <c r="G119" s="86"/>
      <c r="H119" s="86"/>
    </row>
    <row r="120" spans="1:8" ht="19.5">
      <c r="A120" s="169"/>
      <c r="B120" s="86"/>
      <c r="C120" s="86"/>
      <c r="D120" s="86"/>
      <c r="E120" s="86"/>
      <c r="F120" s="86"/>
      <c r="G120" s="86"/>
      <c r="H120" s="86"/>
    </row>
    <row r="121" spans="1:8" ht="19.5">
      <c r="A121" s="171"/>
      <c r="B121" s="86"/>
      <c r="C121" s="86"/>
      <c r="D121" s="86"/>
      <c r="E121" s="86"/>
      <c r="F121" s="86"/>
      <c r="G121" s="86"/>
      <c r="H121" s="86"/>
    </row>
    <row r="122" spans="1:8" ht="19.5">
      <c r="A122" s="169"/>
      <c r="B122" s="86"/>
      <c r="C122" s="86"/>
      <c r="D122" s="86"/>
      <c r="E122" s="86"/>
      <c r="F122" s="86"/>
      <c r="G122" s="86"/>
      <c r="H122" s="86"/>
    </row>
    <row r="123" spans="1:8" ht="19.5">
      <c r="A123" s="169"/>
      <c r="B123" s="86"/>
      <c r="C123" s="86"/>
      <c r="D123" s="86"/>
      <c r="E123" s="86"/>
      <c r="F123" s="86"/>
      <c r="G123" s="86"/>
      <c r="H123" s="86"/>
    </row>
    <row r="124" spans="1:8" ht="19.5">
      <c r="A124" s="169"/>
      <c r="B124" s="86"/>
      <c r="C124" s="86"/>
      <c r="D124" s="86"/>
      <c r="E124" s="86"/>
      <c r="F124" s="86"/>
      <c r="G124" s="86"/>
      <c r="H124" s="86"/>
    </row>
    <row r="125" spans="1:8" ht="19.5">
      <c r="A125" s="169"/>
      <c r="B125" s="86"/>
      <c r="C125" s="86"/>
      <c r="D125" s="86"/>
      <c r="E125" s="86"/>
      <c r="F125" s="86"/>
      <c r="G125" s="86"/>
      <c r="H125" s="86"/>
    </row>
    <row r="126" spans="1:8" ht="19.5">
      <c r="A126" s="169"/>
      <c r="B126" s="86"/>
      <c r="C126" s="86"/>
      <c r="D126" s="86"/>
      <c r="E126" s="86"/>
      <c r="F126" s="86"/>
      <c r="G126" s="86"/>
      <c r="H126" s="86"/>
    </row>
    <row r="127" spans="1:8" ht="19.5">
      <c r="A127" s="171"/>
      <c r="B127" s="86"/>
      <c r="C127" s="86"/>
      <c r="D127" s="86"/>
      <c r="E127" s="86"/>
      <c r="F127" s="86"/>
      <c r="G127" s="86"/>
      <c r="H127" s="86"/>
    </row>
    <row r="128" spans="1:8" ht="19.5">
      <c r="A128" s="169"/>
      <c r="B128" s="86"/>
      <c r="C128" s="86"/>
      <c r="D128" s="86"/>
      <c r="E128" s="86"/>
      <c r="F128" s="86"/>
      <c r="G128" s="86"/>
      <c r="H128" s="86"/>
    </row>
    <row r="129" spans="1:8" ht="19.5">
      <c r="A129" s="169"/>
      <c r="B129" s="86"/>
      <c r="C129" s="86"/>
      <c r="D129" s="86"/>
      <c r="E129" s="86"/>
      <c r="F129" s="86"/>
      <c r="G129" s="86"/>
      <c r="H129" s="86"/>
    </row>
    <row r="130" spans="1:8" ht="19.5">
      <c r="A130" s="169"/>
      <c r="B130" s="86"/>
      <c r="C130" s="86"/>
      <c r="D130" s="86"/>
      <c r="E130" s="86"/>
      <c r="F130" s="86"/>
      <c r="G130" s="86"/>
      <c r="H130" s="86"/>
    </row>
    <row r="131" spans="1:8" ht="19.5">
      <c r="A131" s="171"/>
      <c r="B131" s="86"/>
      <c r="C131" s="86"/>
      <c r="D131" s="86"/>
      <c r="E131" s="86"/>
      <c r="F131" s="86"/>
      <c r="G131" s="86"/>
      <c r="H131" s="86"/>
    </row>
    <row r="132" spans="1:8" ht="19.5">
      <c r="A132" s="169"/>
      <c r="B132" s="86"/>
      <c r="C132" s="86"/>
      <c r="D132" s="86"/>
      <c r="E132" s="86"/>
      <c r="F132" s="86"/>
      <c r="G132" s="86"/>
      <c r="H132" s="86"/>
    </row>
    <row r="133" spans="1:8" ht="19.5">
      <c r="A133" s="169"/>
      <c r="B133" s="86"/>
      <c r="C133" s="86"/>
      <c r="D133" s="86"/>
      <c r="E133" s="86"/>
      <c r="F133" s="86"/>
      <c r="G133" s="86"/>
      <c r="H133" s="86"/>
    </row>
    <row r="134" spans="1:8" ht="19.5">
      <c r="A134" s="169"/>
      <c r="B134" s="86"/>
      <c r="C134" s="86"/>
      <c r="D134" s="86"/>
      <c r="E134" s="86"/>
      <c r="F134" s="86"/>
      <c r="G134" s="86"/>
      <c r="H134" s="86"/>
    </row>
    <row r="135" spans="1:8" ht="19.5">
      <c r="A135" s="169"/>
      <c r="B135" s="86"/>
      <c r="C135" s="86"/>
      <c r="D135" s="86"/>
      <c r="E135" s="86"/>
      <c r="F135" s="86"/>
      <c r="G135" s="86"/>
      <c r="H135" s="86"/>
    </row>
    <row r="136" spans="1:8" ht="19.5">
      <c r="A136" s="171"/>
      <c r="B136" s="86"/>
      <c r="C136" s="86"/>
      <c r="D136" s="86"/>
      <c r="E136" s="86"/>
      <c r="F136" s="86"/>
      <c r="G136" s="86"/>
      <c r="H136" s="86"/>
    </row>
    <row r="137" spans="1:8" ht="19.5">
      <c r="A137" s="169"/>
      <c r="B137" s="86"/>
      <c r="C137" s="86"/>
      <c r="D137" s="86"/>
      <c r="E137" s="86"/>
      <c r="F137" s="86"/>
      <c r="G137" s="86"/>
      <c r="H137" s="86"/>
    </row>
    <row r="138" spans="1:8" ht="19.5">
      <c r="A138" s="169"/>
      <c r="B138" s="86"/>
      <c r="C138" s="86"/>
      <c r="D138" s="86"/>
      <c r="E138" s="86"/>
      <c r="F138" s="86"/>
      <c r="G138" s="86"/>
      <c r="H138" s="86"/>
    </row>
    <row r="139" spans="1:8" ht="19.5">
      <c r="A139" s="169"/>
      <c r="B139" s="86"/>
      <c r="C139" s="86"/>
      <c r="D139" s="86"/>
      <c r="E139" s="86"/>
      <c r="F139" s="86"/>
      <c r="G139" s="86"/>
      <c r="H139" s="86"/>
    </row>
    <row r="140" spans="1:8" ht="19.5">
      <c r="A140" s="169"/>
      <c r="B140" s="86"/>
      <c r="C140" s="86"/>
      <c r="D140" s="86"/>
      <c r="E140" s="86"/>
      <c r="F140" s="86"/>
      <c r="G140" s="86"/>
      <c r="H140" s="86"/>
    </row>
    <row r="141" spans="1:8" ht="19.5">
      <c r="A141" s="170"/>
      <c r="B141" s="86"/>
      <c r="C141" s="86"/>
      <c r="D141" s="86"/>
      <c r="E141" s="86"/>
      <c r="F141" s="86"/>
      <c r="G141" s="86"/>
      <c r="H141" s="86"/>
    </row>
    <row r="142" spans="1:8" ht="19.5">
      <c r="A142" s="170"/>
      <c r="B142" s="86"/>
      <c r="C142" s="86"/>
      <c r="D142" s="86"/>
      <c r="E142" s="86"/>
      <c r="F142" s="86"/>
      <c r="G142" s="86"/>
      <c r="H142" s="86"/>
    </row>
    <row r="143" spans="1:8" ht="19.5">
      <c r="A143" s="171"/>
      <c r="B143" s="86"/>
      <c r="C143" s="86"/>
      <c r="D143" s="86"/>
      <c r="E143" s="86"/>
      <c r="F143" s="86"/>
      <c r="G143" s="86"/>
      <c r="H143" s="86"/>
    </row>
    <row r="144" spans="1:8" ht="19.5">
      <c r="A144" s="169"/>
      <c r="B144" s="86"/>
      <c r="C144" s="86"/>
      <c r="D144" s="86"/>
      <c r="E144" s="86"/>
      <c r="F144" s="86"/>
      <c r="G144" s="86"/>
      <c r="H144" s="86"/>
    </row>
    <row r="145" spans="1:8" ht="19.5">
      <c r="A145" s="169"/>
      <c r="B145" s="86"/>
      <c r="C145" s="86"/>
      <c r="D145" s="86"/>
      <c r="E145" s="86"/>
      <c r="F145" s="86"/>
      <c r="G145" s="86"/>
      <c r="H145" s="86"/>
    </row>
    <row r="146" spans="1:8" ht="19.5">
      <c r="A146" s="175"/>
      <c r="B146" s="86"/>
      <c r="C146" s="86"/>
      <c r="D146" s="86"/>
      <c r="E146" s="86"/>
      <c r="F146" s="86"/>
      <c r="G146" s="86"/>
      <c r="H146" s="86"/>
    </row>
    <row r="147" spans="1:8" ht="19.5">
      <c r="A147" s="171"/>
      <c r="B147" s="86"/>
      <c r="C147" s="86"/>
      <c r="D147" s="86"/>
      <c r="E147" s="86"/>
      <c r="F147" s="86"/>
      <c r="G147" s="86"/>
      <c r="H147" s="86"/>
    </row>
    <row r="148" spans="1:8" ht="19.5">
      <c r="A148" s="169"/>
      <c r="B148" s="86"/>
      <c r="C148" s="86"/>
      <c r="D148" s="86"/>
      <c r="E148" s="86"/>
      <c r="F148" s="86"/>
      <c r="G148" s="86"/>
      <c r="H148" s="86"/>
    </row>
    <row r="149" spans="1:8" ht="19.5">
      <c r="A149" s="169"/>
      <c r="B149" s="86"/>
      <c r="C149" s="86"/>
      <c r="D149" s="86"/>
      <c r="E149" s="86"/>
      <c r="F149" s="86"/>
      <c r="G149" s="86"/>
      <c r="H149" s="86"/>
    </row>
    <row r="150" spans="1:8" ht="19.5">
      <c r="A150" s="169"/>
      <c r="B150" s="86"/>
      <c r="C150" s="86"/>
      <c r="D150" s="86"/>
      <c r="E150" s="86"/>
      <c r="F150" s="86"/>
      <c r="G150" s="86"/>
      <c r="H150" s="86"/>
    </row>
    <row r="151" spans="1:8" ht="19.5">
      <c r="A151" s="171"/>
      <c r="B151" s="86"/>
      <c r="C151" s="86"/>
      <c r="D151" s="86"/>
      <c r="E151" s="86"/>
      <c r="F151" s="86"/>
      <c r="G151" s="86"/>
      <c r="H151" s="86"/>
    </row>
    <row r="152" spans="1:8" ht="19.5">
      <c r="A152" s="169"/>
      <c r="B152" s="86"/>
      <c r="C152" s="86"/>
      <c r="D152" s="86"/>
      <c r="E152" s="86"/>
      <c r="F152" s="86"/>
      <c r="G152" s="86"/>
      <c r="H152" s="86"/>
    </row>
    <row r="153" spans="1:8" ht="19.5">
      <c r="A153" s="169"/>
      <c r="B153" s="86"/>
      <c r="C153" s="86"/>
      <c r="D153" s="86"/>
      <c r="E153" s="86"/>
      <c r="F153" s="86"/>
      <c r="G153" s="86"/>
      <c r="H153" s="86"/>
    </row>
    <row r="154" spans="1:8" ht="19.5">
      <c r="A154" s="169"/>
      <c r="B154" s="86"/>
      <c r="C154" s="86"/>
      <c r="D154" s="86"/>
      <c r="E154" s="86"/>
      <c r="F154" s="86"/>
      <c r="G154" s="86"/>
      <c r="H154" s="86"/>
    </row>
    <row r="155" spans="1:8" ht="19.5">
      <c r="A155" s="171"/>
      <c r="B155" s="86"/>
      <c r="C155" s="86"/>
      <c r="D155" s="86"/>
      <c r="E155" s="86"/>
      <c r="F155" s="86"/>
      <c r="G155" s="86"/>
      <c r="H155" s="86"/>
    </row>
    <row r="156" spans="1:8" ht="19.5">
      <c r="A156" s="169"/>
      <c r="B156" s="86"/>
      <c r="C156" s="86"/>
      <c r="D156" s="86"/>
      <c r="E156" s="86"/>
      <c r="F156" s="86"/>
      <c r="G156" s="86"/>
      <c r="H156" s="86"/>
    </row>
    <row r="157" spans="1:8" ht="19.5">
      <c r="A157" s="169"/>
      <c r="B157" s="86"/>
      <c r="C157" s="86"/>
      <c r="D157" s="86"/>
      <c r="E157" s="86"/>
      <c r="F157" s="86"/>
      <c r="G157" s="86"/>
      <c r="H157" s="86"/>
    </row>
    <row r="158" spans="1:8" ht="19.5">
      <c r="A158" s="169"/>
      <c r="B158" s="86"/>
      <c r="C158" s="86"/>
      <c r="D158" s="86"/>
      <c r="E158" s="86"/>
      <c r="F158" s="86"/>
      <c r="G158" s="86"/>
      <c r="H158" s="86"/>
    </row>
    <row r="159" spans="1:8" ht="19.5">
      <c r="A159" s="171"/>
      <c r="B159" s="86"/>
      <c r="C159" s="86"/>
      <c r="D159" s="86"/>
      <c r="E159" s="86"/>
      <c r="F159" s="86"/>
      <c r="G159" s="86"/>
      <c r="H159" s="86"/>
    </row>
    <row r="160" spans="1:8" ht="19.5">
      <c r="A160" s="169"/>
      <c r="B160" s="86"/>
      <c r="C160" s="86"/>
      <c r="D160" s="86"/>
      <c r="E160" s="86"/>
      <c r="F160" s="86"/>
      <c r="G160" s="86"/>
      <c r="H160" s="86"/>
    </row>
    <row r="161" spans="1:8" ht="19.5">
      <c r="A161" s="169"/>
      <c r="B161" s="86"/>
      <c r="C161" s="86"/>
      <c r="D161" s="86"/>
      <c r="E161" s="86"/>
      <c r="F161" s="86"/>
      <c r="G161" s="86"/>
      <c r="H161" s="86"/>
    </row>
    <row r="162" spans="1:8" ht="19.5">
      <c r="A162" s="169"/>
      <c r="B162" s="86"/>
      <c r="C162" s="86"/>
      <c r="D162" s="86"/>
      <c r="E162" s="86"/>
      <c r="F162" s="86"/>
      <c r="G162" s="86"/>
      <c r="H162" s="86"/>
    </row>
    <row r="163" spans="1:8" ht="19.5">
      <c r="A163" s="176"/>
      <c r="B163" s="86"/>
      <c r="C163" s="86"/>
      <c r="D163" s="86"/>
      <c r="E163" s="86"/>
      <c r="F163" s="86"/>
      <c r="G163" s="86"/>
      <c r="H163" s="86"/>
    </row>
    <row r="164" spans="1:8" ht="19.5">
      <c r="A164" s="176"/>
      <c r="B164" s="86"/>
      <c r="C164" s="86"/>
      <c r="D164" s="86"/>
      <c r="E164" s="86"/>
      <c r="F164" s="86"/>
      <c r="G164" s="86"/>
      <c r="H164" s="86"/>
    </row>
    <row r="165" spans="1:8" ht="19.5">
      <c r="A165" s="176"/>
      <c r="B165" s="86"/>
      <c r="C165" s="86"/>
      <c r="D165" s="86"/>
      <c r="E165" s="86"/>
      <c r="F165" s="86"/>
      <c r="G165" s="86"/>
      <c r="H165" s="86"/>
    </row>
    <row r="166" spans="1:8" ht="19.5">
      <c r="A166" s="172"/>
      <c r="B166" s="86"/>
      <c r="C166" s="86"/>
      <c r="D166" s="86"/>
      <c r="E166" s="86"/>
      <c r="F166" s="86"/>
      <c r="G166" s="86"/>
      <c r="H166" s="86"/>
    </row>
    <row r="167" spans="1:8" ht="19.5">
      <c r="A167" s="172"/>
      <c r="B167" s="86"/>
      <c r="C167" s="86"/>
      <c r="D167" s="86"/>
      <c r="E167" s="86"/>
      <c r="F167" s="86"/>
      <c r="G167" s="86"/>
      <c r="H167" s="86"/>
    </row>
    <row r="168" spans="1:8" ht="19.5">
      <c r="A168" s="171"/>
      <c r="B168" s="86"/>
      <c r="C168" s="86"/>
      <c r="D168" s="86"/>
      <c r="E168" s="86"/>
      <c r="F168" s="86"/>
      <c r="G168" s="86"/>
      <c r="H168" s="86"/>
    </row>
    <row r="169" spans="1:8" ht="19.5">
      <c r="A169" s="169"/>
      <c r="B169" s="86"/>
      <c r="C169" s="86"/>
      <c r="D169" s="86"/>
      <c r="E169" s="86"/>
      <c r="F169" s="86"/>
      <c r="G169" s="86"/>
      <c r="H169" s="86"/>
    </row>
    <row r="170" spans="1:8" ht="19.5">
      <c r="A170" s="169"/>
      <c r="B170" s="86"/>
      <c r="C170" s="86"/>
      <c r="D170" s="86"/>
      <c r="E170" s="86"/>
      <c r="F170" s="86"/>
      <c r="G170" s="86"/>
      <c r="H170" s="86"/>
    </row>
    <row r="171" spans="1:8" ht="19.5">
      <c r="A171" s="169"/>
      <c r="B171" s="86"/>
      <c r="C171" s="86"/>
      <c r="D171" s="86"/>
      <c r="E171" s="86"/>
      <c r="F171" s="86"/>
      <c r="G171" s="86"/>
      <c r="H171" s="86"/>
    </row>
    <row r="172" spans="1:8" ht="19.5">
      <c r="A172" s="169"/>
      <c r="B172" s="86"/>
      <c r="C172" s="86"/>
      <c r="D172" s="86"/>
      <c r="E172" s="86"/>
      <c r="F172" s="86"/>
      <c r="G172" s="86"/>
      <c r="H172" s="86"/>
    </row>
    <row r="173" spans="1:8" ht="19.5">
      <c r="A173" s="169"/>
      <c r="B173" s="86"/>
      <c r="C173" s="86"/>
      <c r="D173" s="86"/>
      <c r="E173" s="86"/>
      <c r="F173" s="86"/>
      <c r="G173" s="86"/>
      <c r="H173" s="86"/>
    </row>
    <row r="174" spans="1:8" ht="19.5">
      <c r="A174" s="171"/>
      <c r="B174" s="86"/>
      <c r="C174" s="86"/>
      <c r="D174" s="86"/>
      <c r="E174" s="86"/>
      <c r="F174" s="86"/>
      <c r="G174" s="86"/>
      <c r="H174" s="86"/>
    </row>
    <row r="175" spans="1:8" ht="19.5">
      <c r="A175" s="169"/>
      <c r="B175" s="86"/>
      <c r="C175" s="86"/>
      <c r="D175" s="86"/>
      <c r="E175" s="86"/>
      <c r="F175" s="86"/>
      <c r="G175" s="86"/>
      <c r="H175" s="86"/>
    </row>
    <row r="176" spans="1:8" ht="19.5">
      <c r="A176" s="169"/>
      <c r="B176" s="86"/>
      <c r="C176" s="86"/>
      <c r="D176" s="86"/>
      <c r="E176" s="86"/>
      <c r="F176" s="86"/>
      <c r="G176" s="86"/>
      <c r="H176" s="86"/>
    </row>
    <row r="177" spans="1:8" ht="19.5">
      <c r="A177" s="169"/>
      <c r="B177" s="86"/>
      <c r="C177" s="86"/>
      <c r="D177" s="86"/>
      <c r="E177" s="86"/>
      <c r="F177" s="86"/>
      <c r="G177" s="86"/>
      <c r="H177" s="86"/>
    </row>
    <row r="178" spans="1:8" ht="19.5">
      <c r="A178" s="169"/>
      <c r="B178" s="86"/>
      <c r="C178" s="86"/>
      <c r="D178" s="86"/>
      <c r="E178" s="86"/>
      <c r="F178" s="86"/>
      <c r="G178" s="86"/>
      <c r="H178" s="86"/>
    </row>
    <row r="179" spans="1:8" ht="19.5">
      <c r="A179" s="171"/>
      <c r="B179" s="86"/>
      <c r="C179" s="86"/>
      <c r="D179" s="86"/>
      <c r="E179" s="86"/>
      <c r="F179" s="86"/>
      <c r="G179" s="86"/>
      <c r="H179" s="86"/>
    </row>
    <row r="180" spans="1:8" ht="19.5">
      <c r="A180" s="171"/>
      <c r="B180" s="86"/>
      <c r="C180" s="86"/>
      <c r="D180" s="86"/>
      <c r="E180" s="86"/>
      <c r="F180" s="86"/>
      <c r="G180" s="86"/>
      <c r="H180" s="86"/>
    </row>
    <row r="181" spans="1:8" ht="19.5">
      <c r="A181" s="169"/>
      <c r="B181" s="86"/>
      <c r="C181" s="86"/>
      <c r="D181" s="86"/>
      <c r="E181" s="86"/>
      <c r="F181" s="86"/>
      <c r="G181" s="86"/>
      <c r="H181" s="86"/>
    </row>
    <row r="182" spans="1:8" ht="19.5">
      <c r="A182" s="169"/>
      <c r="B182" s="86"/>
      <c r="C182" s="86"/>
      <c r="D182" s="86"/>
      <c r="E182" s="86"/>
      <c r="F182" s="86"/>
      <c r="G182" s="86"/>
      <c r="H182" s="86"/>
    </row>
    <row r="183" spans="1:8" ht="19.5">
      <c r="A183" s="169"/>
      <c r="B183" s="86"/>
      <c r="C183" s="86"/>
      <c r="D183" s="86"/>
      <c r="E183" s="86"/>
      <c r="F183" s="86"/>
      <c r="G183" s="86"/>
      <c r="H183" s="86"/>
    </row>
    <row r="184" spans="1:8" ht="19.5">
      <c r="A184" s="171"/>
      <c r="B184" s="86"/>
      <c r="C184" s="86"/>
      <c r="D184" s="86"/>
      <c r="E184" s="86"/>
      <c r="F184" s="86"/>
      <c r="G184" s="86"/>
      <c r="H184" s="86"/>
    </row>
    <row r="185" spans="1:8" ht="19.5">
      <c r="A185" s="171"/>
      <c r="B185" s="86"/>
      <c r="C185" s="86"/>
      <c r="D185" s="86"/>
      <c r="E185" s="86"/>
      <c r="F185" s="86"/>
      <c r="G185" s="86"/>
      <c r="H185" s="86"/>
    </row>
    <row r="186" spans="1:8" ht="19.5">
      <c r="A186" s="171"/>
      <c r="B186" s="86"/>
      <c r="C186" s="86"/>
      <c r="D186" s="86"/>
      <c r="E186" s="86"/>
      <c r="F186" s="86"/>
      <c r="G186" s="86"/>
      <c r="H186" s="86"/>
    </row>
    <row r="187" spans="1:8" ht="19.5">
      <c r="A187" s="171"/>
      <c r="B187" s="86"/>
      <c r="C187" s="86"/>
      <c r="D187" s="86"/>
      <c r="E187" s="86"/>
      <c r="F187" s="86"/>
      <c r="G187" s="86"/>
      <c r="H187" s="86"/>
    </row>
    <row r="188" spans="1:8" ht="19.5">
      <c r="A188" s="171"/>
      <c r="B188" s="86"/>
      <c r="C188" s="86"/>
      <c r="D188" s="86"/>
      <c r="E188" s="86"/>
      <c r="F188" s="86"/>
      <c r="G188" s="86"/>
      <c r="H188" s="86"/>
    </row>
    <row r="189" spans="1:8" ht="19.5">
      <c r="A189" s="171"/>
      <c r="B189" s="86"/>
      <c r="C189" s="86"/>
      <c r="D189" s="86"/>
      <c r="E189" s="86"/>
      <c r="F189" s="86"/>
      <c r="G189" s="86"/>
      <c r="H189" s="86"/>
    </row>
    <row r="190" spans="1:8" ht="19.5">
      <c r="A190" s="169"/>
      <c r="B190" s="86"/>
      <c r="C190" s="86"/>
      <c r="D190" s="86"/>
      <c r="E190" s="86"/>
      <c r="F190" s="86"/>
      <c r="G190" s="86"/>
      <c r="H190" s="86"/>
    </row>
    <row r="191" spans="1:8" ht="19.5">
      <c r="A191" s="169"/>
      <c r="B191" s="86"/>
      <c r="C191" s="86"/>
      <c r="D191" s="86"/>
      <c r="E191" s="86"/>
      <c r="F191" s="86"/>
      <c r="G191" s="86"/>
      <c r="H191" s="86"/>
    </row>
    <row r="192" spans="1:8" ht="19.5">
      <c r="A192" s="169"/>
      <c r="B192" s="86"/>
      <c r="C192" s="86"/>
      <c r="D192" s="86"/>
      <c r="E192" s="86"/>
      <c r="F192" s="86"/>
      <c r="G192" s="86"/>
      <c r="H192" s="86"/>
    </row>
    <row r="193" spans="1:8" ht="19.5">
      <c r="A193" s="171"/>
      <c r="B193" s="86"/>
      <c r="C193" s="86"/>
      <c r="D193" s="86"/>
      <c r="E193" s="86"/>
      <c r="F193" s="86"/>
      <c r="G193" s="86"/>
      <c r="H193" s="86"/>
    </row>
    <row r="194" spans="1:8" ht="19.5">
      <c r="A194" s="169"/>
      <c r="B194" s="86"/>
      <c r="C194" s="86"/>
      <c r="D194" s="86"/>
      <c r="E194" s="86"/>
      <c r="F194" s="86"/>
      <c r="G194" s="86"/>
      <c r="H194" s="86"/>
    </row>
    <row r="195" spans="1:8" ht="19.5">
      <c r="A195" s="169"/>
      <c r="B195" s="86"/>
      <c r="C195" s="86"/>
      <c r="D195" s="86"/>
      <c r="E195" s="86"/>
      <c r="F195" s="86"/>
      <c r="G195" s="86"/>
      <c r="H195" s="86"/>
    </row>
    <row r="196" spans="1:8" ht="19.5">
      <c r="A196" s="177"/>
      <c r="B196" s="86"/>
      <c r="C196" s="86"/>
      <c r="D196" s="86"/>
      <c r="E196" s="86"/>
      <c r="F196" s="86"/>
      <c r="G196" s="86"/>
      <c r="H196" s="86"/>
    </row>
    <row r="197" spans="1:8" ht="19.5">
      <c r="A197" s="169"/>
      <c r="B197" s="86"/>
      <c r="C197" s="86"/>
      <c r="D197" s="86"/>
      <c r="E197" s="86"/>
      <c r="F197" s="86"/>
      <c r="G197" s="86"/>
      <c r="H197" s="86"/>
    </row>
    <row r="198" spans="1:8" ht="19.5">
      <c r="A198" s="171"/>
      <c r="B198" s="86"/>
      <c r="C198" s="86"/>
      <c r="D198" s="86"/>
      <c r="E198" s="86"/>
      <c r="F198" s="86"/>
      <c r="G198" s="86"/>
      <c r="H198" s="86"/>
    </row>
    <row r="199" spans="1:8" ht="19.5">
      <c r="A199" s="169"/>
      <c r="B199" s="86"/>
      <c r="C199" s="86"/>
      <c r="D199" s="86"/>
      <c r="E199" s="86"/>
      <c r="F199" s="86"/>
      <c r="G199" s="86"/>
      <c r="H199" s="86"/>
    </row>
    <row r="200" spans="1:8" ht="19.5">
      <c r="A200" s="169"/>
      <c r="B200" s="86"/>
      <c r="C200" s="86"/>
      <c r="D200" s="86"/>
      <c r="E200" s="86"/>
      <c r="F200" s="86"/>
      <c r="G200" s="86"/>
      <c r="H200" s="86"/>
    </row>
    <row r="201" spans="1:8" ht="19.5">
      <c r="A201" s="171"/>
      <c r="B201" s="86"/>
      <c r="C201" s="86"/>
      <c r="D201" s="86"/>
      <c r="E201" s="86"/>
      <c r="F201" s="86"/>
      <c r="G201" s="86"/>
      <c r="H201" s="86"/>
    </row>
    <row r="202" spans="1:8" ht="19.5">
      <c r="A202" s="169"/>
      <c r="B202" s="86"/>
      <c r="C202" s="86"/>
      <c r="D202" s="86"/>
      <c r="E202" s="86"/>
      <c r="F202" s="86"/>
      <c r="G202" s="86"/>
      <c r="H202" s="86"/>
    </row>
    <row r="203" spans="1:8" ht="19.5">
      <c r="A203" s="169"/>
      <c r="B203" s="86"/>
      <c r="C203" s="86"/>
      <c r="D203" s="86"/>
      <c r="E203" s="86"/>
      <c r="F203" s="86"/>
      <c r="G203" s="86"/>
      <c r="H203" s="86"/>
    </row>
    <row r="204" spans="1:8" ht="19.5">
      <c r="A204" s="171"/>
      <c r="B204" s="86"/>
      <c r="C204" s="86"/>
      <c r="D204" s="86"/>
      <c r="E204" s="86"/>
      <c r="F204" s="86"/>
      <c r="G204" s="86"/>
      <c r="H204" s="86"/>
    </row>
    <row r="205" spans="1:8" ht="19.5">
      <c r="A205" s="169"/>
      <c r="B205" s="86"/>
      <c r="C205" s="86"/>
      <c r="D205" s="86"/>
      <c r="E205" s="86"/>
      <c r="F205" s="86"/>
      <c r="G205" s="86"/>
      <c r="H205" s="86"/>
    </row>
    <row r="206" spans="1:8" ht="19.5">
      <c r="A206" s="169"/>
      <c r="B206" s="86"/>
      <c r="C206" s="86"/>
      <c r="D206" s="86"/>
      <c r="E206" s="86"/>
      <c r="F206" s="86"/>
      <c r="G206" s="86"/>
      <c r="H206" s="86"/>
    </row>
    <row r="207" spans="1:8" ht="19.5">
      <c r="A207" s="169"/>
      <c r="B207" s="86"/>
      <c r="C207" s="86"/>
      <c r="D207" s="86"/>
      <c r="E207" s="86"/>
      <c r="F207" s="86"/>
      <c r="G207" s="86"/>
      <c r="H207" s="86"/>
    </row>
    <row r="208" spans="1:8" ht="19.5">
      <c r="A208" s="169"/>
      <c r="B208" s="86"/>
      <c r="C208" s="86"/>
      <c r="D208" s="86"/>
      <c r="E208" s="86"/>
      <c r="F208" s="86"/>
      <c r="G208" s="86"/>
      <c r="H208" s="86"/>
    </row>
    <row r="209" spans="1:8" ht="19.5">
      <c r="A209" s="169"/>
      <c r="B209" s="86"/>
      <c r="C209" s="86"/>
      <c r="D209" s="86"/>
      <c r="E209" s="86"/>
      <c r="F209" s="86"/>
      <c r="G209" s="86"/>
      <c r="H209" s="86"/>
    </row>
    <row r="210" spans="1:8" ht="19.5">
      <c r="A210" s="169"/>
      <c r="B210" s="86"/>
      <c r="C210" s="86"/>
      <c r="D210" s="86"/>
      <c r="E210" s="86"/>
      <c r="F210" s="86"/>
      <c r="G210" s="86"/>
      <c r="H210" s="86"/>
    </row>
    <row r="211" spans="1:8" ht="19.5">
      <c r="A211" s="169"/>
      <c r="B211" s="86"/>
      <c r="C211" s="86"/>
      <c r="D211" s="86"/>
      <c r="E211" s="86"/>
      <c r="F211" s="86"/>
      <c r="G211" s="86"/>
      <c r="H211" s="86"/>
    </row>
    <row r="212" spans="1:8" ht="19.5">
      <c r="A212" s="169"/>
      <c r="B212" s="86"/>
      <c r="C212" s="86"/>
      <c r="D212" s="86"/>
      <c r="E212" s="86"/>
      <c r="F212" s="86"/>
      <c r="G212" s="86"/>
      <c r="H212" s="86"/>
    </row>
    <row r="213" spans="1:8" ht="19.5">
      <c r="A213" s="171"/>
      <c r="B213" s="86"/>
      <c r="C213" s="86"/>
      <c r="D213" s="86"/>
      <c r="E213" s="86"/>
      <c r="F213" s="86"/>
      <c r="G213" s="86"/>
      <c r="H213" s="86"/>
    </row>
    <row r="214" spans="1:8" ht="19.5">
      <c r="A214" s="169"/>
      <c r="B214" s="86"/>
      <c r="C214" s="86"/>
      <c r="D214" s="86"/>
      <c r="E214" s="86"/>
      <c r="F214" s="86"/>
      <c r="G214" s="86"/>
      <c r="H214" s="86"/>
    </row>
    <row r="215" spans="1:8" ht="19.5">
      <c r="A215" s="169"/>
      <c r="B215" s="86"/>
      <c r="C215" s="86"/>
      <c r="D215" s="86"/>
      <c r="E215" s="86"/>
      <c r="F215" s="86"/>
      <c r="G215" s="86"/>
      <c r="H215" s="86"/>
    </row>
    <row r="216" spans="1:8" ht="19.5">
      <c r="A216" s="169"/>
      <c r="B216" s="86"/>
      <c r="C216" s="86"/>
      <c r="D216" s="86"/>
      <c r="E216" s="86"/>
      <c r="F216" s="86"/>
      <c r="G216" s="86"/>
      <c r="H216" s="86"/>
    </row>
    <row r="217" spans="1:8" ht="19.5">
      <c r="A217" s="169"/>
      <c r="B217" s="86"/>
      <c r="C217" s="86"/>
      <c r="D217" s="86"/>
      <c r="E217" s="86"/>
      <c r="F217" s="86"/>
      <c r="G217" s="86"/>
      <c r="H217" s="86"/>
    </row>
    <row r="218" spans="1:8" ht="19.5">
      <c r="A218" s="169"/>
      <c r="B218" s="86"/>
      <c r="C218" s="86"/>
      <c r="D218" s="86"/>
      <c r="E218" s="86"/>
      <c r="F218" s="86"/>
      <c r="G218" s="86"/>
      <c r="H218" s="86"/>
    </row>
    <row r="219" spans="1:8" ht="19.5">
      <c r="A219" s="171"/>
      <c r="B219" s="86"/>
      <c r="C219" s="86"/>
      <c r="D219" s="86"/>
      <c r="E219" s="86"/>
      <c r="F219" s="86"/>
      <c r="G219" s="86"/>
      <c r="H219" s="86"/>
    </row>
    <row r="220" spans="1:8" ht="19.5">
      <c r="A220" s="169"/>
      <c r="B220" s="86"/>
      <c r="C220" s="86"/>
      <c r="D220" s="86"/>
      <c r="E220" s="86"/>
      <c r="F220" s="86"/>
      <c r="G220" s="86"/>
      <c r="H220" s="86"/>
    </row>
    <row r="221" spans="1:8" ht="19.5">
      <c r="A221" s="169"/>
      <c r="B221" s="86"/>
      <c r="C221" s="86"/>
      <c r="D221" s="86"/>
      <c r="E221" s="86"/>
      <c r="F221" s="86"/>
      <c r="G221" s="86"/>
      <c r="H221" s="86"/>
    </row>
    <row r="222" spans="1:8" ht="19.5">
      <c r="A222" s="171"/>
      <c r="B222" s="86"/>
      <c r="C222" s="86"/>
      <c r="D222" s="86"/>
      <c r="E222" s="86"/>
      <c r="F222" s="86"/>
      <c r="G222" s="86"/>
      <c r="H222" s="86"/>
    </row>
    <row r="223" spans="1:8" ht="19.5">
      <c r="A223" s="169"/>
      <c r="B223" s="86"/>
      <c r="C223" s="86"/>
      <c r="D223" s="86"/>
      <c r="E223" s="86"/>
      <c r="F223" s="86"/>
      <c r="G223" s="86"/>
      <c r="H223" s="86"/>
    </row>
    <row r="224" spans="1:8" ht="19.5">
      <c r="A224" s="169"/>
      <c r="B224" s="86"/>
      <c r="C224" s="86"/>
      <c r="D224" s="86"/>
      <c r="E224" s="86"/>
      <c r="F224" s="86"/>
      <c r="G224" s="86"/>
      <c r="H224" s="86"/>
    </row>
    <row r="225" spans="1:8" ht="19.5">
      <c r="A225" s="169"/>
      <c r="B225" s="86"/>
      <c r="C225" s="86"/>
      <c r="D225" s="86"/>
      <c r="E225" s="86"/>
      <c r="F225" s="86"/>
      <c r="G225" s="86"/>
      <c r="H225" s="86"/>
    </row>
    <row r="226" spans="1:8" ht="19.5">
      <c r="A226" s="178"/>
      <c r="B226" s="86"/>
      <c r="C226" s="86"/>
      <c r="D226" s="86"/>
      <c r="E226" s="86"/>
      <c r="F226" s="86"/>
      <c r="G226" s="86"/>
      <c r="H226" s="86"/>
    </row>
  </sheetData>
  <mergeCells count="6">
    <mergeCell ref="A1:I1"/>
    <mergeCell ref="A2:I2"/>
    <mergeCell ref="A3:I3"/>
    <mergeCell ref="A4:I4"/>
    <mergeCell ref="B5:F5"/>
    <mergeCell ref="G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E18" sqref="E18"/>
    </sheetView>
  </sheetViews>
  <sheetFormatPr defaultRowHeight="18"/>
  <cols>
    <col min="1" max="1" width="132.28515625" style="73" customWidth="1"/>
    <col min="2" max="8" width="16" style="73" customWidth="1"/>
    <col min="9" max="9" width="16" style="86" customWidth="1"/>
    <col min="10" max="256" width="9.140625" style="73"/>
    <col min="257" max="257" width="132.28515625" style="73" customWidth="1"/>
    <col min="258" max="265" width="16" style="73" customWidth="1"/>
    <col min="266" max="512" width="9.140625" style="73"/>
    <col min="513" max="513" width="132.28515625" style="73" customWidth="1"/>
    <col min="514" max="521" width="16" style="73" customWidth="1"/>
    <col min="522" max="768" width="9.140625" style="73"/>
    <col min="769" max="769" width="132.28515625" style="73" customWidth="1"/>
    <col min="770" max="777" width="16" style="73" customWidth="1"/>
    <col min="778" max="1024" width="9.140625" style="73"/>
    <col min="1025" max="1025" width="132.28515625" style="73" customWidth="1"/>
    <col min="1026" max="1033" width="16" style="73" customWidth="1"/>
    <col min="1034" max="1280" width="9.140625" style="73"/>
    <col min="1281" max="1281" width="132.28515625" style="73" customWidth="1"/>
    <col min="1282" max="1289" width="16" style="73" customWidth="1"/>
    <col min="1290" max="1536" width="9.140625" style="73"/>
    <col min="1537" max="1537" width="132.28515625" style="73" customWidth="1"/>
    <col min="1538" max="1545" width="16" style="73" customWidth="1"/>
    <col min="1546" max="1792" width="9.140625" style="73"/>
    <col min="1793" max="1793" width="132.28515625" style="73" customWidth="1"/>
    <col min="1794" max="1801" width="16" style="73" customWidth="1"/>
    <col min="1802" max="2048" width="9.140625" style="73"/>
    <col min="2049" max="2049" width="132.28515625" style="73" customWidth="1"/>
    <col min="2050" max="2057" width="16" style="73" customWidth="1"/>
    <col min="2058" max="2304" width="9.140625" style="73"/>
    <col min="2305" max="2305" width="132.28515625" style="73" customWidth="1"/>
    <col min="2306" max="2313" width="16" style="73" customWidth="1"/>
    <col min="2314" max="2560" width="9.140625" style="73"/>
    <col min="2561" max="2561" width="132.28515625" style="73" customWidth="1"/>
    <col min="2562" max="2569" width="16" style="73" customWidth="1"/>
    <col min="2570" max="2816" width="9.140625" style="73"/>
    <col min="2817" max="2817" width="132.28515625" style="73" customWidth="1"/>
    <col min="2818" max="2825" width="16" style="73" customWidth="1"/>
    <col min="2826" max="3072" width="9.140625" style="73"/>
    <col min="3073" max="3073" width="132.28515625" style="73" customWidth="1"/>
    <col min="3074" max="3081" width="16" style="73" customWidth="1"/>
    <col min="3082" max="3328" width="9.140625" style="73"/>
    <col min="3329" max="3329" width="132.28515625" style="73" customWidth="1"/>
    <col min="3330" max="3337" width="16" style="73" customWidth="1"/>
    <col min="3338" max="3584" width="9.140625" style="73"/>
    <col min="3585" max="3585" width="132.28515625" style="73" customWidth="1"/>
    <col min="3586" max="3593" width="16" style="73" customWidth="1"/>
    <col min="3594" max="3840" width="9.140625" style="73"/>
    <col min="3841" max="3841" width="132.28515625" style="73" customWidth="1"/>
    <col min="3842" max="3849" width="16" style="73" customWidth="1"/>
    <col min="3850" max="4096" width="9.140625" style="73"/>
    <col min="4097" max="4097" width="132.28515625" style="73" customWidth="1"/>
    <col min="4098" max="4105" width="16" style="73" customWidth="1"/>
    <col min="4106" max="4352" width="9.140625" style="73"/>
    <col min="4353" max="4353" width="132.28515625" style="73" customWidth="1"/>
    <col min="4354" max="4361" width="16" style="73" customWidth="1"/>
    <col min="4362" max="4608" width="9.140625" style="73"/>
    <col min="4609" max="4609" width="132.28515625" style="73" customWidth="1"/>
    <col min="4610" max="4617" width="16" style="73" customWidth="1"/>
    <col min="4618" max="4864" width="9.140625" style="73"/>
    <col min="4865" max="4865" width="132.28515625" style="73" customWidth="1"/>
    <col min="4866" max="4873" width="16" style="73" customWidth="1"/>
    <col min="4874" max="5120" width="9.140625" style="73"/>
    <col min="5121" max="5121" width="132.28515625" style="73" customWidth="1"/>
    <col min="5122" max="5129" width="16" style="73" customWidth="1"/>
    <col min="5130" max="5376" width="9.140625" style="73"/>
    <col min="5377" max="5377" width="132.28515625" style="73" customWidth="1"/>
    <col min="5378" max="5385" width="16" style="73" customWidth="1"/>
    <col min="5386" max="5632" width="9.140625" style="73"/>
    <col min="5633" max="5633" width="132.28515625" style="73" customWidth="1"/>
    <col min="5634" max="5641" width="16" style="73" customWidth="1"/>
    <col min="5642" max="5888" width="9.140625" style="73"/>
    <col min="5889" max="5889" width="132.28515625" style="73" customWidth="1"/>
    <col min="5890" max="5897" width="16" style="73" customWidth="1"/>
    <col min="5898" max="6144" width="9.140625" style="73"/>
    <col min="6145" max="6145" width="132.28515625" style="73" customWidth="1"/>
    <col min="6146" max="6153" width="16" style="73" customWidth="1"/>
    <col min="6154" max="6400" width="9.140625" style="73"/>
    <col min="6401" max="6401" width="132.28515625" style="73" customWidth="1"/>
    <col min="6402" max="6409" width="16" style="73" customWidth="1"/>
    <col min="6410" max="6656" width="9.140625" style="73"/>
    <col min="6657" max="6657" width="132.28515625" style="73" customWidth="1"/>
    <col min="6658" max="6665" width="16" style="73" customWidth="1"/>
    <col min="6666" max="6912" width="9.140625" style="73"/>
    <col min="6913" max="6913" width="132.28515625" style="73" customWidth="1"/>
    <col min="6914" max="6921" width="16" style="73" customWidth="1"/>
    <col min="6922" max="7168" width="9.140625" style="73"/>
    <col min="7169" max="7169" width="132.28515625" style="73" customWidth="1"/>
    <col min="7170" max="7177" width="16" style="73" customWidth="1"/>
    <col min="7178" max="7424" width="9.140625" style="73"/>
    <col min="7425" max="7425" width="132.28515625" style="73" customWidth="1"/>
    <col min="7426" max="7433" width="16" style="73" customWidth="1"/>
    <col min="7434" max="7680" width="9.140625" style="73"/>
    <col min="7681" max="7681" width="132.28515625" style="73" customWidth="1"/>
    <col min="7682" max="7689" width="16" style="73" customWidth="1"/>
    <col min="7690" max="7936" width="9.140625" style="73"/>
    <col min="7937" max="7937" width="132.28515625" style="73" customWidth="1"/>
    <col min="7938" max="7945" width="16" style="73" customWidth="1"/>
    <col min="7946" max="8192" width="9.140625" style="73"/>
    <col min="8193" max="8193" width="132.28515625" style="73" customWidth="1"/>
    <col min="8194" max="8201" width="16" style="73" customWidth="1"/>
    <col min="8202" max="8448" width="9.140625" style="73"/>
    <col min="8449" max="8449" width="132.28515625" style="73" customWidth="1"/>
    <col min="8450" max="8457" width="16" style="73" customWidth="1"/>
    <col min="8458" max="8704" width="9.140625" style="73"/>
    <col min="8705" max="8705" width="132.28515625" style="73" customWidth="1"/>
    <col min="8706" max="8713" width="16" style="73" customWidth="1"/>
    <col min="8714" max="8960" width="9.140625" style="73"/>
    <col min="8961" max="8961" width="132.28515625" style="73" customWidth="1"/>
    <col min="8962" max="8969" width="16" style="73" customWidth="1"/>
    <col min="8970" max="9216" width="9.140625" style="73"/>
    <col min="9217" max="9217" width="132.28515625" style="73" customWidth="1"/>
    <col min="9218" max="9225" width="16" style="73" customWidth="1"/>
    <col min="9226" max="9472" width="9.140625" style="73"/>
    <col min="9473" max="9473" width="132.28515625" style="73" customWidth="1"/>
    <col min="9474" max="9481" width="16" style="73" customWidth="1"/>
    <col min="9482" max="9728" width="9.140625" style="73"/>
    <col min="9729" max="9729" width="132.28515625" style="73" customWidth="1"/>
    <col min="9730" max="9737" width="16" style="73" customWidth="1"/>
    <col min="9738" max="9984" width="9.140625" style="73"/>
    <col min="9985" max="9985" width="132.28515625" style="73" customWidth="1"/>
    <col min="9986" max="9993" width="16" style="73" customWidth="1"/>
    <col min="9994" max="10240" width="9.140625" style="73"/>
    <col min="10241" max="10241" width="132.28515625" style="73" customWidth="1"/>
    <col min="10242" max="10249" width="16" style="73" customWidth="1"/>
    <col min="10250" max="10496" width="9.140625" style="73"/>
    <col min="10497" max="10497" width="132.28515625" style="73" customWidth="1"/>
    <col min="10498" max="10505" width="16" style="73" customWidth="1"/>
    <col min="10506" max="10752" width="9.140625" style="73"/>
    <col min="10753" max="10753" width="132.28515625" style="73" customWidth="1"/>
    <col min="10754" max="10761" width="16" style="73" customWidth="1"/>
    <col min="10762" max="11008" width="9.140625" style="73"/>
    <col min="11009" max="11009" width="132.28515625" style="73" customWidth="1"/>
    <col min="11010" max="11017" width="16" style="73" customWidth="1"/>
    <col min="11018" max="11264" width="9.140625" style="73"/>
    <col min="11265" max="11265" width="132.28515625" style="73" customWidth="1"/>
    <col min="11266" max="11273" width="16" style="73" customWidth="1"/>
    <col min="11274" max="11520" width="9.140625" style="73"/>
    <col min="11521" max="11521" width="132.28515625" style="73" customWidth="1"/>
    <col min="11522" max="11529" width="16" style="73" customWidth="1"/>
    <col min="11530" max="11776" width="9.140625" style="73"/>
    <col min="11777" max="11777" width="132.28515625" style="73" customWidth="1"/>
    <col min="11778" max="11785" width="16" style="73" customWidth="1"/>
    <col min="11786" max="12032" width="9.140625" style="73"/>
    <col min="12033" max="12033" width="132.28515625" style="73" customWidth="1"/>
    <col min="12034" max="12041" width="16" style="73" customWidth="1"/>
    <col min="12042" max="12288" width="9.140625" style="73"/>
    <col min="12289" max="12289" width="132.28515625" style="73" customWidth="1"/>
    <col min="12290" max="12297" width="16" style="73" customWidth="1"/>
    <col min="12298" max="12544" width="9.140625" style="73"/>
    <col min="12545" max="12545" width="132.28515625" style="73" customWidth="1"/>
    <col min="12546" max="12553" width="16" style="73" customWidth="1"/>
    <col min="12554" max="12800" width="9.140625" style="73"/>
    <col min="12801" max="12801" width="132.28515625" style="73" customWidth="1"/>
    <col min="12802" max="12809" width="16" style="73" customWidth="1"/>
    <col min="12810" max="13056" width="9.140625" style="73"/>
    <col min="13057" max="13057" width="132.28515625" style="73" customWidth="1"/>
    <col min="13058" max="13065" width="16" style="73" customWidth="1"/>
    <col min="13066" max="13312" width="9.140625" style="73"/>
    <col min="13313" max="13313" width="132.28515625" style="73" customWidth="1"/>
    <col min="13314" max="13321" width="16" style="73" customWidth="1"/>
    <col min="13322" max="13568" width="9.140625" style="73"/>
    <col min="13569" max="13569" width="132.28515625" style="73" customWidth="1"/>
    <col min="13570" max="13577" width="16" style="73" customWidth="1"/>
    <col min="13578" max="13824" width="9.140625" style="73"/>
    <col min="13825" max="13825" width="132.28515625" style="73" customWidth="1"/>
    <col min="13826" max="13833" width="16" style="73" customWidth="1"/>
    <col min="13834" max="14080" width="9.140625" style="73"/>
    <col min="14081" max="14081" width="132.28515625" style="73" customWidth="1"/>
    <col min="14082" max="14089" width="16" style="73" customWidth="1"/>
    <col min="14090" max="14336" width="9.140625" style="73"/>
    <col min="14337" max="14337" width="132.28515625" style="73" customWidth="1"/>
    <col min="14338" max="14345" width="16" style="73" customWidth="1"/>
    <col min="14346" max="14592" width="9.140625" style="73"/>
    <col min="14593" max="14593" width="132.28515625" style="73" customWidth="1"/>
    <col min="14594" max="14601" width="16" style="73" customWidth="1"/>
    <col min="14602" max="14848" width="9.140625" style="73"/>
    <col min="14849" max="14849" width="132.28515625" style="73" customWidth="1"/>
    <col min="14850" max="14857" width="16" style="73" customWidth="1"/>
    <col min="14858" max="15104" width="9.140625" style="73"/>
    <col min="15105" max="15105" width="132.28515625" style="73" customWidth="1"/>
    <col min="15106" max="15113" width="16" style="73" customWidth="1"/>
    <col min="15114" max="15360" width="9.140625" style="73"/>
    <col min="15361" max="15361" width="132.28515625" style="73" customWidth="1"/>
    <col min="15362" max="15369" width="16" style="73" customWidth="1"/>
    <col min="15370" max="15616" width="9.140625" style="73"/>
    <col min="15617" max="15617" width="132.28515625" style="73" customWidth="1"/>
    <col min="15618" max="15625" width="16" style="73" customWidth="1"/>
    <col min="15626" max="15872" width="9.140625" style="73"/>
    <col min="15873" max="15873" width="132.28515625" style="73" customWidth="1"/>
    <col min="15874" max="15881" width="16" style="73" customWidth="1"/>
    <col min="15882" max="16128" width="9.140625" style="73"/>
    <col min="16129" max="16129" width="132.28515625" style="73" customWidth="1"/>
    <col min="16130" max="16137" width="16" style="73" customWidth="1"/>
    <col min="16138" max="16384" width="9.140625" style="73"/>
  </cols>
  <sheetData>
    <row r="1" spans="1:9" ht="43.5" customHeight="1">
      <c r="A1" s="1030" t="s">
        <v>1177</v>
      </c>
      <c r="B1" s="1030"/>
      <c r="C1" s="1030"/>
      <c r="D1" s="1030"/>
      <c r="E1" s="1030"/>
      <c r="F1" s="1030"/>
      <c r="G1" s="1030"/>
      <c r="H1" s="1030"/>
      <c r="I1" s="1030"/>
    </row>
    <row r="2" spans="1:9" ht="43.5" customHeight="1">
      <c r="A2" s="1030" t="s">
        <v>432</v>
      </c>
      <c r="B2" s="1030"/>
      <c r="C2" s="1030"/>
      <c r="D2" s="1030"/>
      <c r="E2" s="1030"/>
      <c r="F2" s="1030"/>
      <c r="G2" s="1030"/>
      <c r="H2" s="1030"/>
      <c r="I2" s="1030"/>
    </row>
    <row r="3" spans="1:9" ht="43.5" customHeight="1">
      <c r="A3" s="1030" t="s">
        <v>1188</v>
      </c>
      <c r="B3" s="1030"/>
      <c r="C3" s="1030"/>
      <c r="D3" s="1030"/>
      <c r="E3" s="1030"/>
      <c r="F3" s="1030"/>
      <c r="G3" s="1030"/>
      <c r="H3" s="1030"/>
      <c r="I3" s="1030"/>
    </row>
    <row r="4" spans="1:9" ht="43.5" customHeight="1" thickBot="1">
      <c r="A4" s="1031" t="s">
        <v>1395</v>
      </c>
      <c r="B4" s="1031"/>
      <c r="C4" s="1031"/>
      <c r="D4" s="1031"/>
      <c r="E4" s="1031"/>
      <c r="F4" s="1031"/>
      <c r="G4" s="1031"/>
      <c r="H4" s="1031"/>
      <c r="I4" s="1031"/>
    </row>
    <row r="5" spans="1:9" ht="39" customHeight="1" thickTop="1" thickBot="1">
      <c r="A5" s="675"/>
      <c r="B5" s="1061" t="s">
        <v>1352</v>
      </c>
      <c r="C5" s="1061"/>
      <c r="D5" s="1061"/>
      <c r="E5" s="1061"/>
      <c r="F5" s="1061"/>
      <c r="G5" s="1061" t="s">
        <v>1181</v>
      </c>
      <c r="H5" s="1061"/>
      <c r="I5" s="1061"/>
    </row>
    <row r="6" spans="1:9" s="74" customFormat="1" ht="31.5" customHeight="1" thickTop="1" thickBot="1">
      <c r="A6" s="675" t="s">
        <v>305</v>
      </c>
      <c r="B6" s="158" t="s">
        <v>433</v>
      </c>
      <c r="C6" s="158" t="s">
        <v>434</v>
      </c>
      <c r="D6" s="158" t="s">
        <v>435</v>
      </c>
      <c r="E6" s="158" t="s">
        <v>436</v>
      </c>
      <c r="F6" s="158" t="s">
        <v>437</v>
      </c>
      <c r="G6" s="158" t="s">
        <v>1502</v>
      </c>
      <c r="H6" s="158" t="s">
        <v>1350</v>
      </c>
      <c r="I6" s="158" t="s">
        <v>1503</v>
      </c>
    </row>
    <row r="7" spans="1:9" ht="15" customHeight="1" thickTop="1" thickBot="1">
      <c r="A7" s="75"/>
      <c r="B7" s="76"/>
      <c r="C7" s="76"/>
      <c r="D7" s="76"/>
      <c r="E7" s="76"/>
      <c r="F7" s="76"/>
      <c r="G7" s="76"/>
      <c r="H7" s="76"/>
      <c r="I7" s="76"/>
    </row>
    <row r="8" spans="1:9" ht="24" customHeight="1" thickTop="1" thickBot="1">
      <c r="A8" s="77" t="s">
        <v>438</v>
      </c>
      <c r="B8" s="1">
        <v>118838.21479483502</v>
      </c>
      <c r="C8" s="1">
        <v>134065.30666282421</v>
      </c>
      <c r="D8" s="1">
        <v>167285.35795772594</v>
      </c>
      <c r="E8" s="1">
        <v>241422.18269533527</v>
      </c>
      <c r="F8" s="1">
        <v>309147.14808017493</v>
      </c>
      <c r="G8" s="1">
        <v>386000.90098250727</v>
      </c>
      <c r="H8" s="1">
        <v>381603.6495626822</v>
      </c>
      <c r="I8" s="1">
        <v>434395.48788629734</v>
      </c>
    </row>
    <row r="9" spans="1:9" s="167" customFormat="1" ht="21" customHeight="1" thickTop="1">
      <c r="A9" s="159" t="s">
        <v>8</v>
      </c>
      <c r="B9" s="2">
        <v>7687.6822539454806</v>
      </c>
      <c r="C9" s="2">
        <v>8892.2434899135442</v>
      </c>
      <c r="D9" s="2">
        <v>9444.7988177842562</v>
      </c>
      <c r="E9" s="2">
        <v>8954.9349839650149</v>
      </c>
      <c r="F9" s="2">
        <v>14201.446845481049</v>
      </c>
      <c r="G9" s="2">
        <v>25084.906454810494</v>
      </c>
      <c r="H9" s="2">
        <v>18099.796704081633</v>
      </c>
      <c r="I9" s="2">
        <v>25480.236760932945</v>
      </c>
    </row>
    <row r="10" spans="1:9" s="167" customFormat="1" ht="21" customHeight="1">
      <c r="A10" s="159" t="s">
        <v>17</v>
      </c>
      <c r="B10" s="2">
        <v>17153.14155810617</v>
      </c>
      <c r="C10" s="2">
        <v>15367.091056195968</v>
      </c>
      <c r="D10" s="2">
        <v>8953.2382623906706</v>
      </c>
      <c r="E10" s="2">
        <v>23245.345947521862</v>
      </c>
      <c r="F10" s="2">
        <v>20498.464948979592</v>
      </c>
      <c r="G10" s="2">
        <v>27227.898153061225</v>
      </c>
      <c r="H10" s="2">
        <v>16559.391584548106</v>
      </c>
      <c r="I10" s="2">
        <v>20399.592319241983</v>
      </c>
    </row>
    <row r="11" spans="1:9" s="167" customFormat="1" ht="21" customHeight="1">
      <c r="A11" s="159" t="s">
        <v>26</v>
      </c>
      <c r="B11" s="2">
        <v>90999.197142037301</v>
      </c>
      <c r="C11" s="2">
        <v>106516.76723919308</v>
      </c>
      <c r="D11" s="2">
        <v>143539.82100583089</v>
      </c>
      <c r="E11" s="2">
        <v>201062.81429154519</v>
      </c>
      <c r="F11" s="2">
        <v>263563.58180612244</v>
      </c>
      <c r="G11" s="2">
        <v>319450.71922157437</v>
      </c>
      <c r="H11" s="2">
        <v>332798.56688483962</v>
      </c>
      <c r="I11" s="2">
        <v>372255.80243440229</v>
      </c>
    </row>
    <row r="12" spans="1:9" s="167" customFormat="1" ht="21" customHeight="1">
      <c r="A12" s="160" t="s">
        <v>439</v>
      </c>
      <c r="B12" s="2">
        <v>90866.62397274033</v>
      </c>
      <c r="C12" s="2">
        <v>106394.68135014409</v>
      </c>
      <c r="D12" s="2">
        <v>143783.60534110788</v>
      </c>
      <c r="E12" s="2">
        <v>203070.12723760933</v>
      </c>
      <c r="F12" s="2">
        <v>264878.04697813408</v>
      </c>
      <c r="G12" s="2">
        <v>319997.56419241981</v>
      </c>
      <c r="H12" s="2">
        <v>333459.31652040815</v>
      </c>
      <c r="I12" s="2">
        <v>371550.36588921282</v>
      </c>
    </row>
    <row r="13" spans="1:9" s="167" customFormat="1" ht="21" customHeight="1">
      <c r="A13" s="160" t="s">
        <v>440</v>
      </c>
      <c r="B13" s="2">
        <v>89875.34367288377</v>
      </c>
      <c r="C13" s="2">
        <v>105631.19436599423</v>
      </c>
      <c r="D13" s="2">
        <v>143225.3794825073</v>
      </c>
      <c r="E13" s="2">
        <v>202566.26716618074</v>
      </c>
      <c r="F13" s="2">
        <v>263536.31729737611</v>
      </c>
      <c r="G13" s="2">
        <v>318021.84404518956</v>
      </c>
      <c r="H13" s="2">
        <v>331419.86865743436</v>
      </c>
      <c r="I13" s="2">
        <v>368129.42785568518</v>
      </c>
    </row>
    <row r="14" spans="1:9" s="167" customFormat="1" ht="21" customHeight="1">
      <c r="A14" s="160" t="s">
        <v>441</v>
      </c>
      <c r="B14" s="2">
        <v>991.28029985652813</v>
      </c>
      <c r="C14" s="2">
        <v>763.48698414985586</v>
      </c>
      <c r="D14" s="2">
        <v>558.22585860058314</v>
      </c>
      <c r="E14" s="2">
        <v>503.86007142857142</v>
      </c>
      <c r="F14" s="2">
        <v>1341.7296807580174</v>
      </c>
      <c r="G14" s="2">
        <v>1975.7201472303209</v>
      </c>
      <c r="H14" s="2">
        <v>2039.4478629737609</v>
      </c>
      <c r="I14" s="2">
        <v>3420.9380335276969</v>
      </c>
    </row>
    <row r="15" spans="1:9" s="167" customFormat="1" ht="21" customHeight="1">
      <c r="A15" s="160" t="s">
        <v>442</v>
      </c>
      <c r="B15" s="2">
        <v>1321.3707044476328</v>
      </c>
      <c r="C15" s="2">
        <v>1188.9386123919307</v>
      </c>
      <c r="D15" s="2">
        <v>1301.0072259475219</v>
      </c>
      <c r="E15" s="2">
        <v>1373.6630670553936</v>
      </c>
      <c r="F15" s="2">
        <v>2358.7476166180759</v>
      </c>
      <c r="G15" s="2">
        <v>2964.4081603498544</v>
      </c>
      <c r="H15" s="2">
        <v>2303.7826370262392</v>
      </c>
      <c r="I15" s="2">
        <v>3521.4149868804666</v>
      </c>
    </row>
    <row r="16" spans="1:9" s="167" customFormat="1" ht="21" customHeight="1">
      <c r="A16" s="160" t="s">
        <v>443</v>
      </c>
      <c r="B16" s="2">
        <v>1191.0845480631276</v>
      </c>
      <c r="C16" s="2">
        <v>1116.411347262248</v>
      </c>
      <c r="D16" s="2">
        <v>1248.5493673469389</v>
      </c>
      <c r="E16" s="2">
        <v>1331.477078717201</v>
      </c>
      <c r="F16" s="2">
        <v>2333.2645247813412</v>
      </c>
      <c r="G16" s="2">
        <v>2899.0465437317785</v>
      </c>
      <c r="H16" s="2">
        <v>2256.7028338192417</v>
      </c>
      <c r="I16" s="2">
        <v>3396.8785000000003</v>
      </c>
    </row>
    <row r="17" spans="1:9" s="167" customFormat="1" ht="21" customHeight="1">
      <c r="A17" s="160" t="s">
        <v>444</v>
      </c>
      <c r="B17" s="2">
        <v>130.28615638450503</v>
      </c>
      <c r="C17" s="2">
        <v>72.527265129682988</v>
      </c>
      <c r="D17" s="2">
        <v>52.457858600583087</v>
      </c>
      <c r="E17" s="2">
        <v>42.185988338192416</v>
      </c>
      <c r="F17" s="2">
        <v>25.483091836734694</v>
      </c>
      <c r="G17" s="2">
        <v>65.3616166180758</v>
      </c>
      <c r="H17" s="2">
        <v>47.079803206997084</v>
      </c>
      <c r="I17" s="2">
        <v>124.53648688046648</v>
      </c>
    </row>
    <row r="18" spans="1:9" s="167" customFormat="1" ht="21" customHeight="1">
      <c r="A18" s="160" t="s">
        <v>445</v>
      </c>
      <c r="B18" s="2">
        <v>344.66616929698711</v>
      </c>
      <c r="C18" s="2">
        <v>714.1653674351586</v>
      </c>
      <c r="D18" s="2">
        <v>1058.769332361516</v>
      </c>
      <c r="E18" s="2">
        <v>1197.2427157434402</v>
      </c>
      <c r="F18" s="2">
        <v>1504.7879125364434</v>
      </c>
      <c r="G18" s="2">
        <v>2011.3859839650147</v>
      </c>
      <c r="H18" s="2">
        <v>2080.8548629737606</v>
      </c>
      <c r="I18" s="2">
        <v>4530.348064139941</v>
      </c>
    </row>
    <row r="19" spans="1:9" s="167" customFormat="1" ht="21" customHeight="1">
      <c r="A19" s="160" t="s">
        <v>446</v>
      </c>
      <c r="B19" s="2">
        <v>323.52478192252511</v>
      </c>
      <c r="C19" s="2">
        <v>643.49456195965411</v>
      </c>
      <c r="D19" s="2">
        <v>989.92706559766759</v>
      </c>
      <c r="E19" s="2">
        <v>1149.7945204081632</v>
      </c>
      <c r="F19" s="2">
        <v>1468.3238790087464</v>
      </c>
      <c r="G19" s="2">
        <v>1973.9715743440233</v>
      </c>
      <c r="H19" s="2">
        <v>2045.9053994169094</v>
      </c>
      <c r="I19" s="2">
        <v>4109.4884985422741</v>
      </c>
    </row>
    <row r="20" spans="1:9" s="167" customFormat="1" ht="21" customHeight="1">
      <c r="A20" s="160" t="s">
        <v>447</v>
      </c>
      <c r="B20" s="2">
        <v>21.141387374461978</v>
      </c>
      <c r="C20" s="2">
        <v>70.670805475504324</v>
      </c>
      <c r="D20" s="2">
        <v>68.8422667638484</v>
      </c>
      <c r="E20" s="2">
        <v>47.448195335276971</v>
      </c>
      <c r="F20" s="2">
        <v>36.464033527696792</v>
      </c>
      <c r="G20" s="2">
        <v>37.41440962099125</v>
      </c>
      <c r="H20" s="2">
        <v>34.949463556851313</v>
      </c>
      <c r="I20" s="2">
        <v>420.85956559766765</v>
      </c>
    </row>
    <row r="21" spans="1:9" s="167" customFormat="1" ht="21" customHeight="1">
      <c r="A21" s="160" t="s">
        <v>39</v>
      </c>
      <c r="B21" s="2">
        <v>1826.617269727403</v>
      </c>
      <c r="C21" s="2">
        <v>2250.1535763688762</v>
      </c>
      <c r="D21" s="2">
        <v>2686.0308906705541</v>
      </c>
      <c r="E21" s="2">
        <v>3447.0505801749273</v>
      </c>
      <c r="F21" s="2">
        <v>4464.4311311953352</v>
      </c>
      <c r="G21" s="2">
        <v>5427.6963556851315</v>
      </c>
      <c r="H21" s="2">
        <v>5593.7128221574349</v>
      </c>
      <c r="I21" s="2">
        <v>5614.3964577259476</v>
      </c>
    </row>
    <row r="22" spans="1:9" s="167" customFormat="1" ht="21" customHeight="1">
      <c r="A22" s="160" t="s">
        <v>448</v>
      </c>
      <c r="B22" s="2">
        <v>-3360.0809741750359</v>
      </c>
      <c r="C22" s="2">
        <v>-4031.171667146974</v>
      </c>
      <c r="D22" s="2">
        <v>-5289.5917842565595</v>
      </c>
      <c r="E22" s="2">
        <v>-8025.2693090379016</v>
      </c>
      <c r="F22" s="2">
        <v>-9642.4318323615171</v>
      </c>
      <c r="G22" s="2">
        <v>-10950.335470845481</v>
      </c>
      <c r="H22" s="2">
        <v>-10639.099957725948</v>
      </c>
      <c r="I22" s="2">
        <v>-12960.722963556851</v>
      </c>
    </row>
    <row r="23" spans="1:9" s="167" customFormat="1" ht="21" customHeight="1">
      <c r="A23" s="159" t="s">
        <v>57</v>
      </c>
      <c r="B23" s="2">
        <v>402.46975035868007</v>
      </c>
      <c r="C23" s="2">
        <v>424.66580979827091</v>
      </c>
      <c r="D23" s="2">
        <v>1496.6533833819244</v>
      </c>
      <c r="E23" s="2">
        <v>2070.4998542274052</v>
      </c>
      <c r="F23" s="2">
        <v>2411.8527303206997</v>
      </c>
      <c r="G23" s="2">
        <v>4389.7490947521865</v>
      </c>
      <c r="H23" s="2">
        <v>2844.9147623906701</v>
      </c>
      <c r="I23" s="2">
        <v>3723.8810160349854</v>
      </c>
    </row>
    <row r="24" spans="1:9" s="167" customFormat="1" ht="21" customHeight="1">
      <c r="A24" s="159" t="s">
        <v>63</v>
      </c>
      <c r="B24" s="2">
        <v>1.0163113342898134</v>
      </c>
      <c r="C24" s="2">
        <v>0.23595389048991355</v>
      </c>
      <c r="D24" s="2">
        <v>1.1661807580174927E-3</v>
      </c>
      <c r="E24" s="2">
        <v>1.4577259475218659E-3</v>
      </c>
      <c r="F24" s="2">
        <v>1.6034985422740523E-3</v>
      </c>
      <c r="G24" s="2">
        <v>1.6034985422740523E-3</v>
      </c>
      <c r="H24" s="2">
        <v>1.6034985422740523E-3</v>
      </c>
      <c r="I24" s="2">
        <v>9.6109402332361515</v>
      </c>
    </row>
    <row r="25" spans="1:9" s="167" customFormat="1" ht="21" customHeight="1">
      <c r="A25" s="159" t="s">
        <v>449</v>
      </c>
      <c r="B25" s="2">
        <v>40.760760401721669</v>
      </c>
      <c r="C25" s="2">
        <v>43.105338616714697</v>
      </c>
      <c r="D25" s="2">
        <v>49.868989795918367</v>
      </c>
      <c r="E25" s="2">
        <v>57.769864431486887</v>
      </c>
      <c r="F25" s="2">
        <v>57.769864431486887</v>
      </c>
      <c r="G25" s="2">
        <v>57.769864431486887</v>
      </c>
      <c r="H25" s="2">
        <v>56.544864431486886</v>
      </c>
      <c r="I25" s="2">
        <v>56.544864431486886</v>
      </c>
    </row>
    <row r="26" spans="1:9" s="167" customFormat="1" ht="21" customHeight="1">
      <c r="A26" s="159" t="s">
        <v>74</v>
      </c>
      <c r="B26" s="2">
        <v>2169.8343443328549</v>
      </c>
      <c r="C26" s="2">
        <v>2415.5733112391931</v>
      </c>
      <c r="D26" s="2">
        <v>3160.1607565597665</v>
      </c>
      <c r="E26" s="2">
        <v>4926.2521180758022</v>
      </c>
      <c r="F26" s="2">
        <v>7157.883752186588</v>
      </c>
      <c r="G26" s="2">
        <v>8105.4404781341109</v>
      </c>
      <c r="H26" s="2">
        <v>9438.0575408163259</v>
      </c>
      <c r="I26" s="2">
        <v>10729.014074344022</v>
      </c>
    </row>
    <row r="27" spans="1:9" s="168" customFormat="1" ht="43.5" customHeight="1" thickBot="1">
      <c r="A27" s="161" t="s">
        <v>450</v>
      </c>
      <c r="B27" s="3">
        <v>384.11267431850786</v>
      </c>
      <c r="C27" s="3">
        <v>405.62446397694521</v>
      </c>
      <c r="D27" s="3">
        <v>640.81557580174933</v>
      </c>
      <c r="E27" s="3">
        <v>1104.5641778425656</v>
      </c>
      <c r="F27" s="3">
        <v>1256.1465291545189</v>
      </c>
      <c r="G27" s="3">
        <v>1684.4161122448977</v>
      </c>
      <c r="H27" s="3">
        <v>1806.3756180758019</v>
      </c>
      <c r="I27" s="3">
        <v>1740.8054766763848</v>
      </c>
    </row>
    <row r="28" spans="1:9" ht="24" customHeight="1" thickTop="1" thickBot="1">
      <c r="A28" s="77" t="s">
        <v>451</v>
      </c>
      <c r="B28" s="1">
        <v>108447.09674748924</v>
      </c>
      <c r="C28" s="1">
        <v>120410.85122046109</v>
      </c>
      <c r="D28" s="1">
        <v>149507.96785714285</v>
      </c>
      <c r="E28" s="1">
        <v>221547.72582653063</v>
      </c>
      <c r="F28" s="1">
        <v>285456.39066618076</v>
      </c>
      <c r="G28" s="1">
        <v>359158.59111953346</v>
      </c>
      <c r="H28" s="1">
        <v>353472.60113702627</v>
      </c>
      <c r="I28" s="1">
        <v>403472.90665889211</v>
      </c>
    </row>
    <row r="29" spans="1:9" s="167" customFormat="1" ht="21" customHeight="1" thickTop="1">
      <c r="A29" s="159" t="s">
        <v>452</v>
      </c>
      <c r="B29" s="2">
        <v>72508.764377331419</v>
      </c>
      <c r="C29" s="2">
        <v>79584.760344380396</v>
      </c>
      <c r="D29" s="2">
        <v>103368.67555976678</v>
      </c>
      <c r="E29" s="2">
        <v>169049.82625947523</v>
      </c>
      <c r="F29" s="2">
        <v>229124.89066472303</v>
      </c>
      <c r="G29" s="2">
        <v>308789.35099708458</v>
      </c>
      <c r="H29" s="2">
        <v>303081.22935714287</v>
      </c>
      <c r="I29" s="2">
        <v>352329.06364577264</v>
      </c>
    </row>
    <row r="30" spans="1:9" s="167" customFormat="1" ht="21" customHeight="1">
      <c r="A30" s="160" t="s">
        <v>453</v>
      </c>
      <c r="B30" s="2">
        <v>1.3647345767575323</v>
      </c>
      <c r="C30" s="2">
        <v>1.2335302593659943</v>
      </c>
      <c r="D30" s="2">
        <v>1.2473323615160352</v>
      </c>
      <c r="E30" s="2">
        <v>1.2473323615160352</v>
      </c>
      <c r="F30" s="2">
        <v>310.33493148688046</v>
      </c>
      <c r="G30" s="2">
        <v>1533.2565597667638</v>
      </c>
      <c r="H30" s="2">
        <v>2039.0349868804665</v>
      </c>
      <c r="I30" s="2">
        <v>3638.4315408163266</v>
      </c>
    </row>
    <row r="31" spans="1:9" s="167" customFormat="1" ht="21" customHeight="1">
      <c r="A31" s="160" t="s">
        <v>454</v>
      </c>
      <c r="B31" s="2">
        <v>26326.604714490677</v>
      </c>
      <c r="C31" s="2">
        <v>32864.169949567724</v>
      </c>
      <c r="D31" s="2">
        <v>42272.898577259475</v>
      </c>
      <c r="E31" s="2">
        <v>49670.339513119536</v>
      </c>
      <c r="F31" s="2">
        <v>53254.329546647226</v>
      </c>
      <c r="G31" s="2">
        <v>64327.301813411083</v>
      </c>
      <c r="H31" s="2">
        <v>51607.327705539363</v>
      </c>
      <c r="I31" s="2">
        <v>50463.72563702624</v>
      </c>
    </row>
    <row r="32" spans="1:9" s="167" customFormat="1" ht="21" customHeight="1">
      <c r="A32" s="160" t="s">
        <v>455</v>
      </c>
      <c r="B32" s="2">
        <v>32802.188929698714</v>
      </c>
      <c r="C32" s="2">
        <v>24532.887121037467</v>
      </c>
      <c r="D32" s="2">
        <v>26662.550723032073</v>
      </c>
      <c r="E32" s="2">
        <v>34506.387147230322</v>
      </c>
      <c r="F32" s="2">
        <v>34270.958918367345</v>
      </c>
      <c r="G32" s="2">
        <v>10663.633462099124</v>
      </c>
      <c r="H32" s="2">
        <v>9153.2906865889217</v>
      </c>
      <c r="I32" s="2">
        <v>1880.8773309037899</v>
      </c>
    </row>
    <row r="33" spans="1:9" s="167" customFormat="1" ht="21" customHeight="1">
      <c r="A33" s="160" t="s">
        <v>456</v>
      </c>
      <c r="B33" s="2">
        <v>635.10015781922516</v>
      </c>
      <c r="C33" s="2">
        <v>376.14791786743513</v>
      </c>
      <c r="D33" s="2">
        <v>430.57491399416909</v>
      </c>
      <c r="E33" s="2">
        <v>765.51356559766748</v>
      </c>
      <c r="F33" s="2">
        <v>593.76907871720107</v>
      </c>
      <c r="G33" s="2">
        <v>521.74561078717204</v>
      </c>
      <c r="H33" s="2">
        <v>570.49043586005826</v>
      </c>
      <c r="I33" s="2">
        <v>746.34586443148692</v>
      </c>
    </row>
    <row r="34" spans="1:9" s="167" customFormat="1" ht="21" customHeight="1">
      <c r="A34" s="160" t="s">
        <v>457</v>
      </c>
      <c r="B34" s="2">
        <v>11515.29530272597</v>
      </c>
      <c r="C34" s="2">
        <v>20488.769118155618</v>
      </c>
      <c r="D34" s="2">
        <v>32279.6118483965</v>
      </c>
      <c r="E34" s="2">
        <v>80841.831871720118</v>
      </c>
      <c r="F34" s="2">
        <v>133775.85645481048</v>
      </c>
      <c r="G34" s="2">
        <v>219544.11090233238</v>
      </c>
      <c r="H34" s="2">
        <v>226230.43001895046</v>
      </c>
      <c r="I34" s="2">
        <v>277324.93699708453</v>
      </c>
    </row>
    <row r="35" spans="1:9" s="167" customFormat="1" ht="21" customHeight="1">
      <c r="A35" s="160" t="s">
        <v>458</v>
      </c>
      <c r="B35" s="2">
        <v>1228.210538020086</v>
      </c>
      <c r="C35" s="2">
        <v>1321.5527074927952</v>
      </c>
      <c r="D35" s="2">
        <v>1721.7921647230321</v>
      </c>
      <c r="E35" s="2">
        <v>3264.5068294460643</v>
      </c>
      <c r="F35" s="2">
        <v>6919.641734693877</v>
      </c>
      <c r="G35" s="2">
        <v>12199.302648688046</v>
      </c>
      <c r="H35" s="2">
        <v>13480.655523323614</v>
      </c>
      <c r="I35" s="2">
        <v>18274.746275510202</v>
      </c>
    </row>
    <row r="36" spans="1:9" s="167" customFormat="1" ht="21" customHeight="1">
      <c r="A36" s="159" t="s">
        <v>459</v>
      </c>
      <c r="B36" s="2">
        <v>0</v>
      </c>
      <c r="C36" s="2">
        <v>0</v>
      </c>
      <c r="D36" s="2">
        <v>0</v>
      </c>
      <c r="E36" s="2">
        <v>0</v>
      </c>
      <c r="F36" s="2">
        <v>0</v>
      </c>
      <c r="G36" s="2">
        <v>0</v>
      </c>
      <c r="H36" s="2">
        <v>0</v>
      </c>
      <c r="I36" s="2">
        <v>0</v>
      </c>
    </row>
    <row r="37" spans="1:9" s="167" customFormat="1" ht="21" customHeight="1">
      <c r="A37" s="159" t="s">
        <v>460</v>
      </c>
      <c r="B37" s="2">
        <v>31613.474682926826</v>
      </c>
      <c r="C37" s="2">
        <v>28552.626112391928</v>
      </c>
      <c r="D37" s="2">
        <v>25554.160336734694</v>
      </c>
      <c r="E37" s="2">
        <v>25910.220800291543</v>
      </c>
      <c r="F37" s="2">
        <v>23114.70669387755</v>
      </c>
      <c r="G37" s="2">
        <v>14371.35969825073</v>
      </c>
      <c r="H37" s="2">
        <v>11996.764240524781</v>
      </c>
      <c r="I37" s="2">
        <v>16878.223100583091</v>
      </c>
    </row>
    <row r="38" spans="1:9" s="167" customFormat="1" ht="21" customHeight="1">
      <c r="A38" s="159" t="s">
        <v>461</v>
      </c>
      <c r="B38" s="2">
        <v>2597.7525824964132</v>
      </c>
      <c r="C38" s="2">
        <v>4306.7881916426513</v>
      </c>
      <c r="D38" s="2">
        <v>5824.1345058309034</v>
      </c>
      <c r="E38" s="2">
        <v>7334.4664183673467</v>
      </c>
      <c r="F38" s="2">
        <v>8907.9924883381918</v>
      </c>
      <c r="G38" s="2">
        <v>11537.669489795919</v>
      </c>
      <c r="H38" s="2">
        <v>11355.339204081632</v>
      </c>
      <c r="I38" s="2">
        <v>10279.460209912537</v>
      </c>
    </row>
    <row r="39" spans="1:9" s="167" customFormat="1" ht="21" customHeight="1">
      <c r="A39" s="159" t="s">
        <v>128</v>
      </c>
      <c r="B39" s="2">
        <v>1719.1551047345768</v>
      </c>
      <c r="C39" s="2">
        <v>3312.0654711815564</v>
      </c>
      <c r="D39" s="2">
        <v>3972.8854927113703</v>
      </c>
      <c r="E39" s="2">
        <v>4475.208886297376</v>
      </c>
      <c r="F39" s="2">
        <v>4861.2296443148689</v>
      </c>
      <c r="G39" s="2">
        <v>5217.1335932944603</v>
      </c>
      <c r="H39" s="2">
        <v>5339.0509241982509</v>
      </c>
      <c r="I39" s="2">
        <v>5560.0760860058308</v>
      </c>
    </row>
    <row r="40" spans="1:9" s="167" customFormat="1" ht="21" customHeight="1">
      <c r="A40" s="159" t="s">
        <v>134</v>
      </c>
      <c r="B40" s="2">
        <v>0</v>
      </c>
      <c r="C40" s="2">
        <v>0</v>
      </c>
      <c r="D40" s="2">
        <v>6085.3833294460637</v>
      </c>
      <c r="E40" s="2">
        <v>10173.066650145773</v>
      </c>
      <c r="F40" s="2">
        <v>10182.761100583091</v>
      </c>
      <c r="G40" s="2">
        <v>10106.538879008745</v>
      </c>
      <c r="H40" s="2">
        <v>10189.566648688045</v>
      </c>
      <c r="I40" s="2">
        <v>7081.227779883382</v>
      </c>
    </row>
    <row r="41" spans="1:9" s="167" customFormat="1" ht="21" customHeight="1">
      <c r="A41" s="159" t="s">
        <v>462</v>
      </c>
      <c r="B41" s="2">
        <v>7.9499999999999993</v>
      </c>
      <c r="C41" s="2">
        <v>4654.611100864553</v>
      </c>
      <c r="D41" s="2">
        <v>4702.7286326530611</v>
      </c>
      <c r="E41" s="2">
        <v>4604.9368119533528</v>
      </c>
      <c r="F41" s="2">
        <v>9264.8100743440245</v>
      </c>
      <c r="G41" s="2">
        <v>9136.5384620991263</v>
      </c>
      <c r="H41" s="2">
        <v>11510.650762390671</v>
      </c>
      <c r="I41" s="2">
        <v>11344.855836734696</v>
      </c>
    </row>
    <row r="42" spans="1:9" s="168" customFormat="1" ht="43.5" customHeight="1" thickBot="1">
      <c r="A42" s="161" t="s">
        <v>109</v>
      </c>
      <c r="B42" s="3">
        <v>0</v>
      </c>
      <c r="C42" s="3">
        <v>0</v>
      </c>
      <c r="D42" s="3">
        <v>0</v>
      </c>
      <c r="E42" s="3">
        <v>0</v>
      </c>
      <c r="F42" s="3">
        <v>0</v>
      </c>
      <c r="G42" s="3">
        <v>0</v>
      </c>
      <c r="H42" s="3">
        <v>0</v>
      </c>
      <c r="I42" s="3">
        <v>0</v>
      </c>
    </row>
    <row r="43" spans="1:9" ht="24" customHeight="1" thickTop="1" thickBot="1">
      <c r="A43" s="77" t="s">
        <v>463</v>
      </c>
      <c r="B43" s="1">
        <v>10391.11804734577</v>
      </c>
      <c r="C43" s="1">
        <v>13654.455442363113</v>
      </c>
      <c r="D43" s="1">
        <v>17777.390100583092</v>
      </c>
      <c r="E43" s="1">
        <v>19874.456868804667</v>
      </c>
      <c r="F43" s="1">
        <v>23690.757413994168</v>
      </c>
      <c r="G43" s="1">
        <v>26842.309862973758</v>
      </c>
      <c r="H43" s="1">
        <v>28131.048425655972</v>
      </c>
      <c r="I43" s="1">
        <v>30922.581227405248</v>
      </c>
    </row>
    <row r="44" spans="1:9" s="167" customFormat="1" ht="21" customHeight="1" thickTop="1">
      <c r="A44" s="159" t="s">
        <v>149</v>
      </c>
      <c r="B44" s="2">
        <v>8639.2682926829257</v>
      </c>
      <c r="C44" s="2">
        <v>9787.9971181556193</v>
      </c>
      <c r="D44" s="2">
        <v>11319.096209912537</v>
      </c>
      <c r="E44" s="2">
        <v>15140.510204081631</v>
      </c>
      <c r="F44" s="2">
        <v>16543.717201166179</v>
      </c>
      <c r="G44" s="2">
        <v>20392.478134110785</v>
      </c>
      <c r="H44" s="2">
        <v>20392.478134110785</v>
      </c>
      <c r="I44" s="2">
        <v>24598.032069970846</v>
      </c>
    </row>
    <row r="45" spans="1:9" s="167" customFormat="1" ht="21" customHeight="1">
      <c r="A45" s="159" t="s">
        <v>153</v>
      </c>
      <c r="B45" s="2">
        <v>136.98428407460545</v>
      </c>
      <c r="C45" s="2">
        <v>127.26653746397695</v>
      </c>
      <c r="D45" s="2">
        <v>128.73988921282799</v>
      </c>
      <c r="E45" s="2">
        <v>128.76037609329447</v>
      </c>
      <c r="F45" s="2">
        <v>128.74774635568514</v>
      </c>
      <c r="G45" s="2">
        <v>128.75952332361516</v>
      </c>
      <c r="H45" s="2">
        <v>128.75952332361516</v>
      </c>
      <c r="I45" s="2">
        <v>128.74516034985425</v>
      </c>
    </row>
    <row r="46" spans="1:9" s="167" customFormat="1" ht="21" customHeight="1">
      <c r="A46" s="159" t="s">
        <v>157</v>
      </c>
      <c r="B46" s="2">
        <v>0</v>
      </c>
      <c r="C46" s="2">
        <v>0</v>
      </c>
      <c r="D46" s="2">
        <v>0</v>
      </c>
      <c r="E46" s="2">
        <v>0</v>
      </c>
      <c r="F46" s="2">
        <v>0</v>
      </c>
      <c r="G46" s="2">
        <v>0</v>
      </c>
      <c r="H46" s="2">
        <v>0</v>
      </c>
      <c r="I46" s="2">
        <v>0</v>
      </c>
    </row>
    <row r="47" spans="1:9" s="167" customFormat="1" ht="21" customHeight="1">
      <c r="A47" s="159" t="s">
        <v>464</v>
      </c>
      <c r="B47" s="2">
        <v>513.93716212338597</v>
      </c>
      <c r="C47" s="2">
        <v>626.72752881844383</v>
      </c>
      <c r="D47" s="2">
        <v>948.91242711370262</v>
      </c>
      <c r="E47" s="2">
        <v>1486.9765845481049</v>
      </c>
      <c r="F47" s="2">
        <v>1798.797555393586</v>
      </c>
      <c r="G47" s="2">
        <v>2320.7470466472305</v>
      </c>
      <c r="H47" s="2">
        <v>2320.7470466472305</v>
      </c>
      <c r="I47" s="2">
        <v>2849.6534183673466</v>
      </c>
    </row>
    <row r="48" spans="1:9" s="167" customFormat="1" ht="21" customHeight="1">
      <c r="A48" s="159" t="s">
        <v>165</v>
      </c>
      <c r="B48" s="2">
        <v>1100.9283084648494</v>
      </c>
      <c r="C48" s="2">
        <v>3112.4642579250717</v>
      </c>
      <c r="D48" s="2">
        <v>5380.6415743440239</v>
      </c>
      <c r="E48" s="2">
        <v>3118.2097040816329</v>
      </c>
      <c r="F48" s="2">
        <v>5219.4949110787175</v>
      </c>
      <c r="G48" s="2">
        <v>4000.325158892128</v>
      </c>
      <c r="H48" s="2">
        <v>5289.0637215743436</v>
      </c>
      <c r="I48" s="2">
        <v>3346.1505787172009</v>
      </c>
    </row>
    <row r="49" spans="1:9" s="167" customFormat="1" ht="21" customHeight="1">
      <c r="A49" s="160" t="s">
        <v>465</v>
      </c>
      <c r="B49" s="2">
        <v>0</v>
      </c>
      <c r="C49" s="2">
        <v>0</v>
      </c>
      <c r="D49" s="2">
        <v>0</v>
      </c>
      <c r="E49" s="2">
        <v>0</v>
      </c>
      <c r="F49" s="2">
        <v>0</v>
      </c>
      <c r="G49" s="2">
        <v>0</v>
      </c>
      <c r="H49" s="2">
        <v>0</v>
      </c>
      <c r="I49" s="2">
        <v>0</v>
      </c>
    </row>
    <row r="50" spans="1:9" s="168" customFormat="1" ht="40.5" customHeight="1" thickBot="1">
      <c r="A50" s="162" t="s">
        <v>466</v>
      </c>
      <c r="B50" s="3">
        <v>1100.9283084648494</v>
      </c>
      <c r="C50" s="3">
        <v>3112.4642579250717</v>
      </c>
      <c r="D50" s="3">
        <v>5380.6415743440239</v>
      </c>
      <c r="E50" s="3">
        <v>3118.2097040816329</v>
      </c>
      <c r="F50" s="3">
        <v>5219.4949110787175</v>
      </c>
      <c r="G50" s="3">
        <v>4000.325158892128</v>
      </c>
      <c r="H50" s="3">
        <v>5289.0637215743436</v>
      </c>
      <c r="I50" s="3">
        <v>3346.1505787172009</v>
      </c>
    </row>
    <row r="51" spans="1:9" ht="24" customHeight="1" thickTop="1" thickBot="1">
      <c r="A51" s="77" t="s">
        <v>467</v>
      </c>
      <c r="B51" s="1">
        <v>118838.21479483502</v>
      </c>
      <c r="C51" s="1">
        <v>134065.30666282421</v>
      </c>
      <c r="D51" s="1">
        <v>167285.35795772594</v>
      </c>
      <c r="E51" s="1">
        <v>241422.18269533527</v>
      </c>
      <c r="F51" s="1">
        <v>309147.14808017493</v>
      </c>
      <c r="G51" s="1">
        <v>386000.90098250727</v>
      </c>
      <c r="H51" s="1">
        <v>381603.6495626822</v>
      </c>
      <c r="I51" s="1">
        <v>434395.48788629734</v>
      </c>
    </row>
    <row r="52" spans="1:9" s="167" customFormat="1" ht="24" customHeight="1" thickTop="1">
      <c r="A52" s="163" t="s">
        <v>468</v>
      </c>
      <c r="B52" s="2">
        <v>0</v>
      </c>
      <c r="C52" s="2">
        <v>0</v>
      </c>
      <c r="D52" s="2">
        <v>0</v>
      </c>
      <c r="E52" s="2">
        <v>0</v>
      </c>
      <c r="F52" s="2">
        <v>0</v>
      </c>
      <c r="G52" s="2">
        <v>0</v>
      </c>
      <c r="H52" s="2">
        <v>0</v>
      </c>
      <c r="I52" s="2">
        <v>0.85454081632653056</v>
      </c>
    </row>
    <row r="53" spans="1:9" s="168" customFormat="1" ht="21" customHeight="1">
      <c r="A53" s="162" t="s">
        <v>469</v>
      </c>
      <c r="B53" s="3">
        <v>0</v>
      </c>
      <c r="C53" s="3">
        <v>0</v>
      </c>
      <c r="D53" s="3">
        <v>0</v>
      </c>
      <c r="E53" s="3">
        <v>0</v>
      </c>
      <c r="F53" s="3">
        <v>0</v>
      </c>
      <c r="G53" s="3">
        <v>0</v>
      </c>
      <c r="H53" s="3">
        <v>0</v>
      </c>
      <c r="I53" s="3">
        <v>0</v>
      </c>
    </row>
    <row r="54" spans="1:9" s="168" customFormat="1" ht="21" customHeight="1">
      <c r="A54" s="162" t="s">
        <v>470</v>
      </c>
      <c r="B54" s="3">
        <v>0</v>
      </c>
      <c r="C54" s="3">
        <v>0</v>
      </c>
      <c r="D54" s="3">
        <v>0</v>
      </c>
      <c r="E54" s="3">
        <v>0</v>
      </c>
      <c r="F54" s="3">
        <v>0</v>
      </c>
      <c r="G54" s="3">
        <v>0</v>
      </c>
      <c r="H54" s="3">
        <v>0</v>
      </c>
      <c r="I54" s="3">
        <v>0.85454081632653056</v>
      </c>
    </row>
    <row r="55" spans="1:9" s="168" customFormat="1" ht="21" customHeight="1">
      <c r="A55" s="162" t="s">
        <v>471</v>
      </c>
      <c r="B55" s="3">
        <v>0</v>
      </c>
      <c r="C55" s="3">
        <v>0</v>
      </c>
      <c r="D55" s="3">
        <v>0</v>
      </c>
      <c r="E55" s="3">
        <v>0</v>
      </c>
      <c r="F55" s="3">
        <v>0</v>
      </c>
      <c r="G55" s="3">
        <v>0</v>
      </c>
      <c r="H55" s="3">
        <v>0</v>
      </c>
      <c r="I55" s="3">
        <v>0</v>
      </c>
    </row>
    <row r="56" spans="1:9" s="168" customFormat="1" ht="21" customHeight="1">
      <c r="A56" s="162" t="s">
        <v>472</v>
      </c>
      <c r="B56" s="3">
        <v>0</v>
      </c>
      <c r="C56" s="3">
        <v>0</v>
      </c>
      <c r="D56" s="3">
        <v>0</v>
      </c>
      <c r="E56" s="3">
        <v>0</v>
      </c>
      <c r="F56" s="3">
        <v>0</v>
      </c>
      <c r="G56" s="3">
        <v>0</v>
      </c>
      <c r="H56" s="3">
        <v>0</v>
      </c>
      <c r="I56" s="3">
        <v>0</v>
      </c>
    </row>
    <row r="57" spans="1:9" s="168" customFormat="1" ht="21" customHeight="1">
      <c r="A57" s="162" t="s">
        <v>473</v>
      </c>
      <c r="B57" s="3">
        <v>0</v>
      </c>
      <c r="C57" s="3">
        <v>0</v>
      </c>
      <c r="D57" s="3">
        <v>0</v>
      </c>
      <c r="E57" s="3">
        <v>0</v>
      </c>
      <c r="F57" s="3">
        <v>0</v>
      </c>
      <c r="G57" s="3">
        <v>0</v>
      </c>
      <c r="H57" s="3">
        <v>0</v>
      </c>
      <c r="I57" s="3">
        <v>0</v>
      </c>
    </row>
    <row r="58" spans="1:9" s="168" customFormat="1" ht="27.75" customHeight="1" thickBot="1">
      <c r="A58" s="161" t="s">
        <v>474</v>
      </c>
      <c r="B58" s="3">
        <v>126482.26655523673</v>
      </c>
      <c r="C58" s="3">
        <v>173261.03177233427</v>
      </c>
      <c r="D58" s="3">
        <v>223108.13116034988</v>
      </c>
      <c r="E58" s="3">
        <v>330694.37313702621</v>
      </c>
      <c r="F58" s="3">
        <v>444583.42490379012</v>
      </c>
      <c r="G58" s="3">
        <v>531602.36710349855</v>
      </c>
      <c r="H58" s="3">
        <v>551530.70473906712</v>
      </c>
      <c r="I58" s="3">
        <v>649747.461941691</v>
      </c>
    </row>
    <row r="59" spans="1:9" ht="31.5" customHeight="1" thickTop="1" thickBot="1">
      <c r="A59" s="164" t="s">
        <v>475</v>
      </c>
      <c r="B59" s="1"/>
      <c r="C59" s="1"/>
      <c r="D59" s="1"/>
      <c r="E59" s="1"/>
      <c r="F59" s="1"/>
      <c r="G59" s="1"/>
      <c r="H59" s="1"/>
      <c r="I59" s="1"/>
    </row>
    <row r="60" spans="1:9" ht="30" customHeight="1" thickTop="1">
      <c r="A60" s="82" t="s">
        <v>476</v>
      </c>
      <c r="B60" s="4">
        <v>19324.296476327116</v>
      </c>
      <c r="C60" s="4">
        <v>23257.089167146973</v>
      </c>
      <c r="D60" s="4">
        <v>27077.298253644316</v>
      </c>
      <c r="E60" s="4">
        <v>34165.347842565599</v>
      </c>
      <c r="F60" s="4">
        <v>44344.27099854227</v>
      </c>
      <c r="G60" s="4">
        <v>43776.773569970843</v>
      </c>
      <c r="H60" s="4">
        <v>53280.343008746357</v>
      </c>
      <c r="I60" s="4">
        <v>47906.560679300288</v>
      </c>
    </row>
    <row r="61" spans="1:9" ht="21" customHeight="1">
      <c r="A61" s="80" t="s">
        <v>477</v>
      </c>
      <c r="B61" s="4">
        <v>-6270.8193773314206</v>
      </c>
      <c r="C61" s="4">
        <v>-4434.3222319884726</v>
      </c>
      <c r="D61" s="4">
        <v>-4204.6295728862979</v>
      </c>
      <c r="E61" s="4">
        <v>-5693.3254256559776</v>
      </c>
      <c r="F61" s="4">
        <v>-7023.747548104956</v>
      </c>
      <c r="G61" s="4">
        <v>-8101.2416880466471</v>
      </c>
      <c r="H61" s="4">
        <v>-10136.965153061225</v>
      </c>
      <c r="I61" s="4">
        <v>-10795.800002915452</v>
      </c>
    </row>
    <row r="62" spans="1:9" ht="21.75" customHeight="1">
      <c r="A62" s="79" t="s">
        <v>478</v>
      </c>
      <c r="B62" s="4">
        <v>13053.477098995696</v>
      </c>
      <c r="C62" s="4">
        <v>18822.766935158503</v>
      </c>
      <c r="D62" s="4">
        <v>22872.668680758019</v>
      </c>
      <c r="E62" s="4">
        <v>28472.022416909622</v>
      </c>
      <c r="F62" s="4">
        <v>37320.523450437315</v>
      </c>
      <c r="G62" s="4">
        <v>35675.531881924202</v>
      </c>
      <c r="H62" s="4">
        <v>43143.377855685125</v>
      </c>
      <c r="I62" s="4">
        <v>37110.760676384845</v>
      </c>
    </row>
    <row r="63" spans="1:9">
      <c r="A63" s="82" t="s">
        <v>479</v>
      </c>
      <c r="B63" s="4">
        <v>2179.0794261119081</v>
      </c>
      <c r="C63" s="4">
        <v>1579.5108040345822</v>
      </c>
      <c r="D63" s="4">
        <v>1780.1409241982508</v>
      </c>
      <c r="E63" s="4">
        <v>2013.4181341107872</v>
      </c>
      <c r="F63" s="4">
        <v>2565.1209591836737</v>
      </c>
      <c r="G63" s="4">
        <v>2414.6818600583092</v>
      </c>
      <c r="H63" s="4">
        <v>2986.3663396501456</v>
      </c>
      <c r="I63" s="4">
        <v>3759.2243411078716</v>
      </c>
    </row>
    <row r="64" spans="1:9">
      <c r="A64" s="80" t="s">
        <v>480</v>
      </c>
      <c r="B64" s="4">
        <v>-821.74921807747489</v>
      </c>
      <c r="C64" s="4">
        <v>-721.55160518731975</v>
      </c>
      <c r="D64" s="4">
        <v>-797.37383819241995</v>
      </c>
      <c r="E64" s="4">
        <v>-918.61537172011674</v>
      </c>
      <c r="F64" s="4">
        <v>-1149.3300437317785</v>
      </c>
      <c r="G64" s="4">
        <v>-1135.780304664723</v>
      </c>
      <c r="H64" s="4">
        <v>-1459.8203250728864</v>
      </c>
      <c r="I64" s="4">
        <v>-1692.7700583090377</v>
      </c>
    </row>
    <row r="65" spans="1:9">
      <c r="A65" s="83" t="s">
        <v>481</v>
      </c>
      <c r="B65" s="4">
        <v>14410.807307030131</v>
      </c>
      <c r="C65" s="4">
        <v>19680.726134005763</v>
      </c>
      <c r="D65" s="4">
        <v>23855.435766763851</v>
      </c>
      <c r="E65" s="4">
        <v>29566.825179300289</v>
      </c>
      <c r="F65" s="4">
        <v>38736.314365889215</v>
      </c>
      <c r="G65" s="4">
        <v>36954.433437317784</v>
      </c>
      <c r="H65" s="4">
        <v>44669.923870262384</v>
      </c>
      <c r="I65" s="4">
        <v>39177.214959183679</v>
      </c>
    </row>
    <row r="66" spans="1:9">
      <c r="A66" s="82" t="s">
        <v>482</v>
      </c>
      <c r="B66" s="4">
        <v>1420.238361549498</v>
      </c>
      <c r="C66" s="4">
        <v>1583.1818083573487</v>
      </c>
      <c r="D66" s="4">
        <v>2028.6522113702624</v>
      </c>
      <c r="E66" s="4">
        <v>4469.1287798833819</v>
      </c>
      <c r="F66" s="4">
        <v>4527.3546195335284</v>
      </c>
      <c r="G66" s="4">
        <v>9001.427097667638</v>
      </c>
      <c r="H66" s="4">
        <v>10276.684313411079</v>
      </c>
      <c r="I66" s="4">
        <v>5967.6668629737615</v>
      </c>
    </row>
    <row r="67" spans="1:9">
      <c r="A67" s="82" t="s">
        <v>483</v>
      </c>
      <c r="B67" s="4">
        <v>-4394.9737116212336</v>
      </c>
      <c r="C67" s="4">
        <v>-4638.1614927953897</v>
      </c>
      <c r="D67" s="4">
        <v>-4409.2523163265305</v>
      </c>
      <c r="E67" s="4">
        <v>-8210.2179897959177</v>
      </c>
      <c r="F67" s="4">
        <v>-7664.9716588921283</v>
      </c>
      <c r="G67" s="4">
        <v>-11528.156482507289</v>
      </c>
      <c r="H67" s="4">
        <v>-12790.406180758018</v>
      </c>
      <c r="I67" s="4">
        <v>-9765.2850932944602</v>
      </c>
    </row>
    <row r="68" spans="1:9">
      <c r="A68" s="79" t="s">
        <v>484</v>
      </c>
      <c r="B68" s="4">
        <v>11436.071956958394</v>
      </c>
      <c r="C68" s="4">
        <v>16625.746449567723</v>
      </c>
      <c r="D68" s="4">
        <v>21474.835661807578</v>
      </c>
      <c r="E68" s="4">
        <v>25825.735969387752</v>
      </c>
      <c r="F68" s="4">
        <v>35598.697326530608</v>
      </c>
      <c r="G68" s="4">
        <v>34427.704052478133</v>
      </c>
      <c r="H68" s="4">
        <v>42156.202002915459</v>
      </c>
      <c r="I68" s="4">
        <v>35379.596728862976</v>
      </c>
    </row>
    <row r="69" spans="1:9">
      <c r="A69" s="80" t="s">
        <v>485</v>
      </c>
      <c r="B69" s="4">
        <v>-10339.496028694402</v>
      </c>
      <c r="C69" s="4">
        <v>-12568.285233429393</v>
      </c>
      <c r="D69" s="4">
        <v>-15588.621469387755</v>
      </c>
      <c r="E69" s="4">
        <v>-21072.059534985419</v>
      </c>
      <c r="F69" s="4">
        <v>-27430.272177842562</v>
      </c>
      <c r="G69" s="4">
        <v>-27754.523517492715</v>
      </c>
      <c r="H69" s="4">
        <v>-33729.415900874636</v>
      </c>
      <c r="I69" s="4">
        <v>-30703.88448688047</v>
      </c>
    </row>
    <row r="70" spans="1:9">
      <c r="A70" s="83" t="s">
        <v>486</v>
      </c>
      <c r="B70" s="4">
        <v>1096.5759282639885</v>
      </c>
      <c r="C70" s="4">
        <v>4057.4612161383284</v>
      </c>
      <c r="D70" s="4">
        <v>5886.2141924198249</v>
      </c>
      <c r="E70" s="4">
        <v>4753.6764344023322</v>
      </c>
      <c r="F70" s="4">
        <v>8168.4251486880466</v>
      </c>
      <c r="G70" s="4">
        <v>6673.1805349854221</v>
      </c>
      <c r="H70" s="4">
        <v>8426.7861020408163</v>
      </c>
      <c r="I70" s="4">
        <v>4675.7122419825073</v>
      </c>
    </row>
    <row r="71" spans="1:9">
      <c r="A71" s="83" t="s">
        <v>487</v>
      </c>
      <c r="B71" s="4">
        <v>25.915813486370158</v>
      </c>
      <c r="C71" s="4">
        <v>-304.54106916426508</v>
      </c>
      <c r="D71" s="4">
        <v>-888.92716618075804</v>
      </c>
      <c r="E71" s="4">
        <v>12.515068513119534</v>
      </c>
      <c r="F71" s="4">
        <v>5.2483921282798836</v>
      </c>
      <c r="G71" s="4">
        <v>4.4954460641399416</v>
      </c>
      <c r="H71" s="4">
        <v>5.0754985422740528</v>
      </c>
      <c r="I71" s="4">
        <v>3.0528192419825073</v>
      </c>
    </row>
    <row r="72" spans="1:9">
      <c r="A72" s="84" t="s">
        <v>488</v>
      </c>
      <c r="B72" s="4">
        <v>0.55660832137733141</v>
      </c>
      <c r="C72" s="4">
        <v>-308.9819884726225</v>
      </c>
      <c r="D72" s="4">
        <v>-916.19904227405243</v>
      </c>
      <c r="E72" s="4">
        <v>1.0014577259475218E-3</v>
      </c>
      <c r="F72" s="4">
        <v>4.0540816326530615E-2</v>
      </c>
      <c r="G72" s="4">
        <v>-1.151603498542274E-4</v>
      </c>
      <c r="H72" s="4">
        <v>1.0204081632653063E-5</v>
      </c>
      <c r="I72" s="4">
        <v>6.6909620991253635E-4</v>
      </c>
    </row>
    <row r="73" spans="1:9">
      <c r="A73" s="84" t="s">
        <v>489</v>
      </c>
      <c r="B73" s="4">
        <v>25.359205164992826</v>
      </c>
      <c r="C73" s="4">
        <v>4.4409193083573486</v>
      </c>
      <c r="D73" s="4">
        <v>27.271876093294463</v>
      </c>
      <c r="E73" s="4">
        <v>12.514067055393587</v>
      </c>
      <c r="F73" s="4">
        <v>5.2078513119533527</v>
      </c>
      <c r="G73" s="4">
        <v>4.495561224489796</v>
      </c>
      <c r="H73" s="4">
        <v>5.0754883381924198</v>
      </c>
      <c r="I73" s="4">
        <v>3.052150145772595</v>
      </c>
    </row>
    <row r="74" spans="1:9">
      <c r="A74" s="79" t="s">
        <v>490</v>
      </c>
      <c r="B74" s="4">
        <v>-26.378020086083211</v>
      </c>
      <c r="C74" s="4">
        <v>302.93582997118153</v>
      </c>
      <c r="D74" s="4">
        <v>872.51577551020398</v>
      </c>
      <c r="E74" s="4">
        <v>-9.8162915451895039</v>
      </c>
      <c r="F74" s="4">
        <v>-3.0281093294460644</v>
      </c>
      <c r="G74" s="4">
        <v>-0.52973615160349852</v>
      </c>
      <c r="H74" s="4">
        <v>-0.56350291545189501</v>
      </c>
      <c r="I74" s="4">
        <v>-9.9074344023323616E-2</v>
      </c>
    </row>
    <row r="75" spans="1:9">
      <c r="A75" s="79" t="s">
        <v>491</v>
      </c>
      <c r="B75" s="4">
        <v>-6.5163543758967002</v>
      </c>
      <c r="C75" s="4">
        <v>304.75741786743515</v>
      </c>
      <c r="D75" s="4">
        <v>889.11988775510201</v>
      </c>
      <c r="E75" s="4">
        <v>-3.3921938775510205</v>
      </c>
      <c r="F75" s="4">
        <v>-0.12008309037900874</v>
      </c>
      <c r="G75" s="4">
        <v>-1.8994169096209913E-3</v>
      </c>
      <c r="H75" s="4">
        <v>3.9446064139941686E-3</v>
      </c>
      <c r="I75" s="4">
        <v>-7.0189504373177839E-3</v>
      </c>
    </row>
    <row r="76" spans="1:9">
      <c r="A76" s="80" t="s">
        <v>492</v>
      </c>
      <c r="B76" s="4">
        <v>-19.861665710186514</v>
      </c>
      <c r="C76" s="4">
        <v>-1.8215878962536023</v>
      </c>
      <c r="D76" s="4">
        <v>-16.604112244897959</v>
      </c>
      <c r="E76" s="4">
        <v>-6.4240976676384829</v>
      </c>
      <c r="F76" s="4">
        <v>-2.9080262390670559</v>
      </c>
      <c r="G76" s="4">
        <v>-0.5278367346938776</v>
      </c>
      <c r="H76" s="4">
        <v>-0.5674475218658892</v>
      </c>
      <c r="I76" s="4">
        <v>-9.2055393586005826E-2</v>
      </c>
    </row>
    <row r="77" spans="1:9">
      <c r="A77" s="79" t="s">
        <v>493</v>
      </c>
      <c r="B77" s="4">
        <v>1096.1137216642753</v>
      </c>
      <c r="C77" s="4">
        <v>4055.8559769452454</v>
      </c>
      <c r="D77" s="4">
        <v>5869.8028017492707</v>
      </c>
      <c r="E77" s="4">
        <v>4756.3752113702622</v>
      </c>
      <c r="F77" s="4">
        <v>8170.6454314868806</v>
      </c>
      <c r="G77" s="4">
        <v>6677.1462448979591</v>
      </c>
      <c r="H77" s="4">
        <v>8431.298097667639</v>
      </c>
      <c r="I77" s="4">
        <v>4678.6659868804672</v>
      </c>
    </row>
    <row r="78" spans="1:9">
      <c r="A78" s="85" t="s">
        <v>494</v>
      </c>
      <c r="B78" s="4">
        <v>6.7155796269727404</v>
      </c>
      <c r="C78" s="4">
        <v>10.140842939481267</v>
      </c>
      <c r="D78" s="4">
        <v>27.180135568513123</v>
      </c>
      <c r="E78" s="4">
        <v>20.851590379008748</v>
      </c>
      <c r="F78" s="4">
        <v>67.319202623906705</v>
      </c>
      <c r="G78" s="4">
        <v>10.440290087463557</v>
      </c>
      <c r="H78" s="4">
        <v>33.453852769679301</v>
      </c>
      <c r="I78" s="4">
        <v>10.773048104956269</v>
      </c>
    </row>
    <row r="79" spans="1:9">
      <c r="A79" s="83" t="s">
        <v>495</v>
      </c>
      <c r="B79" s="4">
        <v>1102.8293012912484</v>
      </c>
      <c r="C79" s="4">
        <v>4065.9968198847259</v>
      </c>
      <c r="D79" s="4">
        <v>5896.9829373177854</v>
      </c>
      <c r="E79" s="4">
        <v>4777.2268017492715</v>
      </c>
      <c r="F79" s="4">
        <v>8237.9646341107873</v>
      </c>
      <c r="G79" s="4">
        <v>6687.586534985423</v>
      </c>
      <c r="H79" s="4">
        <v>8464.7519504373176</v>
      </c>
      <c r="I79" s="4">
        <v>4689.4390349854229</v>
      </c>
    </row>
    <row r="80" spans="1:9">
      <c r="A80" s="82" t="s">
        <v>496</v>
      </c>
      <c r="B80" s="4">
        <v>-1.9009928263988523</v>
      </c>
      <c r="C80" s="4">
        <v>-14.921991354466858</v>
      </c>
      <c r="D80" s="4">
        <v>754.17379737609326</v>
      </c>
      <c r="E80" s="4">
        <v>14.437275510204081</v>
      </c>
      <c r="F80" s="4">
        <v>0.5298396501457725</v>
      </c>
      <c r="G80" s="4">
        <v>23.333720116618075</v>
      </c>
      <c r="H80" s="4">
        <v>33.377661807580175</v>
      </c>
      <c r="I80" s="4">
        <v>4.4734693877551017E-2</v>
      </c>
    </row>
    <row r="81" spans="1:9" ht="21" customHeight="1">
      <c r="A81" s="79" t="s">
        <v>497</v>
      </c>
      <c r="B81" s="4">
        <v>1100.9283084648494</v>
      </c>
      <c r="C81" s="4">
        <v>4051.0748285302593</v>
      </c>
      <c r="D81" s="4">
        <v>6651.1567346938773</v>
      </c>
      <c r="E81" s="4">
        <v>4791.6640772594747</v>
      </c>
      <c r="F81" s="4">
        <v>8238.494473760933</v>
      </c>
      <c r="G81" s="4">
        <v>6710.9202551020417</v>
      </c>
      <c r="H81" s="4">
        <v>8498.1296122448985</v>
      </c>
      <c r="I81" s="4">
        <v>4689.4837696793002</v>
      </c>
    </row>
    <row r="82" spans="1:9" ht="21" customHeight="1">
      <c r="A82" s="82" t="s">
        <v>498</v>
      </c>
      <c r="B82" s="4">
        <v>0</v>
      </c>
      <c r="C82" s="4">
        <v>0</v>
      </c>
      <c r="D82" s="4">
        <v>0</v>
      </c>
      <c r="E82" s="4">
        <v>0</v>
      </c>
      <c r="F82" s="4">
        <v>0</v>
      </c>
      <c r="G82" s="4">
        <v>0</v>
      </c>
      <c r="H82" s="4">
        <v>0</v>
      </c>
      <c r="I82" s="4">
        <v>0</v>
      </c>
    </row>
    <row r="83" spans="1:9" ht="21" customHeight="1">
      <c r="A83" s="79" t="s">
        <v>499</v>
      </c>
      <c r="B83" s="4">
        <v>1100.9283084648494</v>
      </c>
      <c r="C83" s="4">
        <v>4051.0748285302593</v>
      </c>
      <c r="D83" s="4">
        <v>6651.1567346938773</v>
      </c>
      <c r="E83" s="4">
        <v>4791.6640772594747</v>
      </c>
      <c r="F83" s="4">
        <v>8238.494473760933</v>
      </c>
      <c r="G83" s="4">
        <v>6710.9202551020417</v>
      </c>
      <c r="H83" s="4">
        <v>8498.1296122448985</v>
      </c>
      <c r="I83" s="4">
        <v>4689.4837696793002</v>
      </c>
    </row>
    <row r="84" spans="1:9" ht="18" customHeight="1" thickBot="1">
      <c r="A84" s="82" t="s">
        <v>500</v>
      </c>
      <c r="B84" s="4">
        <v>0</v>
      </c>
      <c r="C84" s="4">
        <v>-938.61057060518738</v>
      </c>
      <c r="D84" s="4">
        <v>-1270.5151603498543</v>
      </c>
      <c r="E84" s="4">
        <v>-1673.4543731778426</v>
      </c>
      <c r="F84" s="4">
        <v>-3018.9995626822156</v>
      </c>
      <c r="G84" s="4">
        <v>-2710.5950947521869</v>
      </c>
      <c r="H84" s="4">
        <v>-3209.0658892128276</v>
      </c>
      <c r="I84" s="4">
        <v>-1343.3331909620993</v>
      </c>
    </row>
    <row r="85" spans="1:9" ht="24" customHeight="1" thickTop="1" thickBot="1">
      <c r="A85" s="77" t="s">
        <v>501</v>
      </c>
      <c r="B85" s="1">
        <v>1100.9283084648494</v>
      </c>
      <c r="C85" s="1">
        <v>3112.4642579250717</v>
      </c>
      <c r="D85" s="1">
        <v>5380.6415743440239</v>
      </c>
      <c r="E85" s="1">
        <v>3118.2097040816329</v>
      </c>
      <c r="F85" s="1">
        <v>5219.4949110787175</v>
      </c>
      <c r="G85" s="1">
        <v>4000.3251603498547</v>
      </c>
      <c r="H85" s="1">
        <v>5289.0637230320708</v>
      </c>
      <c r="I85" s="1">
        <v>3346.1505787172009</v>
      </c>
    </row>
    <row r="86" spans="1:9" ht="15" customHeight="1" thickTop="1" thickBot="1">
      <c r="A86" s="165"/>
      <c r="B86" s="5"/>
      <c r="C86" s="5"/>
      <c r="D86" s="5"/>
      <c r="E86" s="5"/>
      <c r="F86" s="5"/>
      <c r="G86" s="5"/>
      <c r="H86" s="5"/>
      <c r="I86" s="5"/>
    </row>
    <row r="87" spans="1:9" ht="28.5" customHeight="1" thickTop="1">
      <c r="A87" s="166"/>
      <c r="B87" s="86"/>
      <c r="C87" s="86"/>
      <c r="D87" s="86"/>
      <c r="E87" s="86"/>
      <c r="F87" s="86"/>
      <c r="G87" s="86"/>
      <c r="H87" s="86"/>
    </row>
    <row r="88" spans="1:9">
      <c r="A88" s="166"/>
      <c r="B88" s="86"/>
      <c r="C88" s="86"/>
      <c r="D88" s="86"/>
      <c r="E88" s="86"/>
      <c r="F88" s="86"/>
      <c r="G88" s="86"/>
      <c r="H88" s="86"/>
    </row>
    <row r="89" spans="1:9" ht="19.5">
      <c r="A89" s="169"/>
      <c r="B89" s="86"/>
      <c r="C89" s="86"/>
      <c r="D89" s="86"/>
      <c r="E89" s="86"/>
      <c r="F89" s="86"/>
      <c r="G89" s="86"/>
      <c r="H89" s="86"/>
    </row>
    <row r="90" spans="1:9" ht="19.5">
      <c r="A90" s="169"/>
      <c r="B90" s="86"/>
      <c r="C90" s="86"/>
      <c r="D90" s="86"/>
      <c r="E90" s="86"/>
      <c r="F90" s="86"/>
      <c r="G90" s="86"/>
      <c r="H90" s="86"/>
    </row>
    <row r="91" spans="1:9" ht="19.5">
      <c r="A91" s="169"/>
      <c r="B91" s="86"/>
      <c r="C91" s="86"/>
      <c r="D91" s="86"/>
      <c r="E91" s="86"/>
      <c r="F91" s="86"/>
      <c r="G91" s="86"/>
      <c r="H91" s="86"/>
    </row>
    <row r="92" spans="1:9" ht="19.5">
      <c r="A92" s="170"/>
      <c r="B92" s="86"/>
      <c r="C92" s="86"/>
      <c r="D92" s="86"/>
      <c r="E92" s="86"/>
      <c r="F92" s="86"/>
      <c r="G92" s="86"/>
      <c r="H92" s="86"/>
    </row>
    <row r="93" spans="1:9" ht="19.5">
      <c r="A93" s="170"/>
      <c r="B93" s="86"/>
      <c r="C93" s="86"/>
      <c r="D93" s="86"/>
      <c r="E93" s="86"/>
      <c r="F93" s="86"/>
      <c r="G93" s="86"/>
      <c r="H93" s="86"/>
    </row>
    <row r="94" spans="1:9" ht="19.5">
      <c r="A94" s="171"/>
      <c r="B94" s="86"/>
      <c r="C94" s="86"/>
      <c r="D94" s="86"/>
      <c r="E94" s="86"/>
      <c r="F94" s="86"/>
      <c r="G94" s="86"/>
      <c r="H94" s="86"/>
    </row>
    <row r="95" spans="1:9" ht="19.5">
      <c r="A95" s="169"/>
      <c r="B95" s="86"/>
      <c r="C95" s="86"/>
      <c r="D95" s="86"/>
      <c r="E95" s="86"/>
      <c r="F95" s="86"/>
      <c r="G95" s="86"/>
      <c r="H95" s="86"/>
    </row>
    <row r="96" spans="1:9" ht="19.5">
      <c r="A96" s="169"/>
      <c r="B96" s="86"/>
      <c r="C96" s="86"/>
      <c r="D96" s="86"/>
      <c r="E96" s="86"/>
      <c r="F96" s="86"/>
      <c r="G96" s="86"/>
      <c r="H96" s="86"/>
    </row>
    <row r="97" spans="1:8" ht="19.5">
      <c r="A97" s="169"/>
      <c r="B97" s="86"/>
      <c r="C97" s="86"/>
      <c r="D97" s="86"/>
      <c r="E97" s="86"/>
      <c r="F97" s="86"/>
      <c r="G97" s="86"/>
      <c r="H97" s="86"/>
    </row>
    <row r="98" spans="1:8" ht="19.5">
      <c r="A98" s="169"/>
      <c r="B98" s="86"/>
      <c r="C98" s="86"/>
      <c r="D98" s="86"/>
      <c r="E98" s="86"/>
      <c r="F98" s="86"/>
      <c r="G98" s="86"/>
      <c r="H98" s="86"/>
    </row>
    <row r="99" spans="1:8" ht="19.5">
      <c r="A99" s="169"/>
      <c r="B99" s="86"/>
      <c r="C99" s="86"/>
      <c r="D99" s="86"/>
      <c r="E99" s="86"/>
      <c r="F99" s="86"/>
      <c r="G99" s="86"/>
      <c r="H99" s="86"/>
    </row>
    <row r="100" spans="1:8" ht="19.5">
      <c r="A100" s="172"/>
      <c r="B100" s="86"/>
      <c r="C100" s="86"/>
      <c r="D100" s="86"/>
      <c r="E100" s="86"/>
      <c r="F100" s="86"/>
      <c r="G100" s="86"/>
      <c r="H100" s="86"/>
    </row>
    <row r="101" spans="1:8">
      <c r="A101" s="173"/>
      <c r="B101" s="86"/>
      <c r="C101" s="86"/>
      <c r="D101" s="86"/>
      <c r="E101" s="86"/>
      <c r="F101" s="86"/>
      <c r="G101" s="86"/>
      <c r="H101" s="86"/>
    </row>
    <row r="102" spans="1:8">
      <c r="A102" s="173"/>
      <c r="B102" s="86"/>
      <c r="C102" s="86"/>
      <c r="D102" s="86"/>
      <c r="E102" s="86"/>
      <c r="F102" s="86"/>
      <c r="G102" s="86"/>
      <c r="H102" s="86"/>
    </row>
    <row r="103" spans="1:8">
      <c r="A103" s="173"/>
      <c r="B103" s="86"/>
      <c r="C103" s="86"/>
      <c r="D103" s="86"/>
      <c r="E103" s="86"/>
      <c r="F103" s="86"/>
      <c r="G103" s="86"/>
      <c r="H103" s="86"/>
    </row>
    <row r="104" spans="1:8">
      <c r="A104" s="173"/>
      <c r="B104" s="86"/>
      <c r="C104" s="86"/>
      <c r="D104" s="86"/>
      <c r="E104" s="86"/>
      <c r="F104" s="86"/>
      <c r="G104" s="86"/>
      <c r="H104" s="86"/>
    </row>
    <row r="105" spans="1:8">
      <c r="A105" s="173"/>
      <c r="B105" s="86"/>
      <c r="C105" s="86"/>
      <c r="D105" s="86"/>
      <c r="E105" s="86"/>
      <c r="F105" s="86"/>
      <c r="G105" s="86"/>
      <c r="H105" s="86"/>
    </row>
    <row r="106" spans="1:8">
      <c r="A106" s="173"/>
      <c r="B106" s="86"/>
      <c r="C106" s="86"/>
      <c r="D106" s="86"/>
      <c r="E106" s="86"/>
      <c r="F106" s="86"/>
      <c r="G106" s="86"/>
      <c r="H106" s="86"/>
    </row>
    <row r="107" spans="1:8">
      <c r="A107" s="174"/>
      <c r="B107" s="86"/>
      <c r="C107" s="86"/>
      <c r="D107" s="86"/>
      <c r="E107" s="86"/>
      <c r="F107" s="86"/>
      <c r="G107" s="86"/>
      <c r="H107" s="86"/>
    </row>
    <row r="108" spans="1:8">
      <c r="A108" s="174"/>
      <c r="B108" s="86"/>
      <c r="C108" s="86"/>
      <c r="D108" s="86"/>
      <c r="E108" s="86"/>
      <c r="F108" s="86"/>
      <c r="G108" s="86"/>
      <c r="H108" s="86"/>
    </row>
    <row r="109" spans="1:8" ht="19.5">
      <c r="A109" s="169"/>
      <c r="B109" s="86"/>
      <c r="C109" s="86"/>
      <c r="D109" s="86"/>
      <c r="E109" s="86"/>
      <c r="F109" s="86"/>
      <c r="G109" s="86"/>
      <c r="H109" s="86"/>
    </row>
    <row r="110" spans="1:8" ht="19.5">
      <c r="A110" s="169"/>
      <c r="B110" s="86"/>
      <c r="C110" s="86"/>
      <c r="D110" s="86"/>
      <c r="E110" s="86"/>
      <c r="F110" s="86"/>
      <c r="G110" s="86"/>
      <c r="H110" s="86"/>
    </row>
    <row r="111" spans="1:8" ht="19.5">
      <c r="A111" s="171"/>
      <c r="B111" s="86"/>
      <c r="C111" s="86"/>
      <c r="D111" s="86"/>
      <c r="E111" s="86"/>
      <c r="F111" s="86"/>
      <c r="G111" s="86"/>
      <c r="H111" s="86"/>
    </row>
    <row r="112" spans="1:8" ht="19.5">
      <c r="A112" s="171"/>
      <c r="B112" s="86"/>
      <c r="C112" s="86"/>
      <c r="D112" s="86"/>
      <c r="E112" s="86"/>
      <c r="F112" s="86"/>
      <c r="G112" s="86"/>
      <c r="H112" s="86"/>
    </row>
    <row r="113" spans="1:8" ht="19.5">
      <c r="A113" s="171"/>
      <c r="B113" s="86"/>
      <c r="C113" s="86"/>
      <c r="D113" s="86"/>
      <c r="E113" s="86"/>
      <c r="F113" s="86"/>
      <c r="G113" s="86"/>
      <c r="H113" s="86"/>
    </row>
    <row r="114" spans="1:8" ht="19.5">
      <c r="A114" s="169"/>
      <c r="B114" s="86"/>
      <c r="C114" s="86"/>
      <c r="D114" s="86"/>
      <c r="E114" s="86"/>
      <c r="F114" s="86"/>
      <c r="G114" s="86"/>
      <c r="H114" s="86"/>
    </row>
    <row r="115" spans="1:8" ht="19.5">
      <c r="A115" s="169"/>
      <c r="B115" s="86"/>
      <c r="C115" s="86"/>
      <c r="D115" s="86"/>
      <c r="E115" s="86"/>
      <c r="F115" s="86"/>
      <c r="G115" s="86"/>
      <c r="H115" s="86"/>
    </row>
    <row r="116" spans="1:8" ht="19.5">
      <c r="A116" s="169"/>
      <c r="B116" s="86"/>
      <c r="C116" s="86"/>
      <c r="D116" s="86"/>
      <c r="E116" s="86"/>
      <c r="F116" s="86"/>
      <c r="G116" s="86"/>
      <c r="H116" s="86"/>
    </row>
    <row r="117" spans="1:8" ht="19.5">
      <c r="A117" s="169"/>
      <c r="B117" s="86"/>
      <c r="C117" s="86"/>
      <c r="D117" s="86"/>
      <c r="E117" s="86"/>
      <c r="F117" s="86"/>
      <c r="G117" s="86"/>
      <c r="H117" s="86"/>
    </row>
    <row r="118" spans="1:8" ht="19.5">
      <c r="A118" s="169"/>
      <c r="B118" s="86"/>
      <c r="C118" s="86"/>
      <c r="D118" s="86"/>
      <c r="E118" s="86"/>
      <c r="F118" s="86"/>
      <c r="G118" s="86"/>
      <c r="H118" s="86"/>
    </row>
    <row r="119" spans="1:8" ht="19.5">
      <c r="A119" s="169"/>
      <c r="B119" s="86"/>
      <c r="C119" s="86"/>
      <c r="D119" s="86"/>
      <c r="E119" s="86"/>
      <c r="F119" s="86"/>
      <c r="G119" s="86"/>
      <c r="H119" s="86"/>
    </row>
    <row r="120" spans="1:8" ht="19.5">
      <c r="A120" s="169"/>
      <c r="B120" s="86"/>
      <c r="C120" s="86"/>
      <c r="D120" s="86"/>
      <c r="E120" s="86"/>
      <c r="F120" s="86"/>
      <c r="G120" s="86"/>
      <c r="H120" s="86"/>
    </row>
    <row r="121" spans="1:8" ht="19.5">
      <c r="A121" s="171"/>
      <c r="B121" s="86"/>
      <c r="C121" s="86"/>
      <c r="D121" s="86"/>
      <c r="E121" s="86"/>
      <c r="F121" s="86"/>
      <c r="G121" s="86"/>
      <c r="H121" s="86"/>
    </row>
    <row r="122" spans="1:8" ht="19.5">
      <c r="A122" s="169"/>
      <c r="B122" s="86"/>
      <c r="C122" s="86"/>
      <c r="D122" s="86"/>
      <c r="E122" s="86"/>
      <c r="F122" s="86"/>
      <c r="G122" s="86"/>
      <c r="H122" s="86"/>
    </row>
    <row r="123" spans="1:8" ht="19.5">
      <c r="A123" s="169"/>
      <c r="B123" s="86"/>
      <c r="C123" s="86"/>
      <c r="D123" s="86"/>
      <c r="E123" s="86"/>
      <c r="F123" s="86"/>
      <c r="G123" s="86"/>
      <c r="H123" s="86"/>
    </row>
    <row r="124" spans="1:8" ht="19.5">
      <c r="A124" s="169"/>
      <c r="B124" s="86"/>
      <c r="C124" s="86"/>
      <c r="D124" s="86"/>
      <c r="E124" s="86"/>
      <c r="F124" s="86"/>
      <c r="G124" s="86"/>
      <c r="H124" s="86"/>
    </row>
    <row r="125" spans="1:8" ht="19.5">
      <c r="A125" s="169"/>
      <c r="B125" s="86"/>
      <c r="C125" s="86"/>
      <c r="D125" s="86"/>
      <c r="E125" s="86"/>
      <c r="F125" s="86"/>
      <c r="G125" s="86"/>
      <c r="H125" s="86"/>
    </row>
    <row r="126" spans="1:8" ht="19.5">
      <c r="A126" s="169"/>
      <c r="B126" s="86"/>
      <c r="C126" s="86"/>
      <c r="D126" s="86"/>
      <c r="E126" s="86"/>
      <c r="F126" s="86"/>
      <c r="G126" s="86"/>
      <c r="H126" s="86"/>
    </row>
    <row r="127" spans="1:8" ht="19.5">
      <c r="A127" s="171"/>
      <c r="B127" s="86"/>
      <c r="C127" s="86"/>
      <c r="D127" s="86"/>
      <c r="E127" s="86"/>
      <c r="F127" s="86"/>
      <c r="G127" s="86"/>
      <c r="H127" s="86"/>
    </row>
    <row r="128" spans="1:8" ht="19.5">
      <c r="A128" s="169"/>
      <c r="B128" s="86"/>
      <c r="C128" s="86"/>
      <c r="D128" s="86"/>
      <c r="E128" s="86"/>
      <c r="F128" s="86"/>
      <c r="G128" s="86"/>
      <c r="H128" s="86"/>
    </row>
    <row r="129" spans="1:8" ht="19.5">
      <c r="A129" s="169"/>
      <c r="B129" s="86"/>
      <c r="C129" s="86"/>
      <c r="D129" s="86"/>
      <c r="E129" s="86"/>
      <c r="F129" s="86"/>
      <c r="G129" s="86"/>
      <c r="H129" s="86"/>
    </row>
    <row r="130" spans="1:8" ht="19.5">
      <c r="A130" s="169"/>
      <c r="B130" s="86"/>
      <c r="C130" s="86"/>
      <c r="D130" s="86"/>
      <c r="E130" s="86"/>
      <c r="F130" s="86"/>
      <c r="G130" s="86"/>
      <c r="H130" s="86"/>
    </row>
    <row r="131" spans="1:8" ht="19.5">
      <c r="A131" s="171"/>
      <c r="B131" s="86"/>
      <c r="C131" s="86"/>
      <c r="D131" s="86"/>
      <c r="E131" s="86"/>
      <c r="F131" s="86"/>
      <c r="G131" s="86"/>
      <c r="H131" s="86"/>
    </row>
    <row r="132" spans="1:8" ht="19.5">
      <c r="A132" s="169"/>
      <c r="B132" s="86"/>
      <c r="C132" s="86"/>
      <c r="D132" s="86"/>
      <c r="E132" s="86"/>
      <c r="F132" s="86"/>
      <c r="G132" s="86"/>
      <c r="H132" s="86"/>
    </row>
    <row r="133" spans="1:8" ht="19.5">
      <c r="A133" s="169"/>
      <c r="B133" s="86"/>
      <c r="C133" s="86"/>
      <c r="D133" s="86"/>
      <c r="E133" s="86"/>
      <c r="F133" s="86"/>
      <c r="G133" s="86"/>
      <c r="H133" s="86"/>
    </row>
    <row r="134" spans="1:8" ht="19.5">
      <c r="A134" s="169"/>
      <c r="B134" s="86"/>
      <c r="C134" s="86"/>
      <c r="D134" s="86"/>
      <c r="E134" s="86"/>
      <c r="F134" s="86"/>
      <c r="G134" s="86"/>
      <c r="H134" s="86"/>
    </row>
    <row r="135" spans="1:8" ht="19.5">
      <c r="A135" s="169"/>
      <c r="B135" s="86"/>
      <c r="C135" s="86"/>
      <c r="D135" s="86"/>
      <c r="E135" s="86"/>
      <c r="F135" s="86"/>
      <c r="G135" s="86"/>
      <c r="H135" s="86"/>
    </row>
    <row r="136" spans="1:8" ht="19.5">
      <c r="A136" s="171"/>
      <c r="B136" s="86"/>
      <c r="C136" s="86"/>
      <c r="D136" s="86"/>
      <c r="E136" s="86"/>
      <c r="F136" s="86"/>
      <c r="G136" s="86"/>
      <c r="H136" s="86"/>
    </row>
    <row r="137" spans="1:8" ht="19.5">
      <c r="A137" s="169"/>
      <c r="B137" s="86"/>
      <c r="C137" s="86"/>
      <c r="D137" s="86"/>
      <c r="E137" s="86"/>
      <c r="F137" s="86"/>
      <c r="G137" s="86"/>
      <c r="H137" s="86"/>
    </row>
    <row r="138" spans="1:8" ht="19.5">
      <c r="A138" s="169"/>
      <c r="B138" s="86"/>
      <c r="C138" s="86"/>
      <c r="D138" s="86"/>
      <c r="E138" s="86"/>
      <c r="F138" s="86"/>
      <c r="G138" s="86"/>
      <c r="H138" s="86"/>
    </row>
    <row r="139" spans="1:8" ht="19.5">
      <c r="A139" s="169"/>
      <c r="B139" s="86"/>
      <c r="C139" s="86"/>
      <c r="D139" s="86"/>
      <c r="E139" s="86"/>
      <c r="F139" s="86"/>
      <c r="G139" s="86"/>
      <c r="H139" s="86"/>
    </row>
    <row r="140" spans="1:8" ht="19.5">
      <c r="A140" s="169"/>
      <c r="B140" s="86"/>
      <c r="C140" s="86"/>
      <c r="D140" s="86"/>
      <c r="E140" s="86"/>
      <c r="F140" s="86"/>
      <c r="G140" s="86"/>
      <c r="H140" s="86"/>
    </row>
    <row r="141" spans="1:8" ht="19.5">
      <c r="A141" s="170"/>
      <c r="B141" s="86"/>
      <c r="C141" s="86"/>
      <c r="D141" s="86"/>
      <c r="E141" s="86"/>
      <c r="F141" s="86"/>
      <c r="G141" s="86"/>
      <c r="H141" s="86"/>
    </row>
    <row r="142" spans="1:8" ht="19.5">
      <c r="A142" s="170"/>
      <c r="B142" s="86"/>
      <c r="C142" s="86"/>
      <c r="D142" s="86"/>
      <c r="E142" s="86"/>
      <c r="F142" s="86"/>
      <c r="G142" s="86"/>
      <c r="H142" s="86"/>
    </row>
    <row r="143" spans="1:8" ht="19.5">
      <c r="A143" s="171"/>
      <c r="B143" s="86"/>
      <c r="C143" s="86"/>
      <c r="D143" s="86"/>
      <c r="E143" s="86"/>
      <c r="F143" s="86"/>
      <c r="G143" s="86"/>
      <c r="H143" s="86"/>
    </row>
    <row r="144" spans="1:8" ht="19.5">
      <c r="A144" s="169"/>
      <c r="B144" s="86"/>
      <c r="C144" s="86"/>
      <c r="D144" s="86"/>
      <c r="E144" s="86"/>
      <c r="F144" s="86"/>
      <c r="G144" s="86"/>
      <c r="H144" s="86"/>
    </row>
    <row r="145" spans="1:8" ht="19.5">
      <c r="A145" s="169"/>
      <c r="B145" s="86"/>
      <c r="C145" s="86"/>
      <c r="D145" s="86"/>
      <c r="E145" s="86"/>
      <c r="F145" s="86"/>
      <c r="G145" s="86"/>
      <c r="H145" s="86"/>
    </row>
    <row r="146" spans="1:8" ht="19.5">
      <c r="A146" s="175"/>
      <c r="B146" s="86"/>
      <c r="C146" s="86"/>
      <c r="D146" s="86"/>
      <c r="E146" s="86"/>
      <c r="F146" s="86"/>
      <c r="G146" s="86"/>
      <c r="H146" s="86"/>
    </row>
    <row r="147" spans="1:8" ht="19.5">
      <c r="A147" s="171"/>
      <c r="B147" s="86"/>
      <c r="C147" s="86"/>
      <c r="D147" s="86"/>
      <c r="E147" s="86"/>
      <c r="F147" s="86"/>
      <c r="G147" s="86"/>
      <c r="H147" s="86"/>
    </row>
    <row r="148" spans="1:8" ht="19.5">
      <c r="A148" s="169"/>
      <c r="B148" s="86"/>
      <c r="C148" s="86"/>
      <c r="D148" s="86"/>
      <c r="E148" s="86"/>
      <c r="F148" s="86"/>
      <c r="G148" s="86"/>
      <c r="H148" s="86"/>
    </row>
    <row r="149" spans="1:8" ht="19.5">
      <c r="A149" s="169"/>
      <c r="B149" s="86"/>
      <c r="C149" s="86"/>
      <c r="D149" s="86"/>
      <c r="E149" s="86"/>
      <c r="F149" s="86"/>
      <c r="G149" s="86"/>
      <c r="H149" s="86"/>
    </row>
    <row r="150" spans="1:8" ht="19.5">
      <c r="A150" s="169"/>
      <c r="B150" s="86"/>
      <c r="C150" s="86"/>
      <c r="D150" s="86"/>
      <c r="E150" s="86"/>
      <c r="F150" s="86"/>
      <c r="G150" s="86"/>
      <c r="H150" s="86"/>
    </row>
    <row r="151" spans="1:8" ht="19.5">
      <c r="A151" s="171"/>
      <c r="B151" s="86"/>
      <c r="C151" s="86"/>
      <c r="D151" s="86"/>
      <c r="E151" s="86"/>
      <c r="F151" s="86"/>
      <c r="G151" s="86"/>
      <c r="H151" s="86"/>
    </row>
    <row r="152" spans="1:8" ht="19.5">
      <c r="A152" s="169"/>
      <c r="B152" s="86"/>
      <c r="C152" s="86"/>
      <c r="D152" s="86"/>
      <c r="E152" s="86"/>
      <c r="F152" s="86"/>
      <c r="G152" s="86"/>
      <c r="H152" s="86"/>
    </row>
    <row r="153" spans="1:8" ht="19.5">
      <c r="A153" s="169"/>
      <c r="B153" s="86"/>
      <c r="C153" s="86"/>
      <c r="D153" s="86"/>
      <c r="E153" s="86"/>
      <c r="F153" s="86"/>
      <c r="G153" s="86"/>
      <c r="H153" s="86"/>
    </row>
    <row r="154" spans="1:8" ht="19.5">
      <c r="A154" s="169"/>
      <c r="B154" s="86"/>
      <c r="C154" s="86"/>
      <c r="D154" s="86"/>
      <c r="E154" s="86"/>
      <c r="F154" s="86"/>
      <c r="G154" s="86"/>
      <c r="H154" s="86"/>
    </row>
    <row r="155" spans="1:8" ht="19.5">
      <c r="A155" s="171"/>
      <c r="B155" s="86"/>
      <c r="C155" s="86"/>
      <c r="D155" s="86"/>
      <c r="E155" s="86"/>
      <c r="F155" s="86"/>
      <c r="G155" s="86"/>
      <c r="H155" s="86"/>
    </row>
    <row r="156" spans="1:8" ht="19.5">
      <c r="A156" s="169"/>
      <c r="B156" s="86"/>
      <c r="C156" s="86"/>
      <c r="D156" s="86"/>
      <c r="E156" s="86"/>
      <c r="F156" s="86"/>
      <c r="G156" s="86"/>
      <c r="H156" s="86"/>
    </row>
    <row r="157" spans="1:8" ht="19.5">
      <c r="A157" s="169"/>
      <c r="B157" s="86"/>
      <c r="C157" s="86"/>
      <c r="D157" s="86"/>
      <c r="E157" s="86"/>
      <c r="F157" s="86"/>
      <c r="G157" s="86"/>
      <c r="H157" s="86"/>
    </row>
    <row r="158" spans="1:8" ht="19.5">
      <c r="A158" s="169"/>
      <c r="B158" s="86"/>
      <c r="C158" s="86"/>
      <c r="D158" s="86"/>
      <c r="E158" s="86"/>
      <c r="F158" s="86"/>
      <c r="G158" s="86"/>
      <c r="H158" s="86"/>
    </row>
    <row r="159" spans="1:8" ht="19.5">
      <c r="A159" s="171"/>
      <c r="B159" s="86"/>
      <c r="C159" s="86"/>
      <c r="D159" s="86"/>
      <c r="E159" s="86"/>
      <c r="F159" s="86"/>
      <c r="G159" s="86"/>
      <c r="H159" s="86"/>
    </row>
    <row r="160" spans="1:8" ht="19.5">
      <c r="A160" s="169"/>
      <c r="B160" s="86"/>
      <c r="C160" s="86"/>
      <c r="D160" s="86"/>
      <c r="E160" s="86"/>
      <c r="F160" s="86"/>
      <c r="G160" s="86"/>
      <c r="H160" s="86"/>
    </row>
    <row r="161" spans="1:8" ht="19.5">
      <c r="A161" s="169"/>
      <c r="B161" s="86"/>
      <c r="C161" s="86"/>
      <c r="D161" s="86"/>
      <c r="E161" s="86"/>
      <c r="F161" s="86"/>
      <c r="G161" s="86"/>
      <c r="H161" s="86"/>
    </row>
    <row r="162" spans="1:8" ht="19.5">
      <c r="A162" s="169"/>
      <c r="B162" s="86"/>
      <c r="C162" s="86"/>
      <c r="D162" s="86"/>
      <c r="E162" s="86"/>
      <c r="F162" s="86"/>
      <c r="G162" s="86"/>
      <c r="H162" s="86"/>
    </row>
    <row r="163" spans="1:8" ht="19.5">
      <c r="A163" s="176"/>
      <c r="B163" s="86"/>
      <c r="C163" s="86"/>
      <c r="D163" s="86"/>
      <c r="E163" s="86"/>
      <c r="F163" s="86"/>
      <c r="G163" s="86"/>
      <c r="H163" s="86"/>
    </row>
    <row r="164" spans="1:8" ht="19.5">
      <c r="A164" s="176"/>
      <c r="B164" s="86"/>
      <c r="C164" s="86"/>
      <c r="D164" s="86"/>
      <c r="E164" s="86"/>
      <c r="F164" s="86"/>
      <c r="G164" s="86"/>
      <c r="H164" s="86"/>
    </row>
    <row r="165" spans="1:8" ht="19.5">
      <c r="A165" s="176"/>
      <c r="B165" s="86"/>
      <c r="C165" s="86"/>
      <c r="D165" s="86"/>
      <c r="E165" s="86"/>
      <c r="F165" s="86"/>
      <c r="G165" s="86"/>
      <c r="H165" s="86"/>
    </row>
    <row r="166" spans="1:8" ht="19.5">
      <c r="A166" s="172"/>
      <c r="B166" s="86"/>
      <c r="C166" s="86"/>
      <c r="D166" s="86"/>
      <c r="E166" s="86"/>
      <c r="F166" s="86"/>
      <c r="G166" s="86"/>
      <c r="H166" s="86"/>
    </row>
    <row r="167" spans="1:8" ht="19.5">
      <c r="A167" s="172"/>
      <c r="B167" s="86"/>
      <c r="C167" s="86"/>
      <c r="D167" s="86"/>
      <c r="E167" s="86"/>
      <c r="F167" s="86"/>
      <c r="G167" s="86"/>
      <c r="H167" s="86"/>
    </row>
    <row r="168" spans="1:8" ht="19.5">
      <c r="A168" s="171"/>
      <c r="B168" s="86"/>
      <c r="C168" s="86"/>
      <c r="D168" s="86"/>
      <c r="E168" s="86"/>
      <c r="F168" s="86"/>
      <c r="G168" s="86"/>
      <c r="H168" s="86"/>
    </row>
    <row r="169" spans="1:8" ht="19.5">
      <c r="A169" s="169"/>
      <c r="B169" s="86"/>
      <c r="C169" s="86"/>
      <c r="D169" s="86"/>
      <c r="E169" s="86"/>
      <c r="F169" s="86"/>
      <c r="G169" s="86"/>
      <c r="H169" s="86"/>
    </row>
    <row r="170" spans="1:8" ht="19.5">
      <c r="A170" s="169"/>
      <c r="B170" s="86"/>
      <c r="C170" s="86"/>
      <c r="D170" s="86"/>
      <c r="E170" s="86"/>
      <c r="F170" s="86"/>
      <c r="G170" s="86"/>
      <c r="H170" s="86"/>
    </row>
    <row r="171" spans="1:8" ht="19.5">
      <c r="A171" s="169"/>
      <c r="B171" s="86"/>
      <c r="C171" s="86"/>
      <c r="D171" s="86"/>
      <c r="E171" s="86"/>
      <c r="F171" s="86"/>
      <c r="G171" s="86"/>
      <c r="H171" s="86"/>
    </row>
    <row r="172" spans="1:8" ht="19.5">
      <c r="A172" s="169"/>
      <c r="B172" s="86"/>
      <c r="C172" s="86"/>
      <c r="D172" s="86"/>
      <c r="E172" s="86"/>
      <c r="F172" s="86"/>
      <c r="G172" s="86"/>
      <c r="H172" s="86"/>
    </row>
    <row r="173" spans="1:8" ht="19.5">
      <c r="A173" s="169"/>
      <c r="B173" s="86"/>
      <c r="C173" s="86"/>
      <c r="D173" s="86"/>
      <c r="E173" s="86"/>
      <c r="F173" s="86"/>
      <c r="G173" s="86"/>
      <c r="H173" s="86"/>
    </row>
    <row r="174" spans="1:8" ht="19.5">
      <c r="A174" s="171"/>
      <c r="B174" s="86"/>
      <c r="C174" s="86"/>
      <c r="D174" s="86"/>
      <c r="E174" s="86"/>
      <c r="F174" s="86"/>
      <c r="G174" s="86"/>
      <c r="H174" s="86"/>
    </row>
    <row r="175" spans="1:8" ht="19.5">
      <c r="A175" s="169"/>
      <c r="B175" s="86"/>
      <c r="C175" s="86"/>
      <c r="D175" s="86"/>
      <c r="E175" s="86"/>
      <c r="F175" s="86"/>
      <c r="G175" s="86"/>
      <c r="H175" s="86"/>
    </row>
    <row r="176" spans="1:8" ht="19.5">
      <c r="A176" s="169"/>
      <c r="B176" s="86"/>
      <c r="C176" s="86"/>
      <c r="D176" s="86"/>
      <c r="E176" s="86"/>
      <c r="F176" s="86"/>
      <c r="G176" s="86"/>
      <c r="H176" s="86"/>
    </row>
    <row r="177" spans="1:8" ht="19.5">
      <c r="A177" s="169"/>
      <c r="B177" s="86"/>
      <c r="C177" s="86"/>
      <c r="D177" s="86"/>
      <c r="E177" s="86"/>
      <c r="F177" s="86"/>
      <c r="G177" s="86"/>
      <c r="H177" s="86"/>
    </row>
    <row r="178" spans="1:8" ht="19.5">
      <c r="A178" s="169"/>
      <c r="B178" s="86"/>
      <c r="C178" s="86"/>
      <c r="D178" s="86"/>
      <c r="E178" s="86"/>
      <c r="F178" s="86"/>
      <c r="G178" s="86"/>
      <c r="H178" s="86"/>
    </row>
    <row r="179" spans="1:8" ht="19.5">
      <c r="A179" s="171"/>
      <c r="B179" s="86"/>
      <c r="C179" s="86"/>
      <c r="D179" s="86"/>
      <c r="E179" s="86"/>
      <c r="F179" s="86"/>
      <c r="G179" s="86"/>
      <c r="H179" s="86"/>
    </row>
    <row r="180" spans="1:8" ht="19.5">
      <c r="A180" s="171"/>
      <c r="B180" s="86"/>
      <c r="C180" s="86"/>
      <c r="D180" s="86"/>
      <c r="E180" s="86"/>
      <c r="F180" s="86"/>
      <c r="G180" s="86"/>
      <c r="H180" s="86"/>
    </row>
    <row r="181" spans="1:8" ht="19.5">
      <c r="A181" s="169"/>
      <c r="B181" s="86"/>
      <c r="C181" s="86"/>
      <c r="D181" s="86"/>
      <c r="E181" s="86"/>
      <c r="F181" s="86"/>
      <c r="G181" s="86"/>
      <c r="H181" s="86"/>
    </row>
    <row r="182" spans="1:8" ht="19.5">
      <c r="A182" s="169"/>
      <c r="B182" s="86"/>
      <c r="C182" s="86"/>
      <c r="D182" s="86"/>
      <c r="E182" s="86"/>
      <c r="F182" s="86"/>
      <c r="G182" s="86"/>
      <c r="H182" s="86"/>
    </row>
    <row r="183" spans="1:8" ht="19.5">
      <c r="A183" s="169"/>
      <c r="B183" s="86"/>
      <c r="C183" s="86"/>
      <c r="D183" s="86"/>
      <c r="E183" s="86"/>
      <c r="F183" s="86"/>
      <c r="G183" s="86"/>
      <c r="H183" s="86"/>
    </row>
    <row r="184" spans="1:8" ht="19.5">
      <c r="A184" s="171"/>
      <c r="B184" s="86"/>
      <c r="C184" s="86"/>
      <c r="D184" s="86"/>
      <c r="E184" s="86"/>
      <c r="F184" s="86"/>
      <c r="G184" s="86"/>
      <c r="H184" s="86"/>
    </row>
    <row r="185" spans="1:8" ht="19.5">
      <c r="A185" s="171"/>
      <c r="B185" s="86"/>
      <c r="C185" s="86"/>
      <c r="D185" s="86"/>
      <c r="E185" s="86"/>
      <c r="F185" s="86"/>
      <c r="G185" s="86"/>
      <c r="H185" s="86"/>
    </row>
    <row r="186" spans="1:8" ht="19.5">
      <c r="A186" s="171"/>
      <c r="B186" s="86"/>
      <c r="C186" s="86"/>
      <c r="D186" s="86"/>
      <c r="E186" s="86"/>
      <c r="F186" s="86"/>
      <c r="G186" s="86"/>
      <c r="H186" s="86"/>
    </row>
    <row r="187" spans="1:8" ht="19.5">
      <c r="A187" s="171"/>
      <c r="B187" s="86"/>
      <c r="C187" s="86"/>
      <c r="D187" s="86"/>
      <c r="E187" s="86"/>
      <c r="F187" s="86"/>
      <c r="G187" s="86"/>
      <c r="H187" s="86"/>
    </row>
    <row r="188" spans="1:8" ht="19.5">
      <c r="A188" s="171"/>
      <c r="B188" s="86"/>
      <c r="C188" s="86"/>
      <c r="D188" s="86"/>
      <c r="E188" s="86"/>
      <c r="F188" s="86"/>
      <c r="G188" s="86"/>
      <c r="H188" s="86"/>
    </row>
    <row r="189" spans="1:8" ht="19.5">
      <c r="A189" s="171"/>
      <c r="B189" s="86"/>
      <c r="C189" s="86"/>
      <c r="D189" s="86"/>
      <c r="E189" s="86"/>
      <c r="F189" s="86"/>
      <c r="G189" s="86"/>
      <c r="H189" s="86"/>
    </row>
    <row r="190" spans="1:8" ht="19.5">
      <c r="A190" s="169"/>
      <c r="B190" s="86"/>
      <c r="C190" s="86"/>
      <c r="D190" s="86"/>
      <c r="E190" s="86"/>
      <c r="F190" s="86"/>
      <c r="G190" s="86"/>
      <c r="H190" s="86"/>
    </row>
    <row r="191" spans="1:8" ht="19.5">
      <c r="A191" s="169"/>
      <c r="B191" s="86"/>
      <c r="C191" s="86"/>
      <c r="D191" s="86"/>
      <c r="E191" s="86"/>
      <c r="F191" s="86"/>
      <c r="G191" s="86"/>
      <c r="H191" s="86"/>
    </row>
    <row r="192" spans="1:8" ht="19.5">
      <c r="A192" s="169"/>
      <c r="B192" s="86"/>
      <c r="C192" s="86"/>
      <c r="D192" s="86"/>
      <c r="E192" s="86"/>
      <c r="F192" s="86"/>
      <c r="G192" s="86"/>
      <c r="H192" s="86"/>
    </row>
    <row r="193" spans="1:8" ht="19.5">
      <c r="A193" s="171"/>
      <c r="B193" s="86"/>
      <c r="C193" s="86"/>
      <c r="D193" s="86"/>
      <c r="E193" s="86"/>
      <c r="F193" s="86"/>
      <c r="G193" s="86"/>
      <c r="H193" s="86"/>
    </row>
    <row r="194" spans="1:8" ht="19.5">
      <c r="A194" s="169"/>
      <c r="B194" s="86"/>
      <c r="C194" s="86"/>
      <c r="D194" s="86"/>
      <c r="E194" s="86"/>
      <c r="F194" s="86"/>
      <c r="G194" s="86"/>
      <c r="H194" s="86"/>
    </row>
    <row r="195" spans="1:8" ht="19.5">
      <c r="A195" s="169"/>
      <c r="B195" s="86"/>
      <c r="C195" s="86"/>
      <c r="D195" s="86"/>
      <c r="E195" s="86"/>
      <c r="F195" s="86"/>
      <c r="G195" s="86"/>
      <c r="H195" s="86"/>
    </row>
    <row r="196" spans="1:8" ht="19.5">
      <c r="A196" s="177"/>
      <c r="B196" s="86"/>
      <c r="C196" s="86"/>
      <c r="D196" s="86"/>
      <c r="E196" s="86"/>
      <c r="F196" s="86"/>
      <c r="G196" s="86"/>
      <c r="H196" s="86"/>
    </row>
    <row r="197" spans="1:8" ht="19.5">
      <c r="A197" s="169"/>
      <c r="B197" s="86"/>
      <c r="C197" s="86"/>
      <c r="D197" s="86"/>
      <c r="E197" s="86"/>
      <c r="F197" s="86"/>
      <c r="G197" s="86"/>
      <c r="H197" s="86"/>
    </row>
    <row r="198" spans="1:8" ht="19.5">
      <c r="A198" s="171"/>
      <c r="B198" s="86"/>
      <c r="C198" s="86"/>
      <c r="D198" s="86"/>
      <c r="E198" s="86"/>
      <c r="F198" s="86"/>
      <c r="G198" s="86"/>
      <c r="H198" s="86"/>
    </row>
    <row r="199" spans="1:8" ht="19.5">
      <c r="A199" s="169"/>
      <c r="B199" s="86"/>
      <c r="C199" s="86"/>
      <c r="D199" s="86"/>
      <c r="E199" s="86"/>
      <c r="F199" s="86"/>
      <c r="G199" s="86"/>
      <c r="H199" s="86"/>
    </row>
    <row r="200" spans="1:8" ht="19.5">
      <c r="A200" s="169"/>
      <c r="B200" s="86"/>
      <c r="C200" s="86"/>
      <c r="D200" s="86"/>
      <c r="E200" s="86"/>
      <c r="F200" s="86"/>
      <c r="G200" s="86"/>
      <c r="H200" s="86"/>
    </row>
    <row r="201" spans="1:8" ht="19.5">
      <c r="A201" s="171"/>
      <c r="B201" s="86"/>
      <c r="C201" s="86"/>
      <c r="D201" s="86"/>
      <c r="E201" s="86"/>
      <c r="F201" s="86"/>
      <c r="G201" s="86"/>
      <c r="H201" s="86"/>
    </row>
    <row r="202" spans="1:8" ht="19.5">
      <c r="A202" s="169"/>
      <c r="B202" s="86"/>
      <c r="C202" s="86"/>
      <c r="D202" s="86"/>
      <c r="E202" s="86"/>
      <c r="F202" s="86"/>
      <c r="G202" s="86"/>
      <c r="H202" s="86"/>
    </row>
    <row r="203" spans="1:8" ht="19.5">
      <c r="A203" s="169"/>
      <c r="B203" s="86"/>
      <c r="C203" s="86"/>
      <c r="D203" s="86"/>
      <c r="E203" s="86"/>
      <c r="F203" s="86"/>
      <c r="G203" s="86"/>
      <c r="H203" s="86"/>
    </row>
    <row r="204" spans="1:8" ht="19.5">
      <c r="A204" s="171"/>
      <c r="B204" s="86"/>
      <c r="C204" s="86"/>
      <c r="D204" s="86"/>
      <c r="E204" s="86"/>
      <c r="F204" s="86"/>
      <c r="G204" s="86"/>
      <c r="H204" s="86"/>
    </row>
    <row r="205" spans="1:8" ht="19.5">
      <c r="A205" s="169"/>
      <c r="B205" s="86"/>
      <c r="C205" s="86"/>
      <c r="D205" s="86"/>
      <c r="E205" s="86"/>
      <c r="F205" s="86"/>
      <c r="G205" s="86"/>
      <c r="H205" s="86"/>
    </row>
    <row r="206" spans="1:8" ht="19.5">
      <c r="A206" s="169"/>
      <c r="B206" s="86"/>
      <c r="C206" s="86"/>
      <c r="D206" s="86"/>
      <c r="E206" s="86"/>
      <c r="F206" s="86"/>
      <c r="G206" s="86"/>
      <c r="H206" s="86"/>
    </row>
    <row r="207" spans="1:8" ht="19.5">
      <c r="A207" s="169"/>
      <c r="B207" s="86"/>
      <c r="C207" s="86"/>
      <c r="D207" s="86"/>
      <c r="E207" s="86"/>
      <c r="F207" s="86"/>
      <c r="G207" s="86"/>
      <c r="H207" s="86"/>
    </row>
    <row r="208" spans="1:8" ht="19.5">
      <c r="A208" s="169"/>
      <c r="B208" s="86"/>
      <c r="C208" s="86"/>
      <c r="D208" s="86"/>
      <c r="E208" s="86"/>
      <c r="F208" s="86"/>
      <c r="G208" s="86"/>
      <c r="H208" s="86"/>
    </row>
    <row r="209" spans="1:8" ht="19.5">
      <c r="A209" s="169"/>
      <c r="B209" s="86"/>
      <c r="C209" s="86"/>
      <c r="D209" s="86"/>
      <c r="E209" s="86"/>
      <c r="F209" s="86"/>
      <c r="G209" s="86"/>
      <c r="H209" s="86"/>
    </row>
    <row r="210" spans="1:8" ht="19.5">
      <c r="A210" s="169"/>
      <c r="B210" s="86"/>
      <c r="C210" s="86"/>
      <c r="D210" s="86"/>
      <c r="E210" s="86"/>
      <c r="F210" s="86"/>
      <c r="G210" s="86"/>
      <c r="H210" s="86"/>
    </row>
    <row r="211" spans="1:8" ht="19.5">
      <c r="A211" s="169"/>
      <c r="B211" s="86"/>
      <c r="C211" s="86"/>
      <c r="D211" s="86"/>
      <c r="E211" s="86"/>
      <c r="F211" s="86"/>
      <c r="G211" s="86"/>
      <c r="H211" s="86"/>
    </row>
    <row r="212" spans="1:8" ht="19.5">
      <c r="A212" s="169"/>
      <c r="B212" s="86"/>
      <c r="C212" s="86"/>
      <c r="D212" s="86"/>
      <c r="E212" s="86"/>
      <c r="F212" s="86"/>
      <c r="G212" s="86"/>
      <c r="H212" s="86"/>
    </row>
    <row r="213" spans="1:8" ht="19.5">
      <c r="A213" s="171"/>
      <c r="B213" s="86"/>
      <c r="C213" s="86"/>
      <c r="D213" s="86"/>
      <c r="E213" s="86"/>
      <c r="F213" s="86"/>
      <c r="G213" s="86"/>
      <c r="H213" s="86"/>
    </row>
    <row r="214" spans="1:8" ht="19.5">
      <c r="A214" s="169"/>
      <c r="B214" s="86"/>
      <c r="C214" s="86"/>
      <c r="D214" s="86"/>
      <c r="E214" s="86"/>
      <c r="F214" s="86"/>
      <c r="G214" s="86"/>
      <c r="H214" s="86"/>
    </row>
    <row r="215" spans="1:8" ht="19.5">
      <c r="A215" s="169"/>
      <c r="B215" s="86"/>
      <c r="C215" s="86"/>
      <c r="D215" s="86"/>
      <c r="E215" s="86"/>
      <c r="F215" s="86"/>
      <c r="G215" s="86"/>
      <c r="H215" s="86"/>
    </row>
    <row r="216" spans="1:8" ht="19.5">
      <c r="A216" s="169"/>
      <c r="B216" s="86"/>
      <c r="C216" s="86"/>
      <c r="D216" s="86"/>
      <c r="E216" s="86"/>
      <c r="F216" s="86"/>
      <c r="G216" s="86"/>
      <c r="H216" s="86"/>
    </row>
    <row r="217" spans="1:8" ht="19.5">
      <c r="A217" s="169"/>
      <c r="B217" s="86"/>
      <c r="C217" s="86"/>
      <c r="D217" s="86"/>
      <c r="E217" s="86"/>
      <c r="F217" s="86"/>
      <c r="G217" s="86"/>
      <c r="H217" s="86"/>
    </row>
    <row r="218" spans="1:8" ht="19.5">
      <c r="A218" s="169"/>
      <c r="B218" s="86"/>
      <c r="C218" s="86"/>
      <c r="D218" s="86"/>
      <c r="E218" s="86"/>
      <c r="F218" s="86"/>
      <c r="G218" s="86"/>
      <c r="H218" s="86"/>
    </row>
    <row r="219" spans="1:8" ht="19.5">
      <c r="A219" s="171"/>
      <c r="B219" s="86"/>
      <c r="C219" s="86"/>
      <c r="D219" s="86"/>
      <c r="E219" s="86"/>
      <c r="F219" s="86"/>
      <c r="G219" s="86"/>
      <c r="H219" s="86"/>
    </row>
    <row r="220" spans="1:8" ht="19.5">
      <c r="A220" s="169"/>
      <c r="B220" s="86"/>
      <c r="C220" s="86"/>
      <c r="D220" s="86"/>
      <c r="E220" s="86"/>
      <c r="F220" s="86"/>
      <c r="G220" s="86"/>
      <c r="H220" s="86"/>
    </row>
    <row r="221" spans="1:8" ht="19.5">
      <c r="A221" s="169"/>
      <c r="B221" s="86"/>
      <c r="C221" s="86"/>
      <c r="D221" s="86"/>
      <c r="E221" s="86"/>
      <c r="F221" s="86"/>
      <c r="G221" s="86"/>
      <c r="H221" s="86"/>
    </row>
    <row r="222" spans="1:8" ht="19.5">
      <c r="A222" s="171"/>
      <c r="B222" s="86"/>
      <c r="C222" s="86"/>
      <c r="D222" s="86"/>
      <c r="E222" s="86"/>
      <c r="F222" s="86"/>
      <c r="G222" s="86"/>
      <c r="H222" s="86"/>
    </row>
    <row r="223" spans="1:8" ht="19.5">
      <c r="A223" s="169"/>
      <c r="B223" s="86"/>
      <c r="C223" s="86"/>
      <c r="D223" s="86"/>
      <c r="E223" s="86"/>
      <c r="F223" s="86"/>
      <c r="G223" s="86"/>
      <c r="H223" s="86"/>
    </row>
    <row r="224" spans="1:8" ht="19.5">
      <c r="A224" s="169"/>
      <c r="B224" s="86"/>
      <c r="C224" s="86"/>
      <c r="D224" s="86"/>
      <c r="E224" s="86"/>
      <c r="F224" s="86"/>
      <c r="G224" s="86"/>
      <c r="H224" s="86"/>
    </row>
    <row r="225" spans="1:8" ht="19.5">
      <c r="A225" s="169"/>
      <c r="B225" s="86"/>
      <c r="C225" s="86"/>
      <c r="D225" s="86"/>
      <c r="E225" s="86"/>
      <c r="F225" s="86"/>
      <c r="G225" s="86"/>
      <c r="H225" s="86"/>
    </row>
    <row r="226" spans="1:8" ht="19.5">
      <c r="A226" s="178"/>
      <c r="B226" s="86"/>
      <c r="C226" s="86"/>
      <c r="D226" s="86"/>
      <c r="E226" s="86"/>
      <c r="F226" s="86"/>
      <c r="G226" s="86"/>
      <c r="H226" s="86"/>
    </row>
  </sheetData>
  <mergeCells count="6">
    <mergeCell ref="A1:I1"/>
    <mergeCell ref="A2:I2"/>
    <mergeCell ref="A3:I3"/>
    <mergeCell ref="A4:I4"/>
    <mergeCell ref="B5:F5"/>
    <mergeCell ref="G5:I5"/>
  </mergeCells>
  <pageMargins left="0.7" right="0.7" top="0.75" bottom="0.75" header="0.3" footer="0.3"/>
  <pageSetup scale="34"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0"/>
  <sheetViews>
    <sheetView topLeftCell="A2" zoomScale="70" zoomScaleNormal="70" workbookViewId="0">
      <selection activeCell="B8" sqref="B8"/>
    </sheetView>
  </sheetViews>
  <sheetFormatPr defaultColWidth="11.42578125" defaultRowHeight="15"/>
  <cols>
    <col min="1" max="1" width="87.140625" style="128" customWidth="1"/>
    <col min="2" max="4" width="20.140625" style="974" customWidth="1"/>
    <col min="5" max="5" width="25.28515625" style="974" customWidth="1"/>
    <col min="6" max="6" width="3.7109375" style="256" customWidth="1"/>
    <col min="7" max="7" width="11.140625" style="974" bestFit="1" customWidth="1"/>
    <col min="8" max="256" width="11.42578125" style="974"/>
    <col min="257" max="257" width="87.140625" style="974" customWidth="1"/>
    <col min="258" max="260" width="20.140625" style="974" customWidth="1"/>
    <col min="261" max="261" width="25.28515625" style="974" customWidth="1"/>
    <col min="262" max="262" width="3.7109375" style="974" customWidth="1"/>
    <col min="263" max="263" width="11.140625" style="974" bestFit="1" customWidth="1"/>
    <col min="264" max="512" width="11.42578125" style="974"/>
    <col min="513" max="513" width="87.140625" style="974" customWidth="1"/>
    <col min="514" max="516" width="20.140625" style="974" customWidth="1"/>
    <col min="517" max="517" width="25.28515625" style="974" customWidth="1"/>
    <col min="518" max="518" width="3.7109375" style="974" customWidth="1"/>
    <col min="519" max="519" width="11.140625" style="974" bestFit="1" customWidth="1"/>
    <col min="520" max="768" width="11.42578125" style="974"/>
    <col min="769" max="769" width="87.140625" style="974" customWidth="1"/>
    <col min="770" max="772" width="20.140625" style="974" customWidth="1"/>
    <col min="773" max="773" width="25.28515625" style="974" customWidth="1"/>
    <col min="774" max="774" width="3.7109375" style="974" customWidth="1"/>
    <col min="775" max="775" width="11.140625" style="974" bestFit="1" customWidth="1"/>
    <col min="776" max="1024" width="11.42578125" style="974"/>
    <col min="1025" max="1025" width="87.140625" style="974" customWidth="1"/>
    <col min="1026" max="1028" width="20.140625" style="974" customWidth="1"/>
    <col min="1029" max="1029" width="25.28515625" style="974" customWidth="1"/>
    <col min="1030" max="1030" width="3.7109375" style="974" customWidth="1"/>
    <col min="1031" max="1031" width="11.140625" style="974" bestFit="1" customWidth="1"/>
    <col min="1032" max="1280" width="11.42578125" style="974"/>
    <col min="1281" max="1281" width="87.140625" style="974" customWidth="1"/>
    <col min="1282" max="1284" width="20.140625" style="974" customWidth="1"/>
    <col min="1285" max="1285" width="25.28515625" style="974" customWidth="1"/>
    <col min="1286" max="1286" width="3.7109375" style="974" customWidth="1"/>
    <col min="1287" max="1287" width="11.140625" style="974" bestFit="1" customWidth="1"/>
    <col min="1288" max="1536" width="11.42578125" style="974"/>
    <col min="1537" max="1537" width="87.140625" style="974" customWidth="1"/>
    <col min="1538" max="1540" width="20.140625" style="974" customWidth="1"/>
    <col min="1541" max="1541" width="25.28515625" style="974" customWidth="1"/>
    <col min="1542" max="1542" width="3.7109375" style="974" customWidth="1"/>
    <col min="1543" max="1543" width="11.140625" style="974" bestFit="1" customWidth="1"/>
    <col min="1544" max="1792" width="11.42578125" style="974"/>
    <col min="1793" max="1793" width="87.140625" style="974" customWidth="1"/>
    <col min="1794" max="1796" width="20.140625" style="974" customWidth="1"/>
    <col min="1797" max="1797" width="25.28515625" style="974" customWidth="1"/>
    <col min="1798" max="1798" width="3.7109375" style="974" customWidth="1"/>
    <col min="1799" max="1799" width="11.140625" style="974" bestFit="1" customWidth="1"/>
    <col min="1800" max="2048" width="11.42578125" style="974"/>
    <col min="2049" max="2049" width="87.140625" style="974" customWidth="1"/>
    <col min="2050" max="2052" width="20.140625" style="974" customWidth="1"/>
    <col min="2053" max="2053" width="25.28515625" style="974" customWidth="1"/>
    <col min="2054" max="2054" width="3.7109375" style="974" customWidth="1"/>
    <col min="2055" max="2055" width="11.140625" style="974" bestFit="1" customWidth="1"/>
    <col min="2056" max="2304" width="11.42578125" style="974"/>
    <col min="2305" max="2305" width="87.140625" style="974" customWidth="1"/>
    <col min="2306" max="2308" width="20.140625" style="974" customWidth="1"/>
    <col min="2309" max="2309" width="25.28515625" style="974" customWidth="1"/>
    <col min="2310" max="2310" width="3.7109375" style="974" customWidth="1"/>
    <col min="2311" max="2311" width="11.140625" style="974" bestFit="1" customWidth="1"/>
    <col min="2312" max="2560" width="11.42578125" style="974"/>
    <col min="2561" max="2561" width="87.140625" style="974" customWidth="1"/>
    <col min="2562" max="2564" width="20.140625" style="974" customWidth="1"/>
    <col min="2565" max="2565" width="25.28515625" style="974" customWidth="1"/>
    <col min="2566" max="2566" width="3.7109375" style="974" customWidth="1"/>
    <col min="2567" max="2567" width="11.140625" style="974" bestFit="1" customWidth="1"/>
    <col min="2568" max="2816" width="11.42578125" style="974"/>
    <col min="2817" max="2817" width="87.140625" style="974" customWidth="1"/>
    <col min="2818" max="2820" width="20.140625" style="974" customWidth="1"/>
    <col min="2821" max="2821" width="25.28515625" style="974" customWidth="1"/>
    <col min="2822" max="2822" width="3.7109375" style="974" customWidth="1"/>
    <col min="2823" max="2823" width="11.140625" style="974" bestFit="1" customWidth="1"/>
    <col min="2824" max="3072" width="11.42578125" style="974"/>
    <col min="3073" max="3073" width="87.140625" style="974" customWidth="1"/>
    <col min="3074" max="3076" width="20.140625" style="974" customWidth="1"/>
    <col min="3077" max="3077" width="25.28515625" style="974" customWidth="1"/>
    <col min="3078" max="3078" width="3.7109375" style="974" customWidth="1"/>
    <col min="3079" max="3079" width="11.140625" style="974" bestFit="1" customWidth="1"/>
    <col min="3080" max="3328" width="11.42578125" style="974"/>
    <col min="3329" max="3329" width="87.140625" style="974" customWidth="1"/>
    <col min="3330" max="3332" width="20.140625" style="974" customWidth="1"/>
    <col min="3333" max="3333" width="25.28515625" style="974" customWidth="1"/>
    <col min="3334" max="3334" width="3.7109375" style="974" customWidth="1"/>
    <col min="3335" max="3335" width="11.140625" style="974" bestFit="1" customWidth="1"/>
    <col min="3336" max="3584" width="11.42578125" style="974"/>
    <col min="3585" max="3585" width="87.140625" style="974" customWidth="1"/>
    <col min="3586" max="3588" width="20.140625" style="974" customWidth="1"/>
    <col min="3589" max="3589" width="25.28515625" style="974" customWidth="1"/>
    <col min="3590" max="3590" width="3.7109375" style="974" customWidth="1"/>
    <col min="3591" max="3591" width="11.140625" style="974" bestFit="1" customWidth="1"/>
    <col min="3592" max="3840" width="11.42578125" style="974"/>
    <col min="3841" max="3841" width="87.140625" style="974" customWidth="1"/>
    <col min="3842" max="3844" width="20.140625" style="974" customWidth="1"/>
    <col min="3845" max="3845" width="25.28515625" style="974" customWidth="1"/>
    <col min="3846" max="3846" width="3.7109375" style="974" customWidth="1"/>
    <col min="3847" max="3847" width="11.140625" style="974" bestFit="1" customWidth="1"/>
    <col min="3848" max="4096" width="11.42578125" style="974"/>
    <col min="4097" max="4097" width="87.140625" style="974" customWidth="1"/>
    <col min="4098" max="4100" width="20.140625" style="974" customWidth="1"/>
    <col min="4101" max="4101" width="25.28515625" style="974" customWidth="1"/>
    <col min="4102" max="4102" width="3.7109375" style="974" customWidth="1"/>
    <col min="4103" max="4103" width="11.140625" style="974" bestFit="1" customWidth="1"/>
    <col min="4104" max="4352" width="11.42578125" style="974"/>
    <col min="4353" max="4353" width="87.140625" style="974" customWidth="1"/>
    <col min="4354" max="4356" width="20.140625" style="974" customWidth="1"/>
    <col min="4357" max="4357" width="25.28515625" style="974" customWidth="1"/>
    <col min="4358" max="4358" width="3.7109375" style="974" customWidth="1"/>
    <col min="4359" max="4359" width="11.140625" style="974" bestFit="1" customWidth="1"/>
    <col min="4360" max="4608" width="11.42578125" style="974"/>
    <col min="4609" max="4609" width="87.140625" style="974" customWidth="1"/>
    <col min="4610" max="4612" width="20.140625" style="974" customWidth="1"/>
    <col min="4613" max="4613" width="25.28515625" style="974" customWidth="1"/>
    <col min="4614" max="4614" width="3.7109375" style="974" customWidth="1"/>
    <col min="4615" max="4615" width="11.140625" style="974" bestFit="1" customWidth="1"/>
    <col min="4616" max="4864" width="11.42578125" style="974"/>
    <col min="4865" max="4865" width="87.140625" style="974" customWidth="1"/>
    <col min="4866" max="4868" width="20.140625" style="974" customWidth="1"/>
    <col min="4869" max="4869" width="25.28515625" style="974" customWidth="1"/>
    <col min="4870" max="4870" width="3.7109375" style="974" customWidth="1"/>
    <col min="4871" max="4871" width="11.140625" style="974" bestFit="1" customWidth="1"/>
    <col min="4872" max="5120" width="11.42578125" style="974"/>
    <col min="5121" max="5121" width="87.140625" style="974" customWidth="1"/>
    <col min="5122" max="5124" width="20.140625" style="974" customWidth="1"/>
    <col min="5125" max="5125" width="25.28515625" style="974" customWidth="1"/>
    <col min="5126" max="5126" width="3.7109375" style="974" customWidth="1"/>
    <col min="5127" max="5127" width="11.140625" style="974" bestFit="1" customWidth="1"/>
    <col min="5128" max="5376" width="11.42578125" style="974"/>
    <col min="5377" max="5377" width="87.140625" style="974" customWidth="1"/>
    <col min="5378" max="5380" width="20.140625" style="974" customWidth="1"/>
    <col min="5381" max="5381" width="25.28515625" style="974" customWidth="1"/>
    <col min="5382" max="5382" width="3.7109375" style="974" customWidth="1"/>
    <col min="5383" max="5383" width="11.140625" style="974" bestFit="1" customWidth="1"/>
    <col min="5384" max="5632" width="11.42578125" style="974"/>
    <col min="5633" max="5633" width="87.140625" style="974" customWidth="1"/>
    <col min="5634" max="5636" width="20.140625" style="974" customWidth="1"/>
    <col min="5637" max="5637" width="25.28515625" style="974" customWidth="1"/>
    <col min="5638" max="5638" width="3.7109375" style="974" customWidth="1"/>
    <col min="5639" max="5639" width="11.140625" style="974" bestFit="1" customWidth="1"/>
    <col min="5640" max="5888" width="11.42578125" style="974"/>
    <col min="5889" max="5889" width="87.140625" style="974" customWidth="1"/>
    <col min="5890" max="5892" width="20.140625" style="974" customWidth="1"/>
    <col min="5893" max="5893" width="25.28515625" style="974" customWidth="1"/>
    <col min="5894" max="5894" width="3.7109375" style="974" customWidth="1"/>
    <col min="5895" max="5895" width="11.140625" style="974" bestFit="1" customWidth="1"/>
    <col min="5896" max="6144" width="11.42578125" style="974"/>
    <col min="6145" max="6145" width="87.140625" style="974" customWidth="1"/>
    <col min="6146" max="6148" width="20.140625" style="974" customWidth="1"/>
    <col min="6149" max="6149" width="25.28515625" style="974" customWidth="1"/>
    <col min="6150" max="6150" width="3.7109375" style="974" customWidth="1"/>
    <col min="6151" max="6151" width="11.140625" style="974" bestFit="1" customWidth="1"/>
    <col min="6152" max="6400" width="11.42578125" style="974"/>
    <col min="6401" max="6401" width="87.140625" style="974" customWidth="1"/>
    <col min="6402" max="6404" width="20.140625" style="974" customWidth="1"/>
    <col min="6405" max="6405" width="25.28515625" style="974" customWidth="1"/>
    <col min="6406" max="6406" width="3.7109375" style="974" customWidth="1"/>
    <col min="6407" max="6407" width="11.140625" style="974" bestFit="1" customWidth="1"/>
    <col min="6408" max="6656" width="11.42578125" style="974"/>
    <col min="6657" max="6657" width="87.140625" style="974" customWidth="1"/>
    <col min="6658" max="6660" width="20.140625" style="974" customWidth="1"/>
    <col min="6661" max="6661" width="25.28515625" style="974" customWidth="1"/>
    <col min="6662" max="6662" width="3.7109375" style="974" customWidth="1"/>
    <col min="6663" max="6663" width="11.140625" style="974" bestFit="1" customWidth="1"/>
    <col min="6664" max="6912" width="11.42578125" style="974"/>
    <col min="6913" max="6913" width="87.140625" style="974" customWidth="1"/>
    <col min="6914" max="6916" width="20.140625" style="974" customWidth="1"/>
    <col min="6917" max="6917" width="25.28515625" style="974" customWidth="1"/>
    <col min="6918" max="6918" width="3.7109375" style="974" customWidth="1"/>
    <col min="6919" max="6919" width="11.140625" style="974" bestFit="1" customWidth="1"/>
    <col min="6920" max="7168" width="11.42578125" style="974"/>
    <col min="7169" max="7169" width="87.140625" style="974" customWidth="1"/>
    <col min="7170" max="7172" width="20.140625" style="974" customWidth="1"/>
    <col min="7173" max="7173" width="25.28515625" style="974" customWidth="1"/>
    <col min="7174" max="7174" width="3.7109375" style="974" customWidth="1"/>
    <col min="7175" max="7175" width="11.140625" style="974" bestFit="1" customWidth="1"/>
    <col min="7176" max="7424" width="11.42578125" style="974"/>
    <col min="7425" max="7425" width="87.140625" style="974" customWidth="1"/>
    <col min="7426" max="7428" width="20.140625" style="974" customWidth="1"/>
    <col min="7429" max="7429" width="25.28515625" style="974" customWidth="1"/>
    <col min="7430" max="7430" width="3.7109375" style="974" customWidth="1"/>
    <col min="7431" max="7431" width="11.140625" style="974" bestFit="1" customWidth="1"/>
    <col min="7432" max="7680" width="11.42578125" style="974"/>
    <col min="7681" max="7681" width="87.140625" style="974" customWidth="1"/>
    <col min="7682" max="7684" width="20.140625" style="974" customWidth="1"/>
    <col min="7685" max="7685" width="25.28515625" style="974" customWidth="1"/>
    <col min="7686" max="7686" width="3.7109375" style="974" customWidth="1"/>
    <col min="7687" max="7687" width="11.140625" style="974" bestFit="1" customWidth="1"/>
    <col min="7688" max="7936" width="11.42578125" style="974"/>
    <col min="7937" max="7937" width="87.140625" style="974" customWidth="1"/>
    <col min="7938" max="7940" width="20.140625" style="974" customWidth="1"/>
    <col min="7941" max="7941" width="25.28515625" style="974" customWidth="1"/>
    <col min="7942" max="7942" width="3.7109375" style="974" customWidth="1"/>
    <col min="7943" max="7943" width="11.140625" style="974" bestFit="1" customWidth="1"/>
    <col min="7944" max="8192" width="11.42578125" style="974"/>
    <col min="8193" max="8193" width="87.140625" style="974" customWidth="1"/>
    <col min="8194" max="8196" width="20.140625" style="974" customWidth="1"/>
    <col min="8197" max="8197" width="25.28515625" style="974" customWidth="1"/>
    <col min="8198" max="8198" width="3.7109375" style="974" customWidth="1"/>
    <col min="8199" max="8199" width="11.140625" style="974" bestFit="1" customWidth="1"/>
    <col min="8200" max="8448" width="11.42578125" style="974"/>
    <col min="8449" max="8449" width="87.140625" style="974" customWidth="1"/>
    <col min="8450" max="8452" width="20.140625" style="974" customWidth="1"/>
    <col min="8453" max="8453" width="25.28515625" style="974" customWidth="1"/>
    <col min="8454" max="8454" width="3.7109375" style="974" customWidth="1"/>
    <col min="8455" max="8455" width="11.140625" style="974" bestFit="1" customWidth="1"/>
    <col min="8456" max="8704" width="11.42578125" style="974"/>
    <col min="8705" max="8705" width="87.140625" style="974" customWidth="1"/>
    <col min="8706" max="8708" width="20.140625" style="974" customWidth="1"/>
    <col min="8709" max="8709" width="25.28515625" style="974" customWidth="1"/>
    <col min="8710" max="8710" width="3.7109375" style="974" customWidth="1"/>
    <col min="8711" max="8711" width="11.140625" style="974" bestFit="1" customWidth="1"/>
    <col min="8712" max="8960" width="11.42578125" style="974"/>
    <col min="8961" max="8961" width="87.140625" style="974" customWidth="1"/>
    <col min="8962" max="8964" width="20.140625" style="974" customWidth="1"/>
    <col min="8965" max="8965" width="25.28515625" style="974" customWidth="1"/>
    <col min="8966" max="8966" width="3.7109375" style="974" customWidth="1"/>
    <col min="8967" max="8967" width="11.140625" style="974" bestFit="1" customWidth="1"/>
    <col min="8968" max="9216" width="11.42578125" style="974"/>
    <col min="9217" max="9217" width="87.140625" style="974" customWidth="1"/>
    <col min="9218" max="9220" width="20.140625" style="974" customWidth="1"/>
    <col min="9221" max="9221" width="25.28515625" style="974" customWidth="1"/>
    <col min="9222" max="9222" width="3.7109375" style="974" customWidth="1"/>
    <col min="9223" max="9223" width="11.140625" style="974" bestFit="1" customWidth="1"/>
    <col min="9224" max="9472" width="11.42578125" style="974"/>
    <col min="9473" max="9473" width="87.140625" style="974" customWidth="1"/>
    <col min="9474" max="9476" width="20.140625" style="974" customWidth="1"/>
    <col min="9477" max="9477" width="25.28515625" style="974" customWidth="1"/>
    <col min="9478" max="9478" width="3.7109375" style="974" customWidth="1"/>
    <col min="9479" max="9479" width="11.140625" style="974" bestFit="1" customWidth="1"/>
    <col min="9480" max="9728" width="11.42578125" style="974"/>
    <col min="9729" max="9729" width="87.140625" style="974" customWidth="1"/>
    <col min="9730" max="9732" width="20.140625" style="974" customWidth="1"/>
    <col min="9733" max="9733" width="25.28515625" style="974" customWidth="1"/>
    <col min="9734" max="9734" width="3.7109375" style="974" customWidth="1"/>
    <col min="9735" max="9735" width="11.140625" style="974" bestFit="1" customWidth="1"/>
    <col min="9736" max="9984" width="11.42578125" style="974"/>
    <col min="9985" max="9985" width="87.140625" style="974" customWidth="1"/>
    <col min="9986" max="9988" width="20.140625" style="974" customWidth="1"/>
    <col min="9989" max="9989" width="25.28515625" style="974" customWidth="1"/>
    <col min="9990" max="9990" width="3.7109375" style="974" customWidth="1"/>
    <col min="9991" max="9991" width="11.140625" style="974" bestFit="1" customWidth="1"/>
    <col min="9992" max="10240" width="11.42578125" style="974"/>
    <col min="10241" max="10241" width="87.140625" style="974" customWidth="1"/>
    <col min="10242" max="10244" width="20.140625" style="974" customWidth="1"/>
    <col min="10245" max="10245" width="25.28515625" style="974" customWidth="1"/>
    <col min="10246" max="10246" width="3.7109375" style="974" customWidth="1"/>
    <col min="10247" max="10247" width="11.140625" style="974" bestFit="1" customWidth="1"/>
    <col min="10248" max="10496" width="11.42578125" style="974"/>
    <col min="10497" max="10497" width="87.140625" style="974" customWidth="1"/>
    <col min="10498" max="10500" width="20.140625" style="974" customWidth="1"/>
    <col min="10501" max="10501" width="25.28515625" style="974" customWidth="1"/>
    <col min="10502" max="10502" width="3.7109375" style="974" customWidth="1"/>
    <col min="10503" max="10503" width="11.140625" style="974" bestFit="1" customWidth="1"/>
    <col min="10504" max="10752" width="11.42578125" style="974"/>
    <col min="10753" max="10753" width="87.140625" style="974" customWidth="1"/>
    <col min="10754" max="10756" width="20.140625" style="974" customWidth="1"/>
    <col min="10757" max="10757" width="25.28515625" style="974" customWidth="1"/>
    <col min="10758" max="10758" width="3.7109375" style="974" customWidth="1"/>
    <col min="10759" max="10759" width="11.140625" style="974" bestFit="1" customWidth="1"/>
    <col min="10760" max="11008" width="11.42578125" style="974"/>
    <col min="11009" max="11009" width="87.140625" style="974" customWidth="1"/>
    <col min="11010" max="11012" width="20.140625" style="974" customWidth="1"/>
    <col min="11013" max="11013" width="25.28515625" style="974" customWidth="1"/>
    <col min="11014" max="11014" width="3.7109375" style="974" customWidth="1"/>
    <col min="11015" max="11015" width="11.140625" style="974" bestFit="1" customWidth="1"/>
    <col min="11016" max="11264" width="11.42578125" style="974"/>
    <col min="11265" max="11265" width="87.140625" style="974" customWidth="1"/>
    <col min="11266" max="11268" width="20.140625" style="974" customWidth="1"/>
    <col min="11269" max="11269" width="25.28515625" style="974" customWidth="1"/>
    <col min="11270" max="11270" width="3.7109375" style="974" customWidth="1"/>
    <col min="11271" max="11271" width="11.140625" style="974" bestFit="1" customWidth="1"/>
    <col min="11272" max="11520" width="11.42578125" style="974"/>
    <col min="11521" max="11521" width="87.140625" style="974" customWidth="1"/>
    <col min="11522" max="11524" width="20.140625" style="974" customWidth="1"/>
    <col min="11525" max="11525" width="25.28515625" style="974" customWidth="1"/>
    <col min="11526" max="11526" width="3.7109375" style="974" customWidth="1"/>
    <col min="11527" max="11527" width="11.140625" style="974" bestFit="1" customWidth="1"/>
    <col min="11528" max="11776" width="11.42578125" style="974"/>
    <col min="11777" max="11777" width="87.140625" style="974" customWidth="1"/>
    <col min="11778" max="11780" width="20.140625" style="974" customWidth="1"/>
    <col min="11781" max="11781" width="25.28515625" style="974" customWidth="1"/>
    <col min="11782" max="11782" width="3.7109375" style="974" customWidth="1"/>
    <col min="11783" max="11783" width="11.140625" style="974" bestFit="1" customWidth="1"/>
    <col min="11784" max="12032" width="11.42578125" style="974"/>
    <col min="12033" max="12033" width="87.140625" style="974" customWidth="1"/>
    <col min="12034" max="12036" width="20.140625" style="974" customWidth="1"/>
    <col min="12037" max="12037" width="25.28515625" style="974" customWidth="1"/>
    <col min="12038" max="12038" width="3.7109375" style="974" customWidth="1"/>
    <col min="12039" max="12039" width="11.140625" style="974" bestFit="1" customWidth="1"/>
    <col min="12040" max="12288" width="11.42578125" style="974"/>
    <col min="12289" max="12289" width="87.140625" style="974" customWidth="1"/>
    <col min="12290" max="12292" width="20.140625" style="974" customWidth="1"/>
    <col min="12293" max="12293" width="25.28515625" style="974" customWidth="1"/>
    <col min="12294" max="12294" width="3.7109375" style="974" customWidth="1"/>
    <col min="12295" max="12295" width="11.140625" style="974" bestFit="1" customWidth="1"/>
    <col min="12296" max="12544" width="11.42578125" style="974"/>
    <col min="12545" max="12545" width="87.140625" style="974" customWidth="1"/>
    <col min="12546" max="12548" width="20.140625" style="974" customWidth="1"/>
    <col min="12549" max="12549" width="25.28515625" style="974" customWidth="1"/>
    <col min="12550" max="12550" width="3.7109375" style="974" customWidth="1"/>
    <col min="12551" max="12551" width="11.140625" style="974" bestFit="1" customWidth="1"/>
    <col min="12552" max="12800" width="11.42578125" style="974"/>
    <col min="12801" max="12801" width="87.140625" style="974" customWidth="1"/>
    <col min="12802" max="12804" width="20.140625" style="974" customWidth="1"/>
    <col min="12805" max="12805" width="25.28515625" style="974" customWidth="1"/>
    <col min="12806" max="12806" width="3.7109375" style="974" customWidth="1"/>
    <col min="12807" max="12807" width="11.140625" style="974" bestFit="1" customWidth="1"/>
    <col min="12808" max="13056" width="11.42578125" style="974"/>
    <col min="13057" max="13057" width="87.140625" style="974" customWidth="1"/>
    <col min="13058" max="13060" width="20.140625" style="974" customWidth="1"/>
    <col min="13061" max="13061" width="25.28515625" style="974" customWidth="1"/>
    <col min="13062" max="13062" width="3.7109375" style="974" customWidth="1"/>
    <col min="13063" max="13063" width="11.140625" style="974" bestFit="1" customWidth="1"/>
    <col min="13064" max="13312" width="11.42578125" style="974"/>
    <col min="13313" max="13313" width="87.140625" style="974" customWidth="1"/>
    <col min="13314" max="13316" width="20.140625" style="974" customWidth="1"/>
    <col min="13317" max="13317" width="25.28515625" style="974" customWidth="1"/>
    <col min="13318" max="13318" width="3.7109375" style="974" customWidth="1"/>
    <col min="13319" max="13319" width="11.140625" style="974" bestFit="1" customWidth="1"/>
    <col min="13320" max="13568" width="11.42578125" style="974"/>
    <col min="13569" max="13569" width="87.140625" style="974" customWidth="1"/>
    <col min="13570" max="13572" width="20.140625" style="974" customWidth="1"/>
    <col min="13573" max="13573" width="25.28515625" style="974" customWidth="1"/>
    <col min="13574" max="13574" width="3.7109375" style="974" customWidth="1"/>
    <col min="13575" max="13575" width="11.140625" style="974" bestFit="1" customWidth="1"/>
    <col min="13576" max="13824" width="11.42578125" style="974"/>
    <col min="13825" max="13825" width="87.140625" style="974" customWidth="1"/>
    <col min="13826" max="13828" width="20.140625" style="974" customWidth="1"/>
    <col min="13829" max="13829" width="25.28515625" style="974" customWidth="1"/>
    <col min="13830" max="13830" width="3.7109375" style="974" customWidth="1"/>
    <col min="13831" max="13831" width="11.140625" style="974" bestFit="1" customWidth="1"/>
    <col min="13832" max="14080" width="11.42578125" style="974"/>
    <col min="14081" max="14081" width="87.140625" style="974" customWidth="1"/>
    <col min="14082" max="14084" width="20.140625" style="974" customWidth="1"/>
    <col min="14085" max="14085" width="25.28515625" style="974" customWidth="1"/>
    <col min="14086" max="14086" width="3.7109375" style="974" customWidth="1"/>
    <col min="14087" max="14087" width="11.140625" style="974" bestFit="1" customWidth="1"/>
    <col min="14088" max="14336" width="11.42578125" style="974"/>
    <col min="14337" max="14337" width="87.140625" style="974" customWidth="1"/>
    <col min="14338" max="14340" width="20.140625" style="974" customWidth="1"/>
    <col min="14341" max="14341" width="25.28515625" style="974" customWidth="1"/>
    <col min="14342" max="14342" width="3.7109375" style="974" customWidth="1"/>
    <col min="14343" max="14343" width="11.140625" style="974" bestFit="1" customWidth="1"/>
    <col min="14344" max="14592" width="11.42578125" style="974"/>
    <col min="14593" max="14593" width="87.140625" style="974" customWidth="1"/>
    <col min="14594" max="14596" width="20.140625" style="974" customWidth="1"/>
    <col min="14597" max="14597" width="25.28515625" style="974" customWidth="1"/>
    <col min="14598" max="14598" width="3.7109375" style="974" customWidth="1"/>
    <col min="14599" max="14599" width="11.140625" style="974" bestFit="1" customWidth="1"/>
    <col min="14600" max="14848" width="11.42578125" style="974"/>
    <col min="14849" max="14849" width="87.140625" style="974" customWidth="1"/>
    <col min="14850" max="14852" width="20.140625" style="974" customWidth="1"/>
    <col min="14853" max="14853" width="25.28515625" style="974" customWidth="1"/>
    <col min="14854" max="14854" width="3.7109375" style="974" customWidth="1"/>
    <col min="14855" max="14855" width="11.140625" style="974" bestFit="1" customWidth="1"/>
    <col min="14856" max="15104" width="11.42578125" style="974"/>
    <col min="15105" max="15105" width="87.140625" style="974" customWidth="1"/>
    <col min="15106" max="15108" width="20.140625" style="974" customWidth="1"/>
    <col min="15109" max="15109" width="25.28515625" style="974" customWidth="1"/>
    <col min="15110" max="15110" width="3.7109375" style="974" customWidth="1"/>
    <col min="15111" max="15111" width="11.140625" style="974" bestFit="1" customWidth="1"/>
    <col min="15112" max="15360" width="11.42578125" style="974"/>
    <col min="15361" max="15361" width="87.140625" style="974" customWidth="1"/>
    <col min="15362" max="15364" width="20.140625" style="974" customWidth="1"/>
    <col min="15365" max="15365" width="25.28515625" style="974" customWidth="1"/>
    <col min="15366" max="15366" width="3.7109375" style="974" customWidth="1"/>
    <col min="15367" max="15367" width="11.140625" style="974" bestFit="1" customWidth="1"/>
    <col min="15368" max="15616" width="11.42578125" style="974"/>
    <col min="15617" max="15617" width="87.140625" style="974" customWidth="1"/>
    <col min="15618" max="15620" width="20.140625" style="974" customWidth="1"/>
    <col min="15621" max="15621" width="25.28515625" style="974" customWidth="1"/>
    <col min="15622" max="15622" width="3.7109375" style="974" customWidth="1"/>
    <col min="15623" max="15623" width="11.140625" style="974" bestFit="1" customWidth="1"/>
    <col min="15624" max="15872" width="11.42578125" style="974"/>
    <col min="15873" max="15873" width="87.140625" style="974" customWidth="1"/>
    <col min="15874" max="15876" width="20.140625" style="974" customWidth="1"/>
    <col min="15877" max="15877" width="25.28515625" style="974" customWidth="1"/>
    <col min="15878" max="15878" width="3.7109375" style="974" customWidth="1"/>
    <col min="15879" max="15879" width="11.140625" style="974" bestFit="1" customWidth="1"/>
    <col min="15880" max="16128" width="11.42578125" style="974"/>
    <col min="16129" max="16129" width="87.140625" style="974" customWidth="1"/>
    <col min="16130" max="16132" width="20.140625" style="974" customWidth="1"/>
    <col min="16133" max="16133" width="25.28515625" style="974" customWidth="1"/>
    <col min="16134" max="16134" width="3.7109375" style="974" customWidth="1"/>
    <col min="16135" max="16135" width="11.140625" style="974" bestFit="1" customWidth="1"/>
    <col min="16136" max="16384" width="11.42578125" style="974"/>
  </cols>
  <sheetData>
    <row r="1" spans="1:5" s="974" customFormat="1" ht="20.25" hidden="1">
      <c r="A1" s="230"/>
      <c r="B1" s="231"/>
      <c r="C1" s="231"/>
      <c r="D1" s="231"/>
      <c r="E1" s="231"/>
    </row>
    <row r="2" spans="1:5" s="974" customFormat="1" ht="69" customHeight="1">
      <c r="A2" s="1036" t="s">
        <v>1177</v>
      </c>
      <c r="B2" s="1037"/>
      <c r="C2" s="1037"/>
      <c r="D2" s="1037"/>
      <c r="E2" s="1037"/>
    </row>
    <row r="3" spans="1:5" s="974" customFormat="1" ht="44.25" customHeight="1">
      <c r="A3" s="1036" t="s">
        <v>692</v>
      </c>
      <c r="B3" s="1037"/>
      <c r="C3" s="1037"/>
      <c r="D3" s="1037"/>
      <c r="E3" s="1037"/>
    </row>
    <row r="4" spans="1:5" s="974" customFormat="1" ht="44.25" customHeight="1">
      <c r="A4" s="1036" t="s">
        <v>1500</v>
      </c>
      <c r="B4" s="1037"/>
      <c r="C4" s="1037"/>
      <c r="D4" s="1037"/>
      <c r="E4" s="1037"/>
    </row>
    <row r="5" spans="1:5" s="184" customFormat="1" ht="51.75" customHeight="1">
      <c r="A5" s="1038" t="s">
        <v>1398</v>
      </c>
      <c r="B5" s="1039"/>
      <c r="C5" s="1039"/>
      <c r="D5" s="1039"/>
      <c r="E5" s="1039"/>
    </row>
    <row r="6" spans="1:5" s="974" customFormat="1" ht="3" customHeight="1">
      <c r="A6" s="232"/>
      <c r="B6" s="567"/>
      <c r="C6" s="567"/>
      <c r="D6" s="567"/>
      <c r="E6" s="567"/>
    </row>
    <row r="7" spans="1:5" s="974" customFormat="1" ht="11.25" customHeight="1" thickBot="1">
      <c r="A7" s="128"/>
    </row>
    <row r="8" spans="1:5" s="78" customFormat="1" ht="51.75" customHeight="1" thickTop="1" thickBot="1">
      <c r="A8" s="233"/>
      <c r="B8" s="234" t="s">
        <v>1180</v>
      </c>
      <c r="C8" s="234" t="s">
        <v>1181</v>
      </c>
      <c r="D8" s="234" t="s">
        <v>1182</v>
      </c>
      <c r="E8" s="234" t="s">
        <v>318</v>
      </c>
    </row>
    <row r="9" spans="1:5" s="237" customFormat="1" ht="36.75" customHeight="1" thickTop="1" thickBot="1">
      <c r="A9" s="236" t="s">
        <v>693</v>
      </c>
      <c r="B9" s="883">
        <v>0.1409</v>
      </c>
      <c r="C9" s="883">
        <v>0.1154</v>
      </c>
      <c r="D9" s="883">
        <v>0.1053</v>
      </c>
      <c r="E9" s="883">
        <v>0.12870000000000001</v>
      </c>
    </row>
    <row r="10" spans="1:5" s="184" customFormat="1" ht="36.75" customHeight="1" thickTop="1">
      <c r="A10" s="238" t="s">
        <v>694</v>
      </c>
      <c r="B10" s="884">
        <v>613845981.53999996</v>
      </c>
      <c r="C10" s="884">
        <v>193461756.05000001</v>
      </c>
      <c r="D10" s="884">
        <v>164204740.63</v>
      </c>
      <c r="E10" s="884">
        <v>971512478.22000003</v>
      </c>
    </row>
    <row r="11" spans="1:5" s="184" customFormat="1" ht="36.75" customHeight="1">
      <c r="A11" s="238" t="s">
        <v>695</v>
      </c>
      <c r="B11" s="884">
        <v>0</v>
      </c>
      <c r="C11" s="884">
        <v>0</v>
      </c>
      <c r="D11" s="884">
        <v>0</v>
      </c>
      <c r="E11" s="884">
        <v>0</v>
      </c>
    </row>
    <row r="12" spans="1:5" s="239" customFormat="1" ht="36.75" customHeight="1">
      <c r="A12" s="238" t="s">
        <v>696</v>
      </c>
      <c r="B12" s="884">
        <v>253196576.59999999</v>
      </c>
      <c r="C12" s="884">
        <v>122131687.86</v>
      </c>
      <c r="D12" s="884">
        <v>30338619.510000002</v>
      </c>
      <c r="E12" s="884">
        <v>405666883.97000003</v>
      </c>
    </row>
    <row r="13" spans="1:5" s="239" customFormat="1" ht="36.75" customHeight="1">
      <c r="A13" s="238" t="s">
        <v>697</v>
      </c>
      <c r="B13" s="884">
        <v>320716598.31</v>
      </c>
      <c r="C13" s="884">
        <v>320249785.31</v>
      </c>
      <c r="D13" s="884">
        <v>106614676.55</v>
      </c>
      <c r="E13" s="884">
        <v>747581060.16999996</v>
      </c>
    </row>
    <row r="14" spans="1:5" s="239" customFormat="1" ht="36.75" customHeight="1">
      <c r="A14" s="238" t="s">
        <v>698</v>
      </c>
      <c r="B14" s="884">
        <v>892560491.28999996</v>
      </c>
      <c r="C14" s="884">
        <v>428855417.75999999</v>
      </c>
      <c r="D14" s="884">
        <v>255883633.37</v>
      </c>
      <c r="E14" s="884">
        <v>1577299542.4200001</v>
      </c>
    </row>
    <row r="15" spans="1:5" s="239" customFormat="1" ht="36.75" customHeight="1" thickBot="1">
      <c r="A15" s="238" t="s">
        <v>699</v>
      </c>
      <c r="B15" s="884">
        <v>3121111236.2800002</v>
      </c>
      <c r="C15" s="884">
        <v>1933602429.75</v>
      </c>
      <c r="D15" s="884">
        <v>461457554.98000002</v>
      </c>
      <c r="E15" s="884">
        <v>5516171221.0100002</v>
      </c>
    </row>
    <row r="16" spans="1:5" s="239" customFormat="1" ht="36.75" customHeight="1" thickTop="1" thickBot="1">
      <c r="A16" s="240" t="s">
        <v>700</v>
      </c>
      <c r="B16" s="29">
        <v>5201430884.0200005</v>
      </c>
      <c r="C16" s="29">
        <v>2998301076.73</v>
      </c>
      <c r="D16" s="29">
        <v>1018499225.04</v>
      </c>
      <c r="E16" s="29">
        <v>9218231185.7900009</v>
      </c>
    </row>
    <row r="17" spans="1:5" s="242" customFormat="1" ht="36.75" customHeight="1" thickTop="1">
      <c r="A17" s="241" t="s">
        <v>701</v>
      </c>
      <c r="B17" s="885">
        <v>4001529219.2224998</v>
      </c>
      <c r="C17" s="885">
        <v>2439795223.2969999</v>
      </c>
      <c r="D17" s="885">
        <v>712745342.18449998</v>
      </c>
      <c r="E17" s="885">
        <v>7154069784.7040005</v>
      </c>
    </row>
    <row r="18" spans="1:5" s="244" customFormat="1" ht="36.75" customHeight="1" thickBot="1">
      <c r="A18" s="243" t="s">
        <v>702</v>
      </c>
      <c r="B18" s="30">
        <v>0.76929999999999998</v>
      </c>
      <c r="C18" s="30">
        <v>0.81369999999999998</v>
      </c>
      <c r="D18" s="30">
        <v>0.69979999999999998</v>
      </c>
      <c r="E18" s="30">
        <v>0.77610000000000001</v>
      </c>
    </row>
    <row r="19" spans="1:5" s="239" customFormat="1" ht="36.75" customHeight="1" thickTop="1" thickBot="1">
      <c r="A19" s="240" t="s">
        <v>703</v>
      </c>
      <c r="B19" s="29">
        <v>400152921.92229998</v>
      </c>
      <c r="C19" s="29">
        <v>243979522.32969999</v>
      </c>
      <c r="D19" s="29">
        <v>71274534.218500003</v>
      </c>
      <c r="E19" s="29">
        <v>715406978.47039998</v>
      </c>
    </row>
    <row r="20" spans="1:5" s="239" customFormat="1" ht="36.75" customHeight="1" thickTop="1">
      <c r="A20" s="245" t="s">
        <v>704</v>
      </c>
      <c r="B20" s="884">
        <v>547857361</v>
      </c>
      <c r="C20" s="884">
        <v>189174315</v>
      </c>
      <c r="D20" s="884">
        <v>75063222</v>
      </c>
      <c r="E20" s="884">
        <v>812094898</v>
      </c>
    </row>
    <row r="21" spans="1:5" s="239" customFormat="1" ht="36.75" customHeight="1">
      <c r="A21" s="245" t="s">
        <v>705</v>
      </c>
      <c r="B21" s="884">
        <v>0</v>
      </c>
      <c r="C21" s="884">
        <v>108</v>
      </c>
      <c r="D21" s="884">
        <v>0</v>
      </c>
      <c r="E21" s="884">
        <v>108</v>
      </c>
    </row>
    <row r="22" spans="1:5" s="239" customFormat="1" ht="36.75" customHeight="1">
      <c r="A22" s="246" t="s">
        <v>706</v>
      </c>
      <c r="B22" s="884">
        <v>0</v>
      </c>
      <c r="C22" s="884">
        <v>0</v>
      </c>
      <c r="D22" s="884">
        <v>0</v>
      </c>
      <c r="E22" s="884">
        <v>0</v>
      </c>
    </row>
    <row r="23" spans="1:5" s="239" customFormat="1" ht="36.75" customHeight="1" thickBot="1">
      <c r="A23" s="245" t="s">
        <v>707</v>
      </c>
      <c r="B23" s="884">
        <v>0</v>
      </c>
      <c r="C23" s="884">
        <v>0</v>
      </c>
      <c r="D23" s="884">
        <v>0</v>
      </c>
      <c r="E23" s="884">
        <v>0</v>
      </c>
    </row>
    <row r="24" spans="1:5" s="239" customFormat="1" ht="36.75" customHeight="1" thickTop="1" thickBot="1">
      <c r="A24" s="240" t="s">
        <v>708</v>
      </c>
      <c r="B24" s="29">
        <v>547857361</v>
      </c>
      <c r="C24" s="29">
        <v>189174207</v>
      </c>
      <c r="D24" s="29">
        <v>75063222</v>
      </c>
      <c r="E24" s="29">
        <v>812094790</v>
      </c>
    </row>
    <row r="25" spans="1:5" s="239" customFormat="1" ht="36.75" customHeight="1" thickTop="1">
      <c r="A25" s="245" t="s">
        <v>709</v>
      </c>
      <c r="B25" s="884">
        <v>0</v>
      </c>
      <c r="C25" s="884">
        <v>76852000</v>
      </c>
      <c r="D25" s="884">
        <v>0</v>
      </c>
      <c r="E25" s="884">
        <v>76852000</v>
      </c>
    </row>
    <row r="26" spans="1:5" s="239" customFormat="1" ht="36.75" customHeight="1">
      <c r="A26" s="245" t="s">
        <v>710</v>
      </c>
      <c r="B26" s="884">
        <v>0</v>
      </c>
      <c r="C26" s="884">
        <v>0</v>
      </c>
      <c r="D26" s="884">
        <v>0</v>
      </c>
      <c r="E26" s="884">
        <v>0</v>
      </c>
    </row>
    <row r="27" spans="1:5" s="247" customFormat="1" ht="36.75" customHeight="1">
      <c r="A27" s="245" t="s">
        <v>711</v>
      </c>
      <c r="B27" s="884">
        <v>0</v>
      </c>
      <c r="C27" s="884">
        <v>0</v>
      </c>
      <c r="D27" s="884">
        <v>0</v>
      </c>
      <c r="E27" s="884">
        <v>0</v>
      </c>
    </row>
    <row r="28" spans="1:5" s="239" customFormat="1" ht="36.75" customHeight="1">
      <c r="A28" s="245" t="s">
        <v>712</v>
      </c>
      <c r="B28" s="884">
        <v>0</v>
      </c>
      <c r="C28" s="884">
        <v>76852000</v>
      </c>
      <c r="D28" s="884">
        <v>0</v>
      </c>
      <c r="E28" s="884">
        <v>76852000</v>
      </c>
    </row>
    <row r="29" spans="1:5" s="568" customFormat="1" ht="36.75" customHeight="1">
      <c r="A29" s="248" t="s">
        <v>713</v>
      </c>
      <c r="B29" s="884">
        <v>16544133</v>
      </c>
      <c r="C29" s="884">
        <v>15707602</v>
      </c>
      <c r="D29" s="884">
        <v>0</v>
      </c>
      <c r="E29" s="884">
        <v>32251735</v>
      </c>
    </row>
    <row r="30" spans="1:5" s="249" customFormat="1" ht="36.75" customHeight="1" thickBot="1">
      <c r="A30" s="248" t="s">
        <v>714</v>
      </c>
      <c r="B30" s="884">
        <v>0</v>
      </c>
      <c r="C30" s="884">
        <v>0</v>
      </c>
      <c r="D30" s="884">
        <v>0</v>
      </c>
      <c r="E30" s="884">
        <v>0</v>
      </c>
    </row>
    <row r="31" spans="1:5" s="239" customFormat="1" ht="36.75" customHeight="1" thickTop="1" thickBot="1">
      <c r="A31" s="250" t="s">
        <v>715</v>
      </c>
      <c r="B31" s="29">
        <v>16544133</v>
      </c>
      <c r="C31" s="29">
        <v>92559602</v>
      </c>
      <c r="D31" s="29">
        <v>0</v>
      </c>
      <c r="E31" s="29">
        <v>109103735</v>
      </c>
    </row>
    <row r="32" spans="1:5" s="239" customFormat="1" ht="36.75" customHeight="1" thickTop="1">
      <c r="A32" s="248" t="s">
        <v>716</v>
      </c>
      <c r="B32" s="884">
        <v>0</v>
      </c>
      <c r="C32" s="884">
        <v>0</v>
      </c>
      <c r="D32" s="884">
        <v>0</v>
      </c>
      <c r="E32" s="884">
        <v>0</v>
      </c>
    </row>
    <row r="33" spans="1:5" s="239" customFormat="1" ht="36.75" customHeight="1" thickBot="1">
      <c r="A33" s="248" t="s">
        <v>717</v>
      </c>
      <c r="B33" s="884">
        <v>517300</v>
      </c>
      <c r="C33" s="886">
        <v>211100</v>
      </c>
      <c r="D33" s="884">
        <v>0</v>
      </c>
      <c r="E33" s="884">
        <v>728400</v>
      </c>
    </row>
    <row r="34" spans="1:5" s="239" customFormat="1" ht="36.75" customHeight="1" thickTop="1" thickBot="1">
      <c r="A34" s="240" t="s">
        <v>718</v>
      </c>
      <c r="B34" s="29">
        <v>563884194</v>
      </c>
      <c r="C34" s="29">
        <v>281522709</v>
      </c>
      <c r="D34" s="29">
        <v>75063222</v>
      </c>
      <c r="E34" s="29">
        <v>920470125</v>
      </c>
    </row>
    <row r="35" spans="1:5" s="184" customFormat="1" ht="36.75" customHeight="1" thickTop="1">
      <c r="A35" s="245" t="s">
        <v>719</v>
      </c>
      <c r="B35" s="884">
        <v>163731272.07780001</v>
      </c>
      <c r="C35" s="884">
        <v>37543186.670299999</v>
      </c>
      <c r="D35" s="884">
        <v>3788687.7815999999</v>
      </c>
      <c r="E35" s="884">
        <v>205063146.52959999</v>
      </c>
    </row>
    <row r="36" spans="1:5" s="252" customFormat="1" ht="36.75" customHeight="1">
      <c r="A36" s="251" t="s">
        <v>720</v>
      </c>
      <c r="B36" s="887">
        <v>0.22670000000000001</v>
      </c>
      <c r="C36" s="887">
        <v>0.30359999999999998</v>
      </c>
      <c r="D36" s="887">
        <v>0.19639999999999999</v>
      </c>
      <c r="E36" s="887">
        <v>0.2477</v>
      </c>
    </row>
    <row r="37" spans="1:5" s="974" customFormat="1" ht="6" customHeight="1" thickBot="1">
      <c r="A37" s="253"/>
      <c r="B37" s="254"/>
      <c r="C37" s="254"/>
      <c r="D37" s="254"/>
      <c r="E37" s="254"/>
    </row>
    <row r="38" spans="1:5" s="974" customFormat="1" ht="28.5" customHeight="1" thickTop="1">
      <c r="A38" s="255" t="s">
        <v>721</v>
      </c>
    </row>
    <row r="39" spans="1:5" s="974" customFormat="1" ht="16.5" customHeight="1">
      <c r="A39" s="255"/>
    </row>
    <row r="40" spans="1:5" s="974" customFormat="1" ht="15.75">
      <c r="A40" s="255"/>
    </row>
    <row r="41" spans="1:5" s="974" customFormat="1">
      <c r="A41" s="128"/>
    </row>
    <row r="42" spans="1:5" s="974" customFormat="1">
      <c r="A42" s="128"/>
      <c r="B42" s="137"/>
      <c r="C42" s="137"/>
      <c r="D42" s="137"/>
      <c r="E42" s="137"/>
    </row>
    <row r="43" spans="1:5" s="974" customFormat="1">
      <c r="A43" s="128"/>
      <c r="B43" s="137"/>
      <c r="C43" s="137"/>
      <c r="D43" s="137"/>
      <c r="E43" s="137"/>
    </row>
    <row r="44" spans="1:5" s="974" customFormat="1">
      <c r="A44" s="128"/>
    </row>
    <row r="45" spans="1:5" s="974" customFormat="1">
      <c r="A45" s="128"/>
    </row>
    <row r="46" spans="1:5" s="974" customFormat="1">
      <c r="A46" s="128"/>
    </row>
    <row r="47" spans="1:5" s="974" customFormat="1">
      <c r="A47" s="128"/>
    </row>
    <row r="48" spans="1:5" s="974" customFormat="1">
      <c r="A48" s="128"/>
    </row>
    <row r="49" spans="1:1" s="974" customFormat="1">
      <c r="A49" s="128"/>
    </row>
    <row r="50" spans="1:1" s="974" customFormat="1">
      <c r="A50" s="128"/>
    </row>
    <row r="51" spans="1:1" s="974" customFormat="1">
      <c r="A51" s="128"/>
    </row>
    <row r="52" spans="1:1" s="974" customFormat="1">
      <c r="A52" s="128"/>
    </row>
    <row r="53" spans="1:1" s="974" customFormat="1">
      <c r="A53" s="128"/>
    </row>
    <row r="54" spans="1:1" s="974" customFormat="1">
      <c r="A54" s="128"/>
    </row>
    <row r="55" spans="1:1" s="974" customFormat="1">
      <c r="A55" s="128"/>
    </row>
    <row r="56" spans="1:1" s="974" customFormat="1">
      <c r="A56" s="128"/>
    </row>
    <row r="57" spans="1:1" s="974" customFormat="1">
      <c r="A57" s="128"/>
    </row>
    <row r="58" spans="1:1" s="974" customFormat="1">
      <c r="A58" s="128"/>
    </row>
    <row r="59" spans="1:1" s="974" customFormat="1">
      <c r="A59" s="128"/>
    </row>
    <row r="60" spans="1:1" s="974" customFormat="1">
      <c r="A60" s="128"/>
    </row>
    <row r="61" spans="1:1" s="974" customFormat="1">
      <c r="A61" s="128"/>
    </row>
    <row r="62" spans="1:1" s="974" customFormat="1">
      <c r="A62" s="128"/>
    </row>
    <row r="63" spans="1:1" s="974" customFormat="1">
      <c r="A63" s="128"/>
    </row>
    <row r="64" spans="1:1" s="974" customFormat="1">
      <c r="A64" s="128"/>
    </row>
    <row r="65" spans="1:1" s="974" customFormat="1">
      <c r="A65" s="128"/>
    </row>
    <row r="66" spans="1:1" s="974" customFormat="1">
      <c r="A66" s="128"/>
    </row>
    <row r="67" spans="1:1" s="974" customFormat="1">
      <c r="A67" s="128"/>
    </row>
    <row r="68" spans="1:1" s="974" customFormat="1">
      <c r="A68" s="128"/>
    </row>
    <row r="69" spans="1:1" s="974" customFormat="1">
      <c r="A69" s="128"/>
    </row>
    <row r="70" spans="1:1" s="974" customFormat="1">
      <c r="A70" s="128"/>
    </row>
    <row r="71" spans="1:1" s="974" customFormat="1">
      <c r="A71" s="128"/>
    </row>
    <row r="72" spans="1:1" s="974" customFormat="1">
      <c r="A72" s="128"/>
    </row>
    <row r="73" spans="1:1" s="974" customFormat="1">
      <c r="A73" s="128"/>
    </row>
    <row r="74" spans="1:1" s="974" customFormat="1">
      <c r="A74" s="128"/>
    </row>
    <row r="75" spans="1:1" s="974" customFormat="1">
      <c r="A75" s="128"/>
    </row>
    <row r="76" spans="1:1" s="974" customFormat="1">
      <c r="A76" s="128"/>
    </row>
    <row r="77" spans="1:1" s="974" customFormat="1">
      <c r="A77" s="128"/>
    </row>
    <row r="78" spans="1:1" s="974" customFormat="1">
      <c r="A78" s="128"/>
    </row>
    <row r="79" spans="1:1" s="974" customFormat="1">
      <c r="A79" s="128"/>
    </row>
    <row r="80" spans="1:1" s="974" customFormat="1">
      <c r="A80" s="128"/>
    </row>
    <row r="81" spans="1:1" s="974" customFormat="1">
      <c r="A81" s="128"/>
    </row>
    <row r="82" spans="1:1" s="974" customFormat="1">
      <c r="A82" s="128"/>
    </row>
    <row r="83" spans="1:1" s="974" customFormat="1">
      <c r="A83" s="128"/>
    </row>
    <row r="84" spans="1:1" s="974" customFormat="1">
      <c r="A84" s="128"/>
    </row>
    <row r="85" spans="1:1" s="974" customFormat="1">
      <c r="A85" s="128"/>
    </row>
    <row r="86" spans="1:1" s="974" customFormat="1">
      <c r="A86" s="128"/>
    </row>
    <row r="87" spans="1:1" s="974" customFormat="1">
      <c r="A87" s="128"/>
    </row>
    <row r="88" spans="1:1" s="974" customFormat="1">
      <c r="A88" s="128"/>
    </row>
    <row r="89" spans="1:1" s="974" customFormat="1">
      <c r="A89" s="128"/>
    </row>
    <row r="90" spans="1:1" s="974" customFormat="1">
      <c r="A90" s="128"/>
    </row>
    <row r="91" spans="1:1" s="974" customFormat="1">
      <c r="A91" s="128"/>
    </row>
    <row r="92" spans="1:1" s="974" customFormat="1">
      <c r="A92" s="128"/>
    </row>
    <row r="93" spans="1:1" s="974" customFormat="1">
      <c r="A93" s="128"/>
    </row>
    <row r="94" spans="1:1" s="974" customFormat="1">
      <c r="A94" s="128"/>
    </row>
    <row r="95" spans="1:1" s="974" customFormat="1">
      <c r="A95" s="128"/>
    </row>
    <row r="96" spans="1:1" s="974" customFormat="1">
      <c r="A96" s="128"/>
    </row>
    <row r="97" spans="1:1" s="974" customFormat="1">
      <c r="A97" s="128"/>
    </row>
    <row r="98" spans="1:1" s="974" customFormat="1">
      <c r="A98" s="128"/>
    </row>
    <row r="99" spans="1:1" s="974" customFormat="1">
      <c r="A99" s="128"/>
    </row>
    <row r="100" spans="1:1" s="974" customFormat="1">
      <c r="A100" s="128"/>
    </row>
    <row r="101" spans="1:1" s="974" customFormat="1">
      <c r="A101" s="128"/>
    </row>
    <row r="102" spans="1:1" s="974" customFormat="1">
      <c r="A102" s="128"/>
    </row>
    <row r="103" spans="1:1" s="974" customFormat="1">
      <c r="A103" s="128"/>
    </row>
    <row r="104" spans="1:1" s="974" customFormat="1">
      <c r="A104" s="128"/>
    </row>
    <row r="105" spans="1:1" s="974" customFormat="1">
      <c r="A105" s="128"/>
    </row>
    <row r="106" spans="1:1" s="974" customFormat="1">
      <c r="A106" s="128"/>
    </row>
    <row r="107" spans="1:1" s="974" customFormat="1">
      <c r="A107" s="128"/>
    </row>
    <row r="108" spans="1:1" s="974" customFormat="1">
      <c r="A108" s="128"/>
    </row>
    <row r="109" spans="1:1" s="974" customFormat="1">
      <c r="A109" s="128"/>
    </row>
    <row r="110" spans="1:1" s="974" customFormat="1">
      <c r="A110" s="128"/>
    </row>
    <row r="111" spans="1:1" s="974" customFormat="1">
      <c r="A111" s="128"/>
    </row>
    <row r="112" spans="1:1" s="974" customFormat="1">
      <c r="A112" s="128"/>
    </row>
    <row r="113" spans="1:1" s="974" customFormat="1">
      <c r="A113" s="128"/>
    </row>
    <row r="114" spans="1:1" s="974" customFormat="1">
      <c r="A114" s="128"/>
    </row>
    <row r="115" spans="1:1" s="974" customFormat="1">
      <c r="A115" s="128"/>
    </row>
    <row r="116" spans="1:1" s="974" customFormat="1">
      <c r="A116" s="128"/>
    </row>
    <row r="117" spans="1:1" s="974" customFormat="1">
      <c r="A117" s="128"/>
    </row>
    <row r="118" spans="1:1" s="974" customFormat="1">
      <c r="A118" s="128"/>
    </row>
    <row r="119" spans="1:1" s="974" customFormat="1">
      <c r="A119" s="128"/>
    </row>
    <row r="120" spans="1:1" s="974" customFormat="1">
      <c r="A120" s="128"/>
    </row>
    <row r="121" spans="1:1" s="974" customFormat="1">
      <c r="A121" s="128"/>
    </row>
    <row r="122" spans="1:1" s="974" customFormat="1">
      <c r="A122" s="128"/>
    </row>
    <row r="123" spans="1:1" s="974" customFormat="1">
      <c r="A123" s="128"/>
    </row>
    <row r="124" spans="1:1" s="974" customFormat="1">
      <c r="A124" s="128"/>
    </row>
    <row r="125" spans="1:1" s="974" customFormat="1">
      <c r="A125" s="128"/>
    </row>
    <row r="126" spans="1:1" s="974" customFormat="1">
      <c r="A126" s="128"/>
    </row>
    <row r="127" spans="1:1" s="974" customFormat="1">
      <c r="A127" s="128"/>
    </row>
    <row r="128" spans="1:1" s="974" customFormat="1">
      <c r="A128" s="128"/>
    </row>
    <row r="129" spans="1:1" s="974" customFormat="1">
      <c r="A129" s="128"/>
    </row>
    <row r="130" spans="1:1" s="974" customFormat="1">
      <c r="A130" s="128"/>
    </row>
    <row r="131" spans="1:1" s="974" customFormat="1">
      <c r="A131" s="128"/>
    </row>
    <row r="132" spans="1:1" s="974" customFormat="1">
      <c r="A132" s="128"/>
    </row>
    <row r="133" spans="1:1" s="974" customFormat="1">
      <c r="A133" s="128"/>
    </row>
    <row r="134" spans="1:1" s="974" customFormat="1">
      <c r="A134" s="128"/>
    </row>
    <row r="135" spans="1:1" s="974" customFormat="1">
      <c r="A135" s="128"/>
    </row>
    <row r="136" spans="1:1" s="974" customFormat="1">
      <c r="A136" s="128"/>
    </row>
    <row r="137" spans="1:1" s="974" customFormat="1">
      <c r="A137" s="128"/>
    </row>
    <row r="138" spans="1:1" s="974" customFormat="1">
      <c r="A138" s="128"/>
    </row>
    <row r="139" spans="1:1" s="974" customFormat="1">
      <c r="A139" s="128"/>
    </row>
    <row r="140" spans="1:1" s="974" customFormat="1">
      <c r="A140" s="128"/>
    </row>
    <row r="141" spans="1:1" s="974" customFormat="1">
      <c r="A141" s="128"/>
    </row>
    <row r="142" spans="1:1" s="974" customFormat="1">
      <c r="A142" s="128"/>
    </row>
    <row r="143" spans="1:1" s="974" customFormat="1">
      <c r="A143" s="128"/>
    </row>
    <row r="144" spans="1:1" s="974" customFormat="1">
      <c r="A144" s="128"/>
    </row>
    <row r="145" spans="1:1" s="974" customFormat="1">
      <c r="A145" s="128"/>
    </row>
    <row r="146" spans="1:1" s="974" customFormat="1">
      <c r="A146" s="128"/>
    </row>
    <row r="147" spans="1:1" s="974" customFormat="1">
      <c r="A147" s="128"/>
    </row>
    <row r="148" spans="1:1" s="974" customFormat="1">
      <c r="A148" s="128"/>
    </row>
    <row r="149" spans="1:1" s="974" customFormat="1">
      <c r="A149" s="128"/>
    </row>
    <row r="150" spans="1:1" s="974" customFormat="1">
      <c r="A150" s="128"/>
    </row>
    <row r="151" spans="1:1" s="974" customFormat="1">
      <c r="A151" s="128"/>
    </row>
    <row r="152" spans="1:1" s="974" customFormat="1">
      <c r="A152" s="128"/>
    </row>
    <row r="153" spans="1:1" s="974" customFormat="1">
      <c r="A153" s="128"/>
    </row>
    <row r="154" spans="1:1" s="974" customFormat="1">
      <c r="A154" s="128"/>
    </row>
    <row r="155" spans="1:1" s="974" customFormat="1">
      <c r="A155" s="128"/>
    </row>
    <row r="156" spans="1:1" s="974" customFormat="1">
      <c r="A156" s="128"/>
    </row>
    <row r="157" spans="1:1" s="974" customFormat="1">
      <c r="A157" s="128"/>
    </row>
    <row r="158" spans="1:1" s="974" customFormat="1">
      <c r="A158" s="128"/>
    </row>
    <row r="159" spans="1:1" s="974" customFormat="1">
      <c r="A159" s="128"/>
    </row>
    <row r="160" spans="1:1" s="974" customFormat="1">
      <c r="A160" s="128"/>
    </row>
    <row r="161" spans="1:1" s="974" customFormat="1">
      <c r="A161" s="128"/>
    </row>
    <row r="162" spans="1:1" s="974" customFormat="1">
      <c r="A162" s="128"/>
    </row>
    <row r="163" spans="1:1" s="974" customFormat="1">
      <c r="A163" s="128"/>
    </row>
    <row r="164" spans="1:1" s="974" customFormat="1">
      <c r="A164" s="128"/>
    </row>
    <row r="165" spans="1:1" s="974" customFormat="1">
      <c r="A165" s="128"/>
    </row>
    <row r="166" spans="1:1" s="974" customFormat="1">
      <c r="A166" s="128"/>
    </row>
    <row r="167" spans="1:1" s="974" customFormat="1">
      <c r="A167" s="128"/>
    </row>
    <row r="168" spans="1:1" s="974" customFormat="1">
      <c r="A168" s="128"/>
    </row>
    <row r="169" spans="1:1" s="974" customFormat="1">
      <c r="A169" s="128"/>
    </row>
    <row r="170" spans="1:1" s="974" customFormat="1">
      <c r="A170" s="128"/>
    </row>
    <row r="171" spans="1:1" s="974" customFormat="1">
      <c r="A171" s="128"/>
    </row>
    <row r="172" spans="1:1" s="974" customFormat="1">
      <c r="A172" s="128"/>
    </row>
    <row r="173" spans="1:1" s="974" customFormat="1">
      <c r="A173" s="128"/>
    </row>
    <row r="174" spans="1:1" s="974" customFormat="1">
      <c r="A174" s="128"/>
    </row>
    <row r="175" spans="1:1" s="974" customFormat="1">
      <c r="A175" s="128"/>
    </row>
    <row r="176" spans="1:1" s="974" customFormat="1">
      <c r="A176" s="128"/>
    </row>
    <row r="177" spans="1:1" s="974" customFormat="1">
      <c r="A177" s="128"/>
    </row>
    <row r="178" spans="1:1" s="974" customFormat="1">
      <c r="A178" s="128"/>
    </row>
    <row r="179" spans="1:1" s="974" customFormat="1">
      <c r="A179" s="128"/>
    </row>
    <row r="180" spans="1:1" s="974" customFormat="1">
      <c r="A180" s="128"/>
    </row>
    <row r="181" spans="1:1" s="974" customFormat="1">
      <c r="A181" s="128"/>
    </row>
    <row r="182" spans="1:1" s="974" customFormat="1">
      <c r="A182" s="128"/>
    </row>
    <row r="183" spans="1:1" s="974" customFormat="1">
      <c r="A183" s="128"/>
    </row>
    <row r="184" spans="1:1" s="974" customFormat="1">
      <c r="A184" s="128"/>
    </row>
    <row r="185" spans="1:1" s="974" customFormat="1">
      <c r="A185" s="128"/>
    </row>
    <row r="186" spans="1:1" s="974" customFormat="1">
      <c r="A186" s="128"/>
    </row>
    <row r="187" spans="1:1" s="974" customFormat="1">
      <c r="A187" s="128"/>
    </row>
    <row r="188" spans="1:1" s="974" customFormat="1">
      <c r="A188" s="128"/>
    </row>
    <row r="189" spans="1:1" s="974" customFormat="1">
      <c r="A189" s="128"/>
    </row>
    <row r="190" spans="1:1" s="974" customFormat="1">
      <c r="A190" s="128"/>
    </row>
    <row r="191" spans="1:1" s="974" customFormat="1">
      <c r="A191" s="128"/>
    </row>
    <row r="192" spans="1:1" s="974" customFormat="1">
      <c r="A192" s="128"/>
    </row>
    <row r="193" spans="1:1" s="974" customFormat="1">
      <c r="A193" s="128"/>
    </row>
    <row r="194" spans="1:1" s="974" customFormat="1">
      <c r="A194" s="128"/>
    </row>
    <row r="195" spans="1:1" s="974" customFormat="1">
      <c r="A195" s="128"/>
    </row>
    <row r="196" spans="1:1" s="974" customFormat="1">
      <c r="A196" s="128"/>
    </row>
    <row r="197" spans="1:1" s="974" customFormat="1">
      <c r="A197" s="128"/>
    </row>
    <row r="198" spans="1:1" s="974" customFormat="1">
      <c r="A198" s="128"/>
    </row>
    <row r="199" spans="1:1" s="974" customFormat="1">
      <c r="A199" s="128"/>
    </row>
    <row r="200" spans="1:1" s="974" customFormat="1">
      <c r="A200" s="128"/>
    </row>
  </sheetData>
  <mergeCells count="4">
    <mergeCell ref="A2:E2"/>
    <mergeCell ref="A3:E3"/>
    <mergeCell ref="A4:E4"/>
    <mergeCell ref="A5:E5"/>
  </mergeCells>
  <pageMargins left="0.7" right="0.7" top="0.75" bottom="0.75" header="0.3" footer="0.3"/>
  <pageSetup scale="4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46"/>
  <sheetViews>
    <sheetView zoomScale="85" zoomScaleNormal="85" workbookViewId="0">
      <selection activeCell="M13" sqref="M13"/>
    </sheetView>
  </sheetViews>
  <sheetFormatPr defaultColWidth="11.42578125" defaultRowHeight="15"/>
  <cols>
    <col min="1" max="1" width="38.28515625" style="128" customWidth="1"/>
    <col min="2" max="3" width="13.85546875" style="974" customWidth="1"/>
    <col min="4" max="4" width="13.7109375" style="974" customWidth="1"/>
    <col min="5" max="5" width="17.28515625" style="974" customWidth="1"/>
    <col min="6" max="6" width="12.140625" style="974" customWidth="1"/>
    <col min="7" max="7" width="2.5703125" style="132" customWidth="1"/>
    <col min="8" max="256" width="11.42578125" style="974"/>
    <col min="257" max="257" width="38.28515625" style="974" customWidth="1"/>
    <col min="258" max="259" width="13.85546875" style="974" customWidth="1"/>
    <col min="260" max="260" width="13.7109375" style="974" customWidth="1"/>
    <col min="261" max="261" width="17.28515625" style="974" customWidth="1"/>
    <col min="262" max="262" width="12.140625" style="974" customWidth="1"/>
    <col min="263" max="263" width="2.5703125" style="974" customWidth="1"/>
    <col min="264" max="512" width="11.42578125" style="974"/>
    <col min="513" max="513" width="38.28515625" style="974" customWidth="1"/>
    <col min="514" max="515" width="13.85546875" style="974" customWidth="1"/>
    <col min="516" max="516" width="13.7109375" style="974" customWidth="1"/>
    <col min="517" max="517" width="17.28515625" style="974" customWidth="1"/>
    <col min="518" max="518" width="12.140625" style="974" customWidth="1"/>
    <col min="519" max="519" width="2.5703125" style="974" customWidth="1"/>
    <col min="520" max="768" width="11.42578125" style="974"/>
    <col min="769" max="769" width="38.28515625" style="974" customWidth="1"/>
    <col min="770" max="771" width="13.85546875" style="974" customWidth="1"/>
    <col min="772" max="772" width="13.7109375" style="974" customWidth="1"/>
    <col min="773" max="773" width="17.28515625" style="974" customWidth="1"/>
    <col min="774" max="774" width="12.140625" style="974" customWidth="1"/>
    <col min="775" max="775" width="2.5703125" style="974" customWidth="1"/>
    <col min="776" max="1024" width="11.42578125" style="974"/>
    <col min="1025" max="1025" width="38.28515625" style="974" customWidth="1"/>
    <col min="1026" max="1027" width="13.85546875" style="974" customWidth="1"/>
    <col min="1028" max="1028" width="13.7109375" style="974" customWidth="1"/>
    <col min="1029" max="1029" width="17.28515625" style="974" customWidth="1"/>
    <col min="1030" max="1030" width="12.140625" style="974" customWidth="1"/>
    <col min="1031" max="1031" width="2.5703125" style="974" customWidth="1"/>
    <col min="1032" max="1280" width="11.42578125" style="974"/>
    <col min="1281" max="1281" width="38.28515625" style="974" customWidth="1"/>
    <col min="1282" max="1283" width="13.85546875" style="974" customWidth="1"/>
    <col min="1284" max="1284" width="13.7109375" style="974" customWidth="1"/>
    <col min="1285" max="1285" width="17.28515625" style="974" customWidth="1"/>
    <col min="1286" max="1286" width="12.140625" style="974" customWidth="1"/>
    <col min="1287" max="1287" width="2.5703125" style="974" customWidth="1"/>
    <col min="1288" max="1536" width="11.42578125" style="974"/>
    <col min="1537" max="1537" width="38.28515625" style="974" customWidth="1"/>
    <col min="1538" max="1539" width="13.85546875" style="974" customWidth="1"/>
    <col min="1540" max="1540" width="13.7109375" style="974" customWidth="1"/>
    <col min="1541" max="1541" width="17.28515625" style="974" customWidth="1"/>
    <col min="1542" max="1542" width="12.140625" style="974" customWidth="1"/>
    <col min="1543" max="1543" width="2.5703125" style="974" customWidth="1"/>
    <col min="1544" max="1792" width="11.42578125" style="974"/>
    <col min="1793" max="1793" width="38.28515625" style="974" customWidth="1"/>
    <col min="1794" max="1795" width="13.85546875" style="974" customWidth="1"/>
    <col min="1796" max="1796" width="13.7109375" style="974" customWidth="1"/>
    <col min="1797" max="1797" width="17.28515625" style="974" customWidth="1"/>
    <col min="1798" max="1798" width="12.140625" style="974" customWidth="1"/>
    <col min="1799" max="1799" width="2.5703125" style="974" customWidth="1"/>
    <col min="1800" max="2048" width="11.42578125" style="974"/>
    <col min="2049" max="2049" width="38.28515625" style="974" customWidth="1"/>
    <col min="2050" max="2051" width="13.85546875" style="974" customWidth="1"/>
    <col min="2052" max="2052" width="13.7109375" style="974" customWidth="1"/>
    <col min="2053" max="2053" width="17.28515625" style="974" customWidth="1"/>
    <col min="2054" max="2054" width="12.140625" style="974" customWidth="1"/>
    <col min="2055" max="2055" width="2.5703125" style="974" customWidth="1"/>
    <col min="2056" max="2304" width="11.42578125" style="974"/>
    <col min="2305" max="2305" width="38.28515625" style="974" customWidth="1"/>
    <col min="2306" max="2307" width="13.85546875" style="974" customWidth="1"/>
    <col min="2308" max="2308" width="13.7109375" style="974" customWidth="1"/>
    <col min="2309" max="2309" width="17.28515625" style="974" customWidth="1"/>
    <col min="2310" max="2310" width="12.140625" style="974" customWidth="1"/>
    <col min="2311" max="2311" width="2.5703125" style="974" customWidth="1"/>
    <col min="2312" max="2560" width="11.42578125" style="974"/>
    <col min="2561" max="2561" width="38.28515625" style="974" customWidth="1"/>
    <col min="2562" max="2563" width="13.85546875" style="974" customWidth="1"/>
    <col min="2564" max="2564" width="13.7109375" style="974" customWidth="1"/>
    <col min="2565" max="2565" width="17.28515625" style="974" customWidth="1"/>
    <col min="2566" max="2566" width="12.140625" style="974" customWidth="1"/>
    <col min="2567" max="2567" width="2.5703125" style="974" customWidth="1"/>
    <col min="2568" max="2816" width="11.42578125" style="974"/>
    <col min="2817" max="2817" width="38.28515625" style="974" customWidth="1"/>
    <col min="2818" max="2819" width="13.85546875" style="974" customWidth="1"/>
    <col min="2820" max="2820" width="13.7109375" style="974" customWidth="1"/>
    <col min="2821" max="2821" width="17.28515625" style="974" customWidth="1"/>
    <col min="2822" max="2822" width="12.140625" style="974" customWidth="1"/>
    <col min="2823" max="2823" width="2.5703125" style="974" customWidth="1"/>
    <col min="2824" max="3072" width="11.42578125" style="974"/>
    <col min="3073" max="3073" width="38.28515625" style="974" customWidth="1"/>
    <col min="3074" max="3075" width="13.85546875" style="974" customWidth="1"/>
    <col min="3076" max="3076" width="13.7109375" style="974" customWidth="1"/>
    <col min="3077" max="3077" width="17.28515625" style="974" customWidth="1"/>
    <col min="3078" max="3078" width="12.140625" style="974" customWidth="1"/>
    <col min="3079" max="3079" width="2.5703125" style="974" customWidth="1"/>
    <col min="3080" max="3328" width="11.42578125" style="974"/>
    <col min="3329" max="3329" width="38.28515625" style="974" customWidth="1"/>
    <col min="3330" max="3331" width="13.85546875" style="974" customWidth="1"/>
    <col min="3332" max="3332" width="13.7109375" style="974" customWidth="1"/>
    <col min="3333" max="3333" width="17.28515625" style="974" customWidth="1"/>
    <col min="3334" max="3334" width="12.140625" style="974" customWidth="1"/>
    <col min="3335" max="3335" width="2.5703125" style="974" customWidth="1"/>
    <col min="3336" max="3584" width="11.42578125" style="974"/>
    <col min="3585" max="3585" width="38.28515625" style="974" customWidth="1"/>
    <col min="3586" max="3587" width="13.85546875" style="974" customWidth="1"/>
    <col min="3588" max="3588" width="13.7109375" style="974" customWidth="1"/>
    <col min="3589" max="3589" width="17.28515625" style="974" customWidth="1"/>
    <col min="3590" max="3590" width="12.140625" style="974" customWidth="1"/>
    <col min="3591" max="3591" width="2.5703125" style="974" customWidth="1"/>
    <col min="3592" max="3840" width="11.42578125" style="974"/>
    <col min="3841" max="3841" width="38.28515625" style="974" customWidth="1"/>
    <col min="3842" max="3843" width="13.85546875" style="974" customWidth="1"/>
    <col min="3844" max="3844" width="13.7109375" style="974" customWidth="1"/>
    <col min="3845" max="3845" width="17.28515625" style="974" customWidth="1"/>
    <col min="3846" max="3846" width="12.140625" style="974" customWidth="1"/>
    <col min="3847" max="3847" width="2.5703125" style="974" customWidth="1"/>
    <col min="3848" max="4096" width="11.42578125" style="974"/>
    <col min="4097" max="4097" width="38.28515625" style="974" customWidth="1"/>
    <col min="4098" max="4099" width="13.85546875" style="974" customWidth="1"/>
    <col min="4100" max="4100" width="13.7109375" style="974" customWidth="1"/>
    <col min="4101" max="4101" width="17.28515625" style="974" customWidth="1"/>
    <col min="4102" max="4102" width="12.140625" style="974" customWidth="1"/>
    <col min="4103" max="4103" width="2.5703125" style="974" customWidth="1"/>
    <col min="4104" max="4352" width="11.42578125" style="974"/>
    <col min="4353" max="4353" width="38.28515625" style="974" customWidth="1"/>
    <col min="4354" max="4355" width="13.85546875" style="974" customWidth="1"/>
    <col min="4356" max="4356" width="13.7109375" style="974" customWidth="1"/>
    <col min="4357" max="4357" width="17.28515625" style="974" customWidth="1"/>
    <col min="4358" max="4358" width="12.140625" style="974" customWidth="1"/>
    <col min="4359" max="4359" width="2.5703125" style="974" customWidth="1"/>
    <col min="4360" max="4608" width="11.42578125" style="974"/>
    <col min="4609" max="4609" width="38.28515625" style="974" customWidth="1"/>
    <col min="4610" max="4611" width="13.85546875" style="974" customWidth="1"/>
    <col min="4612" max="4612" width="13.7109375" style="974" customWidth="1"/>
    <col min="4613" max="4613" width="17.28515625" style="974" customWidth="1"/>
    <col min="4614" max="4614" width="12.140625" style="974" customWidth="1"/>
    <col min="4615" max="4615" width="2.5703125" style="974" customWidth="1"/>
    <col min="4616" max="4864" width="11.42578125" style="974"/>
    <col min="4865" max="4865" width="38.28515625" style="974" customWidth="1"/>
    <col min="4866" max="4867" width="13.85546875" style="974" customWidth="1"/>
    <col min="4868" max="4868" width="13.7109375" style="974" customWidth="1"/>
    <col min="4869" max="4869" width="17.28515625" style="974" customWidth="1"/>
    <col min="4870" max="4870" width="12.140625" style="974" customWidth="1"/>
    <col min="4871" max="4871" width="2.5703125" style="974" customWidth="1"/>
    <col min="4872" max="5120" width="11.42578125" style="974"/>
    <col min="5121" max="5121" width="38.28515625" style="974" customWidth="1"/>
    <col min="5122" max="5123" width="13.85546875" style="974" customWidth="1"/>
    <col min="5124" max="5124" width="13.7109375" style="974" customWidth="1"/>
    <col min="5125" max="5125" width="17.28515625" style="974" customWidth="1"/>
    <col min="5126" max="5126" width="12.140625" style="974" customWidth="1"/>
    <col min="5127" max="5127" width="2.5703125" style="974" customWidth="1"/>
    <col min="5128" max="5376" width="11.42578125" style="974"/>
    <col min="5377" max="5377" width="38.28515625" style="974" customWidth="1"/>
    <col min="5378" max="5379" width="13.85546875" style="974" customWidth="1"/>
    <col min="5380" max="5380" width="13.7109375" style="974" customWidth="1"/>
    <col min="5381" max="5381" width="17.28515625" style="974" customWidth="1"/>
    <col min="5382" max="5382" width="12.140625" style="974" customWidth="1"/>
    <col min="5383" max="5383" width="2.5703125" style="974" customWidth="1"/>
    <col min="5384" max="5632" width="11.42578125" style="974"/>
    <col min="5633" max="5633" width="38.28515625" style="974" customWidth="1"/>
    <col min="5634" max="5635" width="13.85546875" style="974" customWidth="1"/>
    <col min="5636" max="5636" width="13.7109375" style="974" customWidth="1"/>
    <col min="5637" max="5637" width="17.28515625" style="974" customWidth="1"/>
    <col min="5638" max="5638" width="12.140625" style="974" customWidth="1"/>
    <col min="5639" max="5639" width="2.5703125" style="974" customWidth="1"/>
    <col min="5640" max="5888" width="11.42578125" style="974"/>
    <col min="5889" max="5889" width="38.28515625" style="974" customWidth="1"/>
    <col min="5890" max="5891" width="13.85546875" style="974" customWidth="1"/>
    <col min="5892" max="5892" width="13.7109375" style="974" customWidth="1"/>
    <col min="5893" max="5893" width="17.28515625" style="974" customWidth="1"/>
    <col min="5894" max="5894" width="12.140625" style="974" customWidth="1"/>
    <col min="5895" max="5895" width="2.5703125" style="974" customWidth="1"/>
    <col min="5896" max="6144" width="11.42578125" style="974"/>
    <col min="6145" max="6145" width="38.28515625" style="974" customWidth="1"/>
    <col min="6146" max="6147" width="13.85546875" style="974" customWidth="1"/>
    <col min="6148" max="6148" width="13.7109375" style="974" customWidth="1"/>
    <col min="6149" max="6149" width="17.28515625" style="974" customWidth="1"/>
    <col min="6150" max="6150" width="12.140625" style="974" customWidth="1"/>
    <col min="6151" max="6151" width="2.5703125" style="974" customWidth="1"/>
    <col min="6152" max="6400" width="11.42578125" style="974"/>
    <col min="6401" max="6401" width="38.28515625" style="974" customWidth="1"/>
    <col min="6402" max="6403" width="13.85546875" style="974" customWidth="1"/>
    <col min="6404" max="6404" width="13.7109375" style="974" customWidth="1"/>
    <col min="6405" max="6405" width="17.28515625" style="974" customWidth="1"/>
    <col min="6406" max="6406" width="12.140625" style="974" customWidth="1"/>
    <col min="6407" max="6407" width="2.5703125" style="974" customWidth="1"/>
    <col min="6408" max="6656" width="11.42578125" style="974"/>
    <col min="6657" max="6657" width="38.28515625" style="974" customWidth="1"/>
    <col min="6658" max="6659" width="13.85546875" style="974" customWidth="1"/>
    <col min="6660" max="6660" width="13.7109375" style="974" customWidth="1"/>
    <col min="6661" max="6661" width="17.28515625" style="974" customWidth="1"/>
    <col min="6662" max="6662" width="12.140625" style="974" customWidth="1"/>
    <col min="6663" max="6663" width="2.5703125" style="974" customWidth="1"/>
    <col min="6664" max="6912" width="11.42578125" style="974"/>
    <col min="6913" max="6913" width="38.28515625" style="974" customWidth="1"/>
    <col min="6914" max="6915" width="13.85546875" style="974" customWidth="1"/>
    <col min="6916" max="6916" width="13.7109375" style="974" customWidth="1"/>
    <col min="6917" max="6917" width="17.28515625" style="974" customWidth="1"/>
    <col min="6918" max="6918" width="12.140625" style="974" customWidth="1"/>
    <col min="6919" max="6919" width="2.5703125" style="974" customWidth="1"/>
    <col min="6920" max="7168" width="11.42578125" style="974"/>
    <col min="7169" max="7169" width="38.28515625" style="974" customWidth="1"/>
    <col min="7170" max="7171" width="13.85546875" style="974" customWidth="1"/>
    <col min="7172" max="7172" width="13.7109375" style="974" customWidth="1"/>
    <col min="7173" max="7173" width="17.28515625" style="974" customWidth="1"/>
    <col min="7174" max="7174" width="12.140625" style="974" customWidth="1"/>
    <col min="7175" max="7175" width="2.5703125" style="974" customWidth="1"/>
    <col min="7176" max="7424" width="11.42578125" style="974"/>
    <col min="7425" max="7425" width="38.28515625" style="974" customWidth="1"/>
    <col min="7426" max="7427" width="13.85546875" style="974" customWidth="1"/>
    <col min="7428" max="7428" width="13.7109375" style="974" customWidth="1"/>
    <col min="7429" max="7429" width="17.28515625" style="974" customWidth="1"/>
    <col min="7430" max="7430" width="12.140625" style="974" customWidth="1"/>
    <col min="7431" max="7431" width="2.5703125" style="974" customWidth="1"/>
    <col min="7432" max="7680" width="11.42578125" style="974"/>
    <col min="7681" max="7681" width="38.28515625" style="974" customWidth="1"/>
    <col min="7682" max="7683" width="13.85546875" style="974" customWidth="1"/>
    <col min="7684" max="7684" width="13.7109375" style="974" customWidth="1"/>
    <col min="7685" max="7685" width="17.28515625" style="974" customWidth="1"/>
    <col min="7686" max="7686" width="12.140625" style="974" customWidth="1"/>
    <col min="7687" max="7687" width="2.5703125" style="974" customWidth="1"/>
    <col min="7688" max="7936" width="11.42578125" style="974"/>
    <col min="7937" max="7937" width="38.28515625" style="974" customWidth="1"/>
    <col min="7938" max="7939" width="13.85546875" style="974" customWidth="1"/>
    <col min="7940" max="7940" width="13.7109375" style="974" customWidth="1"/>
    <col min="7941" max="7941" width="17.28515625" style="974" customWidth="1"/>
    <col min="7942" max="7942" width="12.140625" style="974" customWidth="1"/>
    <col min="7943" max="7943" width="2.5703125" style="974" customWidth="1"/>
    <col min="7944" max="8192" width="11.42578125" style="974"/>
    <col min="8193" max="8193" width="38.28515625" style="974" customWidth="1"/>
    <col min="8194" max="8195" width="13.85546875" style="974" customWidth="1"/>
    <col min="8196" max="8196" width="13.7109375" style="974" customWidth="1"/>
    <col min="8197" max="8197" width="17.28515625" style="974" customWidth="1"/>
    <col min="8198" max="8198" width="12.140625" style="974" customWidth="1"/>
    <col min="8199" max="8199" width="2.5703125" style="974" customWidth="1"/>
    <col min="8200" max="8448" width="11.42578125" style="974"/>
    <col min="8449" max="8449" width="38.28515625" style="974" customWidth="1"/>
    <col min="8450" max="8451" width="13.85546875" style="974" customWidth="1"/>
    <col min="8452" max="8452" width="13.7109375" style="974" customWidth="1"/>
    <col min="8453" max="8453" width="17.28515625" style="974" customWidth="1"/>
    <col min="8454" max="8454" width="12.140625" style="974" customWidth="1"/>
    <col min="8455" max="8455" width="2.5703125" style="974" customWidth="1"/>
    <col min="8456" max="8704" width="11.42578125" style="974"/>
    <col min="8705" max="8705" width="38.28515625" style="974" customWidth="1"/>
    <col min="8706" max="8707" width="13.85546875" style="974" customWidth="1"/>
    <col min="8708" max="8708" width="13.7109375" style="974" customWidth="1"/>
    <col min="8709" max="8709" width="17.28515625" style="974" customWidth="1"/>
    <col min="8710" max="8710" width="12.140625" style="974" customWidth="1"/>
    <col min="8711" max="8711" width="2.5703125" style="974" customWidth="1"/>
    <col min="8712" max="8960" width="11.42578125" style="974"/>
    <col min="8961" max="8961" width="38.28515625" style="974" customWidth="1"/>
    <col min="8962" max="8963" width="13.85546875" style="974" customWidth="1"/>
    <col min="8964" max="8964" width="13.7109375" style="974" customWidth="1"/>
    <col min="8965" max="8965" width="17.28515625" style="974" customWidth="1"/>
    <col min="8966" max="8966" width="12.140625" style="974" customWidth="1"/>
    <col min="8967" max="8967" width="2.5703125" style="974" customWidth="1"/>
    <col min="8968" max="9216" width="11.42578125" style="974"/>
    <col min="9217" max="9217" width="38.28515625" style="974" customWidth="1"/>
    <col min="9218" max="9219" width="13.85546875" style="974" customWidth="1"/>
    <col min="9220" max="9220" width="13.7109375" style="974" customWidth="1"/>
    <col min="9221" max="9221" width="17.28515625" style="974" customWidth="1"/>
    <col min="9222" max="9222" width="12.140625" style="974" customWidth="1"/>
    <col min="9223" max="9223" width="2.5703125" style="974" customWidth="1"/>
    <col min="9224" max="9472" width="11.42578125" style="974"/>
    <col min="9473" max="9473" width="38.28515625" style="974" customWidth="1"/>
    <col min="9474" max="9475" width="13.85546875" style="974" customWidth="1"/>
    <col min="9476" max="9476" width="13.7109375" style="974" customWidth="1"/>
    <col min="9477" max="9477" width="17.28515625" style="974" customWidth="1"/>
    <col min="9478" max="9478" width="12.140625" style="974" customWidth="1"/>
    <col min="9479" max="9479" width="2.5703125" style="974" customWidth="1"/>
    <col min="9480" max="9728" width="11.42578125" style="974"/>
    <col min="9729" max="9729" width="38.28515625" style="974" customWidth="1"/>
    <col min="9730" max="9731" width="13.85546875" style="974" customWidth="1"/>
    <col min="9732" max="9732" width="13.7109375" style="974" customWidth="1"/>
    <col min="9733" max="9733" width="17.28515625" style="974" customWidth="1"/>
    <col min="9734" max="9734" width="12.140625" style="974" customWidth="1"/>
    <col min="9735" max="9735" width="2.5703125" style="974" customWidth="1"/>
    <col min="9736" max="9984" width="11.42578125" style="974"/>
    <col min="9985" max="9985" width="38.28515625" style="974" customWidth="1"/>
    <col min="9986" max="9987" width="13.85546875" style="974" customWidth="1"/>
    <col min="9988" max="9988" width="13.7109375" style="974" customWidth="1"/>
    <col min="9989" max="9989" width="17.28515625" style="974" customWidth="1"/>
    <col min="9990" max="9990" width="12.140625" style="974" customWidth="1"/>
    <col min="9991" max="9991" width="2.5703125" style="974" customWidth="1"/>
    <col min="9992" max="10240" width="11.42578125" style="974"/>
    <col min="10241" max="10241" width="38.28515625" style="974" customWidth="1"/>
    <col min="10242" max="10243" width="13.85546875" style="974" customWidth="1"/>
    <col min="10244" max="10244" width="13.7109375" style="974" customWidth="1"/>
    <col min="10245" max="10245" width="17.28515625" style="974" customWidth="1"/>
    <col min="10246" max="10246" width="12.140625" style="974" customWidth="1"/>
    <col min="10247" max="10247" width="2.5703125" style="974" customWidth="1"/>
    <col min="10248" max="10496" width="11.42578125" style="974"/>
    <col min="10497" max="10497" width="38.28515625" style="974" customWidth="1"/>
    <col min="10498" max="10499" width="13.85546875" style="974" customWidth="1"/>
    <col min="10500" max="10500" width="13.7109375" style="974" customWidth="1"/>
    <col min="10501" max="10501" width="17.28515625" style="974" customWidth="1"/>
    <col min="10502" max="10502" width="12.140625" style="974" customWidth="1"/>
    <col min="10503" max="10503" width="2.5703125" style="974" customWidth="1"/>
    <col min="10504" max="10752" width="11.42578125" style="974"/>
    <col min="10753" max="10753" width="38.28515625" style="974" customWidth="1"/>
    <col min="10754" max="10755" width="13.85546875" style="974" customWidth="1"/>
    <col min="10756" max="10756" width="13.7109375" style="974" customWidth="1"/>
    <col min="10757" max="10757" width="17.28515625" style="974" customWidth="1"/>
    <col min="10758" max="10758" width="12.140625" style="974" customWidth="1"/>
    <col min="10759" max="10759" width="2.5703125" style="974" customWidth="1"/>
    <col min="10760" max="11008" width="11.42578125" style="974"/>
    <col min="11009" max="11009" width="38.28515625" style="974" customWidth="1"/>
    <col min="11010" max="11011" width="13.85546875" style="974" customWidth="1"/>
    <col min="11012" max="11012" width="13.7109375" style="974" customWidth="1"/>
    <col min="11013" max="11013" width="17.28515625" style="974" customWidth="1"/>
    <col min="11014" max="11014" width="12.140625" style="974" customWidth="1"/>
    <col min="11015" max="11015" width="2.5703125" style="974" customWidth="1"/>
    <col min="11016" max="11264" width="11.42578125" style="974"/>
    <col min="11265" max="11265" width="38.28515625" style="974" customWidth="1"/>
    <col min="11266" max="11267" width="13.85546875" style="974" customWidth="1"/>
    <col min="11268" max="11268" width="13.7109375" style="974" customWidth="1"/>
    <col min="11269" max="11269" width="17.28515625" style="974" customWidth="1"/>
    <col min="11270" max="11270" width="12.140625" style="974" customWidth="1"/>
    <col min="11271" max="11271" width="2.5703125" style="974" customWidth="1"/>
    <col min="11272" max="11520" width="11.42578125" style="974"/>
    <col min="11521" max="11521" width="38.28515625" style="974" customWidth="1"/>
    <col min="11522" max="11523" width="13.85546875" style="974" customWidth="1"/>
    <col min="11524" max="11524" width="13.7109375" style="974" customWidth="1"/>
    <col min="11525" max="11525" width="17.28515625" style="974" customWidth="1"/>
    <col min="11526" max="11526" width="12.140625" style="974" customWidth="1"/>
    <col min="11527" max="11527" width="2.5703125" style="974" customWidth="1"/>
    <col min="11528" max="11776" width="11.42578125" style="974"/>
    <col min="11777" max="11777" width="38.28515625" style="974" customWidth="1"/>
    <col min="11778" max="11779" width="13.85546875" style="974" customWidth="1"/>
    <col min="11780" max="11780" width="13.7109375" style="974" customWidth="1"/>
    <col min="11781" max="11781" width="17.28515625" style="974" customWidth="1"/>
    <col min="11782" max="11782" width="12.140625" style="974" customWidth="1"/>
    <col min="11783" max="11783" width="2.5703125" style="974" customWidth="1"/>
    <col min="11784" max="12032" width="11.42578125" style="974"/>
    <col min="12033" max="12033" width="38.28515625" style="974" customWidth="1"/>
    <col min="12034" max="12035" width="13.85546875" style="974" customWidth="1"/>
    <col min="12036" max="12036" width="13.7109375" style="974" customWidth="1"/>
    <col min="12037" max="12037" width="17.28515625" style="974" customWidth="1"/>
    <col min="12038" max="12038" width="12.140625" style="974" customWidth="1"/>
    <col min="12039" max="12039" width="2.5703125" style="974" customWidth="1"/>
    <col min="12040" max="12288" width="11.42578125" style="974"/>
    <col min="12289" max="12289" width="38.28515625" style="974" customWidth="1"/>
    <col min="12290" max="12291" width="13.85546875" style="974" customWidth="1"/>
    <col min="12292" max="12292" width="13.7109375" style="974" customWidth="1"/>
    <col min="12293" max="12293" width="17.28515625" style="974" customWidth="1"/>
    <col min="12294" max="12294" width="12.140625" style="974" customWidth="1"/>
    <col min="12295" max="12295" width="2.5703125" style="974" customWidth="1"/>
    <col min="12296" max="12544" width="11.42578125" style="974"/>
    <col min="12545" max="12545" width="38.28515625" style="974" customWidth="1"/>
    <col min="12546" max="12547" width="13.85546875" style="974" customWidth="1"/>
    <col min="12548" max="12548" width="13.7109375" style="974" customWidth="1"/>
    <col min="12549" max="12549" width="17.28515625" style="974" customWidth="1"/>
    <col min="12550" max="12550" width="12.140625" style="974" customWidth="1"/>
    <col min="12551" max="12551" width="2.5703125" style="974" customWidth="1"/>
    <col min="12552" max="12800" width="11.42578125" style="974"/>
    <col min="12801" max="12801" width="38.28515625" style="974" customWidth="1"/>
    <col min="12802" max="12803" width="13.85546875" style="974" customWidth="1"/>
    <col min="12804" max="12804" width="13.7109375" style="974" customWidth="1"/>
    <col min="12805" max="12805" width="17.28515625" style="974" customWidth="1"/>
    <col min="12806" max="12806" width="12.140625" style="974" customWidth="1"/>
    <col min="12807" max="12807" width="2.5703125" style="974" customWidth="1"/>
    <col min="12808" max="13056" width="11.42578125" style="974"/>
    <col min="13057" max="13057" width="38.28515625" style="974" customWidth="1"/>
    <col min="13058" max="13059" width="13.85546875" style="974" customWidth="1"/>
    <col min="13060" max="13060" width="13.7109375" style="974" customWidth="1"/>
    <col min="13061" max="13061" width="17.28515625" style="974" customWidth="1"/>
    <col min="13062" max="13062" width="12.140625" style="974" customWidth="1"/>
    <col min="13063" max="13063" width="2.5703125" style="974" customWidth="1"/>
    <col min="13064" max="13312" width="11.42578125" style="974"/>
    <col min="13313" max="13313" width="38.28515625" style="974" customWidth="1"/>
    <col min="13314" max="13315" width="13.85546875" style="974" customWidth="1"/>
    <col min="13316" max="13316" width="13.7109375" style="974" customWidth="1"/>
    <col min="13317" max="13317" width="17.28515625" style="974" customWidth="1"/>
    <col min="13318" max="13318" width="12.140625" style="974" customWidth="1"/>
    <col min="13319" max="13319" width="2.5703125" style="974" customWidth="1"/>
    <col min="13320" max="13568" width="11.42578125" style="974"/>
    <col min="13569" max="13569" width="38.28515625" style="974" customWidth="1"/>
    <col min="13570" max="13571" width="13.85546875" style="974" customWidth="1"/>
    <col min="13572" max="13572" width="13.7109375" style="974" customWidth="1"/>
    <col min="13573" max="13573" width="17.28515625" style="974" customWidth="1"/>
    <col min="13574" max="13574" width="12.140625" style="974" customWidth="1"/>
    <col min="13575" max="13575" width="2.5703125" style="974" customWidth="1"/>
    <col min="13576" max="13824" width="11.42578125" style="974"/>
    <col min="13825" max="13825" width="38.28515625" style="974" customWidth="1"/>
    <col min="13826" max="13827" width="13.85546875" style="974" customWidth="1"/>
    <col min="13828" max="13828" width="13.7109375" style="974" customWidth="1"/>
    <col min="13829" max="13829" width="17.28515625" style="974" customWidth="1"/>
    <col min="13830" max="13830" width="12.140625" style="974" customWidth="1"/>
    <col min="13831" max="13831" width="2.5703125" style="974" customWidth="1"/>
    <col min="13832" max="14080" width="11.42578125" style="974"/>
    <col min="14081" max="14081" width="38.28515625" style="974" customWidth="1"/>
    <col min="14082" max="14083" width="13.85546875" style="974" customWidth="1"/>
    <col min="14084" max="14084" width="13.7109375" style="974" customWidth="1"/>
    <col min="14085" max="14085" width="17.28515625" style="974" customWidth="1"/>
    <col min="14086" max="14086" width="12.140625" style="974" customWidth="1"/>
    <col min="14087" max="14087" width="2.5703125" style="974" customWidth="1"/>
    <col min="14088" max="14336" width="11.42578125" style="974"/>
    <col min="14337" max="14337" width="38.28515625" style="974" customWidth="1"/>
    <col min="14338" max="14339" width="13.85546875" style="974" customWidth="1"/>
    <col min="14340" max="14340" width="13.7109375" style="974" customWidth="1"/>
    <col min="14341" max="14341" width="17.28515625" style="974" customWidth="1"/>
    <col min="14342" max="14342" width="12.140625" style="974" customWidth="1"/>
    <col min="14343" max="14343" width="2.5703125" style="974" customWidth="1"/>
    <col min="14344" max="14592" width="11.42578125" style="974"/>
    <col min="14593" max="14593" width="38.28515625" style="974" customWidth="1"/>
    <col min="14594" max="14595" width="13.85546875" style="974" customWidth="1"/>
    <col min="14596" max="14596" width="13.7109375" style="974" customWidth="1"/>
    <col min="14597" max="14597" width="17.28515625" style="974" customWidth="1"/>
    <col min="14598" max="14598" width="12.140625" style="974" customWidth="1"/>
    <col min="14599" max="14599" width="2.5703125" style="974" customWidth="1"/>
    <col min="14600" max="14848" width="11.42578125" style="974"/>
    <col min="14849" max="14849" width="38.28515625" style="974" customWidth="1"/>
    <col min="14850" max="14851" width="13.85546875" style="974" customWidth="1"/>
    <col min="14852" max="14852" width="13.7109375" style="974" customWidth="1"/>
    <col min="14853" max="14853" width="17.28515625" style="974" customWidth="1"/>
    <col min="14854" max="14854" width="12.140625" style="974" customWidth="1"/>
    <col min="14855" max="14855" width="2.5703125" style="974" customWidth="1"/>
    <col min="14856" max="15104" width="11.42578125" style="974"/>
    <col min="15105" max="15105" width="38.28515625" style="974" customWidth="1"/>
    <col min="15106" max="15107" width="13.85546875" style="974" customWidth="1"/>
    <col min="15108" max="15108" width="13.7109375" style="974" customWidth="1"/>
    <col min="15109" max="15109" width="17.28515625" style="974" customWidth="1"/>
    <col min="15110" max="15110" width="12.140625" style="974" customWidth="1"/>
    <col min="15111" max="15111" width="2.5703125" style="974" customWidth="1"/>
    <col min="15112" max="15360" width="11.42578125" style="974"/>
    <col min="15361" max="15361" width="38.28515625" style="974" customWidth="1"/>
    <col min="15362" max="15363" width="13.85546875" style="974" customWidth="1"/>
    <col min="15364" max="15364" width="13.7109375" style="974" customWidth="1"/>
    <col min="15365" max="15365" width="17.28515625" style="974" customWidth="1"/>
    <col min="15366" max="15366" width="12.140625" style="974" customWidth="1"/>
    <col min="15367" max="15367" width="2.5703125" style="974" customWidth="1"/>
    <col min="15368" max="15616" width="11.42578125" style="974"/>
    <col min="15617" max="15617" width="38.28515625" style="974" customWidth="1"/>
    <col min="15618" max="15619" width="13.85546875" style="974" customWidth="1"/>
    <col min="15620" max="15620" width="13.7109375" style="974" customWidth="1"/>
    <col min="15621" max="15621" width="17.28515625" style="974" customWidth="1"/>
    <col min="15622" max="15622" width="12.140625" style="974" customWidth="1"/>
    <col min="15623" max="15623" width="2.5703125" style="974" customWidth="1"/>
    <col min="15624" max="15872" width="11.42578125" style="974"/>
    <col min="15873" max="15873" width="38.28515625" style="974" customWidth="1"/>
    <col min="15874" max="15875" width="13.85546875" style="974" customWidth="1"/>
    <col min="15876" max="15876" width="13.7109375" style="974" customWidth="1"/>
    <col min="15877" max="15877" width="17.28515625" style="974" customWidth="1"/>
    <col min="15878" max="15878" width="12.140625" style="974" customWidth="1"/>
    <col min="15879" max="15879" width="2.5703125" style="974" customWidth="1"/>
    <col min="15880" max="16128" width="11.42578125" style="974"/>
    <col min="16129" max="16129" width="38.28515625" style="974" customWidth="1"/>
    <col min="16130" max="16131" width="13.85546875" style="974" customWidth="1"/>
    <col min="16132" max="16132" width="13.7109375" style="974" customWidth="1"/>
    <col min="16133" max="16133" width="17.28515625" style="974" customWidth="1"/>
    <col min="16134" max="16134" width="12.140625" style="974" customWidth="1"/>
    <col min="16135" max="16135" width="2.5703125" style="974" customWidth="1"/>
    <col min="16136" max="16384" width="11.42578125" style="974"/>
  </cols>
  <sheetData>
    <row r="1" spans="1:6" s="131" customFormat="1" ht="3.75" customHeight="1">
      <c r="A1" s="257">
        <v>0</v>
      </c>
      <c r="B1" s="258"/>
      <c r="C1" s="258"/>
      <c r="D1" s="258"/>
      <c r="E1" s="258"/>
      <c r="F1" s="258"/>
    </row>
    <row r="2" spans="1:6" s="131" customFormat="1" ht="38.25" customHeight="1">
      <c r="A2" s="1042" t="s">
        <v>1177</v>
      </c>
      <c r="B2" s="1042"/>
      <c r="C2" s="1042"/>
      <c r="D2" s="1042"/>
      <c r="E2" s="1042"/>
      <c r="F2" s="1042"/>
    </row>
    <row r="3" spans="1:6" s="131" customFormat="1" ht="20.25" customHeight="1">
      <c r="A3" s="1042" t="s">
        <v>722</v>
      </c>
      <c r="B3" s="1042"/>
      <c r="C3" s="1042"/>
      <c r="D3" s="1042"/>
      <c r="E3" s="1042"/>
      <c r="F3" s="1042"/>
    </row>
    <row r="4" spans="1:6" s="131" customFormat="1" ht="20.25" customHeight="1">
      <c r="A4" s="1042" t="s">
        <v>1500</v>
      </c>
      <c r="B4" s="1042"/>
      <c r="C4" s="1042"/>
      <c r="D4" s="1042"/>
      <c r="E4" s="1042"/>
      <c r="F4" s="1042"/>
    </row>
    <row r="5" spans="1:6" s="259" customFormat="1" ht="39" customHeight="1">
      <c r="A5" s="1043" t="s">
        <v>1391</v>
      </c>
      <c r="B5" s="1043"/>
      <c r="C5" s="1043"/>
      <c r="D5" s="1043"/>
      <c r="E5" s="1043"/>
      <c r="F5" s="1043"/>
    </row>
    <row r="6" spans="1:6" s="974" customFormat="1" ht="7.5" customHeight="1">
      <c r="A6" s="260"/>
    </row>
    <row r="7" spans="1:6" s="974" customFormat="1" ht="10.5" customHeight="1" thickBot="1">
      <c r="A7" s="261"/>
      <c r="B7" s="262"/>
      <c r="C7" s="262"/>
      <c r="D7" s="262"/>
      <c r="E7" s="263"/>
      <c r="F7" s="263"/>
    </row>
    <row r="8" spans="1:6" s="974" customFormat="1" ht="51" customHeight="1" thickTop="1" thickBot="1">
      <c r="A8" s="265"/>
      <c r="B8" s="265" t="s">
        <v>1180</v>
      </c>
      <c r="C8" s="265" t="s">
        <v>1181</v>
      </c>
      <c r="D8" s="265" t="s">
        <v>1182</v>
      </c>
      <c r="E8" s="266" t="s">
        <v>318</v>
      </c>
      <c r="F8" s="267" t="s">
        <v>723</v>
      </c>
    </row>
    <row r="9" spans="1:6" s="974" customFormat="1" ht="42.75" customHeight="1" thickTop="1">
      <c r="A9" s="268" t="s">
        <v>724</v>
      </c>
      <c r="B9" s="269">
        <v>3934949.4669348001</v>
      </c>
      <c r="C9" s="269">
        <v>2511740.0161100002</v>
      </c>
      <c r="D9" s="269">
        <v>804279.66233000008</v>
      </c>
      <c r="E9" s="269">
        <v>7250969.1453748001</v>
      </c>
      <c r="F9" s="270">
        <v>0.95664709625746847</v>
      </c>
    </row>
    <row r="10" spans="1:6" s="974" customFormat="1" ht="27" customHeight="1">
      <c r="A10" s="268" t="s">
        <v>725</v>
      </c>
      <c r="B10" s="269">
        <v>12457.774619999998</v>
      </c>
      <c r="C10" s="269">
        <v>13603.388150000001</v>
      </c>
      <c r="D10" s="269">
        <v>2944.4540000000002</v>
      </c>
      <c r="E10" s="269">
        <v>29005.616770000001</v>
      </c>
      <c r="F10" s="270">
        <v>3.8268179745154797E-3</v>
      </c>
    </row>
    <row r="11" spans="1:6" s="974" customFormat="1" ht="42.75" customHeight="1">
      <c r="A11" s="268" t="s">
        <v>726</v>
      </c>
      <c r="B11" s="269">
        <v>98876.614124799991</v>
      </c>
      <c r="C11" s="269">
        <v>35509.58913</v>
      </c>
      <c r="D11" s="269">
        <v>17831.94426</v>
      </c>
      <c r="E11" s="269">
        <v>152218.14751479999</v>
      </c>
      <c r="F11" s="270">
        <v>2.0082701484202412E-2</v>
      </c>
    </row>
    <row r="12" spans="1:6" s="974" customFormat="1" ht="27" customHeight="1">
      <c r="A12" s="268" t="s">
        <v>727</v>
      </c>
      <c r="B12" s="269">
        <v>2646.4784300000001</v>
      </c>
      <c r="C12" s="269">
        <v>1310.8860500000001</v>
      </c>
      <c r="D12" s="269">
        <v>502.93165999999997</v>
      </c>
      <c r="E12" s="269">
        <v>4460.2961400000004</v>
      </c>
      <c r="F12" s="270">
        <v>5.8846331645214011E-4</v>
      </c>
    </row>
    <row r="13" spans="1:6" s="974" customFormat="1" ht="42.75" customHeight="1">
      <c r="A13" s="268" t="s">
        <v>728</v>
      </c>
      <c r="B13" s="269">
        <v>16341.576580999999</v>
      </c>
      <c r="C13" s="269">
        <v>12811.845589999999</v>
      </c>
      <c r="D13" s="269">
        <v>611.85433999999998</v>
      </c>
      <c r="E13" s="269">
        <v>29765.276511</v>
      </c>
      <c r="F13" s="270">
        <v>3.9270426852818889E-3</v>
      </c>
    </row>
    <row r="14" spans="1:6" s="974" customFormat="1" ht="27" customHeight="1">
      <c r="A14" s="268" t="s">
        <v>729</v>
      </c>
      <c r="B14" s="269">
        <v>2532.3414600000001</v>
      </c>
      <c r="C14" s="269">
        <v>1869.4327900000001</v>
      </c>
      <c r="D14" s="269">
        <v>122.37088</v>
      </c>
      <c r="E14" s="269">
        <v>4524.1451300000008</v>
      </c>
      <c r="F14" s="270">
        <v>5.9688714913682815E-4</v>
      </c>
    </row>
    <row r="15" spans="1:6" s="974" customFormat="1" ht="42.75" customHeight="1">
      <c r="A15" s="268" t="s">
        <v>730</v>
      </c>
      <c r="B15" s="269">
        <v>16495.6436808</v>
      </c>
      <c r="C15" s="269">
        <v>2095.77529</v>
      </c>
      <c r="D15" s="269">
        <v>279.74768</v>
      </c>
      <c r="E15" s="269">
        <v>18871.166650800002</v>
      </c>
      <c r="F15" s="270">
        <v>2.4897426009589567E-3</v>
      </c>
    </row>
    <row r="16" spans="1:6" s="974" customFormat="1" ht="27" customHeight="1">
      <c r="A16" s="268" t="s">
        <v>731</v>
      </c>
      <c r="B16" s="269">
        <v>5090.9804899999999</v>
      </c>
      <c r="C16" s="269">
        <v>981.58965999999998</v>
      </c>
      <c r="D16" s="269">
        <v>139.87385999999998</v>
      </c>
      <c r="E16" s="269">
        <v>6212.4440099999993</v>
      </c>
      <c r="F16" s="270">
        <v>8.1963064573506808E-4</v>
      </c>
    </row>
    <row r="17" spans="1:6" s="974" customFormat="1" ht="42.75" customHeight="1">
      <c r="A17" s="268" t="s">
        <v>732</v>
      </c>
      <c r="B17" s="269">
        <v>11428.173042999999</v>
      </c>
      <c r="C17" s="269">
        <v>5373.8190700000005</v>
      </c>
      <c r="D17" s="269">
        <v>1725.6924099999999</v>
      </c>
      <c r="E17" s="269">
        <v>18527.684523</v>
      </c>
      <c r="F17" s="270">
        <v>2.4444257372972476E-3</v>
      </c>
    </row>
    <row r="18" spans="1:6" s="974" customFormat="1" ht="27" customHeight="1">
      <c r="A18" s="268" t="s">
        <v>733</v>
      </c>
      <c r="B18" s="269">
        <v>6198.7840900000001</v>
      </c>
      <c r="C18" s="269">
        <v>3949.08869</v>
      </c>
      <c r="D18" s="269">
        <v>910.09806000000003</v>
      </c>
      <c r="E18" s="269">
        <v>11057.97084</v>
      </c>
      <c r="F18" s="270">
        <v>1.4589188676017951E-3</v>
      </c>
    </row>
    <row r="19" spans="1:6" s="974" customFormat="1" ht="42.75" customHeight="1">
      <c r="A19" s="268" t="s">
        <v>734</v>
      </c>
      <c r="B19" s="269">
        <v>62249.899005400002</v>
      </c>
      <c r="C19" s="269">
        <v>36545.421539999996</v>
      </c>
      <c r="D19" s="269">
        <v>10418.569579999999</v>
      </c>
      <c r="E19" s="269">
        <v>109213.89012539999</v>
      </c>
      <c r="F19" s="270">
        <v>1.4408991234791085E-2</v>
      </c>
    </row>
    <row r="20" spans="1:6" s="974" customFormat="1" ht="27" customHeight="1" thickBot="1">
      <c r="A20" s="268" t="s">
        <v>735</v>
      </c>
      <c r="B20" s="269">
        <v>50146.498270000004</v>
      </c>
      <c r="C20" s="269">
        <v>31684.270379999998</v>
      </c>
      <c r="D20" s="269">
        <v>7728.12147</v>
      </c>
      <c r="E20" s="269">
        <v>89558.890119999996</v>
      </c>
      <c r="F20" s="270">
        <v>1.1815834609086742E-2</v>
      </c>
    </row>
    <row r="21" spans="1:6" s="974" customFormat="1" ht="56.25" customHeight="1" thickTop="1" thickBot="1">
      <c r="A21" s="271" t="s">
        <v>736</v>
      </c>
      <c r="B21" s="660">
        <v>4140341.3733698004</v>
      </c>
      <c r="C21" s="660">
        <v>2604076.4667300005</v>
      </c>
      <c r="D21" s="660">
        <v>835147.47060000012</v>
      </c>
      <c r="E21" s="660">
        <v>7579565.3106998</v>
      </c>
      <c r="F21" s="273">
        <v>1</v>
      </c>
    </row>
    <row r="22" spans="1:6" s="974" customFormat="1" ht="56.25" customHeight="1" thickTop="1">
      <c r="A22" s="274" t="s">
        <v>737</v>
      </c>
      <c r="B22" s="661">
        <v>79072.857359999995</v>
      </c>
      <c r="C22" s="661">
        <v>53398.655719999995</v>
      </c>
      <c r="D22" s="661">
        <v>12347.84993</v>
      </c>
      <c r="E22" s="661">
        <v>144819.36301</v>
      </c>
      <c r="F22" s="276"/>
    </row>
    <row r="23" spans="1:6" s="280" customFormat="1" ht="56.25" customHeight="1" thickBot="1">
      <c r="A23" s="277" t="s">
        <v>738</v>
      </c>
      <c r="B23" s="278">
        <v>0.54625050430333111</v>
      </c>
      <c r="C23" s="278">
        <v>0.34356541041396121</v>
      </c>
      <c r="D23" s="278">
        <v>0.11018408528270776</v>
      </c>
      <c r="E23" s="278">
        <v>1</v>
      </c>
      <c r="F23" s="279"/>
    </row>
    <row r="24" spans="1:6" s="974" customFormat="1" ht="13.5" customHeight="1" thickTop="1">
      <c r="A24" s="889" t="s">
        <v>739</v>
      </c>
      <c r="B24" s="281"/>
      <c r="C24" s="281"/>
      <c r="D24" s="281"/>
      <c r="E24" s="282"/>
      <c r="F24" s="282"/>
    </row>
    <row r="25" spans="1:6" s="974" customFormat="1" ht="78" customHeight="1">
      <c r="A25" s="1040" t="s">
        <v>363</v>
      </c>
      <c r="B25" s="1044"/>
      <c r="C25" s="1044"/>
      <c r="D25" s="1044"/>
      <c r="E25" s="1044"/>
      <c r="F25" s="1044"/>
    </row>
    <row r="26" spans="1:6" s="974" customFormat="1" ht="76.5" customHeight="1">
      <c r="A26" s="1040" t="s">
        <v>364</v>
      </c>
      <c r="B26" s="1041"/>
      <c r="C26" s="1041"/>
      <c r="D26" s="1041"/>
      <c r="E26" s="1041"/>
      <c r="F26" s="1041"/>
    </row>
    <row r="27" spans="1:6" s="974" customFormat="1" ht="12" customHeight="1">
      <c r="A27" s="889" t="s">
        <v>740</v>
      </c>
      <c r="B27" s="283"/>
      <c r="C27" s="283"/>
      <c r="D27" s="283"/>
      <c r="E27" s="284"/>
      <c r="F27" s="284"/>
    </row>
    <row r="28" spans="1:6" s="974" customFormat="1" ht="9" customHeight="1">
      <c r="A28" s="285"/>
      <c r="B28" s="286"/>
      <c r="C28" s="286"/>
      <c r="D28" s="286"/>
      <c r="E28" s="135"/>
      <c r="F28" s="135"/>
    </row>
    <row r="29" spans="1:6" s="974" customFormat="1" ht="9" customHeight="1">
      <c r="A29" s="285"/>
      <c r="B29" s="286"/>
      <c r="C29" s="286"/>
      <c r="D29" s="286"/>
      <c r="E29" s="135"/>
      <c r="F29" s="135"/>
    </row>
    <row r="30" spans="1:6" s="974" customFormat="1" ht="9" customHeight="1">
      <c r="A30" s="285"/>
      <c r="B30" s="286"/>
      <c r="C30" s="286"/>
      <c r="D30" s="286"/>
      <c r="E30" s="135"/>
      <c r="F30" s="135"/>
    </row>
    <row r="31" spans="1:6" s="974" customFormat="1" ht="9" customHeight="1">
      <c r="A31" s="285"/>
      <c r="B31" s="286"/>
      <c r="C31" s="286"/>
      <c r="D31" s="286"/>
      <c r="E31" s="135"/>
      <c r="F31" s="135"/>
    </row>
    <row r="32" spans="1:6" s="974" customFormat="1" ht="9" customHeight="1">
      <c r="A32" s="285"/>
      <c r="B32" s="286"/>
      <c r="C32" s="286"/>
      <c r="D32" s="286"/>
      <c r="E32" s="135"/>
      <c r="F32" s="135"/>
    </row>
    <row r="33" spans="1:6" s="974" customFormat="1" ht="9" customHeight="1">
      <c r="A33" s="287"/>
      <c r="B33" s="286"/>
      <c r="C33" s="286"/>
      <c r="D33" s="286"/>
      <c r="E33" s="135"/>
      <c r="F33" s="135"/>
    </row>
    <row r="34" spans="1:6" s="974" customFormat="1" ht="9" customHeight="1">
      <c r="A34" s="285"/>
      <c r="B34" s="286"/>
      <c r="C34" s="286"/>
      <c r="D34" s="286"/>
      <c r="E34" s="135"/>
      <c r="F34" s="135"/>
    </row>
    <row r="35" spans="1:6" s="974" customFormat="1" ht="9" customHeight="1">
      <c r="A35" s="285"/>
      <c r="B35" s="286"/>
      <c r="C35" s="286"/>
      <c r="D35" s="286"/>
      <c r="E35" s="135"/>
      <c r="F35" s="135"/>
    </row>
    <row r="36" spans="1:6" s="974" customFormat="1" ht="9" customHeight="1">
      <c r="A36" s="285"/>
      <c r="B36" s="286"/>
      <c r="C36" s="286"/>
      <c r="D36" s="286"/>
      <c r="E36" s="135"/>
      <c r="F36" s="135"/>
    </row>
    <row r="37" spans="1:6" s="974" customFormat="1" ht="9" customHeight="1">
      <c r="A37" s="285"/>
      <c r="B37" s="286"/>
      <c r="C37" s="286"/>
      <c r="D37" s="286"/>
      <c r="E37" s="135"/>
      <c r="F37" s="135"/>
    </row>
    <row r="38" spans="1:6" s="974" customFormat="1" ht="9" customHeight="1">
      <c r="A38" s="285"/>
      <c r="B38" s="286"/>
      <c r="C38" s="286"/>
      <c r="D38" s="286"/>
      <c r="E38" s="135"/>
      <c r="F38" s="135"/>
    </row>
    <row r="39" spans="1:6" s="974" customFormat="1" ht="9" customHeight="1">
      <c r="A39" s="287"/>
      <c r="B39" s="286"/>
      <c r="C39" s="286"/>
      <c r="D39" s="286"/>
      <c r="E39" s="135"/>
      <c r="F39" s="135"/>
    </row>
    <row r="40" spans="1:6" s="974" customFormat="1" ht="9" customHeight="1">
      <c r="A40" s="285"/>
      <c r="B40" s="286"/>
      <c r="C40" s="286"/>
      <c r="D40" s="286"/>
      <c r="E40" s="135"/>
      <c r="F40" s="135"/>
    </row>
    <row r="41" spans="1:6" s="974" customFormat="1" ht="9" customHeight="1">
      <c r="A41" s="285"/>
      <c r="B41" s="286"/>
      <c r="C41" s="286"/>
      <c r="D41" s="286"/>
      <c r="E41" s="135"/>
      <c r="F41" s="135"/>
    </row>
    <row r="42" spans="1:6" s="974" customFormat="1" ht="9" customHeight="1">
      <c r="A42" s="285"/>
      <c r="B42" s="286"/>
      <c r="C42" s="286"/>
      <c r="D42" s="286"/>
      <c r="E42" s="135"/>
      <c r="F42" s="135"/>
    </row>
    <row r="43" spans="1:6" s="974" customFormat="1" ht="9" customHeight="1">
      <c r="A43" s="285"/>
      <c r="B43" s="286"/>
      <c r="C43" s="286"/>
      <c r="D43" s="286"/>
      <c r="E43" s="135"/>
      <c r="F43" s="135"/>
    </row>
    <row r="44" spans="1:6" s="974" customFormat="1" ht="9" customHeight="1">
      <c r="A44" s="285"/>
      <c r="B44" s="286"/>
      <c r="C44" s="286"/>
      <c r="D44" s="286"/>
      <c r="E44" s="135"/>
      <c r="F44" s="135"/>
    </row>
    <row r="45" spans="1:6" s="974" customFormat="1" ht="9" customHeight="1">
      <c r="A45" s="287"/>
      <c r="B45" s="286"/>
      <c r="C45" s="286"/>
      <c r="D45" s="286"/>
      <c r="E45" s="135"/>
      <c r="F45" s="135"/>
    </row>
    <row r="46" spans="1:6" s="974" customFormat="1" ht="9" customHeight="1">
      <c r="A46" s="285"/>
      <c r="B46" s="286"/>
      <c r="C46" s="286"/>
      <c r="D46" s="286"/>
      <c r="E46" s="135"/>
      <c r="F46" s="135"/>
    </row>
    <row r="47" spans="1:6" s="974" customFormat="1" ht="9" customHeight="1">
      <c r="A47" s="285"/>
      <c r="B47" s="286"/>
      <c r="C47" s="286"/>
      <c r="D47" s="286"/>
      <c r="E47" s="135"/>
      <c r="F47" s="135"/>
    </row>
    <row r="48" spans="1:6" s="974" customFormat="1" ht="9" customHeight="1">
      <c r="A48" s="285"/>
      <c r="B48" s="286"/>
      <c r="C48" s="286"/>
      <c r="D48" s="286"/>
      <c r="E48" s="135"/>
      <c r="F48" s="135"/>
    </row>
    <row r="49" spans="1:6" s="974" customFormat="1" ht="9" customHeight="1">
      <c r="A49" s="285"/>
      <c r="B49" s="286"/>
      <c r="C49" s="286"/>
      <c r="D49" s="286"/>
      <c r="E49" s="135"/>
      <c r="F49" s="135"/>
    </row>
    <row r="50" spans="1:6" s="974" customFormat="1" ht="9" customHeight="1">
      <c r="A50" s="287"/>
      <c r="B50" s="286"/>
      <c r="C50" s="286"/>
      <c r="D50" s="286"/>
      <c r="E50" s="135"/>
      <c r="F50" s="135"/>
    </row>
    <row r="51" spans="1:6" s="974" customFormat="1" ht="9" customHeight="1">
      <c r="A51" s="288"/>
      <c r="B51" s="286"/>
      <c r="C51" s="286"/>
      <c r="D51" s="286"/>
      <c r="E51" s="135"/>
      <c r="F51" s="135"/>
    </row>
    <row r="52" spans="1:6" s="974" customFormat="1" ht="9" customHeight="1">
      <c r="A52" s="288"/>
      <c r="B52" s="286"/>
      <c r="C52" s="286"/>
      <c r="D52" s="286"/>
      <c r="E52" s="135"/>
      <c r="F52" s="135"/>
    </row>
    <row r="53" spans="1:6" s="974" customFormat="1" ht="9" customHeight="1">
      <c r="A53" s="288"/>
      <c r="B53" s="286"/>
      <c r="C53" s="286"/>
      <c r="D53" s="286"/>
      <c r="E53" s="135"/>
      <c r="F53" s="135"/>
    </row>
    <row r="54" spans="1:6" s="974" customFormat="1" ht="9" customHeight="1">
      <c r="A54" s="288"/>
      <c r="B54" s="286"/>
      <c r="C54" s="286"/>
      <c r="D54" s="286"/>
      <c r="E54" s="135"/>
      <c r="F54" s="135"/>
    </row>
    <row r="55" spans="1:6" s="974" customFormat="1" ht="9" customHeight="1">
      <c r="A55" s="289"/>
      <c r="B55" s="286"/>
      <c r="C55" s="286"/>
      <c r="D55" s="286"/>
      <c r="E55" s="135"/>
      <c r="F55" s="135"/>
    </row>
    <row r="56" spans="1:6" s="974" customFormat="1" ht="9" customHeight="1">
      <c r="A56" s="289"/>
      <c r="B56" s="286"/>
      <c r="C56" s="286"/>
      <c r="D56" s="286"/>
      <c r="E56" s="135"/>
      <c r="F56" s="135"/>
    </row>
    <row r="57" spans="1:6" s="974" customFormat="1" ht="9" customHeight="1">
      <c r="A57" s="290"/>
      <c r="B57" s="286"/>
      <c r="C57" s="286"/>
      <c r="D57" s="286"/>
      <c r="E57" s="135"/>
      <c r="F57" s="135"/>
    </row>
    <row r="58" spans="1:6" s="974" customFormat="1" ht="9" customHeight="1">
      <c r="A58" s="285"/>
      <c r="B58" s="286"/>
      <c r="C58" s="286"/>
      <c r="D58" s="286"/>
      <c r="E58" s="135"/>
      <c r="F58" s="135"/>
    </row>
    <row r="59" spans="1:6" s="974" customFormat="1" ht="9" customHeight="1">
      <c r="A59" s="285"/>
      <c r="B59" s="286"/>
      <c r="C59" s="286"/>
      <c r="D59" s="286"/>
      <c r="E59" s="135"/>
      <c r="F59" s="135"/>
    </row>
    <row r="60" spans="1:6" s="974" customFormat="1" ht="9" customHeight="1">
      <c r="A60" s="285"/>
      <c r="B60" s="286"/>
      <c r="C60" s="286"/>
      <c r="D60" s="286"/>
      <c r="E60" s="135"/>
      <c r="F60" s="135"/>
    </row>
    <row r="61" spans="1:6" s="974" customFormat="1" ht="9" customHeight="1">
      <c r="A61" s="285"/>
      <c r="B61" s="286"/>
      <c r="C61" s="286"/>
      <c r="D61" s="286"/>
      <c r="E61" s="135"/>
      <c r="F61" s="135"/>
    </row>
    <row r="62" spans="1:6" s="974" customFormat="1" ht="9" customHeight="1">
      <c r="A62" s="288"/>
      <c r="B62" s="286"/>
      <c r="C62" s="286"/>
      <c r="D62" s="286"/>
      <c r="E62" s="135"/>
      <c r="F62" s="135"/>
    </row>
    <row r="63" spans="1:6" s="974" customFormat="1" ht="9" customHeight="1">
      <c r="A63" s="290"/>
      <c r="B63" s="286"/>
      <c r="C63" s="286"/>
      <c r="D63" s="286"/>
      <c r="E63" s="135"/>
      <c r="F63" s="135"/>
    </row>
    <row r="64" spans="1:6" s="974" customFormat="1" ht="9" customHeight="1">
      <c r="A64" s="285"/>
      <c r="B64" s="286"/>
      <c r="C64" s="286"/>
      <c r="D64" s="286"/>
      <c r="E64" s="135"/>
      <c r="F64" s="135"/>
    </row>
    <row r="65" spans="1:6" s="974" customFormat="1" ht="9" customHeight="1">
      <c r="A65" s="285"/>
      <c r="B65" s="286"/>
      <c r="C65" s="286"/>
      <c r="D65" s="286"/>
      <c r="E65" s="135"/>
      <c r="F65" s="135"/>
    </row>
    <row r="66" spans="1:6" s="974" customFormat="1" ht="9" customHeight="1">
      <c r="A66" s="285"/>
      <c r="B66" s="286"/>
      <c r="C66" s="286"/>
      <c r="D66" s="286"/>
      <c r="E66" s="135"/>
      <c r="F66" s="135"/>
    </row>
    <row r="67" spans="1:6" s="974" customFormat="1" ht="9" customHeight="1">
      <c r="A67" s="285"/>
      <c r="B67" s="286"/>
      <c r="C67" s="286"/>
      <c r="D67" s="286"/>
      <c r="E67" s="135"/>
      <c r="F67" s="135"/>
    </row>
    <row r="68" spans="1:6" s="974" customFormat="1" ht="9" customHeight="1">
      <c r="A68" s="288"/>
      <c r="B68" s="286"/>
      <c r="C68" s="286"/>
      <c r="D68" s="286"/>
      <c r="E68" s="135"/>
      <c r="F68" s="135"/>
    </row>
    <row r="69" spans="1:6" s="974" customFormat="1" ht="9" customHeight="1">
      <c r="A69" s="290"/>
      <c r="B69" s="286"/>
      <c r="C69" s="286"/>
      <c r="D69" s="286"/>
      <c r="E69" s="135"/>
      <c r="F69" s="135"/>
    </row>
    <row r="70" spans="1:6" s="974" customFormat="1" ht="9" customHeight="1">
      <c r="A70" s="285"/>
      <c r="B70" s="286"/>
      <c r="C70" s="286"/>
      <c r="D70" s="286"/>
      <c r="E70" s="135"/>
      <c r="F70" s="135"/>
    </row>
    <row r="71" spans="1:6" s="974" customFormat="1" ht="9" customHeight="1">
      <c r="A71" s="285"/>
      <c r="B71" s="286"/>
      <c r="C71" s="286"/>
      <c r="D71" s="286"/>
      <c r="E71" s="135"/>
      <c r="F71" s="135"/>
    </row>
    <row r="72" spans="1:6" s="974" customFormat="1" ht="9" customHeight="1">
      <c r="A72" s="285"/>
      <c r="B72" s="136"/>
      <c r="C72" s="136"/>
      <c r="D72" s="136"/>
    </row>
    <row r="73" spans="1:6" s="974" customFormat="1" ht="9" customHeight="1">
      <c r="A73" s="285"/>
      <c r="B73" s="136"/>
      <c r="C73" s="136"/>
      <c r="D73" s="136"/>
    </row>
    <row r="74" spans="1:6" s="974" customFormat="1" ht="9" customHeight="1">
      <c r="A74" s="285"/>
      <c r="B74" s="136"/>
      <c r="C74" s="136"/>
      <c r="D74" s="136"/>
    </row>
    <row r="75" spans="1:6" s="974" customFormat="1" ht="9" customHeight="1">
      <c r="A75" s="285"/>
      <c r="B75" s="136"/>
      <c r="C75" s="136"/>
      <c r="D75" s="136"/>
    </row>
    <row r="76" spans="1:6" s="974" customFormat="1" ht="9" customHeight="1">
      <c r="A76" s="285"/>
      <c r="B76" s="136"/>
      <c r="C76" s="136"/>
      <c r="D76" s="136"/>
    </row>
    <row r="77" spans="1:6" s="974" customFormat="1" ht="9" customHeight="1">
      <c r="A77" s="285"/>
      <c r="B77" s="136"/>
      <c r="C77" s="136"/>
      <c r="D77" s="136"/>
    </row>
    <row r="78" spans="1:6" s="974" customFormat="1" ht="9" customHeight="1">
      <c r="A78" s="288"/>
      <c r="B78" s="136"/>
      <c r="C78" s="136"/>
      <c r="D78" s="136"/>
    </row>
    <row r="79" spans="1:6" s="974" customFormat="1" ht="9" customHeight="1">
      <c r="A79" s="290"/>
      <c r="B79" s="136"/>
      <c r="C79" s="136"/>
      <c r="D79" s="136"/>
    </row>
    <row r="80" spans="1:6" s="974" customFormat="1" ht="9" customHeight="1">
      <c r="A80" s="285"/>
      <c r="B80" s="136"/>
      <c r="C80" s="136"/>
      <c r="D80" s="136"/>
    </row>
    <row r="81" spans="1:4" s="974" customFormat="1" ht="9" customHeight="1">
      <c r="A81" s="285"/>
      <c r="B81" s="136"/>
      <c r="C81" s="136"/>
      <c r="D81" s="136"/>
    </row>
    <row r="82" spans="1:4" s="974" customFormat="1" ht="9" customHeight="1">
      <c r="A82" s="285"/>
      <c r="B82" s="136"/>
      <c r="C82" s="136"/>
      <c r="D82" s="136"/>
    </row>
    <row r="83" spans="1:4" s="974" customFormat="1" ht="9" customHeight="1">
      <c r="A83" s="285"/>
      <c r="B83" s="136"/>
      <c r="C83" s="136"/>
      <c r="D83" s="136"/>
    </row>
    <row r="84" spans="1:4" s="974" customFormat="1" ht="9" customHeight="1">
      <c r="A84" s="285"/>
      <c r="B84" s="136"/>
      <c r="C84" s="136"/>
      <c r="D84" s="136"/>
    </row>
    <row r="85" spans="1:4" s="974" customFormat="1" ht="9" customHeight="1">
      <c r="A85" s="285"/>
      <c r="B85" s="136"/>
      <c r="C85" s="136"/>
      <c r="D85" s="136"/>
    </row>
    <row r="86" spans="1:4" s="974" customFormat="1" ht="9" customHeight="1">
      <c r="A86" s="285"/>
      <c r="B86" s="136"/>
      <c r="C86" s="136"/>
      <c r="D86" s="136"/>
    </row>
    <row r="87" spans="1:4" s="974" customFormat="1" ht="9" customHeight="1">
      <c r="A87" s="285"/>
      <c r="B87" s="136"/>
      <c r="C87" s="136"/>
      <c r="D87" s="136"/>
    </row>
    <row r="88" spans="1:4" s="974" customFormat="1" ht="9" customHeight="1">
      <c r="A88" s="285"/>
      <c r="B88" s="136"/>
      <c r="C88" s="136"/>
      <c r="D88" s="136"/>
    </row>
    <row r="89" spans="1:4" s="974" customFormat="1" ht="9" customHeight="1">
      <c r="A89" s="290"/>
      <c r="B89" s="136"/>
      <c r="C89" s="136"/>
      <c r="D89" s="136"/>
    </row>
    <row r="90" spans="1:4" s="974" customFormat="1" ht="9" customHeight="1">
      <c r="A90" s="285"/>
      <c r="B90" s="136"/>
      <c r="C90" s="136"/>
      <c r="D90" s="136"/>
    </row>
    <row r="91" spans="1:4" s="974" customFormat="1" ht="9" customHeight="1">
      <c r="A91" s="285"/>
      <c r="B91" s="136"/>
      <c r="C91" s="136"/>
      <c r="D91" s="136"/>
    </row>
    <row r="92" spans="1:4" s="974" customFormat="1" ht="9" customHeight="1">
      <c r="A92" s="285"/>
      <c r="B92" s="136"/>
      <c r="C92" s="136"/>
      <c r="D92" s="136"/>
    </row>
    <row r="93" spans="1:4" s="974" customFormat="1">
      <c r="A93" s="291"/>
      <c r="B93" s="136"/>
      <c r="C93" s="136"/>
      <c r="D93" s="136"/>
    </row>
    <row r="94" spans="1:4" s="974" customFormat="1">
      <c r="A94" s="291"/>
      <c r="B94" s="136"/>
      <c r="C94" s="136"/>
      <c r="D94" s="136"/>
    </row>
    <row r="95" spans="1:4" s="974" customFormat="1">
      <c r="A95" s="291"/>
      <c r="B95" s="136"/>
      <c r="C95" s="136"/>
      <c r="D95" s="136"/>
    </row>
    <row r="96" spans="1:4" s="974" customFormat="1">
      <c r="A96" s="291"/>
      <c r="B96" s="136"/>
      <c r="C96" s="136"/>
      <c r="D96" s="136"/>
    </row>
    <row r="97" spans="1:4" s="974" customFormat="1">
      <c r="A97" s="291"/>
      <c r="B97" s="136"/>
      <c r="C97" s="136"/>
      <c r="D97" s="136"/>
    </row>
    <row r="98" spans="1:4" s="974" customFormat="1">
      <c r="A98" s="291"/>
      <c r="B98" s="136"/>
      <c r="C98" s="136"/>
      <c r="D98" s="136"/>
    </row>
    <row r="99" spans="1:4" s="974" customFormat="1">
      <c r="A99" s="291"/>
      <c r="B99" s="136"/>
      <c r="C99" s="136"/>
      <c r="D99" s="136"/>
    </row>
    <row r="100" spans="1:4" s="974" customFormat="1" ht="15.75">
      <c r="A100" s="292"/>
      <c r="B100" s="136"/>
      <c r="C100" s="136"/>
      <c r="D100" s="136"/>
    </row>
    <row r="101" spans="1:4" s="974" customFormat="1" ht="15.75">
      <c r="A101" s="292"/>
      <c r="B101" s="136"/>
      <c r="C101" s="136"/>
      <c r="D101" s="136"/>
    </row>
    <row r="102" spans="1:4" s="974" customFormat="1" ht="15.75">
      <c r="A102" s="292"/>
      <c r="B102" s="136"/>
      <c r="C102" s="136"/>
      <c r="D102" s="136"/>
    </row>
    <row r="103" spans="1:4" s="974" customFormat="1" ht="15.75">
      <c r="A103" s="292"/>
      <c r="B103" s="136"/>
      <c r="C103" s="136"/>
      <c r="D103" s="136"/>
    </row>
    <row r="104" spans="1:4" s="974" customFormat="1" ht="15.75">
      <c r="A104" s="292"/>
      <c r="B104" s="136"/>
      <c r="C104" s="136"/>
      <c r="D104" s="136"/>
    </row>
    <row r="105" spans="1:4" s="974" customFormat="1" ht="15.75">
      <c r="A105" s="292"/>
      <c r="B105" s="136"/>
      <c r="C105" s="136"/>
      <c r="D105" s="136"/>
    </row>
    <row r="106" spans="1:4" s="974" customFormat="1" ht="15.75">
      <c r="A106" s="292"/>
      <c r="B106" s="136"/>
      <c r="C106" s="136"/>
      <c r="D106" s="136"/>
    </row>
    <row r="107" spans="1:4" s="974" customFormat="1" ht="15.75">
      <c r="A107" s="292"/>
      <c r="B107" s="136"/>
      <c r="C107" s="136"/>
      <c r="D107" s="136"/>
    </row>
    <row r="108" spans="1:4" s="974" customFormat="1" ht="15.75">
      <c r="A108" s="292"/>
      <c r="B108" s="136"/>
      <c r="C108" s="136"/>
      <c r="D108" s="136"/>
    </row>
    <row r="109" spans="1:4" s="974" customFormat="1" ht="15.75">
      <c r="A109" s="292"/>
      <c r="B109" s="136"/>
      <c r="C109" s="136"/>
      <c r="D109" s="136"/>
    </row>
    <row r="110" spans="1:4" s="974" customFormat="1" ht="15.75">
      <c r="A110" s="292"/>
      <c r="B110" s="136"/>
      <c r="C110" s="136"/>
      <c r="D110" s="136"/>
    </row>
    <row r="111" spans="1:4" s="974" customFormat="1" ht="15.75">
      <c r="A111" s="292"/>
      <c r="B111" s="136"/>
      <c r="C111" s="136"/>
      <c r="D111" s="136"/>
    </row>
    <row r="112" spans="1:4" s="974" customFormat="1" ht="15.75">
      <c r="A112" s="292"/>
      <c r="B112" s="136"/>
      <c r="C112" s="136"/>
      <c r="D112" s="136"/>
    </row>
    <row r="113" spans="1:4" s="974" customFormat="1" ht="15.75">
      <c r="A113" s="292"/>
      <c r="B113" s="136"/>
      <c r="C113" s="136"/>
      <c r="D113" s="136"/>
    </row>
    <row r="114" spans="1:4" s="974" customFormat="1" ht="15.75">
      <c r="A114" s="292"/>
      <c r="B114" s="136"/>
      <c r="C114" s="136"/>
      <c r="D114" s="136"/>
    </row>
    <row r="115" spans="1:4" s="974" customFormat="1" ht="15.75">
      <c r="A115" s="292"/>
      <c r="B115" s="136"/>
      <c r="C115" s="136"/>
      <c r="D115" s="136"/>
    </row>
    <row r="116" spans="1:4" s="974" customFormat="1" ht="15.75">
      <c r="A116" s="292"/>
      <c r="B116" s="136"/>
      <c r="C116" s="136"/>
      <c r="D116" s="136"/>
    </row>
    <row r="117" spans="1:4" s="974" customFormat="1" ht="15.75">
      <c r="A117" s="292"/>
      <c r="B117" s="136"/>
      <c r="C117" s="136"/>
      <c r="D117" s="136"/>
    </row>
    <row r="118" spans="1:4" s="974" customFormat="1" ht="15.75">
      <c r="A118" s="292"/>
      <c r="B118" s="136"/>
      <c r="C118" s="136"/>
      <c r="D118" s="136"/>
    </row>
    <row r="119" spans="1:4" s="974" customFormat="1" ht="15.75">
      <c r="A119" s="292"/>
      <c r="B119" s="136"/>
      <c r="C119" s="136"/>
      <c r="D119" s="136"/>
    </row>
    <row r="120" spans="1:4" s="974" customFormat="1" ht="15.75">
      <c r="A120" s="292"/>
      <c r="B120" s="136"/>
      <c r="C120" s="136"/>
      <c r="D120" s="136"/>
    </row>
    <row r="121" spans="1:4" s="974" customFormat="1" ht="15.75">
      <c r="A121" s="292"/>
      <c r="B121" s="136"/>
      <c r="C121" s="136"/>
      <c r="D121" s="136"/>
    </row>
    <row r="122" spans="1:4" s="974" customFormat="1" ht="15.75">
      <c r="A122" s="292"/>
      <c r="B122" s="136"/>
      <c r="C122" s="136"/>
      <c r="D122" s="136"/>
    </row>
    <row r="123" spans="1:4" s="974" customFormat="1" ht="15.75">
      <c r="A123" s="292"/>
      <c r="B123" s="136"/>
      <c r="C123" s="136"/>
      <c r="D123" s="136"/>
    </row>
    <row r="124" spans="1:4" s="974" customFormat="1" ht="15.75">
      <c r="A124" s="292"/>
      <c r="B124" s="136"/>
      <c r="C124" s="136"/>
      <c r="D124" s="136"/>
    </row>
    <row r="125" spans="1:4" s="974" customFormat="1" ht="15.75">
      <c r="A125" s="292"/>
      <c r="B125" s="136"/>
      <c r="C125" s="136"/>
      <c r="D125" s="136"/>
    </row>
    <row r="126" spans="1:4" s="974" customFormat="1" ht="15.75">
      <c r="A126" s="292"/>
      <c r="B126" s="136"/>
      <c r="C126" s="136"/>
      <c r="D126" s="136"/>
    </row>
    <row r="127" spans="1:4" s="974" customFormat="1" ht="15.75">
      <c r="A127" s="292"/>
      <c r="B127" s="136"/>
      <c r="C127" s="136"/>
      <c r="D127" s="136"/>
    </row>
    <row r="128" spans="1:4" s="974" customFormat="1" ht="15.75">
      <c r="A128" s="292"/>
      <c r="B128" s="136"/>
      <c r="C128" s="136"/>
      <c r="D128" s="136"/>
    </row>
    <row r="129" spans="1:4" s="974" customFormat="1" ht="15.75">
      <c r="A129" s="292"/>
      <c r="B129" s="136"/>
      <c r="C129" s="136"/>
      <c r="D129" s="136"/>
    </row>
    <row r="130" spans="1:4" s="974" customFormat="1" ht="15.75">
      <c r="A130" s="292"/>
      <c r="B130" s="136"/>
      <c r="C130" s="136"/>
      <c r="D130" s="136"/>
    </row>
    <row r="131" spans="1:4" s="974" customFormat="1" ht="15.75">
      <c r="A131" s="292"/>
      <c r="B131" s="136"/>
      <c r="C131" s="136"/>
      <c r="D131" s="136"/>
    </row>
    <row r="132" spans="1:4" s="974" customFormat="1" ht="15.75">
      <c r="A132" s="292"/>
      <c r="B132" s="136"/>
      <c r="C132" s="136"/>
      <c r="D132" s="136"/>
    </row>
    <row r="133" spans="1:4" s="974" customFormat="1" ht="15.75">
      <c r="A133" s="292"/>
      <c r="B133" s="136"/>
      <c r="C133" s="136"/>
      <c r="D133" s="136"/>
    </row>
    <row r="134" spans="1:4" s="974" customFormat="1" ht="15.75">
      <c r="A134" s="292"/>
      <c r="B134" s="136"/>
      <c r="C134" s="136"/>
      <c r="D134" s="136"/>
    </row>
    <row r="135" spans="1:4" s="974" customFormat="1" ht="15.75">
      <c r="A135" s="292"/>
      <c r="B135" s="136"/>
      <c r="C135" s="136"/>
      <c r="D135" s="136"/>
    </row>
    <row r="136" spans="1:4" s="974" customFormat="1" ht="15.75">
      <c r="A136" s="292"/>
      <c r="B136" s="136"/>
      <c r="C136" s="136"/>
      <c r="D136" s="136"/>
    </row>
    <row r="137" spans="1:4" s="974" customFormat="1" ht="15.75">
      <c r="A137" s="292"/>
      <c r="B137" s="136"/>
      <c r="C137" s="136"/>
      <c r="D137" s="136"/>
    </row>
    <row r="138" spans="1:4" s="974" customFormat="1" ht="15.75">
      <c r="A138" s="292"/>
      <c r="B138" s="136"/>
      <c r="C138" s="136"/>
      <c r="D138" s="136"/>
    </row>
    <row r="139" spans="1:4" s="974" customFormat="1" ht="15.75">
      <c r="A139" s="292"/>
      <c r="B139" s="136"/>
      <c r="C139" s="136"/>
      <c r="D139" s="136"/>
    </row>
    <row r="140" spans="1:4" s="974" customFormat="1" ht="15.75">
      <c r="A140" s="292"/>
      <c r="B140" s="136"/>
      <c r="C140" s="136"/>
      <c r="D140" s="136"/>
    </row>
    <row r="141" spans="1:4" s="974" customFormat="1" ht="15.75">
      <c r="A141" s="292"/>
      <c r="B141" s="136"/>
      <c r="C141" s="136"/>
      <c r="D141" s="136"/>
    </row>
    <row r="142" spans="1:4" s="974" customFormat="1" ht="15.75">
      <c r="A142" s="292"/>
      <c r="B142" s="136"/>
      <c r="C142" s="136"/>
      <c r="D142" s="136"/>
    </row>
    <row r="143" spans="1:4" s="974" customFormat="1" ht="15.75">
      <c r="A143" s="292"/>
      <c r="B143" s="136"/>
      <c r="C143" s="136"/>
      <c r="D143" s="136"/>
    </row>
    <row r="144" spans="1:4" s="974" customFormat="1" ht="15.75">
      <c r="A144" s="292"/>
      <c r="B144" s="136"/>
      <c r="C144" s="136"/>
      <c r="D144" s="136"/>
    </row>
    <row r="145" spans="1:4" s="974" customFormat="1" ht="15.75">
      <c r="A145" s="292"/>
      <c r="B145" s="136"/>
      <c r="C145" s="136"/>
      <c r="D145" s="136"/>
    </row>
    <row r="146" spans="1:4" s="974" customFormat="1" ht="15.75">
      <c r="A146" s="292"/>
      <c r="B146" s="136"/>
      <c r="C146" s="136"/>
      <c r="D146" s="136"/>
    </row>
    <row r="147" spans="1:4" s="974" customFormat="1" ht="15.75">
      <c r="A147" s="292"/>
      <c r="B147" s="136"/>
      <c r="C147" s="136"/>
      <c r="D147" s="136"/>
    </row>
    <row r="148" spans="1:4" s="974" customFormat="1" ht="15.75">
      <c r="A148" s="292"/>
      <c r="B148" s="136"/>
      <c r="C148" s="136"/>
      <c r="D148" s="136"/>
    </row>
    <row r="149" spans="1:4" s="974" customFormat="1" ht="15.75">
      <c r="A149" s="292"/>
      <c r="B149" s="136"/>
      <c r="C149" s="136"/>
      <c r="D149" s="136"/>
    </row>
    <row r="150" spans="1:4" s="974" customFormat="1" ht="15.75">
      <c r="A150" s="292"/>
      <c r="B150" s="136"/>
      <c r="C150" s="136"/>
      <c r="D150" s="136"/>
    </row>
    <row r="151" spans="1:4" s="974" customFormat="1" ht="15.75">
      <c r="A151" s="292"/>
      <c r="B151" s="136"/>
      <c r="C151" s="136"/>
      <c r="D151" s="136"/>
    </row>
    <row r="152" spans="1:4" s="974" customFormat="1" ht="15.75">
      <c r="A152" s="292"/>
      <c r="B152" s="136"/>
      <c r="C152" s="136"/>
      <c r="D152" s="136"/>
    </row>
    <row r="153" spans="1:4" s="974" customFormat="1" ht="15.75">
      <c r="A153" s="292"/>
      <c r="B153" s="136"/>
      <c r="C153" s="136"/>
      <c r="D153" s="136"/>
    </row>
    <row r="154" spans="1:4" s="974" customFormat="1" ht="15.75">
      <c r="A154" s="292"/>
      <c r="B154" s="136"/>
      <c r="C154" s="136"/>
      <c r="D154" s="136"/>
    </row>
    <row r="155" spans="1:4" s="974" customFormat="1" ht="15.75">
      <c r="A155" s="292"/>
      <c r="B155" s="136"/>
      <c r="C155" s="136"/>
      <c r="D155" s="136"/>
    </row>
    <row r="156" spans="1:4" s="974" customFormat="1" ht="15.75">
      <c r="A156" s="292"/>
      <c r="B156" s="136"/>
      <c r="C156" s="136"/>
      <c r="D156" s="136"/>
    </row>
    <row r="157" spans="1:4" s="974" customFormat="1" ht="15.75">
      <c r="A157" s="292"/>
      <c r="B157" s="136"/>
      <c r="C157" s="136"/>
      <c r="D157" s="136"/>
    </row>
    <row r="158" spans="1:4" s="974" customFormat="1" ht="15.75">
      <c r="A158" s="292"/>
      <c r="B158" s="136"/>
      <c r="C158" s="136"/>
      <c r="D158" s="136"/>
    </row>
    <row r="159" spans="1:4" s="974" customFormat="1" ht="15.75">
      <c r="A159" s="292"/>
      <c r="B159" s="136"/>
      <c r="C159" s="136"/>
      <c r="D159" s="136"/>
    </row>
    <row r="160" spans="1:4" s="974" customFormat="1" ht="15.75">
      <c r="A160" s="292"/>
      <c r="B160" s="136"/>
      <c r="C160" s="136"/>
      <c r="D160" s="136"/>
    </row>
    <row r="161" spans="1:4" s="974" customFormat="1" ht="15.75">
      <c r="A161" s="292"/>
      <c r="B161" s="136"/>
      <c r="C161" s="136"/>
      <c r="D161" s="136"/>
    </row>
    <row r="162" spans="1:4" s="974" customFormat="1" ht="15.75">
      <c r="A162" s="292"/>
      <c r="B162" s="136"/>
      <c r="C162" s="136"/>
      <c r="D162" s="136"/>
    </row>
    <row r="163" spans="1:4" s="974" customFormat="1" ht="15.75">
      <c r="A163" s="292"/>
      <c r="B163" s="136"/>
      <c r="C163" s="136"/>
      <c r="D163" s="136"/>
    </row>
    <row r="164" spans="1:4" s="974" customFormat="1" ht="15.75">
      <c r="A164" s="292"/>
      <c r="B164" s="136"/>
      <c r="C164" s="136"/>
      <c r="D164" s="136"/>
    </row>
    <row r="165" spans="1:4" s="974" customFormat="1" ht="15.75">
      <c r="A165" s="292"/>
      <c r="B165" s="136"/>
      <c r="C165" s="136"/>
      <c r="D165" s="136"/>
    </row>
    <row r="166" spans="1:4" s="974" customFormat="1" ht="15.75">
      <c r="A166" s="292"/>
      <c r="B166" s="136"/>
      <c r="C166" s="136"/>
      <c r="D166" s="136"/>
    </row>
    <row r="167" spans="1:4" s="974" customFormat="1" ht="15.75">
      <c r="A167" s="292"/>
      <c r="B167" s="136"/>
      <c r="C167" s="136"/>
      <c r="D167" s="136"/>
    </row>
    <row r="168" spans="1:4" s="974" customFormat="1" ht="15.75">
      <c r="A168" s="292"/>
      <c r="B168" s="136"/>
      <c r="C168" s="136"/>
      <c r="D168" s="136"/>
    </row>
    <row r="169" spans="1:4" s="974" customFormat="1" ht="15.75">
      <c r="A169" s="292"/>
      <c r="B169" s="136"/>
      <c r="C169" s="136"/>
      <c r="D169" s="136"/>
    </row>
    <row r="170" spans="1:4" s="974" customFormat="1" ht="15.75">
      <c r="A170" s="292"/>
      <c r="B170" s="136"/>
      <c r="C170" s="136"/>
      <c r="D170" s="136"/>
    </row>
    <row r="171" spans="1:4" s="974" customFormat="1" ht="15.75">
      <c r="A171" s="292"/>
      <c r="B171" s="136"/>
      <c r="C171" s="136"/>
      <c r="D171" s="136"/>
    </row>
    <row r="172" spans="1:4" s="974" customFormat="1" ht="15.75">
      <c r="A172" s="292"/>
      <c r="B172" s="136"/>
      <c r="C172" s="136"/>
      <c r="D172" s="136"/>
    </row>
    <row r="173" spans="1:4" s="974" customFormat="1" ht="15.75">
      <c r="A173" s="292"/>
      <c r="B173" s="136"/>
      <c r="C173" s="136"/>
      <c r="D173" s="136"/>
    </row>
    <row r="174" spans="1:4" s="974" customFormat="1" ht="15.75">
      <c r="A174" s="292"/>
      <c r="B174" s="136"/>
      <c r="C174" s="136"/>
      <c r="D174" s="136"/>
    </row>
    <row r="175" spans="1:4" s="974" customFormat="1" ht="15.75">
      <c r="A175" s="292"/>
      <c r="B175" s="136"/>
      <c r="C175" s="136"/>
      <c r="D175" s="136"/>
    </row>
    <row r="176" spans="1:4" s="974" customFormat="1" ht="15.75">
      <c r="A176" s="292"/>
      <c r="B176" s="136"/>
      <c r="C176" s="136"/>
      <c r="D176" s="136"/>
    </row>
    <row r="177" spans="1:4" s="974" customFormat="1" ht="15.75">
      <c r="A177" s="292"/>
      <c r="B177" s="136"/>
      <c r="C177" s="136"/>
      <c r="D177" s="136"/>
    </row>
    <row r="178" spans="1:4" s="974" customFormat="1" ht="15.75">
      <c r="A178" s="292"/>
      <c r="B178" s="136"/>
      <c r="C178" s="136"/>
      <c r="D178" s="136"/>
    </row>
    <row r="179" spans="1:4" s="974" customFormat="1" ht="15.75">
      <c r="A179" s="292"/>
      <c r="B179" s="136"/>
      <c r="C179" s="136"/>
      <c r="D179" s="136"/>
    </row>
    <row r="180" spans="1:4" s="974" customFormat="1" ht="15.75">
      <c r="A180" s="292"/>
      <c r="B180" s="136"/>
      <c r="C180" s="136"/>
      <c r="D180" s="136"/>
    </row>
    <row r="181" spans="1:4" s="974" customFormat="1" ht="15.75">
      <c r="A181" s="292"/>
      <c r="B181" s="136"/>
      <c r="C181" s="136"/>
      <c r="D181" s="136"/>
    </row>
    <row r="182" spans="1:4" s="974" customFormat="1" ht="15.75">
      <c r="A182" s="292"/>
      <c r="B182" s="136"/>
      <c r="C182" s="136"/>
      <c r="D182" s="136"/>
    </row>
    <row r="183" spans="1:4" s="974" customFormat="1" ht="15.75">
      <c r="A183" s="292"/>
      <c r="B183" s="136"/>
      <c r="C183" s="136"/>
      <c r="D183" s="136"/>
    </row>
    <row r="184" spans="1:4" s="974" customFormat="1" ht="15.75">
      <c r="A184" s="292"/>
      <c r="B184" s="136"/>
      <c r="C184" s="136"/>
      <c r="D184" s="136"/>
    </row>
    <row r="185" spans="1:4" s="974" customFormat="1" ht="15.75">
      <c r="A185" s="292"/>
      <c r="B185" s="136"/>
      <c r="C185" s="136"/>
      <c r="D185" s="136"/>
    </row>
    <row r="186" spans="1:4" s="974" customFormat="1" ht="15.75">
      <c r="A186" s="292"/>
      <c r="B186" s="136"/>
      <c r="C186" s="136"/>
      <c r="D186" s="136"/>
    </row>
    <row r="187" spans="1:4" s="974" customFormat="1" ht="15.75">
      <c r="A187" s="292"/>
      <c r="B187" s="136"/>
      <c r="C187" s="136"/>
      <c r="D187" s="136"/>
    </row>
    <row r="188" spans="1:4" s="974" customFormat="1" ht="15.75">
      <c r="A188" s="292"/>
      <c r="B188" s="136"/>
      <c r="C188" s="136"/>
      <c r="D188" s="136"/>
    </row>
    <row r="189" spans="1:4" s="974" customFormat="1" ht="15.75">
      <c r="A189" s="292"/>
      <c r="B189" s="136"/>
      <c r="C189" s="136"/>
      <c r="D189" s="136"/>
    </row>
    <row r="190" spans="1:4" s="974" customFormat="1" ht="15.75">
      <c r="A190" s="292"/>
      <c r="B190" s="136"/>
      <c r="C190" s="136"/>
      <c r="D190" s="136"/>
    </row>
    <row r="191" spans="1:4" s="974" customFormat="1" ht="15.75">
      <c r="A191" s="126"/>
      <c r="B191" s="136"/>
      <c r="C191" s="136"/>
      <c r="D191" s="136"/>
    </row>
    <row r="192" spans="1:4" s="974" customFormat="1" ht="15.75">
      <c r="A192" s="126"/>
      <c r="B192" s="136"/>
      <c r="C192" s="136"/>
      <c r="D192" s="136"/>
    </row>
    <row r="193" spans="1:7" ht="15.75">
      <c r="A193" s="126"/>
      <c r="B193" s="136"/>
      <c r="C193" s="136"/>
      <c r="D193" s="136"/>
      <c r="G193" s="974"/>
    </row>
    <row r="194" spans="1:7" ht="15.75">
      <c r="A194" s="126"/>
      <c r="B194" s="136"/>
      <c r="C194" s="136"/>
      <c r="D194" s="136"/>
      <c r="G194" s="974"/>
    </row>
    <row r="195" spans="1:7" ht="15.75">
      <c r="A195" s="126"/>
      <c r="B195" s="136"/>
      <c r="C195" s="136"/>
      <c r="D195" s="136"/>
      <c r="G195" s="974"/>
    </row>
    <row r="196" spans="1:7" ht="15.75">
      <c r="A196" s="126"/>
      <c r="B196" s="136"/>
      <c r="C196" s="136"/>
      <c r="D196" s="136"/>
      <c r="G196" s="974"/>
    </row>
    <row r="197" spans="1:7" ht="15.75">
      <c r="A197" s="126"/>
      <c r="B197" s="136"/>
      <c r="C197" s="136"/>
      <c r="D197" s="136"/>
      <c r="G197" s="974"/>
    </row>
    <row r="198" spans="1:7" ht="15.75">
      <c r="A198" s="126"/>
      <c r="B198" s="136"/>
      <c r="C198" s="136"/>
      <c r="D198" s="136"/>
      <c r="G198" s="974"/>
    </row>
    <row r="199" spans="1:7" ht="15.75">
      <c r="A199" s="126"/>
      <c r="B199" s="136"/>
      <c r="C199" s="136"/>
      <c r="D199" s="136"/>
      <c r="G199" s="974"/>
    </row>
    <row r="200" spans="1:7" ht="15.75">
      <c r="A200" s="126"/>
      <c r="B200" s="136"/>
      <c r="C200" s="136"/>
      <c r="D200" s="136"/>
      <c r="G200" s="974"/>
    </row>
    <row r="201" spans="1:7" ht="15.75">
      <c r="A201" s="126"/>
      <c r="B201" s="136"/>
      <c r="C201" s="136"/>
      <c r="D201" s="136"/>
    </row>
    <row r="202" spans="1:7" ht="15.75">
      <c r="A202" s="126"/>
      <c r="B202" s="136"/>
      <c r="C202" s="136"/>
      <c r="D202" s="136"/>
    </row>
    <row r="203" spans="1:7" ht="15.75">
      <c r="A203" s="126"/>
      <c r="B203" s="136"/>
      <c r="C203" s="136"/>
      <c r="D203" s="136"/>
    </row>
    <row r="204" spans="1:7" ht="15.75">
      <c r="A204" s="126"/>
      <c r="B204" s="136"/>
      <c r="C204" s="136"/>
      <c r="D204" s="136"/>
    </row>
    <row r="205" spans="1:7" ht="15.75">
      <c r="A205" s="126"/>
      <c r="B205" s="136"/>
      <c r="C205" s="136"/>
      <c r="D205" s="136"/>
    </row>
    <row r="206" spans="1:7" ht="15.75">
      <c r="A206" s="126"/>
      <c r="B206" s="136"/>
      <c r="C206" s="136"/>
      <c r="D206" s="136"/>
    </row>
    <row r="207" spans="1:7" ht="15.75">
      <c r="A207" s="126"/>
      <c r="B207" s="136"/>
      <c r="C207" s="136"/>
      <c r="D207" s="136"/>
    </row>
    <row r="208" spans="1:7" ht="15.75">
      <c r="A208" s="126"/>
      <c r="B208" s="136"/>
      <c r="C208" s="136"/>
      <c r="D208" s="136"/>
    </row>
    <row r="209" spans="1:4" ht="15.75">
      <c r="A209" s="126"/>
      <c r="B209" s="136"/>
      <c r="C209" s="136"/>
      <c r="D209" s="136"/>
    </row>
    <row r="210" spans="1:4" ht="15.75">
      <c r="A210" s="126"/>
      <c r="B210" s="136"/>
      <c r="C210" s="136"/>
      <c r="D210" s="136"/>
    </row>
    <row r="211" spans="1:4" ht="15.75">
      <c r="A211" s="126"/>
      <c r="B211" s="136"/>
      <c r="C211" s="136"/>
      <c r="D211" s="136"/>
    </row>
    <row r="212" spans="1:4" ht="15.75">
      <c r="A212" s="126"/>
      <c r="B212" s="136"/>
      <c r="C212" s="136"/>
      <c r="D212" s="136"/>
    </row>
    <row r="213" spans="1:4" ht="15.75">
      <c r="A213" s="126"/>
      <c r="B213" s="136"/>
      <c r="C213" s="136"/>
      <c r="D213" s="136"/>
    </row>
    <row r="214" spans="1:4" ht="15.75">
      <c r="A214" s="126"/>
      <c r="B214" s="136"/>
      <c r="C214" s="136"/>
      <c r="D214" s="136"/>
    </row>
    <row r="215" spans="1:4" ht="15.75">
      <c r="A215" s="126"/>
      <c r="B215" s="136"/>
      <c r="C215" s="136"/>
      <c r="D215" s="136"/>
    </row>
    <row r="216" spans="1:4" ht="15.75">
      <c r="A216" s="126"/>
      <c r="B216" s="136"/>
      <c r="C216" s="136"/>
      <c r="D216" s="136"/>
    </row>
    <row r="217" spans="1:4" ht="15.75">
      <c r="A217" s="126"/>
      <c r="B217" s="136"/>
      <c r="C217" s="136"/>
      <c r="D217" s="136"/>
    </row>
    <row r="218" spans="1:4" ht="15.75">
      <c r="A218" s="126"/>
      <c r="B218" s="136"/>
      <c r="C218" s="136"/>
      <c r="D218" s="136"/>
    </row>
    <row r="219" spans="1:4" ht="15.75">
      <c r="A219" s="126"/>
      <c r="B219" s="136"/>
      <c r="C219" s="136"/>
      <c r="D219" s="136"/>
    </row>
    <row r="220" spans="1:4" ht="15.75">
      <c r="A220" s="126"/>
      <c r="B220" s="136"/>
      <c r="C220" s="136"/>
      <c r="D220" s="136"/>
    </row>
    <row r="221" spans="1:4" ht="15.75">
      <c r="A221" s="126"/>
      <c r="B221" s="136"/>
      <c r="C221" s="136"/>
      <c r="D221" s="136"/>
    </row>
    <row r="222" spans="1:4" ht="15.75">
      <c r="A222" s="126"/>
      <c r="B222" s="136"/>
      <c r="C222" s="136"/>
      <c r="D222" s="136"/>
    </row>
    <row r="223" spans="1:4" ht="15.75">
      <c r="A223" s="126"/>
      <c r="B223" s="136"/>
      <c r="C223" s="136"/>
      <c r="D223" s="136"/>
    </row>
    <row r="224" spans="1:4" ht="15.75">
      <c r="A224" s="126"/>
      <c r="B224" s="136"/>
      <c r="C224" s="136"/>
      <c r="D224" s="136"/>
    </row>
    <row r="225" spans="1:4" ht="15.75">
      <c r="A225" s="126"/>
      <c r="B225" s="136"/>
      <c r="C225" s="136"/>
      <c r="D225" s="136"/>
    </row>
    <row r="226" spans="1:4" ht="15.75">
      <c r="A226" s="126"/>
      <c r="B226" s="136"/>
      <c r="C226" s="136"/>
      <c r="D226" s="136"/>
    </row>
    <row r="227" spans="1:4" ht="15.75">
      <c r="A227" s="126"/>
      <c r="B227" s="136"/>
      <c r="C227" s="136"/>
      <c r="D227" s="136"/>
    </row>
    <row r="228" spans="1:4" ht="15.75">
      <c r="A228" s="126"/>
      <c r="B228" s="136"/>
      <c r="C228" s="136"/>
      <c r="D228" s="136"/>
    </row>
    <row r="229" spans="1:4" ht="15.75">
      <c r="A229" s="126"/>
      <c r="B229" s="136"/>
      <c r="C229" s="136"/>
      <c r="D229" s="136"/>
    </row>
    <row r="230" spans="1:4" ht="15.75">
      <c r="A230" s="126"/>
      <c r="B230" s="136"/>
      <c r="C230" s="136"/>
      <c r="D230" s="136"/>
    </row>
    <row r="231" spans="1:4" ht="15.75">
      <c r="A231" s="126"/>
      <c r="B231" s="136"/>
      <c r="C231" s="136"/>
      <c r="D231" s="136"/>
    </row>
    <row r="232" spans="1:4" ht="15.75">
      <c r="A232" s="126"/>
      <c r="B232" s="136"/>
      <c r="C232" s="136"/>
      <c r="D232" s="136"/>
    </row>
    <row r="233" spans="1:4" ht="15.75">
      <c r="A233" s="126"/>
      <c r="B233" s="136"/>
      <c r="C233" s="136"/>
      <c r="D233" s="136"/>
    </row>
    <row r="234" spans="1:4" ht="15.75">
      <c r="A234" s="126"/>
      <c r="B234" s="136"/>
      <c r="C234" s="136"/>
      <c r="D234" s="136"/>
    </row>
    <row r="235" spans="1:4" ht="15.75">
      <c r="A235" s="126"/>
      <c r="B235" s="136"/>
      <c r="C235" s="136"/>
      <c r="D235" s="136"/>
    </row>
    <row r="236" spans="1:4" ht="15.75">
      <c r="A236" s="126"/>
      <c r="B236" s="136"/>
      <c r="C236" s="136"/>
      <c r="D236" s="136"/>
    </row>
    <row r="237" spans="1:4" ht="15.75">
      <c r="A237" s="126"/>
      <c r="B237" s="136"/>
      <c r="C237" s="136"/>
      <c r="D237" s="136"/>
    </row>
    <row r="238" spans="1:4" ht="15.75">
      <c r="A238" s="126"/>
      <c r="B238" s="136"/>
      <c r="C238" s="136"/>
      <c r="D238" s="136"/>
    </row>
    <row r="239" spans="1:4" ht="15.75">
      <c r="A239" s="126"/>
      <c r="B239" s="136"/>
      <c r="C239" s="136"/>
      <c r="D239" s="136"/>
    </row>
    <row r="240" spans="1:4" ht="15.75">
      <c r="A240" s="126"/>
      <c r="B240" s="136"/>
      <c r="C240" s="136"/>
      <c r="D240" s="136"/>
    </row>
    <row r="241" spans="1:4" ht="15.75">
      <c r="A241" s="126"/>
      <c r="B241" s="136"/>
      <c r="C241" s="136"/>
      <c r="D241" s="136"/>
    </row>
    <row r="242" spans="1:4" ht="15.75">
      <c r="A242" s="126"/>
      <c r="B242" s="136"/>
      <c r="C242" s="136"/>
      <c r="D242" s="136"/>
    </row>
    <row r="243" spans="1:4" ht="15.75">
      <c r="A243" s="126"/>
      <c r="B243" s="136"/>
      <c r="C243" s="136"/>
      <c r="D243" s="136"/>
    </row>
    <row r="244" spans="1:4" ht="15.75">
      <c r="A244" s="126"/>
      <c r="B244" s="136"/>
      <c r="C244" s="136"/>
      <c r="D244" s="136"/>
    </row>
    <row r="245" spans="1:4" ht="15.75">
      <c r="A245" s="126"/>
      <c r="B245" s="136"/>
      <c r="C245" s="136"/>
      <c r="D245" s="136"/>
    </row>
    <row r="246" spans="1:4" ht="15.75">
      <c r="A246" s="126"/>
      <c r="B246" s="136"/>
      <c r="C246" s="136"/>
      <c r="D246" s="136"/>
    </row>
    <row r="247" spans="1:4" ht="15.75">
      <c r="A247" s="126"/>
      <c r="B247" s="136"/>
      <c r="C247" s="136"/>
      <c r="D247" s="136"/>
    </row>
    <row r="248" spans="1:4" ht="15.75">
      <c r="A248" s="126"/>
      <c r="B248" s="136"/>
      <c r="C248" s="136"/>
      <c r="D248" s="136"/>
    </row>
    <row r="249" spans="1:4" ht="15.75">
      <c r="A249" s="126"/>
      <c r="B249" s="136"/>
      <c r="C249" s="136"/>
      <c r="D249" s="136"/>
    </row>
    <row r="250" spans="1:4" ht="15.75">
      <c r="A250" s="126"/>
      <c r="B250" s="136"/>
      <c r="C250" s="136"/>
      <c r="D250" s="136"/>
    </row>
    <row r="251" spans="1:4" ht="15.75">
      <c r="A251" s="126"/>
      <c r="B251" s="136"/>
      <c r="C251" s="136"/>
      <c r="D251" s="136"/>
    </row>
    <row r="252" spans="1:4" ht="15.75">
      <c r="A252" s="126"/>
      <c r="B252" s="136"/>
      <c r="C252" s="136"/>
      <c r="D252" s="136"/>
    </row>
    <row r="253" spans="1:4" ht="15.75">
      <c r="A253" s="126"/>
      <c r="B253" s="136"/>
      <c r="C253" s="136"/>
      <c r="D253" s="136"/>
    </row>
    <row r="254" spans="1:4" ht="15.75">
      <c r="A254" s="126"/>
      <c r="B254" s="136"/>
      <c r="C254" s="136"/>
      <c r="D254" s="136"/>
    </row>
    <row r="255" spans="1:4" ht="15.75">
      <c r="A255" s="126"/>
      <c r="B255" s="136"/>
      <c r="C255" s="136"/>
      <c r="D255" s="136"/>
    </row>
    <row r="256" spans="1:4" ht="15.75">
      <c r="A256" s="126"/>
      <c r="B256" s="136"/>
      <c r="C256" s="136"/>
      <c r="D256" s="136"/>
    </row>
    <row r="257" spans="1:4" ht="15.75">
      <c r="A257" s="126"/>
      <c r="B257" s="136"/>
      <c r="C257" s="136"/>
      <c r="D257" s="136"/>
    </row>
    <row r="258" spans="1:4" ht="15.75">
      <c r="A258" s="126"/>
      <c r="B258" s="136"/>
      <c r="C258" s="136"/>
      <c r="D258" s="136"/>
    </row>
    <row r="259" spans="1:4" ht="15.75">
      <c r="A259" s="126"/>
      <c r="B259" s="136"/>
      <c r="C259" s="136"/>
      <c r="D259" s="136"/>
    </row>
    <row r="260" spans="1:4" ht="15.75">
      <c r="A260" s="126"/>
      <c r="B260" s="136"/>
      <c r="C260" s="136"/>
      <c r="D260" s="136"/>
    </row>
    <row r="261" spans="1:4" ht="15.75">
      <c r="A261" s="126"/>
      <c r="B261" s="136"/>
      <c r="C261" s="136"/>
      <c r="D261" s="136"/>
    </row>
    <row r="262" spans="1:4" ht="15.75">
      <c r="A262" s="126"/>
      <c r="B262" s="136"/>
      <c r="C262" s="136"/>
      <c r="D262" s="136"/>
    </row>
    <row r="263" spans="1:4" ht="15.75">
      <c r="A263" s="126"/>
    </row>
    <row r="264" spans="1:4" ht="15.75">
      <c r="A264" s="126"/>
    </row>
    <row r="265" spans="1:4" ht="15.75">
      <c r="A265" s="126"/>
    </row>
    <row r="266" spans="1:4" ht="15.75">
      <c r="A266" s="126"/>
    </row>
    <row r="267" spans="1:4" ht="15.75">
      <c r="A267" s="126"/>
    </row>
    <row r="268" spans="1:4" ht="15.75">
      <c r="A268" s="126"/>
    </row>
    <row r="269" spans="1:4" ht="15.75">
      <c r="A269" s="126"/>
    </row>
    <row r="270" spans="1:4" ht="15.75">
      <c r="A270" s="126"/>
    </row>
    <row r="271" spans="1:4" ht="15.75">
      <c r="A271" s="126"/>
    </row>
    <row r="272" spans="1:4" ht="15.75">
      <c r="A272" s="126"/>
    </row>
    <row r="273" spans="1:1" ht="15.75">
      <c r="A273" s="126"/>
    </row>
    <row r="274" spans="1:1" ht="15.75">
      <c r="A274" s="126"/>
    </row>
    <row r="275" spans="1:1" ht="15.75">
      <c r="A275" s="126"/>
    </row>
    <row r="276" spans="1:1" ht="15.75">
      <c r="A276" s="126"/>
    </row>
    <row r="277" spans="1:1" ht="15.75">
      <c r="A277" s="126"/>
    </row>
    <row r="278" spans="1:1" ht="15.75">
      <c r="A278" s="126"/>
    </row>
    <row r="279" spans="1:1" ht="15.75">
      <c r="A279" s="126"/>
    </row>
    <row r="280" spans="1:1" ht="15.75">
      <c r="A280" s="126"/>
    </row>
    <row r="281" spans="1:1" ht="15.75">
      <c r="A281" s="126"/>
    </row>
    <row r="282" spans="1:1" ht="15.75">
      <c r="A282" s="126"/>
    </row>
    <row r="283" spans="1:1" ht="15.75">
      <c r="A283" s="126"/>
    </row>
    <row r="284" spans="1:1" ht="15.75">
      <c r="A284" s="126"/>
    </row>
    <row r="285" spans="1:1" ht="15.75">
      <c r="A285" s="126"/>
    </row>
    <row r="286" spans="1:1" ht="15.75">
      <c r="A286" s="126"/>
    </row>
    <row r="287" spans="1:1" ht="15.75">
      <c r="A287" s="126"/>
    </row>
    <row r="288" spans="1:1" ht="15.75">
      <c r="A288" s="126"/>
    </row>
    <row r="289" spans="1:1" ht="15.75">
      <c r="A289" s="126"/>
    </row>
    <row r="290" spans="1:1" ht="15.75">
      <c r="A290" s="126"/>
    </row>
    <row r="291" spans="1:1" ht="15.75">
      <c r="A291" s="126"/>
    </row>
    <row r="292" spans="1:1" ht="15.75">
      <c r="A292" s="126"/>
    </row>
    <row r="293" spans="1:1" ht="15.75">
      <c r="A293" s="126"/>
    </row>
    <row r="294" spans="1:1" ht="15.75">
      <c r="A294" s="126"/>
    </row>
    <row r="295" spans="1:1" ht="15.75">
      <c r="A295" s="126"/>
    </row>
    <row r="296" spans="1:1" ht="15.75">
      <c r="A296" s="126"/>
    </row>
    <row r="297" spans="1:1" ht="15.75">
      <c r="A297" s="126"/>
    </row>
    <row r="298" spans="1:1" ht="15.75">
      <c r="A298" s="126"/>
    </row>
    <row r="299" spans="1:1" ht="15.75">
      <c r="A299" s="126"/>
    </row>
    <row r="300" spans="1:1" ht="15.75">
      <c r="A300" s="126"/>
    </row>
    <row r="301" spans="1:1" ht="15.75">
      <c r="A301" s="126"/>
    </row>
    <row r="302" spans="1:1" ht="15.75">
      <c r="A302" s="126"/>
    </row>
    <row r="303" spans="1:1" ht="15.75">
      <c r="A303" s="126"/>
    </row>
    <row r="304" spans="1:1" ht="15.75">
      <c r="A304" s="126"/>
    </row>
    <row r="305" spans="1:1" ht="15.75">
      <c r="A305" s="126"/>
    </row>
    <row r="306" spans="1:1" ht="15.75">
      <c r="A306" s="126"/>
    </row>
    <row r="307" spans="1:1" ht="15.75">
      <c r="A307" s="126"/>
    </row>
    <row r="308" spans="1:1" ht="15.75">
      <c r="A308" s="126"/>
    </row>
    <row r="309" spans="1:1" ht="15.75">
      <c r="A309" s="126"/>
    </row>
    <row r="310" spans="1:1" ht="15.75">
      <c r="A310" s="126"/>
    </row>
    <row r="311" spans="1:1" ht="15.75">
      <c r="A311" s="126"/>
    </row>
    <row r="312" spans="1:1" ht="15.75">
      <c r="A312" s="126"/>
    </row>
    <row r="313" spans="1:1" ht="15.75">
      <c r="A313" s="126"/>
    </row>
    <row r="314" spans="1:1" ht="15.75">
      <c r="A314" s="126"/>
    </row>
    <row r="315" spans="1:1" ht="15.75">
      <c r="A315" s="126"/>
    </row>
    <row r="316" spans="1:1" ht="15.75">
      <c r="A316" s="126"/>
    </row>
    <row r="317" spans="1:1" ht="15.75">
      <c r="A317" s="126"/>
    </row>
    <row r="318" spans="1:1" ht="15.75">
      <c r="A318" s="126"/>
    </row>
    <row r="319" spans="1:1" ht="15.75">
      <c r="A319" s="126"/>
    </row>
    <row r="320" spans="1:1" ht="15.75">
      <c r="A320" s="126"/>
    </row>
    <row r="321" spans="1:1" ht="15.75">
      <c r="A321" s="126"/>
    </row>
    <row r="322" spans="1:1" ht="15.75">
      <c r="A322" s="126"/>
    </row>
    <row r="323" spans="1:1" ht="15.75">
      <c r="A323" s="126"/>
    </row>
    <row r="324" spans="1:1" ht="15.75">
      <c r="A324" s="126"/>
    </row>
    <row r="325" spans="1:1" ht="15.75">
      <c r="A325" s="126"/>
    </row>
    <row r="326" spans="1:1" ht="15.75">
      <c r="A326" s="126"/>
    </row>
    <row r="327" spans="1:1" ht="15.75">
      <c r="A327" s="126"/>
    </row>
    <row r="328" spans="1:1" ht="15.75">
      <c r="A328" s="126"/>
    </row>
    <row r="329" spans="1:1" ht="15.75">
      <c r="A329" s="126"/>
    </row>
    <row r="330" spans="1:1" ht="15.75">
      <c r="A330" s="126"/>
    </row>
    <row r="331" spans="1:1" ht="15.75">
      <c r="A331" s="126"/>
    </row>
    <row r="332" spans="1:1" ht="15.75">
      <c r="A332" s="126"/>
    </row>
    <row r="333" spans="1:1" ht="15.75">
      <c r="A333" s="126"/>
    </row>
    <row r="334" spans="1:1" ht="15.75">
      <c r="A334" s="126"/>
    </row>
    <row r="335" spans="1:1" ht="15.75">
      <c r="A335" s="126"/>
    </row>
    <row r="336" spans="1:1" ht="15.75">
      <c r="A336" s="126"/>
    </row>
    <row r="337" spans="1:1" ht="15.75">
      <c r="A337" s="126"/>
    </row>
    <row r="338" spans="1:1" ht="15.75">
      <c r="A338" s="126"/>
    </row>
    <row r="339" spans="1:1" ht="15.75">
      <c r="A339" s="126"/>
    </row>
    <row r="340" spans="1:1" ht="15.75">
      <c r="A340" s="126"/>
    </row>
    <row r="341" spans="1:1" ht="15.75">
      <c r="A341" s="126"/>
    </row>
    <row r="342" spans="1:1" ht="15.75">
      <c r="A342" s="126"/>
    </row>
    <row r="343" spans="1:1" ht="15.75">
      <c r="A343" s="126"/>
    </row>
    <row r="344" spans="1:1" ht="15.75">
      <c r="A344" s="126"/>
    </row>
    <row r="345" spans="1:1" ht="15.75">
      <c r="A345" s="126"/>
    </row>
    <row r="346" spans="1:1" ht="15.75">
      <c r="A346" s="126"/>
    </row>
    <row r="347" spans="1:1" ht="15.75">
      <c r="A347" s="126"/>
    </row>
    <row r="348" spans="1:1" ht="15.75">
      <c r="A348" s="126"/>
    </row>
    <row r="349" spans="1:1" ht="15.75">
      <c r="A349" s="126"/>
    </row>
    <row r="350" spans="1:1" ht="15.75">
      <c r="A350" s="126"/>
    </row>
    <row r="351" spans="1:1" ht="15.75">
      <c r="A351" s="126"/>
    </row>
    <row r="352" spans="1:1" ht="15.75">
      <c r="A352" s="126"/>
    </row>
    <row r="353" spans="1:1" ht="15.75">
      <c r="A353" s="126"/>
    </row>
    <row r="354" spans="1:1" ht="15.75">
      <c r="A354" s="126"/>
    </row>
    <row r="355" spans="1:1" ht="15.75">
      <c r="A355" s="126"/>
    </row>
    <row r="356" spans="1:1" ht="15.75">
      <c r="A356" s="126"/>
    </row>
    <row r="357" spans="1:1" ht="15.75">
      <c r="A357" s="126"/>
    </row>
    <row r="358" spans="1:1" ht="15.75">
      <c r="A358" s="126"/>
    </row>
    <row r="359" spans="1:1" ht="15.75">
      <c r="A359" s="126"/>
    </row>
    <row r="360" spans="1:1" ht="15.75">
      <c r="A360" s="126"/>
    </row>
    <row r="361" spans="1:1" ht="15.75">
      <c r="A361" s="126"/>
    </row>
    <row r="362" spans="1:1" ht="15.75">
      <c r="A362" s="126"/>
    </row>
    <row r="363" spans="1:1" ht="15.75">
      <c r="A363" s="126"/>
    </row>
    <row r="364" spans="1:1" ht="15.75">
      <c r="A364" s="126"/>
    </row>
    <row r="365" spans="1:1" ht="15.75">
      <c r="A365" s="126"/>
    </row>
    <row r="366" spans="1:1" ht="15.75">
      <c r="A366" s="126"/>
    </row>
    <row r="367" spans="1:1" ht="15.75">
      <c r="A367" s="126"/>
    </row>
    <row r="368" spans="1:1" ht="15.75">
      <c r="A368" s="126"/>
    </row>
    <row r="369" spans="1:1" ht="15.75">
      <c r="A369" s="126"/>
    </row>
    <row r="370" spans="1:1" ht="15.75">
      <c r="A370" s="126"/>
    </row>
    <row r="371" spans="1:1" ht="15.75">
      <c r="A371" s="126"/>
    </row>
    <row r="372" spans="1:1" ht="15.75">
      <c r="A372" s="126"/>
    </row>
    <row r="373" spans="1:1" ht="15.75">
      <c r="A373" s="126"/>
    </row>
    <row r="374" spans="1:1" ht="15.75">
      <c r="A374" s="126"/>
    </row>
    <row r="375" spans="1:1" ht="15.75">
      <c r="A375" s="126"/>
    </row>
    <row r="376" spans="1:1" ht="15.75">
      <c r="A376" s="126"/>
    </row>
    <row r="377" spans="1:1" ht="15.75">
      <c r="A377" s="126"/>
    </row>
    <row r="378" spans="1:1" ht="15.75">
      <c r="A378" s="126"/>
    </row>
    <row r="379" spans="1:1" ht="15.75">
      <c r="A379" s="126"/>
    </row>
    <row r="380" spans="1:1" ht="15.75">
      <c r="A380" s="126"/>
    </row>
    <row r="381" spans="1:1" ht="15.75">
      <c r="A381" s="126"/>
    </row>
    <row r="382" spans="1:1" ht="15.75">
      <c r="A382" s="126"/>
    </row>
    <row r="383" spans="1:1" ht="15.75">
      <c r="A383" s="126"/>
    </row>
    <row r="384" spans="1:1" ht="15.75">
      <c r="A384" s="126"/>
    </row>
    <row r="385" spans="1:1" ht="15.75">
      <c r="A385" s="126"/>
    </row>
    <row r="386" spans="1:1" ht="15.75">
      <c r="A386" s="126"/>
    </row>
    <row r="387" spans="1:1" ht="15.75">
      <c r="A387" s="126"/>
    </row>
    <row r="388" spans="1:1" ht="15.75">
      <c r="A388" s="126"/>
    </row>
    <row r="389" spans="1:1" ht="15.75">
      <c r="A389" s="126"/>
    </row>
    <row r="390" spans="1:1" ht="15.75">
      <c r="A390" s="126"/>
    </row>
    <row r="391" spans="1:1" ht="15.75">
      <c r="A391" s="126"/>
    </row>
    <row r="392" spans="1:1" ht="15.75">
      <c r="A392" s="126"/>
    </row>
    <row r="393" spans="1:1" ht="15.75">
      <c r="A393" s="126"/>
    </row>
    <row r="394" spans="1:1" ht="15.75">
      <c r="A394" s="126"/>
    </row>
    <row r="395" spans="1:1" ht="15.75">
      <c r="A395" s="126"/>
    </row>
    <row r="396" spans="1:1" ht="15.75">
      <c r="A396" s="126"/>
    </row>
    <row r="397" spans="1:1" ht="15.75">
      <c r="A397" s="126"/>
    </row>
    <row r="398" spans="1:1" ht="15.75">
      <c r="A398" s="126"/>
    </row>
    <row r="399" spans="1:1" ht="15.75">
      <c r="A399" s="126"/>
    </row>
    <row r="400" spans="1:1" ht="15.75">
      <c r="A400" s="126"/>
    </row>
    <row r="401" spans="1:1" ht="15.75">
      <c r="A401" s="126"/>
    </row>
    <row r="402" spans="1:1" ht="15.75">
      <c r="A402" s="126"/>
    </row>
    <row r="403" spans="1:1" ht="15.75">
      <c r="A403" s="126"/>
    </row>
    <row r="404" spans="1:1" ht="15.75">
      <c r="A404" s="126"/>
    </row>
    <row r="405" spans="1:1" ht="15.75">
      <c r="A405" s="126"/>
    </row>
    <row r="406" spans="1:1" ht="15.75">
      <c r="A406" s="126"/>
    </row>
    <row r="407" spans="1:1" ht="15.75">
      <c r="A407" s="126"/>
    </row>
    <row r="408" spans="1:1" ht="15.75">
      <c r="A408" s="126"/>
    </row>
    <row r="409" spans="1:1" ht="15.75">
      <c r="A409" s="126"/>
    </row>
    <row r="410" spans="1:1" ht="15.75">
      <c r="A410" s="126"/>
    </row>
    <row r="411" spans="1:1" ht="15.75">
      <c r="A411" s="126"/>
    </row>
    <row r="412" spans="1:1" ht="15.75">
      <c r="A412" s="126"/>
    </row>
    <row r="413" spans="1:1" ht="15.75">
      <c r="A413" s="126"/>
    </row>
    <row r="414" spans="1:1" ht="15.75">
      <c r="A414" s="126"/>
    </row>
    <row r="415" spans="1:1" ht="15.75">
      <c r="A415" s="126"/>
    </row>
    <row r="416" spans="1:1" ht="15.75">
      <c r="A416" s="126"/>
    </row>
    <row r="417" spans="1:1" ht="15.75">
      <c r="A417" s="126"/>
    </row>
    <row r="418" spans="1:1" ht="15.75">
      <c r="A418" s="126"/>
    </row>
    <row r="419" spans="1:1" ht="15.75">
      <c r="A419" s="126"/>
    </row>
    <row r="420" spans="1:1" ht="15.75">
      <c r="A420" s="126"/>
    </row>
    <row r="421" spans="1:1" ht="15.75">
      <c r="A421" s="126"/>
    </row>
    <row r="422" spans="1:1" ht="15.75">
      <c r="A422" s="126"/>
    </row>
    <row r="423" spans="1:1" ht="15.75">
      <c r="A423" s="126"/>
    </row>
    <row r="424" spans="1:1" ht="15.75">
      <c r="A424" s="126"/>
    </row>
    <row r="425" spans="1:1" ht="15.75">
      <c r="A425" s="126"/>
    </row>
    <row r="426" spans="1:1" ht="15.75">
      <c r="A426" s="126"/>
    </row>
    <row r="427" spans="1:1" ht="15.75">
      <c r="A427" s="126"/>
    </row>
    <row r="428" spans="1:1" ht="15.75">
      <c r="A428" s="126"/>
    </row>
    <row r="429" spans="1:1" ht="15.75">
      <c r="A429" s="126"/>
    </row>
    <row r="430" spans="1:1" ht="15.75">
      <c r="A430" s="126"/>
    </row>
    <row r="431" spans="1:1" ht="15.75">
      <c r="A431" s="126"/>
    </row>
    <row r="432" spans="1:1" ht="15.75">
      <c r="A432" s="126"/>
    </row>
    <row r="433" spans="1:1" ht="15.75">
      <c r="A433" s="126"/>
    </row>
    <row r="434" spans="1:1" ht="15.75">
      <c r="A434" s="126"/>
    </row>
    <row r="435" spans="1:1" ht="15.75">
      <c r="A435" s="126"/>
    </row>
    <row r="436" spans="1:1" ht="15.75">
      <c r="A436" s="126"/>
    </row>
    <row r="437" spans="1:1" ht="15.75">
      <c r="A437" s="126"/>
    </row>
    <row r="438" spans="1:1" ht="15.75">
      <c r="A438" s="126"/>
    </row>
    <row r="439" spans="1:1" ht="15.75">
      <c r="A439" s="126"/>
    </row>
    <row r="440" spans="1:1" ht="15.75">
      <c r="A440" s="126"/>
    </row>
    <row r="441" spans="1:1" ht="15.75">
      <c r="A441" s="126"/>
    </row>
    <row r="442" spans="1:1" ht="15.75">
      <c r="A442" s="126"/>
    </row>
    <row r="443" spans="1:1" ht="15.75">
      <c r="A443" s="126"/>
    </row>
    <row r="444" spans="1:1" ht="15.75">
      <c r="A444" s="126"/>
    </row>
    <row r="445" spans="1:1" ht="15.75">
      <c r="A445" s="126"/>
    </row>
    <row r="446" spans="1:1" ht="15.75">
      <c r="A446" s="126"/>
    </row>
    <row r="447" spans="1:1" ht="15.75">
      <c r="A447" s="126"/>
    </row>
    <row r="448" spans="1:1" ht="15.75">
      <c r="A448" s="126"/>
    </row>
    <row r="449" spans="1:1" ht="15.75">
      <c r="A449" s="126"/>
    </row>
    <row r="450" spans="1:1" ht="15.75">
      <c r="A450" s="126"/>
    </row>
    <row r="451" spans="1:1" ht="15.75">
      <c r="A451" s="126"/>
    </row>
    <row r="452" spans="1:1" ht="15.75">
      <c r="A452" s="126"/>
    </row>
    <row r="453" spans="1:1" ht="15.75">
      <c r="A453" s="126"/>
    </row>
    <row r="454" spans="1:1" ht="15.75">
      <c r="A454" s="126"/>
    </row>
    <row r="455" spans="1:1" ht="15.75">
      <c r="A455" s="126"/>
    </row>
    <row r="456" spans="1:1" ht="15.75">
      <c r="A456" s="126"/>
    </row>
    <row r="457" spans="1:1" ht="15.75">
      <c r="A457" s="126"/>
    </row>
    <row r="458" spans="1:1" ht="15.75">
      <c r="A458" s="126"/>
    </row>
    <row r="459" spans="1:1" ht="15.75">
      <c r="A459" s="126"/>
    </row>
    <row r="460" spans="1:1" ht="15.75">
      <c r="A460" s="126"/>
    </row>
    <row r="461" spans="1:1" ht="15.75">
      <c r="A461" s="126"/>
    </row>
    <row r="462" spans="1:1" ht="15.75">
      <c r="A462" s="126"/>
    </row>
    <row r="463" spans="1:1" ht="15.75">
      <c r="A463" s="126"/>
    </row>
    <row r="464" spans="1:1" ht="15.75">
      <c r="A464" s="126"/>
    </row>
    <row r="465" spans="1:1" ht="15.75">
      <c r="A465" s="126"/>
    </row>
    <row r="466" spans="1:1" ht="15.75">
      <c r="A466" s="126"/>
    </row>
    <row r="467" spans="1:1" ht="15.75">
      <c r="A467" s="126"/>
    </row>
    <row r="468" spans="1:1" ht="15.75">
      <c r="A468" s="126"/>
    </row>
    <row r="469" spans="1:1" ht="15.75">
      <c r="A469" s="126"/>
    </row>
    <row r="470" spans="1:1" ht="15.75">
      <c r="A470" s="126"/>
    </row>
    <row r="471" spans="1:1" ht="15.75">
      <c r="A471" s="126"/>
    </row>
    <row r="472" spans="1:1" ht="15.75">
      <c r="A472" s="126"/>
    </row>
    <row r="473" spans="1:1" ht="15.75">
      <c r="A473" s="126"/>
    </row>
    <row r="474" spans="1:1" ht="15.75">
      <c r="A474" s="126"/>
    </row>
    <row r="475" spans="1:1" ht="15.75">
      <c r="A475" s="126"/>
    </row>
    <row r="476" spans="1:1" ht="15.75">
      <c r="A476" s="126"/>
    </row>
    <row r="477" spans="1:1" ht="15.75">
      <c r="A477" s="126"/>
    </row>
    <row r="478" spans="1:1" ht="15.75">
      <c r="A478" s="126"/>
    </row>
    <row r="479" spans="1:1" ht="15.75">
      <c r="A479" s="126"/>
    </row>
    <row r="480" spans="1:1" ht="15.75">
      <c r="A480" s="126"/>
    </row>
    <row r="481" spans="1:1" ht="15.75">
      <c r="A481" s="126"/>
    </row>
    <row r="482" spans="1:1" ht="15.75">
      <c r="A482" s="126"/>
    </row>
    <row r="483" spans="1:1" ht="15.75">
      <c r="A483" s="126"/>
    </row>
    <row r="484" spans="1:1" ht="15.75">
      <c r="A484" s="126"/>
    </row>
    <row r="485" spans="1:1" ht="15.75">
      <c r="A485" s="126"/>
    </row>
    <row r="486" spans="1:1" ht="15.75">
      <c r="A486" s="126"/>
    </row>
    <row r="487" spans="1:1" ht="15.75">
      <c r="A487" s="126"/>
    </row>
    <row r="488" spans="1:1" ht="15.75">
      <c r="A488" s="126"/>
    </row>
    <row r="489" spans="1:1" ht="15.75">
      <c r="A489" s="126"/>
    </row>
    <row r="490" spans="1:1" ht="15.75">
      <c r="A490" s="126"/>
    </row>
    <row r="491" spans="1:1" ht="15.75">
      <c r="A491" s="126"/>
    </row>
    <row r="492" spans="1:1" ht="15.75">
      <c r="A492" s="126"/>
    </row>
    <row r="493" spans="1:1" ht="15.75">
      <c r="A493" s="126"/>
    </row>
    <row r="494" spans="1:1" ht="15.75">
      <c r="A494" s="126"/>
    </row>
    <row r="495" spans="1:1" ht="15.75">
      <c r="A495" s="126"/>
    </row>
    <row r="496" spans="1:1" ht="15.75">
      <c r="A496" s="126"/>
    </row>
    <row r="497" spans="1:1" ht="15.75">
      <c r="A497" s="126"/>
    </row>
    <row r="498" spans="1:1" ht="15.75">
      <c r="A498" s="126"/>
    </row>
    <row r="499" spans="1:1" ht="15.75">
      <c r="A499" s="126"/>
    </row>
    <row r="500" spans="1:1" ht="15.75">
      <c r="A500" s="126"/>
    </row>
    <row r="501" spans="1:1" ht="15.75">
      <c r="A501" s="126"/>
    </row>
    <row r="502" spans="1:1" ht="15.75">
      <c r="A502" s="126"/>
    </row>
    <row r="503" spans="1:1" ht="15.75">
      <c r="A503" s="126"/>
    </row>
    <row r="504" spans="1:1" ht="15.75">
      <c r="A504" s="126"/>
    </row>
    <row r="505" spans="1:1" ht="15.75">
      <c r="A505" s="126"/>
    </row>
    <row r="506" spans="1:1" ht="15.75">
      <c r="A506" s="126"/>
    </row>
    <row r="507" spans="1:1" ht="15.75">
      <c r="A507" s="126"/>
    </row>
    <row r="508" spans="1:1" ht="15.75">
      <c r="A508" s="126"/>
    </row>
    <row r="509" spans="1:1" ht="15.75">
      <c r="A509" s="126"/>
    </row>
    <row r="510" spans="1:1" ht="15.75">
      <c r="A510" s="126"/>
    </row>
    <row r="511" spans="1:1" ht="15.75">
      <c r="A511" s="126"/>
    </row>
    <row r="512" spans="1:1" ht="15.75">
      <c r="A512" s="126"/>
    </row>
    <row r="513" spans="1:1" ht="15.75">
      <c r="A513" s="126"/>
    </row>
    <row r="514" spans="1:1" ht="15.75">
      <c r="A514" s="126"/>
    </row>
    <row r="515" spans="1:1" ht="15.75">
      <c r="A515" s="126"/>
    </row>
    <row r="516" spans="1:1" ht="15.75">
      <c r="A516" s="126"/>
    </row>
    <row r="517" spans="1:1" ht="15.75">
      <c r="A517" s="126"/>
    </row>
    <row r="518" spans="1:1" ht="15.75">
      <c r="A518" s="126"/>
    </row>
    <row r="519" spans="1:1" ht="15.75">
      <c r="A519" s="126"/>
    </row>
    <row r="520" spans="1:1" ht="15.75">
      <c r="A520" s="126"/>
    </row>
    <row r="521" spans="1:1" ht="15.75">
      <c r="A521" s="126"/>
    </row>
    <row r="522" spans="1:1" ht="15.75">
      <c r="A522" s="126"/>
    </row>
    <row r="523" spans="1:1" ht="15.75">
      <c r="A523" s="126"/>
    </row>
    <row r="524" spans="1:1" ht="15.75">
      <c r="A524" s="126"/>
    </row>
    <row r="525" spans="1:1" ht="15.75">
      <c r="A525" s="126"/>
    </row>
    <row r="526" spans="1:1" ht="15.75">
      <c r="A526" s="126"/>
    </row>
    <row r="527" spans="1:1" ht="15.75">
      <c r="A527" s="126"/>
    </row>
    <row r="528" spans="1:1" ht="15.75">
      <c r="A528" s="126"/>
    </row>
    <row r="529" spans="1:1" ht="15.75">
      <c r="A529" s="126"/>
    </row>
    <row r="530" spans="1:1" ht="15.75">
      <c r="A530" s="126"/>
    </row>
    <row r="531" spans="1:1" ht="15.75">
      <c r="A531" s="126"/>
    </row>
    <row r="532" spans="1:1" ht="15.75">
      <c r="A532" s="126"/>
    </row>
    <row r="533" spans="1:1" ht="15.75">
      <c r="A533" s="126"/>
    </row>
    <row r="534" spans="1:1" ht="15.75">
      <c r="A534" s="126"/>
    </row>
    <row r="535" spans="1:1" ht="15.75">
      <c r="A535" s="126"/>
    </row>
    <row r="536" spans="1:1" ht="15.75">
      <c r="A536" s="126"/>
    </row>
    <row r="537" spans="1:1" ht="15.75">
      <c r="A537" s="126"/>
    </row>
    <row r="538" spans="1:1" ht="15.75">
      <c r="A538" s="126"/>
    </row>
    <row r="539" spans="1:1" ht="15.75">
      <c r="A539" s="126"/>
    </row>
    <row r="540" spans="1:1" ht="15.75">
      <c r="A540" s="126"/>
    </row>
    <row r="541" spans="1:1" ht="15.75">
      <c r="A541" s="126"/>
    </row>
    <row r="542" spans="1:1" ht="15.75">
      <c r="A542" s="126"/>
    </row>
    <row r="543" spans="1:1" ht="15.75">
      <c r="A543" s="126"/>
    </row>
    <row r="544" spans="1:1" ht="15.75">
      <c r="A544" s="126"/>
    </row>
    <row r="545" spans="1:1" ht="15.75">
      <c r="A545" s="126"/>
    </row>
    <row r="546" spans="1:1" ht="15.75">
      <c r="A546" s="126"/>
    </row>
    <row r="547" spans="1:1" ht="15.75">
      <c r="A547" s="126"/>
    </row>
    <row r="548" spans="1:1" ht="15.75">
      <c r="A548" s="126"/>
    </row>
    <row r="549" spans="1:1" ht="15.75">
      <c r="A549" s="126"/>
    </row>
    <row r="550" spans="1:1" ht="15.75">
      <c r="A550" s="126"/>
    </row>
    <row r="551" spans="1:1" ht="15.75">
      <c r="A551" s="126"/>
    </row>
    <row r="552" spans="1:1" ht="15.75">
      <c r="A552" s="126"/>
    </row>
    <row r="553" spans="1:1" ht="15.75">
      <c r="A553" s="126"/>
    </row>
    <row r="554" spans="1:1" ht="15.75">
      <c r="A554" s="126"/>
    </row>
    <row r="555" spans="1:1" ht="15.75">
      <c r="A555" s="126"/>
    </row>
    <row r="556" spans="1:1" ht="15.75">
      <c r="A556" s="126"/>
    </row>
    <row r="557" spans="1:1" ht="15.75">
      <c r="A557" s="126"/>
    </row>
    <row r="558" spans="1:1" ht="15.75">
      <c r="A558" s="126"/>
    </row>
    <row r="559" spans="1:1" ht="15.75">
      <c r="A559" s="126"/>
    </row>
    <row r="560" spans="1:1" ht="15.75">
      <c r="A560" s="126"/>
    </row>
    <row r="561" spans="1:1" ht="15.75">
      <c r="A561" s="126"/>
    </row>
    <row r="562" spans="1:1" ht="15.75">
      <c r="A562" s="126"/>
    </row>
    <row r="563" spans="1:1" ht="15.75">
      <c r="A563" s="126"/>
    </row>
    <row r="564" spans="1:1" ht="15.75">
      <c r="A564" s="126"/>
    </row>
    <row r="565" spans="1:1" ht="15.75">
      <c r="A565" s="126"/>
    </row>
    <row r="566" spans="1:1" ht="15.75">
      <c r="A566" s="126"/>
    </row>
    <row r="567" spans="1:1" ht="15.75">
      <c r="A567" s="126"/>
    </row>
    <row r="568" spans="1:1" ht="15.75">
      <c r="A568" s="126"/>
    </row>
    <row r="569" spans="1:1" ht="15.75">
      <c r="A569" s="126"/>
    </row>
    <row r="570" spans="1:1" ht="15.75">
      <c r="A570" s="126"/>
    </row>
    <row r="571" spans="1:1" ht="15.75">
      <c r="A571" s="126"/>
    </row>
    <row r="572" spans="1:1" ht="15.75">
      <c r="A572" s="126"/>
    </row>
    <row r="573" spans="1:1" ht="15.75">
      <c r="A573" s="126"/>
    </row>
    <row r="574" spans="1:1" ht="15.75">
      <c r="A574" s="126"/>
    </row>
    <row r="575" spans="1:1" ht="15.75">
      <c r="A575" s="126"/>
    </row>
    <row r="576" spans="1:1" ht="15.75">
      <c r="A576" s="126"/>
    </row>
    <row r="577" spans="1:1" ht="15.75">
      <c r="A577" s="126"/>
    </row>
    <row r="578" spans="1:1" ht="15.75">
      <c r="A578" s="126"/>
    </row>
    <row r="579" spans="1:1" ht="15.75">
      <c r="A579" s="126"/>
    </row>
    <row r="580" spans="1:1" ht="15.75">
      <c r="A580" s="126"/>
    </row>
    <row r="581" spans="1:1" ht="15.75">
      <c r="A581" s="126"/>
    </row>
    <row r="582" spans="1:1" ht="15.75">
      <c r="A582" s="126"/>
    </row>
    <row r="583" spans="1:1" ht="15.75">
      <c r="A583" s="126"/>
    </row>
    <row r="584" spans="1:1" ht="15.75">
      <c r="A584" s="126"/>
    </row>
    <row r="585" spans="1:1" ht="15.75">
      <c r="A585" s="126"/>
    </row>
    <row r="586" spans="1:1" ht="15.75">
      <c r="A586" s="126"/>
    </row>
    <row r="587" spans="1:1" ht="15.75">
      <c r="A587" s="126"/>
    </row>
    <row r="588" spans="1:1" ht="15.75">
      <c r="A588" s="126"/>
    </row>
    <row r="589" spans="1:1" ht="15.75">
      <c r="A589" s="126"/>
    </row>
    <row r="590" spans="1:1" ht="15.75">
      <c r="A590" s="126"/>
    </row>
    <row r="591" spans="1:1" ht="15.75">
      <c r="A591" s="126"/>
    </row>
    <row r="592" spans="1:1" ht="15.75">
      <c r="A592" s="126"/>
    </row>
    <row r="593" spans="1:1" ht="15.75">
      <c r="A593" s="126"/>
    </row>
    <row r="594" spans="1:1" ht="15.75">
      <c r="A594" s="126"/>
    </row>
    <row r="595" spans="1:1" ht="15.75">
      <c r="A595" s="126"/>
    </row>
    <row r="596" spans="1:1" ht="15.75">
      <c r="A596" s="126"/>
    </row>
    <row r="597" spans="1:1" ht="15.75">
      <c r="A597" s="126"/>
    </row>
    <row r="598" spans="1:1" ht="15.75">
      <c r="A598" s="126"/>
    </row>
    <row r="599" spans="1:1" ht="15.75">
      <c r="A599" s="126"/>
    </row>
    <row r="600" spans="1:1" ht="15.75">
      <c r="A600" s="126"/>
    </row>
    <row r="601" spans="1:1" ht="15.75">
      <c r="A601" s="126"/>
    </row>
    <row r="602" spans="1:1" ht="15.75">
      <c r="A602" s="126"/>
    </row>
    <row r="603" spans="1:1" ht="15.75">
      <c r="A603" s="126"/>
    </row>
    <row r="604" spans="1:1" ht="15.75">
      <c r="A604" s="126"/>
    </row>
    <row r="605" spans="1:1" ht="15.75">
      <c r="A605" s="126"/>
    </row>
    <row r="606" spans="1:1" ht="15.75">
      <c r="A606" s="126"/>
    </row>
    <row r="607" spans="1:1" ht="15.75">
      <c r="A607" s="126"/>
    </row>
    <row r="608" spans="1:1" ht="15.75">
      <c r="A608" s="126"/>
    </row>
    <row r="609" spans="1:1" ht="15.75">
      <c r="A609" s="126"/>
    </row>
    <row r="610" spans="1:1" ht="15.75">
      <c r="A610" s="126"/>
    </row>
    <row r="611" spans="1:1" ht="15.75">
      <c r="A611" s="126"/>
    </row>
    <row r="612" spans="1:1" ht="15.75">
      <c r="A612" s="126"/>
    </row>
    <row r="613" spans="1:1" ht="15.75">
      <c r="A613" s="126"/>
    </row>
    <row r="614" spans="1:1" ht="15.75">
      <c r="A614" s="126"/>
    </row>
    <row r="615" spans="1:1" ht="15.75">
      <c r="A615" s="126"/>
    </row>
    <row r="616" spans="1:1" ht="15.75">
      <c r="A616" s="126"/>
    </row>
    <row r="617" spans="1:1" ht="15.75">
      <c r="A617" s="126"/>
    </row>
    <row r="618" spans="1:1" ht="15.75">
      <c r="A618" s="126"/>
    </row>
    <row r="619" spans="1:1" ht="15.75">
      <c r="A619" s="126"/>
    </row>
    <row r="620" spans="1:1" ht="15.75">
      <c r="A620" s="126"/>
    </row>
    <row r="621" spans="1:1" ht="15.75">
      <c r="A621" s="126"/>
    </row>
    <row r="622" spans="1:1" ht="15.75">
      <c r="A622" s="126"/>
    </row>
    <row r="623" spans="1:1" ht="15.75">
      <c r="A623" s="126"/>
    </row>
    <row r="624" spans="1:1" ht="15.75">
      <c r="A624" s="126"/>
    </row>
    <row r="625" spans="1:1" ht="15.75">
      <c r="A625" s="126"/>
    </row>
    <row r="626" spans="1:1" ht="15.75">
      <c r="A626" s="126"/>
    </row>
    <row r="627" spans="1:1" ht="15.75">
      <c r="A627" s="126"/>
    </row>
    <row r="628" spans="1:1" ht="15.75">
      <c r="A628" s="126"/>
    </row>
    <row r="629" spans="1:1" ht="15.75">
      <c r="A629" s="126"/>
    </row>
    <row r="630" spans="1:1" ht="15.75">
      <c r="A630" s="126"/>
    </row>
    <row r="631" spans="1:1" ht="15.75">
      <c r="A631" s="126"/>
    </row>
    <row r="632" spans="1:1" ht="15.75">
      <c r="A632" s="126"/>
    </row>
    <row r="633" spans="1:1" ht="15.75">
      <c r="A633" s="126"/>
    </row>
    <row r="634" spans="1:1" ht="15.75">
      <c r="A634" s="126"/>
    </row>
    <row r="635" spans="1:1" ht="15.75">
      <c r="A635" s="126"/>
    </row>
    <row r="636" spans="1:1" ht="15.75">
      <c r="A636" s="126"/>
    </row>
    <row r="637" spans="1:1" ht="15.75">
      <c r="A637" s="126"/>
    </row>
    <row r="638" spans="1:1" ht="15.75">
      <c r="A638" s="126"/>
    </row>
    <row r="639" spans="1:1" ht="15.75">
      <c r="A639" s="126"/>
    </row>
    <row r="640" spans="1:1" ht="15.75">
      <c r="A640" s="126"/>
    </row>
    <row r="641" spans="1:1" ht="15.75">
      <c r="A641" s="126"/>
    </row>
    <row r="642" spans="1:1" ht="15.75">
      <c r="A642" s="126"/>
    </row>
    <row r="643" spans="1:1" ht="15.75">
      <c r="A643" s="126"/>
    </row>
    <row r="644" spans="1:1" ht="15.75">
      <c r="A644" s="126"/>
    </row>
    <row r="645" spans="1:1" ht="15.75">
      <c r="A645" s="126"/>
    </row>
    <row r="646" spans="1:1" ht="15.75">
      <c r="A646" s="126"/>
    </row>
  </sheetData>
  <mergeCells count="6">
    <mergeCell ref="A26:F26"/>
    <mergeCell ref="A25:F25"/>
    <mergeCell ref="A2:F2"/>
    <mergeCell ref="A3:F3"/>
    <mergeCell ref="A4:F4"/>
    <mergeCell ref="A5:F5"/>
  </mergeCells>
  <pageMargins left="0.7" right="0.7" top="0.75" bottom="0.75" header="0.3" footer="0.3"/>
  <pageSetup scale="77"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85" zoomScaleNormal="85" workbookViewId="0">
      <selection activeCell="S7" sqref="S7"/>
    </sheetView>
  </sheetViews>
  <sheetFormatPr defaultColWidth="11.42578125" defaultRowHeight="15"/>
  <cols>
    <col min="1" max="1" width="9.140625" style="974" customWidth="1"/>
    <col min="2" max="2" width="10.28515625" style="974" bestFit="1" customWidth="1"/>
    <col min="3" max="3" width="12.140625" style="974" bestFit="1" customWidth="1"/>
    <col min="4" max="6" width="10.28515625" style="974" bestFit="1" customWidth="1"/>
    <col min="7" max="7" width="7.28515625" style="974" bestFit="1" customWidth="1"/>
    <col min="8" max="8" width="6.140625" style="974" customWidth="1"/>
    <col min="9" max="9" width="10" style="974" customWidth="1"/>
    <col min="10" max="10" width="15.85546875" style="974" bestFit="1" customWidth="1"/>
    <col min="11" max="11" width="8.7109375" style="974" bestFit="1" customWidth="1"/>
    <col min="12" max="12" width="7.85546875" style="974" bestFit="1" customWidth="1"/>
    <col min="13" max="13" width="5.85546875" style="974" bestFit="1" customWidth="1"/>
    <col min="14" max="14" width="10.28515625" style="974" bestFit="1" customWidth="1"/>
    <col min="15" max="15" width="7.28515625" style="974" bestFit="1" customWidth="1"/>
    <col min="16" max="16" width="4.7109375" style="974" customWidth="1"/>
    <col min="17" max="256" width="11.42578125" style="974"/>
    <col min="257" max="257" width="9.140625" style="974" customWidth="1"/>
    <col min="258" max="258" width="10.28515625" style="974" bestFit="1" customWidth="1"/>
    <col min="259" max="259" width="12.140625" style="974" bestFit="1" customWidth="1"/>
    <col min="260" max="262" width="10.28515625" style="974" bestFit="1" customWidth="1"/>
    <col min="263" max="263" width="7.28515625" style="974" bestFit="1" customWidth="1"/>
    <col min="264" max="264" width="6.140625" style="974" customWidth="1"/>
    <col min="265" max="265" width="10" style="974" customWidth="1"/>
    <col min="266" max="266" width="15.85546875" style="974" bestFit="1" customWidth="1"/>
    <col min="267" max="267" width="8.7109375" style="974" bestFit="1" customWidth="1"/>
    <col min="268" max="268" width="7.85546875" style="974" bestFit="1" customWidth="1"/>
    <col min="269" max="269" width="5.85546875" style="974" bestFit="1" customWidth="1"/>
    <col min="270" max="270" width="10.28515625" style="974" bestFit="1" customWidth="1"/>
    <col min="271" max="271" width="7.28515625" style="974" bestFit="1" customWidth="1"/>
    <col min="272" max="272" width="4.7109375" style="974" customWidth="1"/>
    <col min="273" max="512" width="11.42578125" style="974"/>
    <col min="513" max="513" width="9.140625" style="974" customWidth="1"/>
    <col min="514" max="514" width="10.28515625" style="974" bestFit="1" customWidth="1"/>
    <col min="515" max="515" width="12.140625" style="974" bestFit="1" customWidth="1"/>
    <col min="516" max="518" width="10.28515625" style="974" bestFit="1" customWidth="1"/>
    <col min="519" max="519" width="7.28515625" style="974" bestFit="1" customWidth="1"/>
    <col min="520" max="520" width="6.140625" style="974" customWidth="1"/>
    <col min="521" max="521" width="10" style="974" customWidth="1"/>
    <col min="522" max="522" width="15.85546875" style="974" bestFit="1" customWidth="1"/>
    <col min="523" max="523" width="8.7109375" style="974" bestFit="1" customWidth="1"/>
    <col min="524" max="524" width="7.85546875" style="974" bestFit="1" customWidth="1"/>
    <col min="525" max="525" width="5.85546875" style="974" bestFit="1" customWidth="1"/>
    <col min="526" max="526" width="10.28515625" style="974" bestFit="1" customWidth="1"/>
    <col min="527" max="527" width="7.28515625" style="974" bestFit="1" customWidth="1"/>
    <col min="528" max="528" width="4.7109375" style="974" customWidth="1"/>
    <col min="529" max="768" width="11.42578125" style="974"/>
    <col min="769" max="769" width="9.140625" style="974" customWidth="1"/>
    <col min="770" max="770" width="10.28515625" style="974" bestFit="1" customWidth="1"/>
    <col min="771" max="771" width="12.140625" style="974" bestFit="1" customWidth="1"/>
    <col min="772" max="774" width="10.28515625" style="974" bestFit="1" customWidth="1"/>
    <col min="775" max="775" width="7.28515625" style="974" bestFit="1" customWidth="1"/>
    <col min="776" max="776" width="6.140625" style="974" customWidth="1"/>
    <col min="777" max="777" width="10" style="974" customWidth="1"/>
    <col min="778" max="778" width="15.85546875" style="974" bestFit="1" customWidth="1"/>
    <col min="779" max="779" width="8.7109375" style="974" bestFit="1" customWidth="1"/>
    <col min="780" max="780" width="7.85546875" style="974" bestFit="1" customWidth="1"/>
    <col min="781" max="781" width="5.85546875" style="974" bestFit="1" customWidth="1"/>
    <col min="782" max="782" width="10.28515625" style="974" bestFit="1" customWidth="1"/>
    <col min="783" max="783" width="7.28515625" style="974" bestFit="1" customWidth="1"/>
    <col min="784" max="784" width="4.7109375" style="974" customWidth="1"/>
    <col min="785" max="1024" width="11.42578125" style="974"/>
    <col min="1025" max="1025" width="9.140625" style="974" customWidth="1"/>
    <col min="1026" max="1026" width="10.28515625" style="974" bestFit="1" customWidth="1"/>
    <col min="1027" max="1027" width="12.140625" style="974" bestFit="1" customWidth="1"/>
    <col min="1028" max="1030" width="10.28515625" style="974" bestFit="1" customWidth="1"/>
    <col min="1031" max="1031" width="7.28515625" style="974" bestFit="1" customWidth="1"/>
    <col min="1032" max="1032" width="6.140625" style="974" customWidth="1"/>
    <col min="1033" max="1033" width="10" style="974" customWidth="1"/>
    <col min="1034" max="1034" width="15.85546875" style="974" bestFit="1" customWidth="1"/>
    <col min="1035" max="1035" width="8.7109375" style="974" bestFit="1" customWidth="1"/>
    <col min="1036" max="1036" width="7.85546875" style="974" bestFit="1" customWidth="1"/>
    <col min="1037" max="1037" width="5.85546875" style="974" bestFit="1" customWidth="1"/>
    <col min="1038" max="1038" width="10.28515625" style="974" bestFit="1" customWidth="1"/>
    <col min="1039" max="1039" width="7.28515625" style="974" bestFit="1" customWidth="1"/>
    <col min="1040" max="1040" width="4.7109375" style="974" customWidth="1"/>
    <col min="1041" max="1280" width="11.42578125" style="974"/>
    <col min="1281" max="1281" width="9.140625" style="974" customWidth="1"/>
    <col min="1282" max="1282" width="10.28515625" style="974" bestFit="1" customWidth="1"/>
    <col min="1283" max="1283" width="12.140625" style="974" bestFit="1" customWidth="1"/>
    <col min="1284" max="1286" width="10.28515625" style="974" bestFit="1" customWidth="1"/>
    <col min="1287" max="1287" width="7.28515625" style="974" bestFit="1" customWidth="1"/>
    <col min="1288" max="1288" width="6.140625" style="974" customWidth="1"/>
    <col min="1289" max="1289" width="10" style="974" customWidth="1"/>
    <col min="1290" max="1290" width="15.85546875" style="974" bestFit="1" customWidth="1"/>
    <col min="1291" max="1291" width="8.7109375" style="974" bestFit="1" customWidth="1"/>
    <col min="1292" max="1292" width="7.85546875" style="974" bestFit="1" customWidth="1"/>
    <col min="1293" max="1293" width="5.85546875" style="974" bestFit="1" customWidth="1"/>
    <col min="1294" max="1294" width="10.28515625" style="974" bestFit="1" customWidth="1"/>
    <col min="1295" max="1295" width="7.28515625" style="974" bestFit="1" customWidth="1"/>
    <col min="1296" max="1296" width="4.7109375" style="974" customWidth="1"/>
    <col min="1297" max="1536" width="11.42578125" style="974"/>
    <col min="1537" max="1537" width="9.140625" style="974" customWidth="1"/>
    <col min="1538" max="1538" width="10.28515625" style="974" bestFit="1" customWidth="1"/>
    <col min="1539" max="1539" width="12.140625" style="974" bestFit="1" customWidth="1"/>
    <col min="1540" max="1542" width="10.28515625" style="974" bestFit="1" customWidth="1"/>
    <col min="1543" max="1543" width="7.28515625" style="974" bestFit="1" customWidth="1"/>
    <col min="1544" max="1544" width="6.140625" style="974" customWidth="1"/>
    <col min="1545" max="1545" width="10" style="974" customWidth="1"/>
    <col min="1546" max="1546" width="15.85546875" style="974" bestFit="1" customWidth="1"/>
    <col min="1547" max="1547" width="8.7109375" style="974" bestFit="1" customWidth="1"/>
    <col min="1548" max="1548" width="7.85546875" style="974" bestFit="1" customWidth="1"/>
    <col min="1549" max="1549" width="5.85546875" style="974" bestFit="1" customWidth="1"/>
    <col min="1550" max="1550" width="10.28515625" style="974" bestFit="1" customWidth="1"/>
    <col min="1551" max="1551" width="7.28515625" style="974" bestFit="1" customWidth="1"/>
    <col min="1552" max="1552" width="4.7109375" style="974" customWidth="1"/>
    <col min="1553" max="1792" width="11.42578125" style="974"/>
    <col min="1793" max="1793" width="9.140625" style="974" customWidth="1"/>
    <col min="1794" max="1794" width="10.28515625" style="974" bestFit="1" customWidth="1"/>
    <col min="1795" max="1795" width="12.140625" style="974" bestFit="1" customWidth="1"/>
    <col min="1796" max="1798" width="10.28515625" style="974" bestFit="1" customWidth="1"/>
    <col min="1799" max="1799" width="7.28515625" style="974" bestFit="1" customWidth="1"/>
    <col min="1800" max="1800" width="6.140625" style="974" customWidth="1"/>
    <col min="1801" max="1801" width="10" style="974" customWidth="1"/>
    <col min="1802" max="1802" width="15.85546875" style="974" bestFit="1" customWidth="1"/>
    <col min="1803" max="1803" width="8.7109375" style="974" bestFit="1" customWidth="1"/>
    <col min="1804" max="1804" width="7.85546875" style="974" bestFit="1" customWidth="1"/>
    <col min="1805" max="1805" width="5.85546875" style="974" bestFit="1" customWidth="1"/>
    <col min="1806" max="1806" width="10.28515625" style="974" bestFit="1" customWidth="1"/>
    <col min="1807" max="1807" width="7.28515625" style="974" bestFit="1" customWidth="1"/>
    <col min="1808" max="1808" width="4.7109375" style="974" customWidth="1"/>
    <col min="1809" max="2048" width="11.42578125" style="974"/>
    <col min="2049" max="2049" width="9.140625" style="974" customWidth="1"/>
    <col min="2050" max="2050" width="10.28515625" style="974" bestFit="1" customWidth="1"/>
    <col min="2051" max="2051" width="12.140625" style="974" bestFit="1" customWidth="1"/>
    <col min="2052" max="2054" width="10.28515625" style="974" bestFit="1" customWidth="1"/>
    <col min="2055" max="2055" width="7.28515625" style="974" bestFit="1" customWidth="1"/>
    <col min="2056" max="2056" width="6.140625" style="974" customWidth="1"/>
    <col min="2057" max="2057" width="10" style="974" customWidth="1"/>
    <col min="2058" max="2058" width="15.85546875" style="974" bestFit="1" customWidth="1"/>
    <col min="2059" max="2059" width="8.7109375" style="974" bestFit="1" customWidth="1"/>
    <col min="2060" max="2060" width="7.85546875" style="974" bestFit="1" customWidth="1"/>
    <col min="2061" max="2061" width="5.85546875" style="974" bestFit="1" customWidth="1"/>
    <col min="2062" max="2062" width="10.28515625" style="974" bestFit="1" customWidth="1"/>
    <col min="2063" max="2063" width="7.28515625" style="974" bestFit="1" customWidth="1"/>
    <col min="2064" max="2064" width="4.7109375" style="974" customWidth="1"/>
    <col min="2065" max="2304" width="11.42578125" style="974"/>
    <col min="2305" max="2305" width="9.140625" style="974" customWidth="1"/>
    <col min="2306" max="2306" width="10.28515625" style="974" bestFit="1" customWidth="1"/>
    <col min="2307" max="2307" width="12.140625" style="974" bestFit="1" customWidth="1"/>
    <col min="2308" max="2310" width="10.28515625" style="974" bestFit="1" customWidth="1"/>
    <col min="2311" max="2311" width="7.28515625" style="974" bestFit="1" customWidth="1"/>
    <col min="2312" max="2312" width="6.140625" style="974" customWidth="1"/>
    <col min="2313" max="2313" width="10" style="974" customWidth="1"/>
    <col min="2314" max="2314" width="15.85546875" style="974" bestFit="1" customWidth="1"/>
    <col min="2315" max="2315" width="8.7109375" style="974" bestFit="1" customWidth="1"/>
    <col min="2316" max="2316" width="7.85546875" style="974" bestFit="1" customWidth="1"/>
    <col min="2317" max="2317" width="5.85546875" style="974" bestFit="1" customWidth="1"/>
    <col min="2318" max="2318" width="10.28515625" style="974" bestFit="1" customWidth="1"/>
    <col min="2319" max="2319" width="7.28515625" style="974" bestFit="1" customWidth="1"/>
    <col min="2320" max="2320" width="4.7109375" style="974" customWidth="1"/>
    <col min="2321" max="2560" width="11.42578125" style="974"/>
    <col min="2561" max="2561" width="9.140625" style="974" customWidth="1"/>
    <col min="2562" max="2562" width="10.28515625" style="974" bestFit="1" customWidth="1"/>
    <col min="2563" max="2563" width="12.140625" style="974" bestFit="1" customWidth="1"/>
    <col min="2564" max="2566" width="10.28515625" style="974" bestFit="1" customWidth="1"/>
    <col min="2567" max="2567" width="7.28515625" style="974" bestFit="1" customWidth="1"/>
    <col min="2568" max="2568" width="6.140625" style="974" customWidth="1"/>
    <col min="2569" max="2569" width="10" style="974" customWidth="1"/>
    <col min="2570" max="2570" width="15.85546875" style="974" bestFit="1" customWidth="1"/>
    <col min="2571" max="2571" width="8.7109375" style="974" bestFit="1" customWidth="1"/>
    <col min="2572" max="2572" width="7.85546875" style="974" bestFit="1" customWidth="1"/>
    <col min="2573" max="2573" width="5.85546875" style="974" bestFit="1" customWidth="1"/>
    <col min="2574" max="2574" width="10.28515625" style="974" bestFit="1" customWidth="1"/>
    <col min="2575" max="2575" width="7.28515625" style="974" bestFit="1" customWidth="1"/>
    <col min="2576" max="2576" width="4.7109375" style="974" customWidth="1"/>
    <col min="2577" max="2816" width="11.42578125" style="974"/>
    <col min="2817" max="2817" width="9.140625" style="974" customWidth="1"/>
    <col min="2818" max="2818" width="10.28515625" style="974" bestFit="1" customWidth="1"/>
    <col min="2819" max="2819" width="12.140625" style="974" bestFit="1" customWidth="1"/>
    <col min="2820" max="2822" width="10.28515625" style="974" bestFit="1" customWidth="1"/>
    <col min="2823" max="2823" width="7.28515625" style="974" bestFit="1" customWidth="1"/>
    <col min="2824" max="2824" width="6.140625" style="974" customWidth="1"/>
    <col min="2825" max="2825" width="10" style="974" customWidth="1"/>
    <col min="2826" max="2826" width="15.85546875" style="974" bestFit="1" customWidth="1"/>
    <col min="2827" max="2827" width="8.7109375" style="974" bestFit="1" customWidth="1"/>
    <col min="2828" max="2828" width="7.85546875" style="974" bestFit="1" customWidth="1"/>
    <col min="2829" max="2829" width="5.85546875" style="974" bestFit="1" customWidth="1"/>
    <col min="2830" max="2830" width="10.28515625" style="974" bestFit="1" customWidth="1"/>
    <col min="2831" max="2831" width="7.28515625" style="974" bestFit="1" customWidth="1"/>
    <col min="2832" max="2832" width="4.7109375" style="974" customWidth="1"/>
    <col min="2833" max="3072" width="11.42578125" style="974"/>
    <col min="3073" max="3073" width="9.140625" style="974" customWidth="1"/>
    <col min="3074" max="3074" width="10.28515625" style="974" bestFit="1" customWidth="1"/>
    <col min="3075" max="3075" width="12.140625" style="974" bestFit="1" customWidth="1"/>
    <col min="3076" max="3078" width="10.28515625" style="974" bestFit="1" customWidth="1"/>
    <col min="3079" max="3079" width="7.28515625" style="974" bestFit="1" customWidth="1"/>
    <col min="3080" max="3080" width="6.140625" style="974" customWidth="1"/>
    <col min="3081" max="3081" width="10" style="974" customWidth="1"/>
    <col min="3082" max="3082" width="15.85546875" style="974" bestFit="1" customWidth="1"/>
    <col min="3083" max="3083" width="8.7109375" style="974" bestFit="1" customWidth="1"/>
    <col min="3084" max="3084" width="7.85546875" style="974" bestFit="1" customWidth="1"/>
    <col min="3085" max="3085" width="5.85546875" style="974" bestFit="1" customWidth="1"/>
    <col min="3086" max="3086" width="10.28515625" style="974" bestFit="1" customWidth="1"/>
    <col min="3087" max="3087" width="7.28515625" style="974" bestFit="1" customWidth="1"/>
    <col min="3088" max="3088" width="4.7109375" style="974" customWidth="1"/>
    <col min="3089" max="3328" width="11.42578125" style="974"/>
    <col min="3329" max="3329" width="9.140625" style="974" customWidth="1"/>
    <col min="3330" max="3330" width="10.28515625" style="974" bestFit="1" customWidth="1"/>
    <col min="3331" max="3331" width="12.140625" style="974" bestFit="1" customWidth="1"/>
    <col min="3332" max="3334" width="10.28515625" style="974" bestFit="1" customWidth="1"/>
    <col min="3335" max="3335" width="7.28515625" style="974" bestFit="1" customWidth="1"/>
    <col min="3336" max="3336" width="6.140625" style="974" customWidth="1"/>
    <col min="3337" max="3337" width="10" style="974" customWidth="1"/>
    <col min="3338" max="3338" width="15.85546875" style="974" bestFit="1" customWidth="1"/>
    <col min="3339" max="3339" width="8.7109375" style="974" bestFit="1" customWidth="1"/>
    <col min="3340" max="3340" width="7.85546875" style="974" bestFit="1" customWidth="1"/>
    <col min="3341" max="3341" width="5.85546875" style="974" bestFit="1" customWidth="1"/>
    <col min="3342" max="3342" width="10.28515625" style="974" bestFit="1" customWidth="1"/>
    <col min="3343" max="3343" width="7.28515625" style="974" bestFit="1" customWidth="1"/>
    <col min="3344" max="3344" width="4.7109375" style="974" customWidth="1"/>
    <col min="3345" max="3584" width="11.42578125" style="974"/>
    <col min="3585" max="3585" width="9.140625" style="974" customWidth="1"/>
    <col min="3586" max="3586" width="10.28515625" style="974" bestFit="1" customWidth="1"/>
    <col min="3587" max="3587" width="12.140625" style="974" bestFit="1" customWidth="1"/>
    <col min="3588" max="3590" width="10.28515625" style="974" bestFit="1" customWidth="1"/>
    <col min="3591" max="3591" width="7.28515625" style="974" bestFit="1" customWidth="1"/>
    <col min="3592" max="3592" width="6.140625" style="974" customWidth="1"/>
    <col min="3593" max="3593" width="10" style="974" customWidth="1"/>
    <col min="3594" max="3594" width="15.85546875" style="974" bestFit="1" customWidth="1"/>
    <col min="3595" max="3595" width="8.7109375" style="974" bestFit="1" customWidth="1"/>
    <col min="3596" max="3596" width="7.85546875" style="974" bestFit="1" customWidth="1"/>
    <col min="3597" max="3597" width="5.85546875" style="974" bestFit="1" customWidth="1"/>
    <col min="3598" max="3598" width="10.28515625" style="974" bestFit="1" customWidth="1"/>
    <col min="3599" max="3599" width="7.28515625" style="974" bestFit="1" customWidth="1"/>
    <col min="3600" max="3600" width="4.7109375" style="974" customWidth="1"/>
    <col min="3601" max="3840" width="11.42578125" style="974"/>
    <col min="3841" max="3841" width="9.140625" style="974" customWidth="1"/>
    <col min="3842" max="3842" width="10.28515625" style="974" bestFit="1" customWidth="1"/>
    <col min="3843" max="3843" width="12.140625" style="974" bestFit="1" customWidth="1"/>
    <col min="3844" max="3846" width="10.28515625" style="974" bestFit="1" customWidth="1"/>
    <col min="3847" max="3847" width="7.28515625" style="974" bestFit="1" customWidth="1"/>
    <col min="3848" max="3848" width="6.140625" style="974" customWidth="1"/>
    <col min="3849" max="3849" width="10" style="974" customWidth="1"/>
    <col min="3850" max="3850" width="15.85546875" style="974" bestFit="1" customWidth="1"/>
    <col min="3851" max="3851" width="8.7109375" style="974" bestFit="1" customWidth="1"/>
    <col min="3852" max="3852" width="7.85546875" style="974" bestFit="1" customWidth="1"/>
    <col min="3853" max="3853" width="5.85546875" style="974" bestFit="1" customWidth="1"/>
    <col min="3854" max="3854" width="10.28515625" style="974" bestFit="1" customWidth="1"/>
    <col min="3855" max="3855" width="7.28515625" style="974" bestFit="1" customWidth="1"/>
    <col min="3856" max="3856" width="4.7109375" style="974" customWidth="1"/>
    <col min="3857" max="4096" width="11.42578125" style="974"/>
    <col min="4097" max="4097" width="9.140625" style="974" customWidth="1"/>
    <col min="4098" max="4098" width="10.28515625" style="974" bestFit="1" customWidth="1"/>
    <col min="4099" max="4099" width="12.140625" style="974" bestFit="1" customWidth="1"/>
    <col min="4100" max="4102" width="10.28515625" style="974" bestFit="1" customWidth="1"/>
    <col min="4103" max="4103" width="7.28515625" style="974" bestFit="1" customWidth="1"/>
    <col min="4104" max="4104" width="6.140625" style="974" customWidth="1"/>
    <col min="4105" max="4105" width="10" style="974" customWidth="1"/>
    <col min="4106" max="4106" width="15.85546875" style="974" bestFit="1" customWidth="1"/>
    <col min="4107" max="4107" width="8.7109375" style="974" bestFit="1" customWidth="1"/>
    <col min="4108" max="4108" width="7.85546875" style="974" bestFit="1" customWidth="1"/>
    <col min="4109" max="4109" width="5.85546875" style="974" bestFit="1" customWidth="1"/>
    <col min="4110" max="4110" width="10.28515625" style="974" bestFit="1" customWidth="1"/>
    <col min="4111" max="4111" width="7.28515625" style="974" bestFit="1" customWidth="1"/>
    <col min="4112" max="4112" width="4.7109375" style="974" customWidth="1"/>
    <col min="4113" max="4352" width="11.42578125" style="974"/>
    <col min="4353" max="4353" width="9.140625" style="974" customWidth="1"/>
    <col min="4354" max="4354" width="10.28515625" style="974" bestFit="1" customWidth="1"/>
    <col min="4355" max="4355" width="12.140625" style="974" bestFit="1" customWidth="1"/>
    <col min="4356" max="4358" width="10.28515625" style="974" bestFit="1" customWidth="1"/>
    <col min="4359" max="4359" width="7.28515625" style="974" bestFit="1" customWidth="1"/>
    <col min="4360" max="4360" width="6.140625" style="974" customWidth="1"/>
    <col min="4361" max="4361" width="10" style="974" customWidth="1"/>
    <col min="4362" max="4362" width="15.85546875" style="974" bestFit="1" customWidth="1"/>
    <col min="4363" max="4363" width="8.7109375" style="974" bestFit="1" customWidth="1"/>
    <col min="4364" max="4364" width="7.85546875" style="974" bestFit="1" customWidth="1"/>
    <col min="4365" max="4365" width="5.85546875" style="974" bestFit="1" customWidth="1"/>
    <col min="4366" max="4366" width="10.28515625" style="974" bestFit="1" customWidth="1"/>
    <col min="4367" max="4367" width="7.28515625" style="974" bestFit="1" customWidth="1"/>
    <col min="4368" max="4368" width="4.7109375" style="974" customWidth="1"/>
    <col min="4369" max="4608" width="11.42578125" style="974"/>
    <col min="4609" max="4609" width="9.140625" style="974" customWidth="1"/>
    <col min="4610" max="4610" width="10.28515625" style="974" bestFit="1" customWidth="1"/>
    <col min="4611" max="4611" width="12.140625" style="974" bestFit="1" customWidth="1"/>
    <col min="4612" max="4614" width="10.28515625" style="974" bestFit="1" customWidth="1"/>
    <col min="4615" max="4615" width="7.28515625" style="974" bestFit="1" customWidth="1"/>
    <col min="4616" max="4616" width="6.140625" style="974" customWidth="1"/>
    <col min="4617" max="4617" width="10" style="974" customWidth="1"/>
    <col min="4618" max="4618" width="15.85546875" style="974" bestFit="1" customWidth="1"/>
    <col min="4619" max="4619" width="8.7109375" style="974" bestFit="1" customWidth="1"/>
    <col min="4620" max="4620" width="7.85546875" style="974" bestFit="1" customWidth="1"/>
    <col min="4621" max="4621" width="5.85546875" style="974" bestFit="1" customWidth="1"/>
    <col min="4622" max="4622" width="10.28515625" style="974" bestFit="1" customWidth="1"/>
    <col min="4623" max="4623" width="7.28515625" style="974" bestFit="1" customWidth="1"/>
    <col min="4624" max="4624" width="4.7109375" style="974" customWidth="1"/>
    <col min="4625" max="4864" width="11.42578125" style="974"/>
    <col min="4865" max="4865" width="9.140625" style="974" customWidth="1"/>
    <col min="4866" max="4866" width="10.28515625" style="974" bestFit="1" customWidth="1"/>
    <col min="4867" max="4867" width="12.140625" style="974" bestFit="1" customWidth="1"/>
    <col min="4868" max="4870" width="10.28515625" style="974" bestFit="1" customWidth="1"/>
    <col min="4871" max="4871" width="7.28515625" style="974" bestFit="1" customWidth="1"/>
    <col min="4872" max="4872" width="6.140625" style="974" customWidth="1"/>
    <col min="4873" max="4873" width="10" style="974" customWidth="1"/>
    <col min="4874" max="4874" width="15.85546875" style="974" bestFit="1" customWidth="1"/>
    <col min="4875" max="4875" width="8.7109375" style="974" bestFit="1" customWidth="1"/>
    <col min="4876" max="4876" width="7.85546875" style="974" bestFit="1" customWidth="1"/>
    <col min="4877" max="4877" width="5.85546875" style="974" bestFit="1" customWidth="1"/>
    <col min="4878" max="4878" width="10.28515625" style="974" bestFit="1" customWidth="1"/>
    <col min="4879" max="4879" width="7.28515625" style="974" bestFit="1" customWidth="1"/>
    <col min="4880" max="4880" width="4.7109375" style="974" customWidth="1"/>
    <col min="4881" max="5120" width="11.42578125" style="974"/>
    <col min="5121" max="5121" width="9.140625" style="974" customWidth="1"/>
    <col min="5122" max="5122" width="10.28515625" style="974" bestFit="1" customWidth="1"/>
    <col min="5123" max="5123" width="12.140625" style="974" bestFit="1" customWidth="1"/>
    <col min="5124" max="5126" width="10.28515625" style="974" bestFit="1" customWidth="1"/>
    <col min="5127" max="5127" width="7.28515625" style="974" bestFit="1" customWidth="1"/>
    <col min="5128" max="5128" width="6.140625" style="974" customWidth="1"/>
    <col min="5129" max="5129" width="10" style="974" customWidth="1"/>
    <col min="5130" max="5130" width="15.85546875" style="974" bestFit="1" customWidth="1"/>
    <col min="5131" max="5131" width="8.7109375" style="974" bestFit="1" customWidth="1"/>
    <col min="5132" max="5132" width="7.85546875" style="974" bestFit="1" customWidth="1"/>
    <col min="5133" max="5133" width="5.85546875" style="974" bestFit="1" customWidth="1"/>
    <col min="5134" max="5134" width="10.28515625" style="974" bestFit="1" customWidth="1"/>
    <col min="5135" max="5135" width="7.28515625" style="974" bestFit="1" customWidth="1"/>
    <col min="5136" max="5136" width="4.7109375" style="974" customWidth="1"/>
    <col min="5137" max="5376" width="11.42578125" style="974"/>
    <col min="5377" max="5377" width="9.140625" style="974" customWidth="1"/>
    <col min="5378" max="5378" width="10.28515625" style="974" bestFit="1" customWidth="1"/>
    <col min="5379" max="5379" width="12.140625" style="974" bestFit="1" customWidth="1"/>
    <col min="5380" max="5382" width="10.28515625" style="974" bestFit="1" customWidth="1"/>
    <col min="5383" max="5383" width="7.28515625" style="974" bestFit="1" customWidth="1"/>
    <col min="5384" max="5384" width="6.140625" style="974" customWidth="1"/>
    <col min="5385" max="5385" width="10" style="974" customWidth="1"/>
    <col min="5386" max="5386" width="15.85546875" style="974" bestFit="1" customWidth="1"/>
    <col min="5387" max="5387" width="8.7109375" style="974" bestFit="1" customWidth="1"/>
    <col min="5388" max="5388" width="7.85546875" style="974" bestFit="1" customWidth="1"/>
    <col min="5389" max="5389" width="5.85546875" style="974" bestFit="1" customWidth="1"/>
    <col min="5390" max="5390" width="10.28515625" style="974" bestFit="1" customWidth="1"/>
    <col min="5391" max="5391" width="7.28515625" style="974" bestFit="1" customWidth="1"/>
    <col min="5392" max="5392" width="4.7109375" style="974" customWidth="1"/>
    <col min="5393" max="5632" width="11.42578125" style="974"/>
    <col min="5633" max="5633" width="9.140625" style="974" customWidth="1"/>
    <col min="5634" max="5634" width="10.28515625" style="974" bestFit="1" customWidth="1"/>
    <col min="5635" max="5635" width="12.140625" style="974" bestFit="1" customWidth="1"/>
    <col min="5636" max="5638" width="10.28515625" style="974" bestFit="1" customWidth="1"/>
    <col min="5639" max="5639" width="7.28515625" style="974" bestFit="1" customWidth="1"/>
    <col min="5640" max="5640" width="6.140625" style="974" customWidth="1"/>
    <col min="5641" max="5641" width="10" style="974" customWidth="1"/>
    <col min="5642" max="5642" width="15.85546875" style="974" bestFit="1" customWidth="1"/>
    <col min="5643" max="5643" width="8.7109375" style="974" bestFit="1" customWidth="1"/>
    <col min="5644" max="5644" width="7.85546875" style="974" bestFit="1" customWidth="1"/>
    <col min="5645" max="5645" width="5.85546875" style="974" bestFit="1" customWidth="1"/>
    <col min="5646" max="5646" width="10.28515625" style="974" bestFit="1" customWidth="1"/>
    <col min="5647" max="5647" width="7.28515625" style="974" bestFit="1" customWidth="1"/>
    <col min="5648" max="5648" width="4.7109375" style="974" customWidth="1"/>
    <col min="5649" max="5888" width="11.42578125" style="974"/>
    <col min="5889" max="5889" width="9.140625" style="974" customWidth="1"/>
    <col min="5890" max="5890" width="10.28515625" style="974" bestFit="1" customWidth="1"/>
    <col min="5891" max="5891" width="12.140625" style="974" bestFit="1" customWidth="1"/>
    <col min="5892" max="5894" width="10.28515625" style="974" bestFit="1" customWidth="1"/>
    <col min="5895" max="5895" width="7.28515625" style="974" bestFit="1" customWidth="1"/>
    <col min="5896" max="5896" width="6.140625" style="974" customWidth="1"/>
    <col min="5897" max="5897" width="10" style="974" customWidth="1"/>
    <col min="5898" max="5898" width="15.85546875" style="974" bestFit="1" customWidth="1"/>
    <col min="5899" max="5899" width="8.7109375" style="974" bestFit="1" customWidth="1"/>
    <col min="5900" max="5900" width="7.85546875" style="974" bestFit="1" customWidth="1"/>
    <col min="5901" max="5901" width="5.85546875" style="974" bestFit="1" customWidth="1"/>
    <col min="5902" max="5902" width="10.28515625" style="974" bestFit="1" customWidth="1"/>
    <col min="5903" max="5903" width="7.28515625" style="974" bestFit="1" customWidth="1"/>
    <col min="5904" max="5904" width="4.7109375" style="974" customWidth="1"/>
    <col min="5905" max="6144" width="11.42578125" style="974"/>
    <col min="6145" max="6145" width="9.140625" style="974" customWidth="1"/>
    <col min="6146" max="6146" width="10.28515625" style="974" bestFit="1" customWidth="1"/>
    <col min="6147" max="6147" width="12.140625" style="974" bestFit="1" customWidth="1"/>
    <col min="6148" max="6150" width="10.28515625" style="974" bestFit="1" customWidth="1"/>
    <col min="6151" max="6151" width="7.28515625" style="974" bestFit="1" customWidth="1"/>
    <col min="6152" max="6152" width="6.140625" style="974" customWidth="1"/>
    <col min="6153" max="6153" width="10" style="974" customWidth="1"/>
    <col min="6154" max="6154" width="15.85546875" style="974" bestFit="1" customWidth="1"/>
    <col min="6155" max="6155" width="8.7109375" style="974" bestFit="1" customWidth="1"/>
    <col min="6156" max="6156" width="7.85546875" style="974" bestFit="1" customWidth="1"/>
    <col min="6157" max="6157" width="5.85546875" style="974" bestFit="1" customWidth="1"/>
    <col min="6158" max="6158" width="10.28515625" style="974" bestFit="1" customWidth="1"/>
    <col min="6159" max="6159" width="7.28515625" style="974" bestFit="1" customWidth="1"/>
    <col min="6160" max="6160" width="4.7109375" style="974" customWidth="1"/>
    <col min="6161" max="6400" width="11.42578125" style="974"/>
    <col min="6401" max="6401" width="9.140625" style="974" customWidth="1"/>
    <col min="6402" max="6402" width="10.28515625" style="974" bestFit="1" customWidth="1"/>
    <col min="6403" max="6403" width="12.140625" style="974" bestFit="1" customWidth="1"/>
    <col min="6404" max="6406" width="10.28515625" style="974" bestFit="1" customWidth="1"/>
    <col min="6407" max="6407" width="7.28515625" style="974" bestFit="1" customWidth="1"/>
    <col min="6408" max="6408" width="6.140625" style="974" customWidth="1"/>
    <col min="6409" max="6409" width="10" style="974" customWidth="1"/>
    <col min="6410" max="6410" width="15.85546875" style="974" bestFit="1" customWidth="1"/>
    <col min="6411" max="6411" width="8.7109375" style="974" bestFit="1" customWidth="1"/>
    <col min="6412" max="6412" width="7.85546875" style="974" bestFit="1" customWidth="1"/>
    <col min="6413" max="6413" width="5.85546875" style="974" bestFit="1" customWidth="1"/>
    <col min="6414" max="6414" width="10.28515625" style="974" bestFit="1" customWidth="1"/>
    <col min="6415" max="6415" width="7.28515625" style="974" bestFit="1" customWidth="1"/>
    <col min="6416" max="6416" width="4.7109375" style="974" customWidth="1"/>
    <col min="6417" max="6656" width="11.42578125" style="974"/>
    <col min="6657" max="6657" width="9.140625" style="974" customWidth="1"/>
    <col min="6658" max="6658" width="10.28515625" style="974" bestFit="1" customWidth="1"/>
    <col min="6659" max="6659" width="12.140625" style="974" bestFit="1" customWidth="1"/>
    <col min="6660" max="6662" width="10.28515625" style="974" bestFit="1" customWidth="1"/>
    <col min="6663" max="6663" width="7.28515625" style="974" bestFit="1" customWidth="1"/>
    <col min="6664" max="6664" width="6.140625" style="974" customWidth="1"/>
    <col min="6665" max="6665" width="10" style="974" customWidth="1"/>
    <col min="6666" max="6666" width="15.85546875" style="974" bestFit="1" customWidth="1"/>
    <col min="6667" max="6667" width="8.7109375" style="974" bestFit="1" customWidth="1"/>
    <col min="6668" max="6668" width="7.85546875" style="974" bestFit="1" customWidth="1"/>
    <col min="6669" max="6669" width="5.85546875" style="974" bestFit="1" customWidth="1"/>
    <col min="6670" max="6670" width="10.28515625" style="974" bestFit="1" customWidth="1"/>
    <col min="6671" max="6671" width="7.28515625" style="974" bestFit="1" customWidth="1"/>
    <col min="6672" max="6672" width="4.7109375" style="974" customWidth="1"/>
    <col min="6673" max="6912" width="11.42578125" style="974"/>
    <col min="6913" max="6913" width="9.140625" style="974" customWidth="1"/>
    <col min="6914" max="6914" width="10.28515625" style="974" bestFit="1" customWidth="1"/>
    <col min="6915" max="6915" width="12.140625" style="974" bestFit="1" customWidth="1"/>
    <col min="6916" max="6918" width="10.28515625" style="974" bestFit="1" customWidth="1"/>
    <col min="6919" max="6919" width="7.28515625" style="974" bestFit="1" customWidth="1"/>
    <col min="6920" max="6920" width="6.140625" style="974" customWidth="1"/>
    <col min="6921" max="6921" width="10" style="974" customWidth="1"/>
    <col min="6922" max="6922" width="15.85546875" style="974" bestFit="1" customWidth="1"/>
    <col min="6923" max="6923" width="8.7109375" style="974" bestFit="1" customWidth="1"/>
    <col min="6924" max="6924" width="7.85546875" style="974" bestFit="1" customWidth="1"/>
    <col min="6925" max="6925" width="5.85546875" style="974" bestFit="1" customWidth="1"/>
    <col min="6926" max="6926" width="10.28515625" style="974" bestFit="1" customWidth="1"/>
    <col min="6927" max="6927" width="7.28515625" style="974" bestFit="1" customWidth="1"/>
    <col min="6928" max="6928" width="4.7109375" style="974" customWidth="1"/>
    <col min="6929" max="7168" width="11.42578125" style="974"/>
    <col min="7169" max="7169" width="9.140625" style="974" customWidth="1"/>
    <col min="7170" max="7170" width="10.28515625" style="974" bestFit="1" customWidth="1"/>
    <col min="7171" max="7171" width="12.140625" style="974" bestFit="1" customWidth="1"/>
    <col min="7172" max="7174" width="10.28515625" style="974" bestFit="1" customWidth="1"/>
    <col min="7175" max="7175" width="7.28515625" style="974" bestFit="1" customWidth="1"/>
    <col min="7176" max="7176" width="6.140625" style="974" customWidth="1"/>
    <col min="7177" max="7177" width="10" style="974" customWidth="1"/>
    <col min="7178" max="7178" width="15.85546875" style="974" bestFit="1" customWidth="1"/>
    <col min="7179" max="7179" width="8.7109375" style="974" bestFit="1" customWidth="1"/>
    <col min="7180" max="7180" width="7.85546875" style="974" bestFit="1" customWidth="1"/>
    <col min="7181" max="7181" width="5.85546875" style="974" bestFit="1" customWidth="1"/>
    <col min="7182" max="7182" width="10.28515625" style="974" bestFit="1" customWidth="1"/>
    <col min="7183" max="7183" width="7.28515625" style="974" bestFit="1" customWidth="1"/>
    <col min="7184" max="7184" width="4.7109375" style="974" customWidth="1"/>
    <col min="7185" max="7424" width="11.42578125" style="974"/>
    <col min="7425" max="7425" width="9.140625" style="974" customWidth="1"/>
    <col min="7426" max="7426" width="10.28515625" style="974" bestFit="1" customWidth="1"/>
    <col min="7427" max="7427" width="12.140625" style="974" bestFit="1" customWidth="1"/>
    <col min="7428" max="7430" width="10.28515625" style="974" bestFit="1" customWidth="1"/>
    <col min="7431" max="7431" width="7.28515625" style="974" bestFit="1" customWidth="1"/>
    <col min="7432" max="7432" width="6.140625" style="974" customWidth="1"/>
    <col min="7433" max="7433" width="10" style="974" customWidth="1"/>
    <col min="7434" max="7434" width="15.85546875" style="974" bestFit="1" customWidth="1"/>
    <col min="7435" max="7435" width="8.7109375" style="974" bestFit="1" customWidth="1"/>
    <col min="7436" max="7436" width="7.85546875" style="974" bestFit="1" customWidth="1"/>
    <col min="7437" max="7437" width="5.85546875" style="974" bestFit="1" customWidth="1"/>
    <col min="7438" max="7438" width="10.28515625" style="974" bestFit="1" customWidth="1"/>
    <col min="7439" max="7439" width="7.28515625" style="974" bestFit="1" customWidth="1"/>
    <col min="7440" max="7440" width="4.7109375" style="974" customWidth="1"/>
    <col min="7441" max="7680" width="11.42578125" style="974"/>
    <col min="7681" max="7681" width="9.140625" style="974" customWidth="1"/>
    <col min="7682" max="7682" width="10.28515625" style="974" bestFit="1" customWidth="1"/>
    <col min="7683" max="7683" width="12.140625" style="974" bestFit="1" customWidth="1"/>
    <col min="7684" max="7686" width="10.28515625" style="974" bestFit="1" customWidth="1"/>
    <col min="7687" max="7687" width="7.28515625" style="974" bestFit="1" customWidth="1"/>
    <col min="7688" max="7688" width="6.140625" style="974" customWidth="1"/>
    <col min="7689" max="7689" width="10" style="974" customWidth="1"/>
    <col min="7690" max="7690" width="15.85546875" style="974" bestFit="1" customWidth="1"/>
    <col min="7691" max="7691" width="8.7109375" style="974" bestFit="1" customWidth="1"/>
    <col min="7692" max="7692" width="7.85546875" style="974" bestFit="1" customWidth="1"/>
    <col min="7693" max="7693" width="5.85546875" style="974" bestFit="1" customWidth="1"/>
    <col min="7694" max="7694" width="10.28515625" style="974" bestFit="1" customWidth="1"/>
    <col min="7695" max="7695" width="7.28515625" style="974" bestFit="1" customWidth="1"/>
    <col min="7696" max="7696" width="4.7109375" style="974" customWidth="1"/>
    <col min="7697" max="7936" width="11.42578125" style="974"/>
    <col min="7937" max="7937" width="9.140625" style="974" customWidth="1"/>
    <col min="7938" max="7938" width="10.28515625" style="974" bestFit="1" customWidth="1"/>
    <col min="7939" max="7939" width="12.140625" style="974" bestFit="1" customWidth="1"/>
    <col min="7940" max="7942" width="10.28515625" style="974" bestFit="1" customWidth="1"/>
    <col min="7943" max="7943" width="7.28515625" style="974" bestFit="1" customWidth="1"/>
    <col min="7944" max="7944" width="6.140625" style="974" customWidth="1"/>
    <col min="7945" max="7945" width="10" style="974" customWidth="1"/>
    <col min="7946" max="7946" width="15.85546875" style="974" bestFit="1" customWidth="1"/>
    <col min="7947" max="7947" width="8.7109375" style="974" bestFit="1" customWidth="1"/>
    <col min="7948" max="7948" width="7.85546875" style="974" bestFit="1" customWidth="1"/>
    <col min="7949" max="7949" width="5.85546875" style="974" bestFit="1" customWidth="1"/>
    <col min="7950" max="7950" width="10.28515625" style="974" bestFit="1" customWidth="1"/>
    <col min="7951" max="7951" width="7.28515625" style="974" bestFit="1" customWidth="1"/>
    <col min="7952" max="7952" width="4.7109375" style="974" customWidth="1"/>
    <col min="7953" max="8192" width="11.42578125" style="974"/>
    <col min="8193" max="8193" width="9.140625" style="974" customWidth="1"/>
    <col min="8194" max="8194" width="10.28515625" style="974" bestFit="1" customWidth="1"/>
    <col min="8195" max="8195" width="12.140625" style="974" bestFit="1" customWidth="1"/>
    <col min="8196" max="8198" width="10.28515625" style="974" bestFit="1" customWidth="1"/>
    <col min="8199" max="8199" width="7.28515625" style="974" bestFit="1" customWidth="1"/>
    <col min="8200" max="8200" width="6.140625" style="974" customWidth="1"/>
    <col min="8201" max="8201" width="10" style="974" customWidth="1"/>
    <col min="8202" max="8202" width="15.85546875" style="974" bestFit="1" customWidth="1"/>
    <col min="8203" max="8203" width="8.7109375" style="974" bestFit="1" customWidth="1"/>
    <col min="8204" max="8204" width="7.85546875" style="974" bestFit="1" customWidth="1"/>
    <col min="8205" max="8205" width="5.85546875" style="974" bestFit="1" customWidth="1"/>
    <col min="8206" max="8206" width="10.28515625" style="974" bestFit="1" customWidth="1"/>
    <col min="8207" max="8207" width="7.28515625" style="974" bestFit="1" customWidth="1"/>
    <col min="8208" max="8208" width="4.7109375" style="974" customWidth="1"/>
    <col min="8209" max="8448" width="11.42578125" style="974"/>
    <col min="8449" max="8449" width="9.140625" style="974" customWidth="1"/>
    <col min="8450" max="8450" width="10.28515625" style="974" bestFit="1" customWidth="1"/>
    <col min="8451" max="8451" width="12.140625" style="974" bestFit="1" customWidth="1"/>
    <col min="8452" max="8454" width="10.28515625" style="974" bestFit="1" customWidth="1"/>
    <col min="8455" max="8455" width="7.28515625" style="974" bestFit="1" customWidth="1"/>
    <col min="8456" max="8456" width="6.140625" style="974" customWidth="1"/>
    <col min="8457" max="8457" width="10" style="974" customWidth="1"/>
    <col min="8458" max="8458" width="15.85546875" style="974" bestFit="1" customWidth="1"/>
    <col min="8459" max="8459" width="8.7109375" style="974" bestFit="1" customWidth="1"/>
    <col min="8460" max="8460" width="7.85546875" style="974" bestFit="1" customWidth="1"/>
    <col min="8461" max="8461" width="5.85546875" style="974" bestFit="1" customWidth="1"/>
    <col min="8462" max="8462" width="10.28515625" style="974" bestFit="1" customWidth="1"/>
    <col min="8463" max="8463" width="7.28515625" style="974" bestFit="1" customWidth="1"/>
    <col min="8464" max="8464" width="4.7109375" style="974" customWidth="1"/>
    <col min="8465" max="8704" width="11.42578125" style="974"/>
    <col min="8705" max="8705" width="9.140625" style="974" customWidth="1"/>
    <col min="8706" max="8706" width="10.28515625" style="974" bestFit="1" customWidth="1"/>
    <col min="8707" max="8707" width="12.140625" style="974" bestFit="1" customWidth="1"/>
    <col min="8708" max="8710" width="10.28515625" style="974" bestFit="1" customWidth="1"/>
    <col min="8711" max="8711" width="7.28515625" style="974" bestFit="1" customWidth="1"/>
    <col min="8712" max="8712" width="6.140625" style="974" customWidth="1"/>
    <col min="8713" max="8713" width="10" style="974" customWidth="1"/>
    <col min="8714" max="8714" width="15.85546875" style="974" bestFit="1" customWidth="1"/>
    <col min="8715" max="8715" width="8.7109375" style="974" bestFit="1" customWidth="1"/>
    <col min="8716" max="8716" width="7.85546875" style="974" bestFit="1" customWidth="1"/>
    <col min="8717" max="8717" width="5.85546875" style="974" bestFit="1" customWidth="1"/>
    <col min="8718" max="8718" width="10.28515625" style="974" bestFit="1" customWidth="1"/>
    <col min="8719" max="8719" width="7.28515625" style="974" bestFit="1" customWidth="1"/>
    <col min="8720" max="8720" width="4.7109375" style="974" customWidth="1"/>
    <col min="8721" max="8960" width="11.42578125" style="974"/>
    <col min="8961" max="8961" width="9.140625" style="974" customWidth="1"/>
    <col min="8962" max="8962" width="10.28515625" style="974" bestFit="1" customWidth="1"/>
    <col min="8963" max="8963" width="12.140625" style="974" bestFit="1" customWidth="1"/>
    <col min="8964" max="8966" width="10.28515625" style="974" bestFit="1" customWidth="1"/>
    <col min="8967" max="8967" width="7.28515625" style="974" bestFit="1" customWidth="1"/>
    <col min="8968" max="8968" width="6.140625" style="974" customWidth="1"/>
    <col min="8969" max="8969" width="10" style="974" customWidth="1"/>
    <col min="8970" max="8970" width="15.85546875" style="974" bestFit="1" customWidth="1"/>
    <col min="8971" max="8971" width="8.7109375" style="974" bestFit="1" customWidth="1"/>
    <col min="8972" max="8972" width="7.85546875" style="974" bestFit="1" customWidth="1"/>
    <col min="8973" max="8973" width="5.85546875" style="974" bestFit="1" customWidth="1"/>
    <col min="8974" max="8974" width="10.28515625" style="974" bestFit="1" customWidth="1"/>
    <col min="8975" max="8975" width="7.28515625" style="974" bestFit="1" customWidth="1"/>
    <col min="8976" max="8976" width="4.7109375" style="974" customWidth="1"/>
    <col min="8977" max="9216" width="11.42578125" style="974"/>
    <col min="9217" max="9217" width="9.140625" style="974" customWidth="1"/>
    <col min="9218" max="9218" width="10.28515625" style="974" bestFit="1" customWidth="1"/>
    <col min="9219" max="9219" width="12.140625" style="974" bestFit="1" customWidth="1"/>
    <col min="9220" max="9222" width="10.28515625" style="974" bestFit="1" customWidth="1"/>
    <col min="9223" max="9223" width="7.28515625" style="974" bestFit="1" customWidth="1"/>
    <col min="9224" max="9224" width="6.140625" style="974" customWidth="1"/>
    <col min="9225" max="9225" width="10" style="974" customWidth="1"/>
    <col min="9226" max="9226" width="15.85546875" style="974" bestFit="1" customWidth="1"/>
    <col min="9227" max="9227" width="8.7109375" style="974" bestFit="1" customWidth="1"/>
    <col min="9228" max="9228" width="7.85546875" style="974" bestFit="1" customWidth="1"/>
    <col min="9229" max="9229" width="5.85546875" style="974" bestFit="1" customWidth="1"/>
    <col min="9230" max="9230" width="10.28515625" style="974" bestFit="1" customWidth="1"/>
    <col min="9231" max="9231" width="7.28515625" style="974" bestFit="1" customWidth="1"/>
    <col min="9232" max="9232" width="4.7109375" style="974" customWidth="1"/>
    <col min="9233" max="9472" width="11.42578125" style="974"/>
    <col min="9473" max="9473" width="9.140625" style="974" customWidth="1"/>
    <col min="9474" max="9474" width="10.28515625" style="974" bestFit="1" customWidth="1"/>
    <col min="9475" max="9475" width="12.140625" style="974" bestFit="1" customWidth="1"/>
    <col min="9476" max="9478" width="10.28515625" style="974" bestFit="1" customWidth="1"/>
    <col min="9479" max="9479" width="7.28515625" style="974" bestFit="1" customWidth="1"/>
    <col min="9480" max="9480" width="6.140625" style="974" customWidth="1"/>
    <col min="9481" max="9481" width="10" style="974" customWidth="1"/>
    <col min="9482" max="9482" width="15.85546875" style="974" bestFit="1" customWidth="1"/>
    <col min="9483" max="9483" width="8.7109375" style="974" bestFit="1" customWidth="1"/>
    <col min="9484" max="9484" width="7.85546875" style="974" bestFit="1" customWidth="1"/>
    <col min="9485" max="9485" width="5.85546875" style="974" bestFit="1" customWidth="1"/>
    <col min="9486" max="9486" width="10.28515625" style="974" bestFit="1" customWidth="1"/>
    <col min="9487" max="9487" width="7.28515625" style="974" bestFit="1" customWidth="1"/>
    <col min="9488" max="9488" width="4.7109375" style="974" customWidth="1"/>
    <col min="9489" max="9728" width="11.42578125" style="974"/>
    <col min="9729" max="9729" width="9.140625" style="974" customWidth="1"/>
    <col min="9730" max="9730" width="10.28515625" style="974" bestFit="1" customWidth="1"/>
    <col min="9731" max="9731" width="12.140625" style="974" bestFit="1" customWidth="1"/>
    <col min="9732" max="9734" width="10.28515625" style="974" bestFit="1" customWidth="1"/>
    <col min="9735" max="9735" width="7.28515625" style="974" bestFit="1" customWidth="1"/>
    <col min="9736" max="9736" width="6.140625" style="974" customWidth="1"/>
    <col min="9737" max="9737" width="10" style="974" customWidth="1"/>
    <col min="9738" max="9738" width="15.85546875" style="974" bestFit="1" customWidth="1"/>
    <col min="9739" max="9739" width="8.7109375" style="974" bestFit="1" customWidth="1"/>
    <col min="9740" max="9740" width="7.85546875" style="974" bestFit="1" customWidth="1"/>
    <col min="9741" max="9741" width="5.85546875" style="974" bestFit="1" customWidth="1"/>
    <col min="9742" max="9742" width="10.28515625" style="974" bestFit="1" customWidth="1"/>
    <col min="9743" max="9743" width="7.28515625" style="974" bestFit="1" customWidth="1"/>
    <col min="9744" max="9744" width="4.7109375" style="974" customWidth="1"/>
    <col min="9745" max="9984" width="11.42578125" style="974"/>
    <col min="9985" max="9985" width="9.140625" style="974" customWidth="1"/>
    <col min="9986" max="9986" width="10.28515625" style="974" bestFit="1" customWidth="1"/>
    <col min="9987" max="9987" width="12.140625" style="974" bestFit="1" customWidth="1"/>
    <col min="9988" max="9990" width="10.28515625" style="974" bestFit="1" customWidth="1"/>
    <col min="9991" max="9991" width="7.28515625" style="974" bestFit="1" customWidth="1"/>
    <col min="9992" max="9992" width="6.140625" style="974" customWidth="1"/>
    <col min="9993" max="9993" width="10" style="974" customWidth="1"/>
    <col min="9994" max="9994" width="15.85546875" style="974" bestFit="1" customWidth="1"/>
    <col min="9995" max="9995" width="8.7109375" style="974" bestFit="1" customWidth="1"/>
    <col min="9996" max="9996" width="7.85546875" style="974" bestFit="1" customWidth="1"/>
    <col min="9997" max="9997" width="5.85546875" style="974" bestFit="1" customWidth="1"/>
    <col min="9998" max="9998" width="10.28515625" style="974" bestFit="1" customWidth="1"/>
    <col min="9999" max="9999" width="7.28515625" style="974" bestFit="1" customWidth="1"/>
    <col min="10000" max="10000" width="4.7109375" style="974" customWidth="1"/>
    <col min="10001" max="10240" width="11.42578125" style="974"/>
    <col min="10241" max="10241" width="9.140625" style="974" customWidth="1"/>
    <col min="10242" max="10242" width="10.28515625" style="974" bestFit="1" customWidth="1"/>
    <col min="10243" max="10243" width="12.140625" style="974" bestFit="1" customWidth="1"/>
    <col min="10244" max="10246" width="10.28515625" style="974" bestFit="1" customWidth="1"/>
    <col min="10247" max="10247" width="7.28515625" style="974" bestFit="1" customWidth="1"/>
    <col min="10248" max="10248" width="6.140625" style="974" customWidth="1"/>
    <col min="10249" max="10249" width="10" style="974" customWidth="1"/>
    <col min="10250" max="10250" width="15.85546875" style="974" bestFit="1" customWidth="1"/>
    <col min="10251" max="10251" width="8.7109375" style="974" bestFit="1" customWidth="1"/>
    <col min="10252" max="10252" width="7.85546875" style="974" bestFit="1" customWidth="1"/>
    <col min="10253" max="10253" width="5.85546875" style="974" bestFit="1" customWidth="1"/>
    <col min="10254" max="10254" width="10.28515625" style="974" bestFit="1" customWidth="1"/>
    <col min="10255" max="10255" width="7.28515625" style="974" bestFit="1" customWidth="1"/>
    <col min="10256" max="10256" width="4.7109375" style="974" customWidth="1"/>
    <col min="10257" max="10496" width="11.42578125" style="974"/>
    <col min="10497" max="10497" width="9.140625" style="974" customWidth="1"/>
    <col min="10498" max="10498" width="10.28515625" style="974" bestFit="1" customWidth="1"/>
    <col min="10499" max="10499" width="12.140625" style="974" bestFit="1" customWidth="1"/>
    <col min="10500" max="10502" width="10.28515625" style="974" bestFit="1" customWidth="1"/>
    <col min="10503" max="10503" width="7.28515625" style="974" bestFit="1" customWidth="1"/>
    <col min="10504" max="10504" width="6.140625" style="974" customWidth="1"/>
    <col min="10505" max="10505" width="10" style="974" customWidth="1"/>
    <col min="10506" max="10506" width="15.85546875" style="974" bestFit="1" customWidth="1"/>
    <col min="10507" max="10507" width="8.7109375" style="974" bestFit="1" customWidth="1"/>
    <col min="10508" max="10508" width="7.85546875" style="974" bestFit="1" customWidth="1"/>
    <col min="10509" max="10509" width="5.85546875" style="974" bestFit="1" customWidth="1"/>
    <col min="10510" max="10510" width="10.28515625" style="974" bestFit="1" customWidth="1"/>
    <col min="10511" max="10511" width="7.28515625" style="974" bestFit="1" customWidth="1"/>
    <col min="10512" max="10512" width="4.7109375" style="974" customWidth="1"/>
    <col min="10513" max="10752" width="11.42578125" style="974"/>
    <col min="10753" max="10753" width="9.140625" style="974" customWidth="1"/>
    <col min="10754" max="10754" width="10.28515625" style="974" bestFit="1" customWidth="1"/>
    <col min="10755" max="10755" width="12.140625" style="974" bestFit="1" customWidth="1"/>
    <col min="10756" max="10758" width="10.28515625" style="974" bestFit="1" customWidth="1"/>
    <col min="10759" max="10759" width="7.28515625" style="974" bestFit="1" customWidth="1"/>
    <col min="10760" max="10760" width="6.140625" style="974" customWidth="1"/>
    <col min="10761" max="10761" width="10" style="974" customWidth="1"/>
    <col min="10762" max="10762" width="15.85546875" style="974" bestFit="1" customWidth="1"/>
    <col min="10763" max="10763" width="8.7109375" style="974" bestFit="1" customWidth="1"/>
    <col min="10764" max="10764" width="7.85546875" style="974" bestFit="1" customWidth="1"/>
    <col min="10765" max="10765" width="5.85546875" style="974" bestFit="1" customWidth="1"/>
    <col min="10766" max="10766" width="10.28515625" style="974" bestFit="1" customWidth="1"/>
    <col min="10767" max="10767" width="7.28515625" style="974" bestFit="1" customWidth="1"/>
    <col min="10768" max="10768" width="4.7109375" style="974" customWidth="1"/>
    <col min="10769" max="11008" width="11.42578125" style="974"/>
    <col min="11009" max="11009" width="9.140625" style="974" customWidth="1"/>
    <col min="11010" max="11010" width="10.28515625" style="974" bestFit="1" customWidth="1"/>
    <col min="11011" max="11011" width="12.140625" style="974" bestFit="1" customWidth="1"/>
    <col min="11012" max="11014" width="10.28515625" style="974" bestFit="1" customWidth="1"/>
    <col min="11015" max="11015" width="7.28515625" style="974" bestFit="1" customWidth="1"/>
    <col min="11016" max="11016" width="6.140625" style="974" customWidth="1"/>
    <col min="11017" max="11017" width="10" style="974" customWidth="1"/>
    <col min="11018" max="11018" width="15.85546875" style="974" bestFit="1" customWidth="1"/>
    <col min="11019" max="11019" width="8.7109375" style="974" bestFit="1" customWidth="1"/>
    <col min="11020" max="11020" width="7.85546875" style="974" bestFit="1" customWidth="1"/>
    <col min="11021" max="11021" width="5.85546875" style="974" bestFit="1" customWidth="1"/>
    <col min="11022" max="11022" width="10.28515625" style="974" bestFit="1" customWidth="1"/>
    <col min="11023" max="11023" width="7.28515625" style="974" bestFit="1" customWidth="1"/>
    <col min="11024" max="11024" width="4.7109375" style="974" customWidth="1"/>
    <col min="11025" max="11264" width="11.42578125" style="974"/>
    <col min="11265" max="11265" width="9.140625" style="974" customWidth="1"/>
    <col min="11266" max="11266" width="10.28515625" style="974" bestFit="1" customWidth="1"/>
    <col min="11267" max="11267" width="12.140625" style="974" bestFit="1" customWidth="1"/>
    <col min="11268" max="11270" width="10.28515625" style="974" bestFit="1" customWidth="1"/>
    <col min="11271" max="11271" width="7.28515625" style="974" bestFit="1" customWidth="1"/>
    <col min="11272" max="11272" width="6.140625" style="974" customWidth="1"/>
    <col min="11273" max="11273" width="10" style="974" customWidth="1"/>
    <col min="11274" max="11274" width="15.85546875" style="974" bestFit="1" customWidth="1"/>
    <col min="11275" max="11275" width="8.7109375" style="974" bestFit="1" customWidth="1"/>
    <col min="11276" max="11276" width="7.85546875" style="974" bestFit="1" customWidth="1"/>
    <col min="11277" max="11277" width="5.85546875" style="974" bestFit="1" customWidth="1"/>
    <col min="11278" max="11278" width="10.28515625" style="974" bestFit="1" customWidth="1"/>
    <col min="11279" max="11279" width="7.28515625" style="974" bestFit="1" customWidth="1"/>
    <col min="11280" max="11280" width="4.7109375" style="974" customWidth="1"/>
    <col min="11281" max="11520" width="11.42578125" style="974"/>
    <col min="11521" max="11521" width="9.140625" style="974" customWidth="1"/>
    <col min="11522" max="11522" width="10.28515625" style="974" bestFit="1" customWidth="1"/>
    <col min="11523" max="11523" width="12.140625" style="974" bestFit="1" customWidth="1"/>
    <col min="11524" max="11526" width="10.28515625" style="974" bestFit="1" customWidth="1"/>
    <col min="11527" max="11527" width="7.28515625" style="974" bestFit="1" customWidth="1"/>
    <col min="11528" max="11528" width="6.140625" style="974" customWidth="1"/>
    <col min="11529" max="11529" width="10" style="974" customWidth="1"/>
    <col min="11530" max="11530" width="15.85546875" style="974" bestFit="1" customWidth="1"/>
    <col min="11531" max="11531" width="8.7109375" style="974" bestFit="1" customWidth="1"/>
    <col min="11532" max="11532" width="7.85546875" style="974" bestFit="1" customWidth="1"/>
    <col min="11533" max="11533" width="5.85546875" style="974" bestFit="1" customWidth="1"/>
    <col min="11534" max="11534" width="10.28515625" style="974" bestFit="1" customWidth="1"/>
    <col min="11535" max="11535" width="7.28515625" style="974" bestFit="1" customWidth="1"/>
    <col min="11536" max="11536" width="4.7109375" style="974" customWidth="1"/>
    <col min="11537" max="11776" width="11.42578125" style="974"/>
    <col min="11777" max="11777" width="9.140625" style="974" customWidth="1"/>
    <col min="11778" max="11778" width="10.28515625" style="974" bestFit="1" customWidth="1"/>
    <col min="11779" max="11779" width="12.140625" style="974" bestFit="1" customWidth="1"/>
    <col min="11780" max="11782" width="10.28515625" style="974" bestFit="1" customWidth="1"/>
    <col min="11783" max="11783" width="7.28515625" style="974" bestFit="1" customWidth="1"/>
    <col min="11784" max="11784" width="6.140625" style="974" customWidth="1"/>
    <col min="11785" max="11785" width="10" style="974" customWidth="1"/>
    <col min="11786" max="11786" width="15.85546875" style="974" bestFit="1" customWidth="1"/>
    <col min="11787" max="11787" width="8.7109375" style="974" bestFit="1" customWidth="1"/>
    <col min="11788" max="11788" width="7.85546875" style="974" bestFit="1" customWidth="1"/>
    <col min="11789" max="11789" width="5.85546875" style="974" bestFit="1" customWidth="1"/>
    <col min="11790" max="11790" width="10.28515625" style="974" bestFit="1" customWidth="1"/>
    <col min="11791" max="11791" width="7.28515625" style="974" bestFit="1" customWidth="1"/>
    <col min="11792" max="11792" width="4.7109375" style="974" customWidth="1"/>
    <col min="11793" max="12032" width="11.42578125" style="974"/>
    <col min="12033" max="12033" width="9.140625" style="974" customWidth="1"/>
    <col min="12034" max="12034" width="10.28515625" style="974" bestFit="1" customWidth="1"/>
    <col min="12035" max="12035" width="12.140625" style="974" bestFit="1" customWidth="1"/>
    <col min="12036" max="12038" width="10.28515625" style="974" bestFit="1" customWidth="1"/>
    <col min="12039" max="12039" width="7.28515625" style="974" bestFit="1" customWidth="1"/>
    <col min="12040" max="12040" width="6.140625" style="974" customWidth="1"/>
    <col min="12041" max="12041" width="10" style="974" customWidth="1"/>
    <col min="12042" max="12042" width="15.85546875" style="974" bestFit="1" customWidth="1"/>
    <col min="12043" max="12043" width="8.7109375" style="974" bestFit="1" customWidth="1"/>
    <col min="12044" max="12044" width="7.85546875" style="974" bestFit="1" customWidth="1"/>
    <col min="12045" max="12045" width="5.85546875" style="974" bestFit="1" customWidth="1"/>
    <col min="12046" max="12046" width="10.28515625" style="974" bestFit="1" customWidth="1"/>
    <col min="12047" max="12047" width="7.28515625" style="974" bestFit="1" customWidth="1"/>
    <col min="12048" max="12048" width="4.7109375" style="974" customWidth="1"/>
    <col min="12049" max="12288" width="11.42578125" style="974"/>
    <col min="12289" max="12289" width="9.140625" style="974" customWidth="1"/>
    <col min="12290" max="12290" width="10.28515625" style="974" bestFit="1" customWidth="1"/>
    <col min="12291" max="12291" width="12.140625" style="974" bestFit="1" customWidth="1"/>
    <col min="12292" max="12294" width="10.28515625" style="974" bestFit="1" customWidth="1"/>
    <col min="12295" max="12295" width="7.28515625" style="974" bestFit="1" customWidth="1"/>
    <col min="12296" max="12296" width="6.140625" style="974" customWidth="1"/>
    <col min="12297" max="12297" width="10" style="974" customWidth="1"/>
    <col min="12298" max="12298" width="15.85546875" style="974" bestFit="1" customWidth="1"/>
    <col min="12299" max="12299" width="8.7109375" style="974" bestFit="1" customWidth="1"/>
    <col min="12300" max="12300" width="7.85546875" style="974" bestFit="1" customWidth="1"/>
    <col min="12301" max="12301" width="5.85546875" style="974" bestFit="1" customWidth="1"/>
    <col min="12302" max="12302" width="10.28515625" style="974" bestFit="1" customWidth="1"/>
    <col min="12303" max="12303" width="7.28515625" style="974" bestFit="1" customWidth="1"/>
    <col min="12304" max="12304" width="4.7109375" style="974" customWidth="1"/>
    <col min="12305" max="12544" width="11.42578125" style="974"/>
    <col min="12545" max="12545" width="9.140625" style="974" customWidth="1"/>
    <col min="12546" max="12546" width="10.28515625" style="974" bestFit="1" customWidth="1"/>
    <col min="12547" max="12547" width="12.140625" style="974" bestFit="1" customWidth="1"/>
    <col min="12548" max="12550" width="10.28515625" style="974" bestFit="1" customWidth="1"/>
    <col min="12551" max="12551" width="7.28515625" style="974" bestFit="1" customWidth="1"/>
    <col min="12552" max="12552" width="6.140625" style="974" customWidth="1"/>
    <col min="12553" max="12553" width="10" style="974" customWidth="1"/>
    <col min="12554" max="12554" width="15.85546875" style="974" bestFit="1" customWidth="1"/>
    <col min="12555" max="12555" width="8.7109375" style="974" bestFit="1" customWidth="1"/>
    <col min="12556" max="12556" width="7.85546875" style="974" bestFit="1" customWidth="1"/>
    <col min="12557" max="12557" width="5.85546875" style="974" bestFit="1" customWidth="1"/>
    <col min="12558" max="12558" width="10.28515625" style="974" bestFit="1" customWidth="1"/>
    <col min="12559" max="12559" width="7.28515625" style="974" bestFit="1" customWidth="1"/>
    <col min="12560" max="12560" width="4.7109375" style="974" customWidth="1"/>
    <col min="12561" max="12800" width="11.42578125" style="974"/>
    <col min="12801" max="12801" width="9.140625" style="974" customWidth="1"/>
    <col min="12802" max="12802" width="10.28515625" style="974" bestFit="1" customWidth="1"/>
    <col min="12803" max="12803" width="12.140625" style="974" bestFit="1" customWidth="1"/>
    <col min="12804" max="12806" width="10.28515625" style="974" bestFit="1" customWidth="1"/>
    <col min="12807" max="12807" width="7.28515625" style="974" bestFit="1" customWidth="1"/>
    <col min="12808" max="12808" width="6.140625" style="974" customWidth="1"/>
    <col min="12809" max="12809" width="10" style="974" customWidth="1"/>
    <col min="12810" max="12810" width="15.85546875" style="974" bestFit="1" customWidth="1"/>
    <col min="12811" max="12811" width="8.7109375" style="974" bestFit="1" customWidth="1"/>
    <col min="12812" max="12812" width="7.85546875" style="974" bestFit="1" customWidth="1"/>
    <col min="12813" max="12813" width="5.85546875" style="974" bestFit="1" customWidth="1"/>
    <col min="12814" max="12814" width="10.28515625" style="974" bestFit="1" customWidth="1"/>
    <col min="12815" max="12815" width="7.28515625" style="974" bestFit="1" customWidth="1"/>
    <col min="12816" max="12816" width="4.7109375" style="974" customWidth="1"/>
    <col min="12817" max="13056" width="11.42578125" style="974"/>
    <col min="13057" max="13057" width="9.140625" style="974" customWidth="1"/>
    <col min="13058" max="13058" width="10.28515625" style="974" bestFit="1" customWidth="1"/>
    <col min="13059" max="13059" width="12.140625" style="974" bestFit="1" customWidth="1"/>
    <col min="13060" max="13062" width="10.28515625" style="974" bestFit="1" customWidth="1"/>
    <col min="13063" max="13063" width="7.28515625" style="974" bestFit="1" customWidth="1"/>
    <col min="13064" max="13064" width="6.140625" style="974" customWidth="1"/>
    <col min="13065" max="13065" width="10" style="974" customWidth="1"/>
    <col min="13066" max="13066" width="15.85546875" style="974" bestFit="1" customWidth="1"/>
    <col min="13067" max="13067" width="8.7109375" style="974" bestFit="1" customWidth="1"/>
    <col min="13068" max="13068" width="7.85546875" style="974" bestFit="1" customWidth="1"/>
    <col min="13069" max="13069" width="5.85546875" style="974" bestFit="1" customWidth="1"/>
    <col min="13070" max="13070" width="10.28515625" style="974" bestFit="1" customWidth="1"/>
    <col min="13071" max="13071" width="7.28515625" style="974" bestFit="1" customWidth="1"/>
    <col min="13072" max="13072" width="4.7109375" style="974" customWidth="1"/>
    <col min="13073" max="13312" width="11.42578125" style="974"/>
    <col min="13313" max="13313" width="9.140625" style="974" customWidth="1"/>
    <col min="13314" max="13314" width="10.28515625" style="974" bestFit="1" customWidth="1"/>
    <col min="13315" max="13315" width="12.140625" style="974" bestFit="1" customWidth="1"/>
    <col min="13316" max="13318" width="10.28515625" style="974" bestFit="1" customWidth="1"/>
    <col min="13319" max="13319" width="7.28515625" style="974" bestFit="1" customWidth="1"/>
    <col min="13320" max="13320" width="6.140625" style="974" customWidth="1"/>
    <col min="13321" max="13321" width="10" style="974" customWidth="1"/>
    <col min="13322" max="13322" width="15.85546875" style="974" bestFit="1" customWidth="1"/>
    <col min="13323" max="13323" width="8.7109375" style="974" bestFit="1" customWidth="1"/>
    <col min="13324" max="13324" width="7.85546875" style="974" bestFit="1" customWidth="1"/>
    <col min="13325" max="13325" width="5.85546875" style="974" bestFit="1" customWidth="1"/>
    <col min="13326" max="13326" width="10.28515625" style="974" bestFit="1" customWidth="1"/>
    <col min="13327" max="13327" width="7.28515625" style="974" bestFit="1" customWidth="1"/>
    <col min="13328" max="13328" width="4.7109375" style="974" customWidth="1"/>
    <col min="13329" max="13568" width="11.42578125" style="974"/>
    <col min="13569" max="13569" width="9.140625" style="974" customWidth="1"/>
    <col min="13570" max="13570" width="10.28515625" style="974" bestFit="1" customWidth="1"/>
    <col min="13571" max="13571" width="12.140625" style="974" bestFit="1" customWidth="1"/>
    <col min="13572" max="13574" width="10.28515625" style="974" bestFit="1" customWidth="1"/>
    <col min="13575" max="13575" width="7.28515625" style="974" bestFit="1" customWidth="1"/>
    <col min="13576" max="13576" width="6.140625" style="974" customWidth="1"/>
    <col min="13577" max="13577" width="10" style="974" customWidth="1"/>
    <col min="13578" max="13578" width="15.85546875" style="974" bestFit="1" customWidth="1"/>
    <col min="13579" max="13579" width="8.7109375" style="974" bestFit="1" customWidth="1"/>
    <col min="13580" max="13580" width="7.85546875" style="974" bestFit="1" customWidth="1"/>
    <col min="13581" max="13581" width="5.85546875" style="974" bestFit="1" customWidth="1"/>
    <col min="13582" max="13582" width="10.28515625" style="974" bestFit="1" customWidth="1"/>
    <col min="13583" max="13583" width="7.28515625" style="974" bestFit="1" customWidth="1"/>
    <col min="13584" max="13584" width="4.7109375" style="974" customWidth="1"/>
    <col min="13585" max="13824" width="11.42578125" style="974"/>
    <col min="13825" max="13825" width="9.140625" style="974" customWidth="1"/>
    <col min="13826" max="13826" width="10.28515625" style="974" bestFit="1" customWidth="1"/>
    <col min="13827" max="13827" width="12.140625" style="974" bestFit="1" customWidth="1"/>
    <col min="13828" max="13830" width="10.28515625" style="974" bestFit="1" customWidth="1"/>
    <col min="13831" max="13831" width="7.28515625" style="974" bestFit="1" customWidth="1"/>
    <col min="13832" max="13832" width="6.140625" style="974" customWidth="1"/>
    <col min="13833" max="13833" width="10" style="974" customWidth="1"/>
    <col min="13834" max="13834" width="15.85546875" style="974" bestFit="1" customWidth="1"/>
    <col min="13835" max="13835" width="8.7109375" style="974" bestFit="1" customWidth="1"/>
    <col min="13836" max="13836" width="7.85546875" style="974" bestFit="1" customWidth="1"/>
    <col min="13837" max="13837" width="5.85546875" style="974" bestFit="1" customWidth="1"/>
    <col min="13838" max="13838" width="10.28515625" style="974" bestFit="1" customWidth="1"/>
    <col min="13839" max="13839" width="7.28515625" style="974" bestFit="1" customWidth="1"/>
    <col min="13840" max="13840" width="4.7109375" style="974" customWidth="1"/>
    <col min="13841" max="14080" width="11.42578125" style="974"/>
    <col min="14081" max="14081" width="9.140625" style="974" customWidth="1"/>
    <col min="14082" max="14082" width="10.28515625" style="974" bestFit="1" customWidth="1"/>
    <col min="14083" max="14083" width="12.140625" style="974" bestFit="1" customWidth="1"/>
    <col min="14084" max="14086" width="10.28515625" style="974" bestFit="1" customWidth="1"/>
    <col min="14087" max="14087" width="7.28515625" style="974" bestFit="1" customWidth="1"/>
    <col min="14088" max="14088" width="6.140625" style="974" customWidth="1"/>
    <col min="14089" max="14089" width="10" style="974" customWidth="1"/>
    <col min="14090" max="14090" width="15.85546875" style="974" bestFit="1" customWidth="1"/>
    <col min="14091" max="14091" width="8.7109375" style="974" bestFit="1" customWidth="1"/>
    <col min="14092" max="14092" width="7.85546875" style="974" bestFit="1" customWidth="1"/>
    <col min="14093" max="14093" width="5.85546875" style="974" bestFit="1" customWidth="1"/>
    <col min="14094" max="14094" width="10.28515625" style="974" bestFit="1" customWidth="1"/>
    <col min="14095" max="14095" width="7.28515625" style="974" bestFit="1" customWidth="1"/>
    <col min="14096" max="14096" width="4.7109375" style="974" customWidth="1"/>
    <col min="14097" max="14336" width="11.42578125" style="974"/>
    <col min="14337" max="14337" width="9.140625" style="974" customWidth="1"/>
    <col min="14338" max="14338" width="10.28515625" style="974" bestFit="1" customWidth="1"/>
    <col min="14339" max="14339" width="12.140625" style="974" bestFit="1" customWidth="1"/>
    <col min="14340" max="14342" width="10.28515625" style="974" bestFit="1" customWidth="1"/>
    <col min="14343" max="14343" width="7.28515625" style="974" bestFit="1" customWidth="1"/>
    <col min="14344" max="14344" width="6.140625" style="974" customWidth="1"/>
    <col min="14345" max="14345" width="10" style="974" customWidth="1"/>
    <col min="14346" max="14346" width="15.85546875" style="974" bestFit="1" customWidth="1"/>
    <col min="14347" max="14347" width="8.7109375" style="974" bestFit="1" customWidth="1"/>
    <col min="14348" max="14348" width="7.85546875" style="974" bestFit="1" customWidth="1"/>
    <col min="14349" max="14349" width="5.85546875" style="974" bestFit="1" customWidth="1"/>
    <col min="14350" max="14350" width="10.28515625" style="974" bestFit="1" customWidth="1"/>
    <col min="14351" max="14351" width="7.28515625" style="974" bestFit="1" customWidth="1"/>
    <col min="14352" max="14352" width="4.7109375" style="974" customWidth="1"/>
    <col min="14353" max="14592" width="11.42578125" style="974"/>
    <col min="14593" max="14593" width="9.140625" style="974" customWidth="1"/>
    <col min="14594" max="14594" width="10.28515625" style="974" bestFit="1" customWidth="1"/>
    <col min="14595" max="14595" width="12.140625" style="974" bestFit="1" customWidth="1"/>
    <col min="14596" max="14598" width="10.28515625" style="974" bestFit="1" customWidth="1"/>
    <col min="14599" max="14599" width="7.28515625" style="974" bestFit="1" customWidth="1"/>
    <col min="14600" max="14600" width="6.140625" style="974" customWidth="1"/>
    <col min="14601" max="14601" width="10" style="974" customWidth="1"/>
    <col min="14602" max="14602" width="15.85546875" style="974" bestFit="1" customWidth="1"/>
    <col min="14603" max="14603" width="8.7109375" style="974" bestFit="1" customWidth="1"/>
    <col min="14604" max="14604" width="7.85546875" style="974" bestFit="1" customWidth="1"/>
    <col min="14605" max="14605" width="5.85546875" style="974" bestFit="1" customWidth="1"/>
    <col min="14606" max="14606" width="10.28515625" style="974" bestFit="1" customWidth="1"/>
    <col min="14607" max="14607" width="7.28515625" style="974" bestFit="1" customWidth="1"/>
    <col min="14608" max="14608" width="4.7109375" style="974" customWidth="1"/>
    <col min="14609" max="14848" width="11.42578125" style="974"/>
    <col min="14849" max="14849" width="9.140625" style="974" customWidth="1"/>
    <col min="14850" max="14850" width="10.28515625" style="974" bestFit="1" customWidth="1"/>
    <col min="14851" max="14851" width="12.140625" style="974" bestFit="1" customWidth="1"/>
    <col min="14852" max="14854" width="10.28515625" style="974" bestFit="1" customWidth="1"/>
    <col min="14855" max="14855" width="7.28515625" style="974" bestFit="1" customWidth="1"/>
    <col min="14856" max="14856" width="6.140625" style="974" customWidth="1"/>
    <col min="14857" max="14857" width="10" style="974" customWidth="1"/>
    <col min="14858" max="14858" width="15.85546875" style="974" bestFit="1" customWidth="1"/>
    <col min="14859" max="14859" width="8.7109375" style="974" bestFit="1" customWidth="1"/>
    <col min="14860" max="14860" width="7.85546875" style="974" bestFit="1" customWidth="1"/>
    <col min="14861" max="14861" width="5.85546875" style="974" bestFit="1" customWidth="1"/>
    <col min="14862" max="14862" width="10.28515625" style="974" bestFit="1" customWidth="1"/>
    <col min="14863" max="14863" width="7.28515625" style="974" bestFit="1" customWidth="1"/>
    <col min="14864" max="14864" width="4.7109375" style="974" customWidth="1"/>
    <col min="14865" max="15104" width="11.42578125" style="974"/>
    <col min="15105" max="15105" width="9.140625" style="974" customWidth="1"/>
    <col min="15106" max="15106" width="10.28515625" style="974" bestFit="1" customWidth="1"/>
    <col min="15107" max="15107" width="12.140625" style="974" bestFit="1" customWidth="1"/>
    <col min="15108" max="15110" width="10.28515625" style="974" bestFit="1" customWidth="1"/>
    <col min="15111" max="15111" width="7.28515625" style="974" bestFit="1" customWidth="1"/>
    <col min="15112" max="15112" width="6.140625" style="974" customWidth="1"/>
    <col min="15113" max="15113" width="10" style="974" customWidth="1"/>
    <col min="15114" max="15114" width="15.85546875" style="974" bestFit="1" customWidth="1"/>
    <col min="15115" max="15115" width="8.7109375" style="974" bestFit="1" customWidth="1"/>
    <col min="15116" max="15116" width="7.85546875" style="974" bestFit="1" customWidth="1"/>
    <col min="15117" max="15117" width="5.85546875" style="974" bestFit="1" customWidth="1"/>
    <col min="15118" max="15118" width="10.28515625" style="974" bestFit="1" customWidth="1"/>
    <col min="15119" max="15119" width="7.28515625" style="974" bestFit="1" customWidth="1"/>
    <col min="15120" max="15120" width="4.7109375" style="974" customWidth="1"/>
    <col min="15121" max="15360" width="11.42578125" style="974"/>
    <col min="15361" max="15361" width="9.140625" style="974" customWidth="1"/>
    <col min="15362" max="15362" width="10.28515625" style="974" bestFit="1" customWidth="1"/>
    <col min="15363" max="15363" width="12.140625" style="974" bestFit="1" customWidth="1"/>
    <col min="15364" max="15366" width="10.28515625" style="974" bestFit="1" customWidth="1"/>
    <col min="15367" max="15367" width="7.28515625" style="974" bestFit="1" customWidth="1"/>
    <col min="15368" max="15368" width="6.140625" style="974" customWidth="1"/>
    <col min="15369" max="15369" width="10" style="974" customWidth="1"/>
    <col min="15370" max="15370" width="15.85546875" style="974" bestFit="1" customWidth="1"/>
    <col min="15371" max="15371" width="8.7109375" style="974" bestFit="1" customWidth="1"/>
    <col min="15372" max="15372" width="7.85546875" style="974" bestFit="1" customWidth="1"/>
    <col min="15373" max="15373" width="5.85546875" style="974" bestFit="1" customWidth="1"/>
    <col min="15374" max="15374" width="10.28515625" style="974" bestFit="1" customWidth="1"/>
    <col min="15375" max="15375" width="7.28515625" style="974" bestFit="1" customWidth="1"/>
    <col min="15376" max="15376" width="4.7109375" style="974" customWidth="1"/>
    <col min="15377" max="15616" width="11.42578125" style="974"/>
    <col min="15617" max="15617" width="9.140625" style="974" customWidth="1"/>
    <col min="15618" max="15618" width="10.28515625" style="974" bestFit="1" customWidth="1"/>
    <col min="15619" max="15619" width="12.140625" style="974" bestFit="1" customWidth="1"/>
    <col min="15620" max="15622" width="10.28515625" style="974" bestFit="1" customWidth="1"/>
    <col min="15623" max="15623" width="7.28515625" style="974" bestFit="1" customWidth="1"/>
    <col min="15624" max="15624" width="6.140625" style="974" customWidth="1"/>
    <col min="15625" max="15625" width="10" style="974" customWidth="1"/>
    <col min="15626" max="15626" width="15.85546875" style="974" bestFit="1" customWidth="1"/>
    <col min="15627" max="15627" width="8.7109375" style="974" bestFit="1" customWidth="1"/>
    <col min="15628" max="15628" width="7.85546875" style="974" bestFit="1" customWidth="1"/>
    <col min="15629" max="15629" width="5.85546875" style="974" bestFit="1" customWidth="1"/>
    <col min="15630" max="15630" width="10.28515625" style="974" bestFit="1" customWidth="1"/>
    <col min="15631" max="15631" width="7.28515625" style="974" bestFit="1" customWidth="1"/>
    <col min="15632" max="15632" width="4.7109375" style="974" customWidth="1"/>
    <col min="15633" max="15872" width="11.42578125" style="974"/>
    <col min="15873" max="15873" width="9.140625" style="974" customWidth="1"/>
    <col min="15874" max="15874" width="10.28515625" style="974" bestFit="1" customWidth="1"/>
    <col min="15875" max="15875" width="12.140625" style="974" bestFit="1" customWidth="1"/>
    <col min="15876" max="15878" width="10.28515625" style="974" bestFit="1" customWidth="1"/>
    <col min="15879" max="15879" width="7.28515625" style="974" bestFit="1" customWidth="1"/>
    <col min="15880" max="15880" width="6.140625" style="974" customWidth="1"/>
    <col min="15881" max="15881" width="10" style="974" customWidth="1"/>
    <col min="15882" max="15882" width="15.85546875" style="974" bestFit="1" customWidth="1"/>
    <col min="15883" max="15883" width="8.7109375" style="974" bestFit="1" customWidth="1"/>
    <col min="15884" max="15884" width="7.85546875" style="974" bestFit="1" customWidth="1"/>
    <col min="15885" max="15885" width="5.85546875" style="974" bestFit="1" customWidth="1"/>
    <col min="15886" max="15886" width="10.28515625" style="974" bestFit="1" customWidth="1"/>
    <col min="15887" max="15887" width="7.28515625" style="974" bestFit="1" customWidth="1"/>
    <col min="15888" max="15888" width="4.7109375" style="974" customWidth="1"/>
    <col min="15889" max="16128" width="11.42578125" style="974"/>
    <col min="16129" max="16129" width="9.140625" style="974" customWidth="1"/>
    <col min="16130" max="16130" width="10.28515625" style="974" bestFit="1" customWidth="1"/>
    <col min="16131" max="16131" width="12.140625" style="974" bestFit="1" customWidth="1"/>
    <col min="16132" max="16134" width="10.28515625" style="974" bestFit="1" customWidth="1"/>
    <col min="16135" max="16135" width="7.28515625" style="974" bestFit="1" customWidth="1"/>
    <col min="16136" max="16136" width="6.140625" style="974" customWidth="1"/>
    <col min="16137" max="16137" width="10" style="974" customWidth="1"/>
    <col min="16138" max="16138" width="15.85546875" style="974" bestFit="1" customWidth="1"/>
    <col min="16139" max="16139" width="8.7109375" style="974" bestFit="1" customWidth="1"/>
    <col min="16140" max="16140" width="7.85546875" style="974" bestFit="1" customWidth="1"/>
    <col min="16141" max="16141" width="5.85546875" style="974" bestFit="1" customWidth="1"/>
    <col min="16142" max="16142" width="10.28515625" style="974" bestFit="1" customWidth="1"/>
    <col min="16143" max="16143" width="7.28515625" style="974" bestFit="1" customWidth="1"/>
    <col min="16144" max="16144" width="4.7109375" style="974" customWidth="1"/>
    <col min="16145" max="16384" width="11.42578125" style="974"/>
  </cols>
  <sheetData>
    <row r="1" spans="1:15" ht="18" customHeight="1">
      <c r="A1" s="964"/>
      <c r="B1" s="964"/>
      <c r="C1" s="964"/>
      <c r="D1" s="964"/>
      <c r="E1" s="964"/>
      <c r="F1" s="964"/>
      <c r="G1" s="964"/>
      <c r="H1" s="964"/>
      <c r="I1" s="964"/>
      <c r="J1" s="964"/>
      <c r="K1" s="964"/>
      <c r="L1" s="964"/>
      <c r="M1" s="964"/>
      <c r="N1" s="964"/>
      <c r="O1" s="964"/>
    </row>
    <row r="2" spans="1:15" ht="23.25">
      <c r="A2" s="1046" t="s">
        <v>1177</v>
      </c>
      <c r="B2" s="1046"/>
      <c r="C2" s="1046"/>
      <c r="D2" s="1046"/>
      <c r="E2" s="1046"/>
      <c r="F2" s="1046"/>
      <c r="G2" s="1046"/>
      <c r="H2" s="1046"/>
      <c r="I2" s="1046"/>
      <c r="J2" s="1046"/>
      <c r="K2" s="1046"/>
      <c r="L2" s="1046"/>
      <c r="M2" s="1046"/>
      <c r="N2" s="1046"/>
      <c r="O2" s="1046"/>
    </row>
    <row r="3" spans="1:15" ht="23.25">
      <c r="A3" s="1046" t="s">
        <v>791</v>
      </c>
      <c r="B3" s="1046"/>
      <c r="C3" s="1046"/>
      <c r="D3" s="1046"/>
      <c r="E3" s="1046"/>
      <c r="F3" s="1046"/>
      <c r="G3" s="1046"/>
      <c r="H3" s="1046"/>
      <c r="I3" s="1046"/>
      <c r="J3" s="1046"/>
      <c r="K3" s="1046"/>
      <c r="L3" s="1046"/>
      <c r="M3" s="1046"/>
      <c r="N3" s="1046"/>
      <c r="O3" s="1046"/>
    </row>
    <row r="4" spans="1:15" ht="23.25">
      <c r="A4" s="1046" t="s">
        <v>1500</v>
      </c>
      <c r="B4" s="1046"/>
      <c r="C4" s="1046"/>
      <c r="D4" s="1046"/>
      <c r="E4" s="1046"/>
      <c r="F4" s="1046"/>
      <c r="G4" s="1046"/>
      <c r="H4" s="1046"/>
      <c r="I4" s="1046"/>
      <c r="J4" s="1046"/>
      <c r="K4" s="1046"/>
      <c r="L4" s="1046"/>
      <c r="M4" s="1046"/>
      <c r="N4" s="1046"/>
      <c r="O4" s="1046"/>
    </row>
    <row r="5" spans="1:15" ht="37.5" customHeight="1" thickBot="1">
      <c r="A5" s="1047" t="s">
        <v>1391</v>
      </c>
      <c r="B5" s="1047"/>
      <c r="C5" s="1047"/>
      <c r="D5" s="1047"/>
      <c r="E5" s="1047"/>
      <c r="F5" s="1047"/>
      <c r="G5" s="1047"/>
      <c r="H5" s="1047"/>
      <c r="I5" s="1047"/>
      <c r="J5" s="1047"/>
      <c r="K5" s="1047"/>
      <c r="L5" s="1047"/>
      <c r="M5" s="1047"/>
      <c r="N5" s="1047"/>
      <c r="O5" s="1047"/>
    </row>
    <row r="6" spans="1:15" s="208" customFormat="1" ht="53.25" customHeight="1" thickTop="1" thickBot="1">
      <c r="A6" s="569"/>
      <c r="B6" s="1048" t="s">
        <v>792</v>
      </c>
      <c r="C6" s="1048"/>
      <c r="D6" s="1048"/>
      <c r="E6" s="1048"/>
      <c r="F6" s="1048"/>
      <c r="G6" s="1048"/>
      <c r="H6" s="315"/>
      <c r="I6" s="965"/>
      <c r="J6" s="1048" t="s">
        <v>793</v>
      </c>
      <c r="K6" s="1048"/>
      <c r="L6" s="1048"/>
      <c r="M6" s="1048"/>
      <c r="N6" s="1048"/>
      <c r="O6" s="1048"/>
    </row>
    <row r="7" spans="1:15" s="208" customFormat="1" ht="42" customHeight="1" thickTop="1" thickBot="1">
      <c r="A7" s="316" t="s">
        <v>794</v>
      </c>
      <c r="B7" s="139" t="s">
        <v>795</v>
      </c>
      <c r="C7" s="139" t="s">
        <v>796</v>
      </c>
      <c r="D7" s="139" t="s">
        <v>797</v>
      </c>
      <c r="E7" s="139" t="s">
        <v>6</v>
      </c>
      <c r="F7" s="139" t="s">
        <v>723</v>
      </c>
      <c r="G7" s="570"/>
      <c r="H7" s="315"/>
      <c r="I7" s="316" t="str">
        <f>+A7</f>
        <v>BANCO</v>
      </c>
      <c r="J7" s="890" t="s">
        <v>2</v>
      </c>
      <c r="K7" s="890" t="s">
        <v>3</v>
      </c>
      <c r="L7" s="890" t="s">
        <v>4</v>
      </c>
      <c r="M7" s="890" t="s">
        <v>798</v>
      </c>
      <c r="N7" s="890" t="s">
        <v>6</v>
      </c>
      <c r="O7" s="890" t="s">
        <v>723</v>
      </c>
    </row>
    <row r="8" spans="1:15" s="208" customFormat="1" ht="26.25" customHeight="1" thickTop="1">
      <c r="A8" s="315" t="s">
        <v>1191</v>
      </c>
      <c r="B8" s="891">
        <v>176062.85691</v>
      </c>
      <c r="C8" s="891">
        <v>883979.94711000007</v>
      </c>
      <c r="D8" s="891">
        <v>2576405.2602199996</v>
      </c>
      <c r="E8" s="891">
        <v>3636448.0642399997</v>
      </c>
      <c r="F8" s="892">
        <f>+E8/$E$12</f>
        <v>0.55115487889477788</v>
      </c>
      <c r="H8" s="315"/>
      <c r="I8" s="893" t="str">
        <f>+A8</f>
        <v xml:space="preserve">  PLA</v>
      </c>
      <c r="J8" s="895">
        <v>148661.49849</v>
      </c>
      <c r="K8" s="571">
        <v>27401.35842</v>
      </c>
      <c r="L8" s="895">
        <v>0</v>
      </c>
      <c r="M8" s="895">
        <v>0</v>
      </c>
      <c r="N8" s="895">
        <v>176062.85691</v>
      </c>
      <c r="O8" s="892">
        <f>+N8/$N$12</f>
        <v>0.86511735814577084</v>
      </c>
    </row>
    <row r="9" spans="1:15" s="208" customFormat="1" ht="26.25" customHeight="1">
      <c r="A9" s="315" t="s">
        <v>1192</v>
      </c>
      <c r="B9" s="891">
        <v>24943.09247</v>
      </c>
      <c r="C9" s="891">
        <v>346181.15787</v>
      </c>
      <c r="D9" s="891">
        <v>1916710.23532</v>
      </c>
      <c r="E9" s="891">
        <v>2287834.4856599998</v>
      </c>
      <c r="F9" s="892">
        <f>+E9/$E$12</f>
        <v>0.34675351238345442</v>
      </c>
      <c r="H9" s="315"/>
      <c r="I9" s="893" t="str">
        <f>+A9</f>
        <v xml:space="preserve">  PEF</v>
      </c>
      <c r="J9" s="895">
        <v>23542.999530000001</v>
      </c>
      <c r="K9" s="895">
        <v>1400.09294</v>
      </c>
      <c r="L9" s="895">
        <v>0</v>
      </c>
      <c r="M9" s="895">
        <v>0</v>
      </c>
      <c r="N9" s="895">
        <v>24943.09247</v>
      </c>
      <c r="O9" s="892">
        <f>+N9/$N$12</f>
        <v>0.12256249069423367</v>
      </c>
    </row>
    <row r="10" spans="1:15" s="208" customFormat="1" ht="26.25" customHeight="1">
      <c r="A10" s="315" t="s">
        <v>1193</v>
      </c>
      <c r="B10" s="891">
        <v>2507.3141700000001</v>
      </c>
      <c r="C10" s="891">
        <v>100433.98762</v>
      </c>
      <c r="D10" s="891">
        <v>570645.8279400001</v>
      </c>
      <c r="E10" s="891">
        <v>673587.12973000004</v>
      </c>
      <c r="F10" s="892">
        <f>+E10/$E$12</f>
        <v>0.10209160872176759</v>
      </c>
      <c r="H10" s="315"/>
      <c r="I10" s="893" t="str">
        <f>+A10</f>
        <v xml:space="preserve">  PCO</v>
      </c>
      <c r="J10" s="895">
        <v>2479.2997799999998</v>
      </c>
      <c r="K10" s="895">
        <v>28.014389999999999</v>
      </c>
      <c r="L10" s="895">
        <v>0</v>
      </c>
      <c r="M10" s="895">
        <v>0</v>
      </c>
      <c r="N10" s="895">
        <v>2507.3141700000001</v>
      </c>
      <c r="O10" s="892">
        <f>+N10/$N$12</f>
        <v>1.2320151159995489E-2</v>
      </c>
    </row>
    <row r="11" spans="1:15" s="208" customFormat="1" ht="27.75" customHeight="1" thickBot="1">
      <c r="A11" s="315"/>
      <c r="B11" s="895"/>
      <c r="C11" s="895"/>
      <c r="D11" s="895"/>
      <c r="E11" s="571"/>
      <c r="F11" s="896"/>
      <c r="H11" s="315"/>
      <c r="I11" s="897"/>
      <c r="J11" s="895"/>
      <c r="K11" s="895"/>
      <c r="L11" s="897"/>
      <c r="M11" s="895"/>
      <c r="N11" s="895"/>
      <c r="O11" s="896"/>
    </row>
    <row r="12" spans="1:15" s="208" customFormat="1" ht="28.5" customHeight="1" thickTop="1" thickBot="1">
      <c r="A12" s="316" t="s">
        <v>811</v>
      </c>
      <c r="B12" s="898">
        <v>203513.26355</v>
      </c>
      <c r="C12" s="898">
        <v>1330595.0925999999</v>
      </c>
      <c r="D12" s="898">
        <v>5063761.3234799998</v>
      </c>
      <c r="E12" s="899">
        <v>6597869.6796300001</v>
      </c>
      <c r="F12" s="899"/>
      <c r="G12" s="570"/>
      <c r="H12" s="315"/>
      <c r="I12" s="899"/>
      <c r="J12" s="898">
        <v>174683.7978</v>
      </c>
      <c r="K12" s="898">
        <v>28829.465749999999</v>
      </c>
      <c r="L12" s="899">
        <v>0</v>
      </c>
      <c r="M12" s="898">
        <v>0</v>
      </c>
      <c r="N12" s="898">
        <v>203513.26355</v>
      </c>
      <c r="O12" s="907"/>
    </row>
    <row r="13" spans="1:15" s="208" customFormat="1" ht="27.75" customHeight="1" thickTop="1" thickBot="1">
      <c r="A13" s="315"/>
      <c r="B13" s="895"/>
      <c r="C13" s="895"/>
      <c r="D13" s="895"/>
      <c r="E13" s="895"/>
      <c r="F13" s="571"/>
      <c r="G13" s="571"/>
      <c r="H13" s="315"/>
      <c r="I13" s="571"/>
      <c r="J13" s="895"/>
      <c r="K13" s="895"/>
      <c r="L13" s="897"/>
      <c r="M13" s="895"/>
      <c r="N13" s="895"/>
      <c r="O13" s="891"/>
    </row>
    <row r="14" spans="1:15" s="208" customFormat="1" ht="40.5" customHeight="1" thickTop="1" thickBot="1">
      <c r="A14" s="317"/>
      <c r="B14" s="1045" t="s">
        <v>812</v>
      </c>
      <c r="C14" s="1045"/>
      <c r="D14" s="1045"/>
      <c r="E14" s="1045"/>
      <c r="F14" s="1045"/>
      <c r="G14" s="1045"/>
      <c r="H14" s="315"/>
      <c r="I14" s="925"/>
      <c r="J14" s="963" t="s">
        <v>813</v>
      </c>
      <c r="K14" s="963"/>
      <c r="L14" s="963"/>
      <c r="M14" s="963"/>
      <c r="N14" s="963"/>
      <c r="O14" s="963"/>
    </row>
    <row r="15" spans="1:15" s="208" customFormat="1" ht="27.75" customHeight="1" thickTop="1" thickBot="1">
      <c r="A15" s="316" t="str">
        <f>+A7</f>
        <v>BANCO</v>
      </c>
      <c r="B15" s="890" t="s">
        <v>2</v>
      </c>
      <c r="C15" s="890" t="s">
        <v>3</v>
      </c>
      <c r="D15" s="890" t="s">
        <v>4</v>
      </c>
      <c r="E15" s="890" t="s">
        <v>798</v>
      </c>
      <c r="F15" s="890" t="s">
        <v>6</v>
      </c>
      <c r="G15" s="890" t="s">
        <v>723</v>
      </c>
      <c r="H15" s="315"/>
      <c r="I15" s="597" t="str">
        <f>+I7</f>
        <v>BANCO</v>
      </c>
      <c r="J15" s="890" t="s">
        <v>2</v>
      </c>
      <c r="K15" s="890" t="s">
        <v>3</v>
      </c>
      <c r="L15" s="890" t="s">
        <v>4</v>
      </c>
      <c r="M15" s="890" t="s">
        <v>798</v>
      </c>
      <c r="N15" s="890" t="s">
        <v>6</v>
      </c>
      <c r="O15" s="890" t="s">
        <v>723</v>
      </c>
    </row>
    <row r="16" spans="1:15" s="208" customFormat="1" ht="25.5" customHeight="1" thickTop="1">
      <c r="A16" s="315" t="s">
        <v>1191</v>
      </c>
      <c r="B16" s="891">
        <v>681568.19117000001</v>
      </c>
      <c r="C16" s="891">
        <v>202411.75594</v>
      </c>
      <c r="D16" s="891">
        <v>0</v>
      </c>
      <c r="E16" s="891">
        <v>0</v>
      </c>
      <c r="F16" s="891">
        <v>883979.94711000007</v>
      </c>
      <c r="G16" s="902">
        <f>+F16/$F$20</f>
        <v>0.66434932161270177</v>
      </c>
      <c r="H16" s="315"/>
      <c r="I16" s="897" t="str">
        <f>+A16</f>
        <v xml:space="preserve">  PLA</v>
      </c>
      <c r="J16" s="891">
        <v>2297113.30113</v>
      </c>
      <c r="K16" s="891">
        <v>279291.95908999996</v>
      </c>
      <c r="L16" s="891">
        <v>0</v>
      </c>
      <c r="M16" s="891">
        <v>0</v>
      </c>
      <c r="N16" s="891">
        <v>2576405.2602199996</v>
      </c>
      <c r="O16" s="903">
        <f>+N16/$N$20</f>
        <v>0.50879279168896552</v>
      </c>
    </row>
    <row r="17" spans="1:15" s="208" customFormat="1" ht="25.5" customHeight="1">
      <c r="A17" s="315" t="s">
        <v>1192</v>
      </c>
      <c r="B17" s="891">
        <v>319469.96551000001</v>
      </c>
      <c r="C17" s="891">
        <v>26676.08582</v>
      </c>
      <c r="D17" s="891">
        <v>0</v>
      </c>
      <c r="E17" s="891">
        <v>35.106540000000003</v>
      </c>
      <c r="F17" s="891">
        <v>346181.15787</v>
      </c>
      <c r="G17" s="902">
        <f>+F17/$F$20</f>
        <v>0.26017017483023896</v>
      </c>
      <c r="H17" s="315"/>
      <c r="I17" s="897" t="str">
        <f>+A17</f>
        <v xml:space="preserve">  PEF</v>
      </c>
      <c r="J17" s="891">
        <v>1859456.4572300001</v>
      </c>
      <c r="K17" s="891">
        <v>57253.778090000007</v>
      </c>
      <c r="L17" s="891">
        <v>0</v>
      </c>
      <c r="M17" s="891">
        <v>0</v>
      </c>
      <c r="N17" s="891">
        <v>1916710.23532</v>
      </c>
      <c r="O17" s="903">
        <f>+N17/$N$20</f>
        <v>0.37851512203635368</v>
      </c>
    </row>
    <row r="18" spans="1:15" s="208" customFormat="1" ht="25.5" customHeight="1">
      <c r="A18" s="315" t="s">
        <v>1193</v>
      </c>
      <c r="B18" s="891">
        <v>74184.752280000001</v>
      </c>
      <c r="C18" s="891">
        <v>26249.235339999999</v>
      </c>
      <c r="D18" s="891">
        <v>0</v>
      </c>
      <c r="E18" s="891">
        <v>0</v>
      </c>
      <c r="F18" s="891">
        <v>100433.98762</v>
      </c>
      <c r="G18" s="902">
        <f>+F18/$F$20</f>
        <v>7.5480503557059347E-2</v>
      </c>
      <c r="H18" s="315"/>
      <c r="I18" s="897" t="str">
        <f>+A18</f>
        <v xml:space="preserve">  PCO</v>
      </c>
      <c r="J18" s="891">
        <v>455452.55952999997</v>
      </c>
      <c r="K18" s="891">
        <v>115193.26840999999</v>
      </c>
      <c r="L18" s="891">
        <v>0</v>
      </c>
      <c r="M18" s="891">
        <v>0</v>
      </c>
      <c r="N18" s="891">
        <v>570645.8279400001</v>
      </c>
      <c r="O18" s="903">
        <f>+N18/$N$20</f>
        <v>0.11269208627468083</v>
      </c>
    </row>
    <row r="19" spans="1:15" s="208" customFormat="1" ht="27.75" customHeight="1" thickBot="1">
      <c r="A19" s="315"/>
      <c r="B19" s="895"/>
      <c r="C19" s="895"/>
      <c r="D19" s="895"/>
      <c r="E19" s="895"/>
      <c r="F19" s="571"/>
      <c r="G19" s="902"/>
      <c r="H19" s="897"/>
      <c r="I19" s="571"/>
      <c r="J19" s="895"/>
      <c r="K19" s="895"/>
      <c r="L19" s="897"/>
      <c r="M19" s="895"/>
      <c r="N19" s="895"/>
      <c r="O19" s="903"/>
    </row>
    <row r="20" spans="1:15" s="208" customFormat="1" ht="29.25" customHeight="1" thickTop="1" thickBot="1">
      <c r="A20" s="316" t="s">
        <v>814</v>
      </c>
      <c r="B20" s="898">
        <v>1075222.9089600001</v>
      </c>
      <c r="C20" s="898">
        <v>255337.07709999999</v>
      </c>
      <c r="D20" s="898">
        <v>0</v>
      </c>
      <c r="E20" s="898">
        <v>35.106540000000003</v>
      </c>
      <c r="F20" s="899">
        <v>1330595.0925999999</v>
      </c>
      <c r="G20" s="899"/>
      <c r="H20" s="897"/>
      <c r="I20" s="597"/>
      <c r="J20" s="907">
        <v>4612022.3178900005</v>
      </c>
      <c r="K20" s="898">
        <v>451739.00558999996</v>
      </c>
      <c r="L20" s="899">
        <v>0</v>
      </c>
      <c r="M20" s="898">
        <v>0</v>
      </c>
      <c r="N20" s="898">
        <v>5063761.3234799998</v>
      </c>
      <c r="O20" s="907"/>
    </row>
    <row r="21" spans="1:15" s="208" customFormat="1" ht="6.75" customHeight="1" thickTop="1" thickBot="1">
      <c r="A21" s="565"/>
      <c r="B21" s="908"/>
      <c r="C21" s="908"/>
      <c r="D21" s="908"/>
      <c r="E21" s="908"/>
      <c r="F21" s="926"/>
      <c r="G21" s="565"/>
      <c r="H21" s="565"/>
      <c r="I21" s="565"/>
      <c r="J21" s="927"/>
      <c r="K21" s="908"/>
      <c r="L21" s="908"/>
      <c r="M21" s="908"/>
      <c r="N21" s="908"/>
      <c r="O21" s="908"/>
    </row>
    <row r="22" spans="1:15" s="208" customFormat="1" ht="13.5" customHeight="1" thickTop="1">
      <c r="A22" s="208" t="s">
        <v>815</v>
      </c>
      <c r="B22" s="891"/>
      <c r="C22" s="891"/>
      <c r="D22" s="891"/>
      <c r="E22" s="891"/>
      <c r="F22" s="902"/>
      <c r="J22" s="571"/>
      <c r="K22" s="891"/>
      <c r="L22" s="891"/>
      <c r="M22" s="891"/>
      <c r="N22" s="891"/>
      <c r="O22" s="891"/>
    </row>
    <row r="23" spans="1:15" s="208" customFormat="1" ht="15.75" customHeight="1">
      <c r="A23" s="208" t="s">
        <v>816</v>
      </c>
      <c r="B23" s="891"/>
      <c r="C23" s="891"/>
      <c r="D23" s="891"/>
      <c r="E23" s="891"/>
      <c r="F23" s="902"/>
      <c r="J23" s="571"/>
      <c r="K23" s="891"/>
      <c r="L23" s="891"/>
      <c r="M23" s="891"/>
      <c r="N23" s="891"/>
      <c r="O23" s="891"/>
    </row>
    <row r="24" spans="1:15" s="208" customFormat="1" ht="15.75" customHeight="1">
      <c r="A24" s="208" t="s">
        <v>817</v>
      </c>
      <c r="B24" s="891"/>
      <c r="C24" s="891"/>
      <c r="D24" s="891"/>
      <c r="E24" s="891"/>
      <c r="F24" s="902"/>
      <c r="J24" s="571"/>
      <c r="K24" s="891"/>
      <c r="L24" s="891"/>
      <c r="M24" s="891"/>
      <c r="N24" s="891"/>
      <c r="O24" s="891"/>
    </row>
    <row r="25" spans="1:15" s="208" customFormat="1" ht="15.75" customHeight="1">
      <c r="A25" s="208" t="s">
        <v>818</v>
      </c>
      <c r="B25" s="891"/>
      <c r="C25" s="891"/>
      <c r="D25" s="891"/>
      <c r="E25" s="891"/>
      <c r="F25" s="902"/>
      <c r="J25" s="571"/>
      <c r="K25" s="891"/>
      <c r="L25" s="891"/>
      <c r="M25" s="891"/>
      <c r="N25" s="891"/>
      <c r="O25" s="891"/>
    </row>
    <row r="26" spans="1:15" s="208" customFormat="1" ht="27.75" customHeight="1">
      <c r="A26" s="315"/>
      <c r="B26" s="891"/>
      <c r="C26" s="891"/>
      <c r="D26" s="891"/>
      <c r="E26" s="891"/>
      <c r="F26" s="902"/>
      <c r="J26" s="897"/>
      <c r="K26" s="891"/>
      <c r="L26" s="891"/>
      <c r="M26" s="891"/>
      <c r="N26" s="891"/>
      <c r="O26" s="891"/>
    </row>
    <row r="27" spans="1:15" s="208" customFormat="1" ht="24.75" customHeight="1">
      <c r="A27" s="315"/>
      <c r="B27" s="895"/>
      <c r="C27" s="895"/>
      <c r="D27" s="895"/>
      <c r="E27" s="895"/>
      <c r="F27" s="904"/>
      <c r="J27" s="897"/>
      <c r="K27" s="895"/>
      <c r="L27" s="900"/>
      <c r="M27" s="895"/>
      <c r="N27" s="895"/>
      <c r="O27" s="895"/>
    </row>
    <row r="28" spans="1:15" s="208" customFormat="1" ht="24.75" customHeight="1">
      <c r="A28" s="315"/>
      <c r="B28" s="900"/>
      <c r="C28" s="900"/>
      <c r="D28" s="900"/>
      <c r="E28" s="900"/>
      <c r="F28" s="904"/>
      <c r="J28" s="897"/>
      <c r="K28" s="928"/>
      <c r="L28" s="928"/>
      <c r="M28" s="928"/>
      <c r="N28" s="928"/>
      <c r="O28" s="928"/>
    </row>
    <row r="29" spans="1:15" s="208" customFormat="1" ht="24.75" customHeight="1">
      <c r="A29" s="315"/>
      <c r="B29" s="895"/>
      <c r="C29" s="895"/>
      <c r="D29" s="895"/>
      <c r="E29" s="895"/>
      <c r="F29" s="895"/>
      <c r="G29" s="895"/>
      <c r="J29" s="895"/>
      <c r="K29" s="895"/>
      <c r="L29" s="900"/>
      <c r="M29" s="895"/>
      <c r="N29" s="895"/>
      <c r="O29" s="895"/>
    </row>
    <row r="30" spans="1:15" s="208" customFormat="1" ht="39.75" customHeight="1">
      <c r="A30" s="315"/>
      <c r="B30" s="893"/>
      <c r="C30" s="893"/>
      <c r="D30" s="893"/>
      <c r="E30" s="893"/>
      <c r="F30" s="893"/>
      <c r="G30" s="893"/>
      <c r="J30" s="895"/>
      <c r="K30" s="893"/>
      <c r="L30" s="893"/>
      <c r="M30" s="893"/>
      <c r="N30" s="893"/>
      <c r="O30" s="893"/>
    </row>
    <row r="31" spans="1:15" s="208" customFormat="1" ht="39.75" customHeight="1">
      <c r="A31" s="315"/>
      <c r="B31" s="893"/>
      <c r="C31" s="893"/>
      <c r="D31" s="893"/>
      <c r="E31" s="893"/>
      <c r="F31" s="893"/>
      <c r="G31" s="893"/>
      <c r="J31" s="900"/>
      <c r="K31" s="893"/>
      <c r="L31" s="893"/>
      <c r="M31" s="893"/>
      <c r="N31" s="893"/>
      <c r="O31" s="893"/>
    </row>
    <row r="32" spans="1:15" s="208" customFormat="1" ht="26.25" customHeight="1">
      <c r="A32" s="315"/>
      <c r="B32" s="891"/>
      <c r="C32" s="891"/>
      <c r="D32" s="891"/>
      <c r="E32" s="891"/>
      <c r="F32" s="891"/>
      <c r="G32" s="903"/>
      <c r="J32" s="897"/>
      <c r="K32" s="891"/>
      <c r="L32" s="891"/>
      <c r="M32" s="891"/>
      <c r="N32" s="891"/>
      <c r="O32" s="891"/>
    </row>
    <row r="33" spans="1:15" s="208" customFormat="1" ht="26.25" customHeight="1">
      <c r="A33" s="315"/>
      <c r="B33" s="891"/>
      <c r="C33" s="891"/>
      <c r="D33" s="891"/>
      <c r="E33" s="891"/>
      <c r="F33" s="891"/>
      <c r="G33" s="903"/>
      <c r="J33" s="897"/>
      <c r="K33" s="891"/>
      <c r="L33" s="891"/>
      <c r="M33" s="891"/>
      <c r="N33" s="891"/>
      <c r="O33" s="891"/>
    </row>
    <row r="34" spans="1:15" s="208" customFormat="1" ht="26.25" customHeight="1">
      <c r="A34" s="315"/>
      <c r="B34" s="891"/>
      <c r="C34" s="891"/>
      <c r="D34" s="891"/>
      <c r="E34" s="891"/>
      <c r="F34" s="891"/>
      <c r="G34" s="903"/>
      <c r="J34" s="897"/>
      <c r="K34" s="891"/>
      <c r="L34" s="891"/>
      <c r="M34" s="891"/>
      <c r="N34" s="891"/>
      <c r="O34" s="891"/>
    </row>
    <row r="35" spans="1:15" s="208" customFormat="1" ht="26.25" customHeight="1">
      <c r="A35" s="315"/>
      <c r="B35" s="891"/>
      <c r="C35" s="891"/>
      <c r="D35" s="891"/>
      <c r="E35" s="891"/>
      <c r="F35" s="891"/>
      <c r="G35" s="903"/>
      <c r="J35" s="897"/>
      <c r="K35" s="891"/>
      <c r="L35" s="891"/>
      <c r="M35" s="891"/>
      <c r="N35" s="891"/>
      <c r="O35" s="891"/>
    </row>
    <row r="36" spans="1:15" s="208" customFormat="1" ht="26.25" customHeight="1">
      <c r="A36" s="315"/>
      <c r="B36" s="891"/>
      <c r="C36" s="891"/>
      <c r="D36" s="891"/>
      <c r="E36" s="891"/>
      <c r="F36" s="891"/>
      <c r="G36" s="903"/>
      <c r="J36" s="897"/>
      <c r="K36" s="891"/>
      <c r="L36" s="891"/>
      <c r="M36" s="891"/>
      <c r="N36" s="891"/>
      <c r="O36" s="891"/>
    </row>
    <row r="37" spans="1:15" s="208" customFormat="1" ht="26.25" customHeight="1">
      <c r="A37" s="315"/>
      <c r="B37" s="891"/>
      <c r="C37" s="891"/>
      <c r="D37" s="891"/>
      <c r="E37" s="891"/>
      <c r="F37" s="891"/>
      <c r="G37" s="903"/>
      <c r="J37" s="897"/>
      <c r="K37" s="891"/>
      <c r="L37" s="891"/>
      <c r="M37" s="891"/>
      <c r="N37" s="891"/>
      <c r="O37" s="891"/>
    </row>
    <row r="38" spans="1:15" s="208" customFormat="1" ht="26.25" customHeight="1">
      <c r="A38" s="315"/>
      <c r="B38" s="891"/>
      <c r="C38" s="891"/>
      <c r="D38" s="891"/>
      <c r="E38" s="891"/>
      <c r="F38" s="891"/>
      <c r="G38" s="903"/>
      <c r="J38" s="897"/>
      <c r="K38" s="891"/>
      <c r="L38" s="891"/>
      <c r="M38" s="891"/>
      <c r="N38" s="891"/>
      <c r="O38" s="891"/>
    </row>
    <row r="39" spans="1:15" s="208" customFormat="1" ht="26.25" customHeight="1">
      <c r="A39" s="315"/>
      <c r="B39" s="891"/>
      <c r="C39" s="891"/>
      <c r="D39" s="891"/>
      <c r="E39" s="891"/>
      <c r="F39" s="891"/>
      <c r="G39" s="903"/>
      <c r="J39" s="897"/>
      <c r="K39" s="891"/>
      <c r="L39" s="891"/>
      <c r="M39" s="891"/>
      <c r="N39" s="891"/>
      <c r="O39" s="891"/>
    </row>
    <row r="40" spans="1:15" s="208" customFormat="1" ht="26.25" customHeight="1">
      <c r="A40" s="315"/>
      <c r="B40" s="891"/>
      <c r="C40" s="891"/>
      <c r="D40" s="891"/>
      <c r="E40" s="891"/>
      <c r="F40" s="891"/>
      <c r="G40" s="903"/>
      <c r="J40" s="897"/>
      <c r="K40" s="891"/>
      <c r="L40" s="891"/>
      <c r="M40" s="891"/>
      <c r="N40" s="891"/>
      <c r="O40" s="891"/>
    </row>
    <row r="41" spans="1:15" s="208" customFormat="1" ht="26.25" customHeight="1">
      <c r="A41" s="315"/>
      <c r="B41" s="891"/>
      <c r="C41" s="891"/>
      <c r="D41" s="891"/>
      <c r="E41" s="891"/>
      <c r="F41" s="891"/>
      <c r="G41" s="903"/>
      <c r="J41" s="897"/>
      <c r="K41" s="891"/>
      <c r="L41" s="891"/>
      <c r="M41" s="891"/>
      <c r="N41" s="891"/>
      <c r="O41" s="891"/>
    </row>
    <row r="42" spans="1:15" s="208" customFormat="1" ht="26.25" customHeight="1">
      <c r="A42" s="315"/>
      <c r="B42" s="891"/>
      <c r="C42" s="891"/>
      <c r="D42" s="891"/>
      <c r="E42" s="891"/>
      <c r="F42" s="891"/>
      <c r="G42" s="903"/>
      <c r="J42" s="897"/>
      <c r="K42" s="891"/>
      <c r="L42" s="891"/>
      <c r="M42" s="891"/>
      <c r="N42" s="891"/>
      <c r="O42" s="891"/>
    </row>
    <row r="43" spans="1:15" s="208" customFormat="1" ht="26.25" customHeight="1">
      <c r="A43" s="315"/>
      <c r="B43" s="891"/>
      <c r="C43" s="891"/>
      <c r="D43" s="891"/>
      <c r="E43" s="891"/>
      <c r="F43" s="891"/>
      <c r="G43" s="903"/>
      <c r="J43" s="897"/>
      <c r="K43" s="891"/>
      <c r="L43" s="891"/>
      <c r="M43" s="891"/>
      <c r="N43" s="891"/>
      <c r="O43" s="891"/>
    </row>
    <row r="44" spans="1:15" s="208" customFormat="1" ht="26.25" customHeight="1">
      <c r="A44" s="315"/>
      <c r="B44" s="891"/>
      <c r="C44" s="891"/>
      <c r="D44" s="891"/>
      <c r="E44" s="891"/>
      <c r="F44" s="891"/>
      <c r="G44" s="903"/>
      <c r="J44" s="897"/>
      <c r="K44" s="891"/>
      <c r="L44" s="891"/>
      <c r="M44" s="891"/>
      <c r="N44" s="891"/>
      <c r="O44" s="891"/>
    </row>
    <row r="45" spans="1:15" s="208" customFormat="1" ht="23.25" customHeight="1">
      <c r="A45" s="315"/>
      <c r="B45" s="891"/>
      <c r="C45" s="891"/>
      <c r="D45" s="891"/>
      <c r="E45" s="891"/>
      <c r="F45" s="891"/>
      <c r="G45" s="903"/>
      <c r="J45" s="897"/>
      <c r="K45" s="891"/>
      <c r="L45" s="891"/>
      <c r="M45" s="928"/>
      <c r="N45" s="891"/>
      <c r="O45" s="891"/>
    </row>
    <row r="46" spans="1:15" s="208" customFormat="1" ht="26.25" customHeight="1">
      <c r="A46" s="315"/>
      <c r="B46" s="928"/>
      <c r="C46" s="928"/>
      <c r="D46" s="928"/>
      <c r="E46" s="928"/>
      <c r="F46" s="928"/>
      <c r="G46" s="905"/>
      <c r="J46" s="897"/>
      <c r="K46" s="928"/>
      <c r="L46" s="928"/>
      <c r="M46" s="928"/>
      <c r="N46" s="928"/>
      <c r="O46" s="928"/>
    </row>
    <row r="47" spans="1:15" s="566" customFormat="1" ht="10.5" customHeight="1">
      <c r="A47" s="322"/>
      <c r="B47" s="913"/>
      <c r="C47" s="913"/>
      <c r="D47" s="913"/>
      <c r="E47" s="913"/>
      <c r="F47" s="913"/>
      <c r="G47" s="913"/>
      <c r="H47" s="913"/>
      <c r="I47" s="913"/>
      <c r="J47" s="913"/>
      <c r="K47" s="913"/>
      <c r="L47" s="914"/>
      <c r="M47" s="929"/>
      <c r="N47" s="913"/>
      <c r="O47" s="913"/>
    </row>
    <row r="48" spans="1:15" s="572" customFormat="1" ht="9.75" customHeight="1">
      <c r="A48" s="321"/>
      <c r="B48" s="915"/>
      <c r="C48" s="915"/>
      <c r="D48" s="915"/>
      <c r="E48" s="915"/>
      <c r="F48" s="915"/>
      <c r="G48" s="915"/>
      <c r="H48" s="915"/>
      <c r="I48" s="915"/>
      <c r="J48" s="915"/>
      <c r="K48" s="915"/>
      <c r="L48" s="916"/>
      <c r="M48" s="917"/>
      <c r="N48" s="915"/>
      <c r="O48" s="915"/>
    </row>
    <row r="49" spans="1:15" s="221" customFormat="1" ht="13.5" customHeight="1">
      <c r="A49" s="101"/>
      <c r="B49" s="918"/>
      <c r="C49" s="918"/>
      <c r="D49" s="918"/>
      <c r="E49" s="919"/>
      <c r="F49" s="919"/>
      <c r="G49" s="919"/>
      <c r="H49" s="919"/>
      <c r="I49" s="919"/>
      <c r="J49" s="919"/>
      <c r="K49" s="919"/>
      <c r="L49" s="573"/>
      <c r="M49" s="920"/>
      <c r="N49" s="919"/>
      <c r="O49" s="919"/>
    </row>
    <row r="50" spans="1:15" s="221" customFormat="1" ht="13.5" customHeight="1">
      <c r="B50" s="919"/>
      <c r="C50" s="919"/>
      <c r="D50" s="919"/>
      <c r="E50" s="919"/>
      <c r="F50" s="919"/>
      <c r="G50" s="919"/>
      <c r="H50" s="919"/>
      <c r="I50" s="919"/>
      <c r="J50" s="919"/>
      <c r="K50" s="919"/>
      <c r="L50" s="573"/>
      <c r="M50" s="920"/>
      <c r="N50" s="919"/>
      <c r="O50" s="919"/>
    </row>
    <row r="51" spans="1:15" ht="13.5" customHeight="1">
      <c r="A51" s="221"/>
    </row>
    <row r="52" spans="1:15" ht="13.5" customHeight="1">
      <c r="A52" s="221"/>
    </row>
    <row r="53" spans="1:15" ht="13.5" customHeight="1">
      <c r="A53" s="221"/>
    </row>
  </sheetData>
  <mergeCells count="7">
    <mergeCell ref="B14:G14"/>
    <mergeCell ref="A2:O2"/>
    <mergeCell ref="A3:O3"/>
    <mergeCell ref="A4:O4"/>
    <mergeCell ref="A5:O5"/>
    <mergeCell ref="B6:G6"/>
    <mergeCell ref="J6:O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zoomScale="70" zoomScaleNormal="70" workbookViewId="0">
      <selection activeCell="H9" sqref="H9"/>
    </sheetView>
  </sheetViews>
  <sheetFormatPr defaultColWidth="11.42578125" defaultRowHeight="15"/>
  <cols>
    <col min="1" max="1" width="68" style="128" customWidth="1"/>
    <col min="2" max="2" width="24.42578125" style="974" customWidth="1"/>
    <col min="3" max="3" width="23.7109375" style="974" customWidth="1"/>
    <col min="4" max="4" width="24.5703125" style="974" customWidth="1"/>
    <col min="5" max="5" width="33.5703125" style="974" customWidth="1"/>
    <col min="6" max="6" width="41.28515625" style="132" customWidth="1"/>
    <col min="7" max="7" width="2.5703125" style="974" customWidth="1"/>
    <col min="8" max="256" width="11.42578125" style="974"/>
    <col min="257" max="257" width="68" style="974" customWidth="1"/>
    <col min="258" max="258" width="24.42578125" style="974" customWidth="1"/>
    <col min="259" max="259" width="23.7109375" style="974" customWidth="1"/>
    <col min="260" max="260" width="24.5703125" style="974" customWidth="1"/>
    <col min="261" max="261" width="33.5703125" style="974" customWidth="1"/>
    <col min="262" max="262" width="41.28515625" style="974" customWidth="1"/>
    <col min="263" max="263" width="2.5703125" style="974" customWidth="1"/>
    <col min="264" max="512" width="11.42578125" style="974"/>
    <col min="513" max="513" width="68" style="974" customWidth="1"/>
    <col min="514" max="514" width="24.42578125" style="974" customWidth="1"/>
    <col min="515" max="515" width="23.7109375" style="974" customWidth="1"/>
    <col min="516" max="516" width="24.5703125" style="974" customWidth="1"/>
    <col min="517" max="517" width="33.5703125" style="974" customWidth="1"/>
    <col min="518" max="518" width="41.28515625" style="974" customWidth="1"/>
    <col min="519" max="519" width="2.5703125" style="974" customWidth="1"/>
    <col min="520" max="768" width="11.42578125" style="974"/>
    <col min="769" max="769" width="68" style="974" customWidth="1"/>
    <col min="770" max="770" width="24.42578125" style="974" customWidth="1"/>
    <col min="771" max="771" width="23.7109375" style="974" customWidth="1"/>
    <col min="772" max="772" width="24.5703125" style="974" customWidth="1"/>
    <col min="773" max="773" width="33.5703125" style="974" customWidth="1"/>
    <col min="774" max="774" width="41.28515625" style="974" customWidth="1"/>
    <col min="775" max="775" width="2.5703125" style="974" customWidth="1"/>
    <col min="776" max="1024" width="11.42578125" style="974"/>
    <col min="1025" max="1025" width="68" style="974" customWidth="1"/>
    <col min="1026" max="1026" width="24.42578125" style="974" customWidth="1"/>
    <col min="1027" max="1027" width="23.7109375" style="974" customWidth="1"/>
    <col min="1028" max="1028" width="24.5703125" style="974" customWidth="1"/>
    <col min="1029" max="1029" width="33.5703125" style="974" customWidth="1"/>
    <col min="1030" max="1030" width="41.28515625" style="974" customWidth="1"/>
    <col min="1031" max="1031" width="2.5703125" style="974" customWidth="1"/>
    <col min="1032" max="1280" width="11.42578125" style="974"/>
    <col min="1281" max="1281" width="68" style="974" customWidth="1"/>
    <col min="1282" max="1282" width="24.42578125" style="974" customWidth="1"/>
    <col min="1283" max="1283" width="23.7109375" style="974" customWidth="1"/>
    <col min="1284" max="1284" width="24.5703125" style="974" customWidth="1"/>
    <col min="1285" max="1285" width="33.5703125" style="974" customWidth="1"/>
    <col min="1286" max="1286" width="41.28515625" style="974" customWidth="1"/>
    <col min="1287" max="1287" width="2.5703125" style="974" customWidth="1"/>
    <col min="1288" max="1536" width="11.42578125" style="974"/>
    <col min="1537" max="1537" width="68" style="974" customWidth="1"/>
    <col min="1538" max="1538" width="24.42578125" style="974" customWidth="1"/>
    <col min="1539" max="1539" width="23.7109375" style="974" customWidth="1"/>
    <col min="1540" max="1540" width="24.5703125" style="974" customWidth="1"/>
    <col min="1541" max="1541" width="33.5703125" style="974" customWidth="1"/>
    <col min="1542" max="1542" width="41.28515625" style="974" customWidth="1"/>
    <col min="1543" max="1543" width="2.5703125" style="974" customWidth="1"/>
    <col min="1544" max="1792" width="11.42578125" style="974"/>
    <col min="1793" max="1793" width="68" style="974" customWidth="1"/>
    <col min="1794" max="1794" width="24.42578125" style="974" customWidth="1"/>
    <col min="1795" max="1795" width="23.7109375" style="974" customWidth="1"/>
    <col min="1796" max="1796" width="24.5703125" style="974" customWidth="1"/>
    <col min="1797" max="1797" width="33.5703125" style="974" customWidth="1"/>
    <col min="1798" max="1798" width="41.28515625" style="974" customWidth="1"/>
    <col min="1799" max="1799" width="2.5703125" style="974" customWidth="1"/>
    <col min="1800" max="2048" width="11.42578125" style="974"/>
    <col min="2049" max="2049" width="68" style="974" customWidth="1"/>
    <col min="2050" max="2050" width="24.42578125" style="974" customWidth="1"/>
    <col min="2051" max="2051" width="23.7109375" style="974" customWidth="1"/>
    <col min="2052" max="2052" width="24.5703125" style="974" customWidth="1"/>
    <col min="2053" max="2053" width="33.5703125" style="974" customWidth="1"/>
    <col min="2054" max="2054" width="41.28515625" style="974" customWidth="1"/>
    <col min="2055" max="2055" width="2.5703125" style="974" customWidth="1"/>
    <col min="2056" max="2304" width="11.42578125" style="974"/>
    <col min="2305" max="2305" width="68" style="974" customWidth="1"/>
    <col min="2306" max="2306" width="24.42578125" style="974" customWidth="1"/>
    <col min="2307" max="2307" width="23.7109375" style="974" customWidth="1"/>
    <col min="2308" max="2308" width="24.5703125" style="974" customWidth="1"/>
    <col min="2309" max="2309" width="33.5703125" style="974" customWidth="1"/>
    <col min="2310" max="2310" width="41.28515625" style="974" customWidth="1"/>
    <col min="2311" max="2311" width="2.5703125" style="974" customWidth="1"/>
    <col min="2312" max="2560" width="11.42578125" style="974"/>
    <col min="2561" max="2561" width="68" style="974" customWidth="1"/>
    <col min="2562" max="2562" width="24.42578125" style="974" customWidth="1"/>
    <col min="2563" max="2563" width="23.7109375" style="974" customWidth="1"/>
    <col min="2564" max="2564" width="24.5703125" style="974" customWidth="1"/>
    <col min="2565" max="2565" width="33.5703125" style="974" customWidth="1"/>
    <col min="2566" max="2566" width="41.28515625" style="974" customWidth="1"/>
    <col min="2567" max="2567" width="2.5703125" style="974" customWidth="1"/>
    <col min="2568" max="2816" width="11.42578125" style="974"/>
    <col min="2817" max="2817" width="68" style="974" customWidth="1"/>
    <col min="2818" max="2818" width="24.42578125" style="974" customWidth="1"/>
    <col min="2819" max="2819" width="23.7109375" style="974" customWidth="1"/>
    <col min="2820" max="2820" width="24.5703125" style="974" customWidth="1"/>
    <col min="2821" max="2821" width="33.5703125" style="974" customWidth="1"/>
    <col min="2822" max="2822" width="41.28515625" style="974" customWidth="1"/>
    <col min="2823" max="2823" width="2.5703125" style="974" customWidth="1"/>
    <col min="2824" max="3072" width="11.42578125" style="974"/>
    <col min="3073" max="3073" width="68" style="974" customWidth="1"/>
    <col min="3074" max="3074" width="24.42578125" style="974" customWidth="1"/>
    <col min="3075" max="3075" width="23.7109375" style="974" customWidth="1"/>
    <col min="3076" max="3076" width="24.5703125" style="974" customWidth="1"/>
    <col min="3077" max="3077" width="33.5703125" style="974" customWidth="1"/>
    <col min="3078" max="3078" width="41.28515625" style="974" customWidth="1"/>
    <col min="3079" max="3079" width="2.5703125" style="974" customWidth="1"/>
    <col min="3080" max="3328" width="11.42578125" style="974"/>
    <col min="3329" max="3329" width="68" style="974" customWidth="1"/>
    <col min="3330" max="3330" width="24.42578125" style="974" customWidth="1"/>
    <col min="3331" max="3331" width="23.7109375" style="974" customWidth="1"/>
    <col min="3332" max="3332" width="24.5703125" style="974" customWidth="1"/>
    <col min="3333" max="3333" width="33.5703125" style="974" customWidth="1"/>
    <col min="3334" max="3334" width="41.28515625" style="974" customWidth="1"/>
    <col min="3335" max="3335" width="2.5703125" style="974" customWidth="1"/>
    <col min="3336" max="3584" width="11.42578125" style="974"/>
    <col min="3585" max="3585" width="68" style="974" customWidth="1"/>
    <col min="3586" max="3586" width="24.42578125" style="974" customWidth="1"/>
    <col min="3587" max="3587" width="23.7109375" style="974" customWidth="1"/>
    <col min="3588" max="3588" width="24.5703125" style="974" customWidth="1"/>
    <col min="3589" max="3589" width="33.5703125" style="974" customWidth="1"/>
    <col min="3590" max="3590" width="41.28515625" style="974" customWidth="1"/>
    <col min="3591" max="3591" width="2.5703125" style="974" customWidth="1"/>
    <col min="3592" max="3840" width="11.42578125" style="974"/>
    <col min="3841" max="3841" width="68" style="974" customWidth="1"/>
    <col min="3842" max="3842" width="24.42578125" style="974" customWidth="1"/>
    <col min="3843" max="3843" width="23.7109375" style="974" customWidth="1"/>
    <col min="3844" max="3844" width="24.5703125" style="974" customWidth="1"/>
    <col min="3845" max="3845" width="33.5703125" style="974" customWidth="1"/>
    <col min="3846" max="3846" width="41.28515625" style="974" customWidth="1"/>
    <col min="3847" max="3847" width="2.5703125" style="974" customWidth="1"/>
    <col min="3848" max="4096" width="11.42578125" style="974"/>
    <col min="4097" max="4097" width="68" style="974" customWidth="1"/>
    <col min="4098" max="4098" width="24.42578125" style="974" customWidth="1"/>
    <col min="4099" max="4099" width="23.7109375" style="974" customWidth="1"/>
    <col min="4100" max="4100" width="24.5703125" style="974" customWidth="1"/>
    <col min="4101" max="4101" width="33.5703125" style="974" customWidth="1"/>
    <col min="4102" max="4102" width="41.28515625" style="974" customWidth="1"/>
    <col min="4103" max="4103" width="2.5703125" style="974" customWidth="1"/>
    <col min="4104" max="4352" width="11.42578125" style="974"/>
    <col min="4353" max="4353" width="68" style="974" customWidth="1"/>
    <col min="4354" max="4354" width="24.42578125" style="974" customWidth="1"/>
    <col min="4355" max="4355" width="23.7109375" style="974" customWidth="1"/>
    <col min="4356" max="4356" width="24.5703125" style="974" customWidth="1"/>
    <col min="4357" max="4357" width="33.5703125" style="974" customWidth="1"/>
    <col min="4358" max="4358" width="41.28515625" style="974" customWidth="1"/>
    <col min="4359" max="4359" width="2.5703125" style="974" customWidth="1"/>
    <col min="4360" max="4608" width="11.42578125" style="974"/>
    <col min="4609" max="4609" width="68" style="974" customWidth="1"/>
    <col min="4610" max="4610" width="24.42578125" style="974" customWidth="1"/>
    <col min="4611" max="4611" width="23.7109375" style="974" customWidth="1"/>
    <col min="4612" max="4612" width="24.5703125" style="974" customWidth="1"/>
    <col min="4613" max="4613" width="33.5703125" style="974" customWidth="1"/>
    <col min="4614" max="4614" width="41.28515625" style="974" customWidth="1"/>
    <col min="4615" max="4615" width="2.5703125" style="974" customWidth="1"/>
    <col min="4616" max="4864" width="11.42578125" style="974"/>
    <col min="4865" max="4865" width="68" style="974" customWidth="1"/>
    <col min="4866" max="4866" width="24.42578125" style="974" customWidth="1"/>
    <col min="4867" max="4867" width="23.7109375" style="974" customWidth="1"/>
    <col min="4868" max="4868" width="24.5703125" style="974" customWidth="1"/>
    <col min="4869" max="4869" width="33.5703125" style="974" customWidth="1"/>
    <col min="4870" max="4870" width="41.28515625" style="974" customWidth="1"/>
    <col min="4871" max="4871" width="2.5703125" style="974" customWidth="1"/>
    <col min="4872" max="5120" width="11.42578125" style="974"/>
    <col min="5121" max="5121" width="68" style="974" customWidth="1"/>
    <col min="5122" max="5122" width="24.42578125" style="974" customWidth="1"/>
    <col min="5123" max="5123" width="23.7109375" style="974" customWidth="1"/>
    <col min="5124" max="5124" width="24.5703125" style="974" customWidth="1"/>
    <col min="5125" max="5125" width="33.5703125" style="974" customWidth="1"/>
    <col min="5126" max="5126" width="41.28515625" style="974" customWidth="1"/>
    <col min="5127" max="5127" width="2.5703125" style="974" customWidth="1"/>
    <col min="5128" max="5376" width="11.42578125" style="974"/>
    <col min="5377" max="5377" width="68" style="974" customWidth="1"/>
    <col min="5378" max="5378" width="24.42578125" style="974" customWidth="1"/>
    <col min="5379" max="5379" width="23.7109375" style="974" customWidth="1"/>
    <col min="5380" max="5380" width="24.5703125" style="974" customWidth="1"/>
    <col min="5381" max="5381" width="33.5703125" style="974" customWidth="1"/>
    <col min="5382" max="5382" width="41.28515625" style="974" customWidth="1"/>
    <col min="5383" max="5383" width="2.5703125" style="974" customWidth="1"/>
    <col min="5384" max="5632" width="11.42578125" style="974"/>
    <col min="5633" max="5633" width="68" style="974" customWidth="1"/>
    <col min="5634" max="5634" width="24.42578125" style="974" customWidth="1"/>
    <col min="5635" max="5635" width="23.7109375" style="974" customWidth="1"/>
    <col min="5636" max="5636" width="24.5703125" style="974" customWidth="1"/>
    <col min="5637" max="5637" width="33.5703125" style="974" customWidth="1"/>
    <col min="5638" max="5638" width="41.28515625" style="974" customWidth="1"/>
    <col min="5639" max="5639" width="2.5703125" style="974" customWidth="1"/>
    <col min="5640" max="5888" width="11.42578125" style="974"/>
    <col min="5889" max="5889" width="68" style="974" customWidth="1"/>
    <col min="5890" max="5890" width="24.42578125" style="974" customWidth="1"/>
    <col min="5891" max="5891" width="23.7109375" style="974" customWidth="1"/>
    <col min="5892" max="5892" width="24.5703125" style="974" customWidth="1"/>
    <col min="5893" max="5893" width="33.5703125" style="974" customWidth="1"/>
    <col min="5894" max="5894" width="41.28515625" style="974" customWidth="1"/>
    <col min="5895" max="5895" width="2.5703125" style="974" customWidth="1"/>
    <col min="5896" max="6144" width="11.42578125" style="974"/>
    <col min="6145" max="6145" width="68" style="974" customWidth="1"/>
    <col min="6146" max="6146" width="24.42578125" style="974" customWidth="1"/>
    <col min="6147" max="6147" width="23.7109375" style="974" customWidth="1"/>
    <col min="6148" max="6148" width="24.5703125" style="974" customWidth="1"/>
    <col min="6149" max="6149" width="33.5703125" style="974" customWidth="1"/>
    <col min="6150" max="6150" width="41.28515625" style="974" customWidth="1"/>
    <col min="6151" max="6151" width="2.5703125" style="974" customWidth="1"/>
    <col min="6152" max="6400" width="11.42578125" style="974"/>
    <col min="6401" max="6401" width="68" style="974" customWidth="1"/>
    <col min="6402" max="6402" width="24.42578125" style="974" customWidth="1"/>
    <col min="6403" max="6403" width="23.7109375" style="974" customWidth="1"/>
    <col min="6404" max="6404" width="24.5703125" style="974" customWidth="1"/>
    <col min="6405" max="6405" width="33.5703125" style="974" customWidth="1"/>
    <col min="6406" max="6406" width="41.28515625" style="974" customWidth="1"/>
    <col min="6407" max="6407" width="2.5703125" style="974" customWidth="1"/>
    <col min="6408" max="6656" width="11.42578125" style="974"/>
    <col min="6657" max="6657" width="68" style="974" customWidth="1"/>
    <col min="6658" max="6658" width="24.42578125" style="974" customWidth="1"/>
    <col min="6659" max="6659" width="23.7109375" style="974" customWidth="1"/>
    <col min="6660" max="6660" width="24.5703125" style="974" customWidth="1"/>
    <col min="6661" max="6661" width="33.5703125" style="974" customWidth="1"/>
    <col min="6662" max="6662" width="41.28515625" style="974" customWidth="1"/>
    <col min="6663" max="6663" width="2.5703125" style="974" customWidth="1"/>
    <col min="6664" max="6912" width="11.42578125" style="974"/>
    <col min="6913" max="6913" width="68" style="974" customWidth="1"/>
    <col min="6914" max="6914" width="24.42578125" style="974" customWidth="1"/>
    <col min="6915" max="6915" width="23.7109375" style="974" customWidth="1"/>
    <col min="6916" max="6916" width="24.5703125" style="974" customWidth="1"/>
    <col min="6917" max="6917" width="33.5703125" style="974" customWidth="1"/>
    <col min="6918" max="6918" width="41.28515625" style="974" customWidth="1"/>
    <col min="6919" max="6919" width="2.5703125" style="974" customWidth="1"/>
    <col min="6920" max="7168" width="11.42578125" style="974"/>
    <col min="7169" max="7169" width="68" style="974" customWidth="1"/>
    <col min="7170" max="7170" width="24.42578125" style="974" customWidth="1"/>
    <col min="7171" max="7171" width="23.7109375" style="974" customWidth="1"/>
    <col min="7172" max="7172" width="24.5703125" style="974" customWidth="1"/>
    <col min="7173" max="7173" width="33.5703125" style="974" customWidth="1"/>
    <col min="7174" max="7174" width="41.28515625" style="974" customWidth="1"/>
    <col min="7175" max="7175" width="2.5703125" style="974" customWidth="1"/>
    <col min="7176" max="7424" width="11.42578125" style="974"/>
    <col min="7425" max="7425" width="68" style="974" customWidth="1"/>
    <col min="7426" max="7426" width="24.42578125" style="974" customWidth="1"/>
    <col min="7427" max="7427" width="23.7109375" style="974" customWidth="1"/>
    <col min="7428" max="7428" width="24.5703125" style="974" customWidth="1"/>
    <col min="7429" max="7429" width="33.5703125" style="974" customWidth="1"/>
    <col min="7430" max="7430" width="41.28515625" style="974" customWidth="1"/>
    <col min="7431" max="7431" width="2.5703125" style="974" customWidth="1"/>
    <col min="7432" max="7680" width="11.42578125" style="974"/>
    <col min="7681" max="7681" width="68" style="974" customWidth="1"/>
    <col min="7682" max="7682" width="24.42578125" style="974" customWidth="1"/>
    <col min="7683" max="7683" width="23.7109375" style="974" customWidth="1"/>
    <col min="7684" max="7684" width="24.5703125" style="974" customWidth="1"/>
    <col min="7685" max="7685" width="33.5703125" style="974" customWidth="1"/>
    <col min="7686" max="7686" width="41.28515625" style="974" customWidth="1"/>
    <col min="7687" max="7687" width="2.5703125" style="974" customWidth="1"/>
    <col min="7688" max="7936" width="11.42578125" style="974"/>
    <col min="7937" max="7937" width="68" style="974" customWidth="1"/>
    <col min="7938" max="7938" width="24.42578125" style="974" customWidth="1"/>
    <col min="7939" max="7939" width="23.7109375" style="974" customWidth="1"/>
    <col min="7940" max="7940" width="24.5703125" style="974" customWidth="1"/>
    <col min="7941" max="7941" width="33.5703125" style="974" customWidth="1"/>
    <col min="7942" max="7942" width="41.28515625" style="974" customWidth="1"/>
    <col min="7943" max="7943" width="2.5703125" style="974" customWidth="1"/>
    <col min="7944" max="8192" width="11.42578125" style="974"/>
    <col min="8193" max="8193" width="68" style="974" customWidth="1"/>
    <col min="8194" max="8194" width="24.42578125" style="974" customWidth="1"/>
    <col min="8195" max="8195" width="23.7109375" style="974" customWidth="1"/>
    <col min="8196" max="8196" width="24.5703125" style="974" customWidth="1"/>
    <col min="8197" max="8197" width="33.5703125" style="974" customWidth="1"/>
    <col min="8198" max="8198" width="41.28515625" style="974" customWidth="1"/>
    <col min="8199" max="8199" width="2.5703125" style="974" customWidth="1"/>
    <col min="8200" max="8448" width="11.42578125" style="974"/>
    <col min="8449" max="8449" width="68" style="974" customWidth="1"/>
    <col min="8450" max="8450" width="24.42578125" style="974" customWidth="1"/>
    <col min="8451" max="8451" width="23.7109375" style="974" customWidth="1"/>
    <col min="8452" max="8452" width="24.5703125" style="974" customWidth="1"/>
    <col min="8453" max="8453" width="33.5703125" style="974" customWidth="1"/>
    <col min="8454" max="8454" width="41.28515625" style="974" customWidth="1"/>
    <col min="8455" max="8455" width="2.5703125" style="974" customWidth="1"/>
    <col min="8456" max="8704" width="11.42578125" style="974"/>
    <col min="8705" max="8705" width="68" style="974" customWidth="1"/>
    <col min="8706" max="8706" width="24.42578125" style="974" customWidth="1"/>
    <col min="8707" max="8707" width="23.7109375" style="974" customWidth="1"/>
    <col min="8708" max="8708" width="24.5703125" style="974" customWidth="1"/>
    <col min="8709" max="8709" width="33.5703125" style="974" customWidth="1"/>
    <col min="8710" max="8710" width="41.28515625" style="974" customWidth="1"/>
    <col min="8711" max="8711" width="2.5703125" style="974" customWidth="1"/>
    <col min="8712" max="8960" width="11.42578125" style="974"/>
    <col min="8961" max="8961" width="68" style="974" customWidth="1"/>
    <col min="8962" max="8962" width="24.42578125" style="974" customWidth="1"/>
    <col min="8963" max="8963" width="23.7109375" style="974" customWidth="1"/>
    <col min="8964" max="8964" width="24.5703125" style="974" customWidth="1"/>
    <col min="8965" max="8965" width="33.5703125" style="974" customWidth="1"/>
    <col min="8966" max="8966" width="41.28515625" style="974" customWidth="1"/>
    <col min="8967" max="8967" width="2.5703125" style="974" customWidth="1"/>
    <col min="8968" max="9216" width="11.42578125" style="974"/>
    <col min="9217" max="9217" width="68" style="974" customWidth="1"/>
    <col min="9218" max="9218" width="24.42578125" style="974" customWidth="1"/>
    <col min="9219" max="9219" width="23.7109375" style="974" customWidth="1"/>
    <col min="9220" max="9220" width="24.5703125" style="974" customWidth="1"/>
    <col min="9221" max="9221" width="33.5703125" style="974" customWidth="1"/>
    <col min="9222" max="9222" width="41.28515625" style="974" customWidth="1"/>
    <col min="9223" max="9223" width="2.5703125" style="974" customWidth="1"/>
    <col min="9224" max="9472" width="11.42578125" style="974"/>
    <col min="9473" max="9473" width="68" style="974" customWidth="1"/>
    <col min="9474" max="9474" width="24.42578125" style="974" customWidth="1"/>
    <col min="9475" max="9475" width="23.7109375" style="974" customWidth="1"/>
    <col min="9476" max="9476" width="24.5703125" style="974" customWidth="1"/>
    <col min="9477" max="9477" width="33.5703125" style="974" customWidth="1"/>
    <col min="9478" max="9478" width="41.28515625" style="974" customWidth="1"/>
    <col min="9479" max="9479" width="2.5703125" style="974" customWidth="1"/>
    <col min="9480" max="9728" width="11.42578125" style="974"/>
    <col min="9729" max="9729" width="68" style="974" customWidth="1"/>
    <col min="9730" max="9730" width="24.42578125" style="974" customWidth="1"/>
    <col min="9731" max="9731" width="23.7109375" style="974" customWidth="1"/>
    <col min="9732" max="9732" width="24.5703125" style="974" customWidth="1"/>
    <col min="9733" max="9733" width="33.5703125" style="974" customWidth="1"/>
    <col min="9734" max="9734" width="41.28515625" style="974" customWidth="1"/>
    <col min="9735" max="9735" width="2.5703125" style="974" customWidth="1"/>
    <col min="9736" max="9984" width="11.42578125" style="974"/>
    <col min="9985" max="9985" width="68" style="974" customWidth="1"/>
    <col min="9986" max="9986" width="24.42578125" style="974" customWidth="1"/>
    <col min="9987" max="9987" width="23.7109375" style="974" customWidth="1"/>
    <col min="9988" max="9988" width="24.5703125" style="974" customWidth="1"/>
    <col min="9989" max="9989" width="33.5703125" style="974" customWidth="1"/>
    <col min="9990" max="9990" width="41.28515625" style="974" customWidth="1"/>
    <col min="9991" max="9991" width="2.5703125" style="974" customWidth="1"/>
    <col min="9992" max="10240" width="11.42578125" style="974"/>
    <col min="10241" max="10241" width="68" style="974" customWidth="1"/>
    <col min="10242" max="10242" width="24.42578125" style="974" customWidth="1"/>
    <col min="10243" max="10243" width="23.7109375" style="974" customWidth="1"/>
    <col min="10244" max="10244" width="24.5703125" style="974" customWidth="1"/>
    <col min="10245" max="10245" width="33.5703125" style="974" customWidth="1"/>
    <col min="10246" max="10246" width="41.28515625" style="974" customWidth="1"/>
    <col min="10247" max="10247" width="2.5703125" style="974" customWidth="1"/>
    <col min="10248" max="10496" width="11.42578125" style="974"/>
    <col min="10497" max="10497" width="68" style="974" customWidth="1"/>
    <col min="10498" max="10498" width="24.42578125" style="974" customWidth="1"/>
    <col min="10499" max="10499" width="23.7109375" style="974" customWidth="1"/>
    <col min="10500" max="10500" width="24.5703125" style="974" customWidth="1"/>
    <col min="10501" max="10501" width="33.5703125" style="974" customWidth="1"/>
    <col min="10502" max="10502" width="41.28515625" style="974" customWidth="1"/>
    <col min="10503" max="10503" width="2.5703125" style="974" customWidth="1"/>
    <col min="10504" max="10752" width="11.42578125" style="974"/>
    <col min="10753" max="10753" width="68" style="974" customWidth="1"/>
    <col min="10754" max="10754" width="24.42578125" style="974" customWidth="1"/>
    <col min="10755" max="10755" width="23.7109375" style="974" customWidth="1"/>
    <col min="10756" max="10756" width="24.5703125" style="974" customWidth="1"/>
    <col min="10757" max="10757" width="33.5703125" style="974" customWidth="1"/>
    <col min="10758" max="10758" width="41.28515625" style="974" customWidth="1"/>
    <col min="10759" max="10759" width="2.5703125" style="974" customWidth="1"/>
    <col min="10760" max="11008" width="11.42578125" style="974"/>
    <col min="11009" max="11009" width="68" style="974" customWidth="1"/>
    <col min="11010" max="11010" width="24.42578125" style="974" customWidth="1"/>
    <col min="11011" max="11011" width="23.7109375" style="974" customWidth="1"/>
    <col min="11012" max="11012" width="24.5703125" style="974" customWidth="1"/>
    <col min="11013" max="11013" width="33.5703125" style="974" customWidth="1"/>
    <col min="11014" max="11014" width="41.28515625" style="974" customWidth="1"/>
    <col min="11015" max="11015" width="2.5703125" style="974" customWidth="1"/>
    <col min="11016" max="11264" width="11.42578125" style="974"/>
    <col min="11265" max="11265" width="68" style="974" customWidth="1"/>
    <col min="11266" max="11266" width="24.42578125" style="974" customWidth="1"/>
    <col min="11267" max="11267" width="23.7109375" style="974" customWidth="1"/>
    <col min="11268" max="11268" width="24.5703125" style="974" customWidth="1"/>
    <col min="11269" max="11269" width="33.5703125" style="974" customWidth="1"/>
    <col min="11270" max="11270" width="41.28515625" style="974" customWidth="1"/>
    <col min="11271" max="11271" width="2.5703125" style="974" customWidth="1"/>
    <col min="11272" max="11520" width="11.42578125" style="974"/>
    <col min="11521" max="11521" width="68" style="974" customWidth="1"/>
    <col min="11522" max="11522" width="24.42578125" style="974" customWidth="1"/>
    <col min="11523" max="11523" width="23.7109375" style="974" customWidth="1"/>
    <col min="11524" max="11524" width="24.5703125" style="974" customWidth="1"/>
    <col min="11525" max="11525" width="33.5703125" style="974" customWidth="1"/>
    <col min="11526" max="11526" width="41.28515625" style="974" customWidth="1"/>
    <col min="11527" max="11527" width="2.5703125" style="974" customWidth="1"/>
    <col min="11528" max="11776" width="11.42578125" style="974"/>
    <col min="11777" max="11777" width="68" style="974" customWidth="1"/>
    <col min="11778" max="11778" width="24.42578125" style="974" customWidth="1"/>
    <col min="11779" max="11779" width="23.7109375" style="974" customWidth="1"/>
    <col min="11780" max="11780" width="24.5703125" style="974" customWidth="1"/>
    <col min="11781" max="11781" width="33.5703125" style="974" customWidth="1"/>
    <col min="11782" max="11782" width="41.28515625" style="974" customWidth="1"/>
    <col min="11783" max="11783" width="2.5703125" style="974" customWidth="1"/>
    <col min="11784" max="12032" width="11.42578125" style="974"/>
    <col min="12033" max="12033" width="68" style="974" customWidth="1"/>
    <col min="12034" max="12034" width="24.42578125" style="974" customWidth="1"/>
    <col min="12035" max="12035" width="23.7109375" style="974" customWidth="1"/>
    <col min="12036" max="12036" width="24.5703125" style="974" customWidth="1"/>
    <col min="12037" max="12037" width="33.5703125" style="974" customWidth="1"/>
    <col min="12038" max="12038" width="41.28515625" style="974" customWidth="1"/>
    <col min="12039" max="12039" width="2.5703125" style="974" customWidth="1"/>
    <col min="12040" max="12288" width="11.42578125" style="974"/>
    <col min="12289" max="12289" width="68" style="974" customWidth="1"/>
    <col min="12290" max="12290" width="24.42578125" style="974" customWidth="1"/>
    <col min="12291" max="12291" width="23.7109375" style="974" customWidth="1"/>
    <col min="12292" max="12292" width="24.5703125" style="974" customWidth="1"/>
    <col min="12293" max="12293" width="33.5703125" style="974" customWidth="1"/>
    <col min="12294" max="12294" width="41.28515625" style="974" customWidth="1"/>
    <col min="12295" max="12295" width="2.5703125" style="974" customWidth="1"/>
    <col min="12296" max="12544" width="11.42578125" style="974"/>
    <col min="12545" max="12545" width="68" style="974" customWidth="1"/>
    <col min="12546" max="12546" width="24.42578125" style="974" customWidth="1"/>
    <col min="12547" max="12547" width="23.7109375" style="974" customWidth="1"/>
    <col min="12548" max="12548" width="24.5703125" style="974" customWidth="1"/>
    <col min="12549" max="12549" width="33.5703125" style="974" customWidth="1"/>
    <col min="12550" max="12550" width="41.28515625" style="974" customWidth="1"/>
    <col min="12551" max="12551" width="2.5703125" style="974" customWidth="1"/>
    <col min="12552" max="12800" width="11.42578125" style="974"/>
    <col min="12801" max="12801" width="68" style="974" customWidth="1"/>
    <col min="12802" max="12802" width="24.42578125" style="974" customWidth="1"/>
    <col min="12803" max="12803" width="23.7109375" style="974" customWidth="1"/>
    <col min="12804" max="12804" width="24.5703125" style="974" customWidth="1"/>
    <col min="12805" max="12805" width="33.5703125" style="974" customWidth="1"/>
    <col min="12806" max="12806" width="41.28515625" style="974" customWidth="1"/>
    <col min="12807" max="12807" width="2.5703125" style="974" customWidth="1"/>
    <col min="12808" max="13056" width="11.42578125" style="974"/>
    <col min="13057" max="13057" width="68" style="974" customWidth="1"/>
    <col min="13058" max="13058" width="24.42578125" style="974" customWidth="1"/>
    <col min="13059" max="13059" width="23.7109375" style="974" customWidth="1"/>
    <col min="13060" max="13060" width="24.5703125" style="974" customWidth="1"/>
    <col min="13061" max="13061" width="33.5703125" style="974" customWidth="1"/>
    <col min="13062" max="13062" width="41.28515625" style="974" customWidth="1"/>
    <col min="13063" max="13063" width="2.5703125" style="974" customWidth="1"/>
    <col min="13064" max="13312" width="11.42578125" style="974"/>
    <col min="13313" max="13313" width="68" style="974" customWidth="1"/>
    <col min="13314" max="13314" width="24.42578125" style="974" customWidth="1"/>
    <col min="13315" max="13315" width="23.7109375" style="974" customWidth="1"/>
    <col min="13316" max="13316" width="24.5703125" style="974" customWidth="1"/>
    <col min="13317" max="13317" width="33.5703125" style="974" customWidth="1"/>
    <col min="13318" max="13318" width="41.28515625" style="974" customWidth="1"/>
    <col min="13319" max="13319" width="2.5703125" style="974" customWidth="1"/>
    <col min="13320" max="13568" width="11.42578125" style="974"/>
    <col min="13569" max="13569" width="68" style="974" customWidth="1"/>
    <col min="13570" max="13570" width="24.42578125" style="974" customWidth="1"/>
    <col min="13571" max="13571" width="23.7109375" style="974" customWidth="1"/>
    <col min="13572" max="13572" width="24.5703125" style="974" customWidth="1"/>
    <col min="13573" max="13573" width="33.5703125" style="974" customWidth="1"/>
    <col min="13574" max="13574" width="41.28515625" style="974" customWidth="1"/>
    <col min="13575" max="13575" width="2.5703125" style="974" customWidth="1"/>
    <col min="13576" max="13824" width="11.42578125" style="974"/>
    <col min="13825" max="13825" width="68" style="974" customWidth="1"/>
    <col min="13826" max="13826" width="24.42578125" style="974" customWidth="1"/>
    <col min="13827" max="13827" width="23.7109375" style="974" customWidth="1"/>
    <col min="13828" max="13828" width="24.5703125" style="974" customWidth="1"/>
    <col min="13829" max="13829" width="33.5703125" style="974" customWidth="1"/>
    <col min="13830" max="13830" width="41.28515625" style="974" customWidth="1"/>
    <col min="13831" max="13831" width="2.5703125" style="974" customWidth="1"/>
    <col min="13832" max="14080" width="11.42578125" style="974"/>
    <col min="14081" max="14081" width="68" style="974" customWidth="1"/>
    <col min="14082" max="14082" width="24.42578125" style="974" customWidth="1"/>
    <col min="14083" max="14083" width="23.7109375" style="974" customWidth="1"/>
    <col min="14084" max="14084" width="24.5703125" style="974" customWidth="1"/>
    <col min="14085" max="14085" width="33.5703125" style="974" customWidth="1"/>
    <col min="14086" max="14086" width="41.28515625" style="974" customWidth="1"/>
    <col min="14087" max="14087" width="2.5703125" style="974" customWidth="1"/>
    <col min="14088" max="14336" width="11.42578125" style="974"/>
    <col min="14337" max="14337" width="68" style="974" customWidth="1"/>
    <col min="14338" max="14338" width="24.42578125" style="974" customWidth="1"/>
    <col min="14339" max="14339" width="23.7109375" style="974" customWidth="1"/>
    <col min="14340" max="14340" width="24.5703125" style="974" customWidth="1"/>
    <col min="14341" max="14341" width="33.5703125" style="974" customWidth="1"/>
    <col min="14342" max="14342" width="41.28515625" style="974" customWidth="1"/>
    <col min="14343" max="14343" width="2.5703125" style="974" customWidth="1"/>
    <col min="14344" max="14592" width="11.42578125" style="974"/>
    <col min="14593" max="14593" width="68" style="974" customWidth="1"/>
    <col min="14594" max="14594" width="24.42578125" style="974" customWidth="1"/>
    <col min="14595" max="14595" width="23.7109375" style="974" customWidth="1"/>
    <col min="14596" max="14596" width="24.5703125" style="974" customWidth="1"/>
    <col min="14597" max="14597" width="33.5703125" style="974" customWidth="1"/>
    <col min="14598" max="14598" width="41.28515625" style="974" customWidth="1"/>
    <col min="14599" max="14599" width="2.5703125" style="974" customWidth="1"/>
    <col min="14600" max="14848" width="11.42578125" style="974"/>
    <col min="14849" max="14849" width="68" style="974" customWidth="1"/>
    <col min="14850" max="14850" width="24.42578125" style="974" customWidth="1"/>
    <col min="14851" max="14851" width="23.7109375" style="974" customWidth="1"/>
    <col min="14852" max="14852" width="24.5703125" style="974" customWidth="1"/>
    <col min="14853" max="14853" width="33.5703125" style="974" customWidth="1"/>
    <col min="14854" max="14854" width="41.28515625" style="974" customWidth="1"/>
    <col min="14855" max="14855" width="2.5703125" style="974" customWidth="1"/>
    <col min="14856" max="15104" width="11.42578125" style="974"/>
    <col min="15105" max="15105" width="68" style="974" customWidth="1"/>
    <col min="15106" max="15106" width="24.42578125" style="974" customWidth="1"/>
    <col min="15107" max="15107" width="23.7109375" style="974" customWidth="1"/>
    <col min="15108" max="15108" width="24.5703125" style="974" customWidth="1"/>
    <col min="15109" max="15109" width="33.5703125" style="974" customWidth="1"/>
    <col min="15110" max="15110" width="41.28515625" style="974" customWidth="1"/>
    <col min="15111" max="15111" width="2.5703125" style="974" customWidth="1"/>
    <col min="15112" max="15360" width="11.42578125" style="974"/>
    <col min="15361" max="15361" width="68" style="974" customWidth="1"/>
    <col min="15362" max="15362" width="24.42578125" style="974" customWidth="1"/>
    <col min="15363" max="15363" width="23.7109375" style="974" customWidth="1"/>
    <col min="15364" max="15364" width="24.5703125" style="974" customWidth="1"/>
    <col min="15365" max="15365" width="33.5703125" style="974" customWidth="1"/>
    <col min="15366" max="15366" width="41.28515625" style="974" customWidth="1"/>
    <col min="15367" max="15367" width="2.5703125" style="974" customWidth="1"/>
    <col min="15368" max="15616" width="11.42578125" style="974"/>
    <col min="15617" max="15617" width="68" style="974" customWidth="1"/>
    <col min="15618" max="15618" width="24.42578125" style="974" customWidth="1"/>
    <col min="15619" max="15619" width="23.7109375" style="974" customWidth="1"/>
    <col min="15620" max="15620" width="24.5703125" style="974" customWidth="1"/>
    <col min="15621" max="15621" width="33.5703125" style="974" customWidth="1"/>
    <col min="15622" max="15622" width="41.28515625" style="974" customWidth="1"/>
    <col min="15623" max="15623" width="2.5703125" style="974" customWidth="1"/>
    <col min="15624" max="15872" width="11.42578125" style="974"/>
    <col min="15873" max="15873" width="68" style="974" customWidth="1"/>
    <col min="15874" max="15874" width="24.42578125" style="974" customWidth="1"/>
    <col min="15875" max="15875" width="23.7109375" style="974" customWidth="1"/>
    <col min="15876" max="15876" width="24.5703125" style="974" customWidth="1"/>
    <col min="15877" max="15877" width="33.5703125" style="974" customWidth="1"/>
    <col min="15878" max="15878" width="41.28515625" style="974" customWidth="1"/>
    <col min="15879" max="15879" width="2.5703125" style="974" customWidth="1"/>
    <col min="15880" max="16128" width="11.42578125" style="974"/>
    <col min="16129" max="16129" width="68" style="974" customWidth="1"/>
    <col min="16130" max="16130" width="24.42578125" style="974" customWidth="1"/>
    <col min="16131" max="16131" width="23.7109375" style="974" customWidth="1"/>
    <col min="16132" max="16132" width="24.5703125" style="974" customWidth="1"/>
    <col min="16133" max="16133" width="33.5703125" style="974" customWidth="1"/>
    <col min="16134" max="16134" width="41.28515625" style="974" customWidth="1"/>
    <col min="16135" max="16135" width="2.5703125" style="974" customWidth="1"/>
    <col min="16136" max="16384" width="11.42578125" style="974"/>
  </cols>
  <sheetData>
    <row r="1" spans="1:6" s="131" customFormat="1" ht="3.75" customHeight="1">
      <c r="A1" s="797"/>
      <c r="B1" s="798"/>
      <c r="C1" s="798"/>
      <c r="D1" s="798"/>
      <c r="E1" s="798"/>
      <c r="F1" s="258"/>
    </row>
    <row r="2" spans="1:6" s="120" customFormat="1" ht="47.25" customHeight="1">
      <c r="A2" s="1049" t="s">
        <v>1177</v>
      </c>
      <c r="B2" s="1049"/>
      <c r="C2" s="1049"/>
      <c r="D2" s="1049"/>
      <c r="E2" s="1049"/>
      <c r="F2" s="1049"/>
    </row>
    <row r="3" spans="1:6" s="120" customFormat="1" ht="27.95" customHeight="1">
      <c r="A3" s="1049" t="s">
        <v>819</v>
      </c>
      <c r="B3" s="1049"/>
      <c r="C3" s="1049"/>
      <c r="D3" s="1049"/>
      <c r="E3" s="1049"/>
      <c r="F3" s="1049"/>
    </row>
    <row r="4" spans="1:6" s="120" customFormat="1" ht="27.95" customHeight="1">
      <c r="A4" s="1049" t="s">
        <v>1500</v>
      </c>
      <c r="B4" s="1049"/>
      <c r="C4" s="1049"/>
      <c r="D4" s="1049"/>
      <c r="E4" s="1049"/>
      <c r="F4" s="1049"/>
    </row>
    <row r="5" spans="1:6" s="121" customFormat="1" ht="46.5" customHeight="1">
      <c r="A5" s="1050" t="s">
        <v>1391</v>
      </c>
      <c r="B5" s="1050"/>
      <c r="C5" s="1050"/>
      <c r="D5" s="1050"/>
      <c r="E5" s="1050"/>
      <c r="F5" s="1050"/>
    </row>
    <row r="6" spans="1:6" ht="2.25" customHeight="1" thickBot="1">
      <c r="A6" s="574"/>
      <c r="B6" s="575"/>
      <c r="C6" s="575"/>
      <c r="D6" s="575"/>
      <c r="E6" s="575"/>
      <c r="F6" s="576"/>
    </row>
    <row r="7" spans="1:6" ht="14.25" hidden="1" customHeight="1" thickBot="1">
      <c r="A7" s="577"/>
      <c r="B7" s="578"/>
      <c r="C7" s="579"/>
      <c r="D7" s="578"/>
      <c r="E7" s="578"/>
      <c r="F7" s="133"/>
    </row>
    <row r="8" spans="1:6" ht="34.5" customHeight="1" thickTop="1" thickBot="1">
      <c r="A8" s="323" t="s">
        <v>820</v>
      </c>
      <c r="B8" s="323" t="s">
        <v>1180</v>
      </c>
      <c r="C8" s="323" t="s">
        <v>1181</v>
      </c>
      <c r="D8" s="323" t="s">
        <v>1182</v>
      </c>
      <c r="E8" s="324" t="s">
        <v>318</v>
      </c>
      <c r="F8" s="323" t="s">
        <v>821</v>
      </c>
    </row>
    <row r="9" spans="1:6" ht="36.75" customHeight="1" thickTop="1">
      <c r="A9" s="580" t="s">
        <v>822</v>
      </c>
      <c r="B9" s="366">
        <v>79319.739719999998</v>
      </c>
      <c r="C9" s="366">
        <v>0</v>
      </c>
      <c r="D9" s="366">
        <v>0</v>
      </c>
      <c r="E9" s="366">
        <v>79319.739719999998</v>
      </c>
      <c r="F9" s="367">
        <v>1.1044099446258939E-2</v>
      </c>
    </row>
    <row r="10" spans="1:6" ht="18" customHeight="1">
      <c r="A10" s="580" t="s">
        <v>823</v>
      </c>
      <c r="B10" s="366">
        <v>505553.92381000001</v>
      </c>
      <c r="C10" s="366">
        <v>149847.07841999998</v>
      </c>
      <c r="D10" s="366">
        <v>0</v>
      </c>
      <c r="E10" s="366">
        <v>655401.00222999998</v>
      </c>
      <c r="F10" s="367">
        <v>9.1254886505644936E-2</v>
      </c>
    </row>
    <row r="11" spans="1:6" ht="18" customHeight="1">
      <c r="A11" s="580" t="s">
        <v>824</v>
      </c>
      <c r="B11" s="366">
        <v>1202888.7034400001</v>
      </c>
      <c r="C11" s="366">
        <v>918691.98592000001</v>
      </c>
      <c r="D11" s="366">
        <v>166248.14747999999</v>
      </c>
      <c r="E11" s="366">
        <v>2287828.83684</v>
      </c>
      <c r="F11" s="367">
        <v>0.31854629477192992</v>
      </c>
    </row>
    <row r="12" spans="1:6" ht="18" customHeight="1">
      <c r="A12" s="580" t="s">
        <v>825</v>
      </c>
      <c r="B12" s="366">
        <v>592622.18742999993</v>
      </c>
      <c r="C12" s="366">
        <v>383072.26013000001</v>
      </c>
      <c r="D12" s="366">
        <v>172563.94753</v>
      </c>
      <c r="E12" s="366">
        <v>1148258.39509</v>
      </c>
      <c r="F12" s="367">
        <v>0.15987798182572815</v>
      </c>
    </row>
    <row r="13" spans="1:6" ht="18" customHeight="1">
      <c r="A13" s="580" t="s">
        <v>826</v>
      </c>
      <c r="B13" s="366">
        <v>468467.70919999998</v>
      </c>
      <c r="C13" s="366">
        <v>363445.22112</v>
      </c>
      <c r="D13" s="366">
        <v>153180.32243</v>
      </c>
      <c r="E13" s="366">
        <v>985093.25274999999</v>
      </c>
      <c r="F13" s="367">
        <v>0.13715965137574071</v>
      </c>
    </row>
    <row r="14" spans="1:6" ht="18" customHeight="1">
      <c r="A14" s="580" t="s">
        <v>827</v>
      </c>
      <c r="B14" s="366">
        <v>242466.68340000001</v>
      </c>
      <c r="C14" s="366">
        <v>212086.14516999997</v>
      </c>
      <c r="D14" s="366">
        <v>106288.13875</v>
      </c>
      <c r="E14" s="366">
        <v>560840.96732000005</v>
      </c>
      <c r="F14" s="367">
        <v>7.8088801583099055E-2</v>
      </c>
    </row>
    <row r="15" spans="1:6" ht="18" customHeight="1">
      <c r="A15" s="580" t="s">
        <v>828</v>
      </c>
      <c r="B15" s="366">
        <v>130829.20464</v>
      </c>
      <c r="C15" s="366">
        <v>26656.09676</v>
      </c>
      <c r="D15" s="366">
        <v>26540.036809999998</v>
      </c>
      <c r="E15" s="366">
        <v>184025.33820999999</v>
      </c>
      <c r="F15" s="367">
        <v>2.5622803894680694E-2</v>
      </c>
    </row>
    <row r="16" spans="1:6" ht="18" customHeight="1">
      <c r="A16" s="580" t="s">
        <v>829</v>
      </c>
      <c r="B16" s="366">
        <v>129757.68356999999</v>
      </c>
      <c r="C16" s="366">
        <v>34864.20001</v>
      </c>
      <c r="D16" s="366">
        <v>16222.65035</v>
      </c>
      <c r="E16" s="366">
        <v>180844.53393000001</v>
      </c>
      <c r="F16" s="367">
        <v>2.5179923989736324E-2</v>
      </c>
    </row>
    <row r="17" spans="1:6" ht="18" customHeight="1">
      <c r="A17" s="580" t="s">
        <v>830</v>
      </c>
      <c r="B17" s="366">
        <v>87968.982870000007</v>
      </c>
      <c r="C17" s="366">
        <v>21887.55114</v>
      </c>
      <c r="D17" s="366">
        <v>9732.2311599999994</v>
      </c>
      <c r="E17" s="366">
        <v>119588.76517</v>
      </c>
      <c r="F17" s="367">
        <v>1.6650965066893279E-2</v>
      </c>
    </row>
    <row r="18" spans="1:6" ht="18" customHeight="1">
      <c r="A18" s="580" t="s">
        <v>831</v>
      </c>
      <c r="B18" s="366">
        <v>139855.80765</v>
      </c>
      <c r="C18" s="366">
        <v>36747.498159999996</v>
      </c>
      <c r="D18" s="366">
        <v>10908.11645</v>
      </c>
      <c r="E18" s="366">
        <v>187511.42225999999</v>
      </c>
      <c r="F18" s="367">
        <v>2.6108189488003683E-2</v>
      </c>
    </row>
    <row r="19" spans="1:6" ht="18" customHeight="1">
      <c r="A19" s="580" t="s">
        <v>832</v>
      </c>
      <c r="B19" s="366">
        <v>195160.85211000001</v>
      </c>
      <c r="C19" s="366">
        <v>57315.309939999999</v>
      </c>
      <c r="D19" s="366">
        <v>11564.254550000001</v>
      </c>
      <c r="E19" s="366">
        <v>264040.4166</v>
      </c>
      <c r="F19" s="367">
        <v>3.6763718956414643E-2</v>
      </c>
    </row>
    <row r="20" spans="1:6" ht="18" customHeight="1">
      <c r="A20" s="580" t="s">
        <v>833</v>
      </c>
      <c r="B20" s="366">
        <v>239323.82221000001</v>
      </c>
      <c r="C20" s="366">
        <v>100083.18611</v>
      </c>
      <c r="D20" s="366">
        <v>11458.30797</v>
      </c>
      <c r="E20" s="366">
        <v>350865.31629000005</v>
      </c>
      <c r="F20" s="367">
        <v>4.8852800816400074E-2</v>
      </c>
    </row>
    <row r="21" spans="1:6" ht="18" customHeight="1">
      <c r="A21" s="580" t="s">
        <v>834</v>
      </c>
      <c r="B21" s="366">
        <v>39213.079409999998</v>
      </c>
      <c r="C21" s="366">
        <v>24598.525079999999</v>
      </c>
      <c r="D21" s="366">
        <v>3063.8040099999998</v>
      </c>
      <c r="E21" s="366">
        <v>66875.40849999999</v>
      </c>
      <c r="F21" s="367">
        <v>9.3114105592174822E-3</v>
      </c>
    </row>
    <row r="22" spans="1:6" ht="18" customHeight="1" thickBot="1">
      <c r="A22" s="580" t="s">
        <v>835</v>
      </c>
      <c r="B22" s="366">
        <v>55475.34966</v>
      </c>
      <c r="C22" s="366">
        <v>52764.725760000001</v>
      </c>
      <c r="D22" s="366">
        <v>3358.6600400000002</v>
      </c>
      <c r="E22" s="366">
        <v>111598.73546000001</v>
      </c>
      <c r="F22" s="367">
        <v>1.5538471720252186E-2</v>
      </c>
    </row>
    <row r="23" spans="1:6" ht="51.75" customHeight="1" thickTop="1" thickBot="1">
      <c r="A23" s="581" t="s">
        <v>6</v>
      </c>
      <c r="B23" s="582">
        <v>4108903.7291199989</v>
      </c>
      <c r="C23" s="582">
        <v>2382059.7837200002</v>
      </c>
      <c r="D23" s="582">
        <v>691128.61752999981</v>
      </c>
      <c r="E23" s="582">
        <v>7182092.1303699994</v>
      </c>
      <c r="F23" s="583">
        <v>1</v>
      </c>
    </row>
    <row r="24" spans="1:6" ht="34.5" customHeight="1" thickTop="1" thickBot="1">
      <c r="A24" s="584" t="s">
        <v>836</v>
      </c>
      <c r="B24" s="367">
        <v>0.57210401294425062</v>
      </c>
      <c r="C24" s="367">
        <v>0.33166655905836784</v>
      </c>
      <c r="D24" s="367">
        <v>9.6229427997381448E-2</v>
      </c>
      <c r="E24" s="367">
        <v>1</v>
      </c>
      <c r="F24" s="585"/>
    </row>
    <row r="25" spans="1:6" ht="43.5" customHeight="1" thickTop="1" thickBot="1">
      <c r="A25" s="586" t="s">
        <v>837</v>
      </c>
      <c r="B25" s="323" t="s">
        <v>1180</v>
      </c>
      <c r="C25" s="323" t="s">
        <v>1181</v>
      </c>
      <c r="D25" s="323" t="s">
        <v>1182</v>
      </c>
      <c r="E25" s="324" t="s">
        <v>318</v>
      </c>
      <c r="F25" s="323" t="s">
        <v>723</v>
      </c>
    </row>
    <row r="26" spans="1:6" ht="28.5" customHeight="1" thickTop="1">
      <c r="A26" s="580" t="s">
        <v>822</v>
      </c>
      <c r="B26" s="366">
        <v>5</v>
      </c>
      <c r="C26" s="366">
        <v>0</v>
      </c>
      <c r="D26" s="366">
        <v>0</v>
      </c>
      <c r="E26" s="366">
        <v>5</v>
      </c>
      <c r="F26" s="367">
        <v>6.4888547430932631E-6</v>
      </c>
    </row>
    <row r="27" spans="1:6" ht="17.25" customHeight="1">
      <c r="A27" s="580" t="s">
        <v>823</v>
      </c>
      <c r="B27" s="366">
        <v>53</v>
      </c>
      <c r="C27" s="366">
        <v>18</v>
      </c>
      <c r="D27" s="366">
        <v>0</v>
      </c>
      <c r="E27" s="366">
        <v>71</v>
      </c>
      <c r="F27" s="367">
        <v>9.2141737351924334E-5</v>
      </c>
    </row>
    <row r="28" spans="1:6" ht="17.25" customHeight="1">
      <c r="A28" s="580" t="s">
        <v>824</v>
      </c>
      <c r="B28" s="366">
        <v>237</v>
      </c>
      <c r="C28" s="366">
        <v>190</v>
      </c>
      <c r="D28" s="366">
        <v>39</v>
      </c>
      <c r="E28" s="366">
        <v>466</v>
      </c>
      <c r="F28" s="367">
        <v>6.0476126205629213E-4</v>
      </c>
    </row>
    <row r="29" spans="1:6" ht="17.25" customHeight="1">
      <c r="A29" s="580" t="s">
        <v>825</v>
      </c>
      <c r="B29" s="366">
        <v>266</v>
      </c>
      <c r="C29" s="366">
        <v>163</v>
      </c>
      <c r="D29" s="366">
        <v>90</v>
      </c>
      <c r="E29" s="366">
        <v>519</v>
      </c>
      <c r="F29" s="367">
        <v>6.735431223330807E-4</v>
      </c>
    </row>
    <row r="30" spans="1:6" ht="17.25" customHeight="1">
      <c r="A30" s="580" t="s">
        <v>826</v>
      </c>
      <c r="B30" s="366">
        <v>473</v>
      </c>
      <c r="C30" s="366">
        <v>355</v>
      </c>
      <c r="D30" s="366">
        <v>150</v>
      </c>
      <c r="E30" s="366">
        <v>978</v>
      </c>
      <c r="F30" s="367">
        <v>1.2692199877490423E-3</v>
      </c>
    </row>
    <row r="31" spans="1:6" ht="17.25" customHeight="1">
      <c r="A31" s="580" t="s">
        <v>827</v>
      </c>
      <c r="B31" s="366">
        <v>496</v>
      </c>
      <c r="C31" s="366">
        <v>426</v>
      </c>
      <c r="D31" s="366">
        <v>200</v>
      </c>
      <c r="E31" s="366">
        <v>1122</v>
      </c>
      <c r="F31" s="367">
        <v>1.4560990043501283E-3</v>
      </c>
    </row>
    <row r="32" spans="1:6" ht="17.25" customHeight="1">
      <c r="A32" s="580" t="s">
        <v>828</v>
      </c>
      <c r="B32" s="366">
        <v>501</v>
      </c>
      <c r="C32" s="366">
        <v>102</v>
      </c>
      <c r="D32" s="366">
        <v>95</v>
      </c>
      <c r="E32" s="366">
        <v>698</v>
      </c>
      <c r="F32" s="367">
        <v>9.0584412213581952E-4</v>
      </c>
    </row>
    <row r="33" spans="1:6" ht="17.25" customHeight="1">
      <c r="A33" s="580" t="s">
        <v>829</v>
      </c>
      <c r="B33" s="366">
        <v>776</v>
      </c>
      <c r="C33" s="366">
        <v>208</v>
      </c>
      <c r="D33" s="366">
        <v>95</v>
      </c>
      <c r="E33" s="366">
        <v>1079</v>
      </c>
      <c r="F33" s="367">
        <v>1.4002948535595261E-3</v>
      </c>
    </row>
    <row r="34" spans="1:6" ht="17.25" customHeight="1">
      <c r="A34" s="580" t="s">
        <v>830</v>
      </c>
      <c r="B34" s="366">
        <v>751</v>
      </c>
      <c r="C34" s="366">
        <v>186</v>
      </c>
      <c r="D34" s="366">
        <v>81</v>
      </c>
      <c r="E34" s="366">
        <v>1018</v>
      </c>
      <c r="F34" s="367">
        <v>1.3211308256937883E-3</v>
      </c>
    </row>
    <row r="35" spans="1:6" ht="17.25" customHeight="1">
      <c r="A35" s="580" t="s">
        <v>831</v>
      </c>
      <c r="B35" s="366">
        <v>1711</v>
      </c>
      <c r="C35" s="366">
        <v>452</v>
      </c>
      <c r="D35" s="366">
        <v>128</v>
      </c>
      <c r="E35" s="366">
        <v>2291</v>
      </c>
      <c r="F35" s="367">
        <v>2.9731932432853331E-3</v>
      </c>
    </row>
    <row r="36" spans="1:6" ht="17.25" customHeight="1">
      <c r="A36" s="580" t="s">
        <v>832</v>
      </c>
      <c r="B36" s="366">
        <v>4077</v>
      </c>
      <c r="C36" s="366">
        <v>1220</v>
      </c>
      <c r="D36" s="366">
        <v>237</v>
      </c>
      <c r="E36" s="366">
        <v>5534</v>
      </c>
      <c r="F36" s="367">
        <v>7.1818644296556232E-3</v>
      </c>
    </row>
    <row r="37" spans="1:6" ht="17.25" customHeight="1">
      <c r="A37" s="580" t="s">
        <v>833</v>
      </c>
      <c r="B37" s="366">
        <v>15150</v>
      </c>
      <c r="C37" s="366">
        <v>6765</v>
      </c>
      <c r="D37" s="366">
        <v>720</v>
      </c>
      <c r="E37" s="366">
        <v>22635</v>
      </c>
      <c r="F37" s="367">
        <v>2.9375045421983201E-2</v>
      </c>
    </row>
    <row r="38" spans="1:6" ht="17.25" customHeight="1">
      <c r="A38" s="580" t="s">
        <v>834</v>
      </c>
      <c r="B38" s="366">
        <v>7952</v>
      </c>
      <c r="C38" s="366">
        <v>5085</v>
      </c>
      <c r="D38" s="366">
        <v>580</v>
      </c>
      <c r="E38" s="366">
        <v>13617</v>
      </c>
      <c r="F38" s="367">
        <v>1.7671747007340192E-2</v>
      </c>
    </row>
    <row r="39" spans="1:6" ht="17.25" customHeight="1" thickBot="1">
      <c r="A39" s="580" t="s">
        <v>835</v>
      </c>
      <c r="B39" s="366">
        <v>400538</v>
      </c>
      <c r="C39" s="366">
        <v>305904</v>
      </c>
      <c r="D39" s="366">
        <v>14077</v>
      </c>
      <c r="E39" s="366">
        <v>720519</v>
      </c>
      <c r="F39" s="367">
        <v>0.93506862612776298</v>
      </c>
    </row>
    <row r="40" spans="1:6" ht="49.5" customHeight="1" thickTop="1" thickBot="1">
      <c r="A40" s="581" t="s">
        <v>6</v>
      </c>
      <c r="B40" s="582">
        <v>432986</v>
      </c>
      <c r="C40" s="582">
        <v>321074</v>
      </c>
      <c r="D40" s="582">
        <v>16492</v>
      </c>
      <c r="E40" s="582">
        <v>770552</v>
      </c>
      <c r="F40" s="583">
        <v>1</v>
      </c>
    </row>
    <row r="41" spans="1:6" ht="36.75" customHeight="1" thickTop="1">
      <c r="A41" s="584" t="s">
        <v>836</v>
      </c>
      <c r="B41" s="367">
        <v>0.56191665195859597</v>
      </c>
      <c r="C41" s="367">
        <v>0.41668050955678526</v>
      </c>
      <c r="D41" s="367">
        <v>2.1402838484618818E-2</v>
      </c>
      <c r="E41" s="367">
        <v>1</v>
      </c>
      <c r="F41" s="587"/>
    </row>
    <row r="42" spans="1:6" ht="9" customHeight="1" thickBot="1">
      <c r="A42" s="588"/>
      <c r="B42" s="165"/>
      <c r="C42" s="589"/>
      <c r="D42" s="589"/>
      <c r="E42" s="590"/>
      <c r="F42" s="590"/>
    </row>
    <row r="43" spans="1:6" s="221" customFormat="1" ht="38.25" customHeight="1" thickTop="1">
      <c r="A43" s="1054" t="s">
        <v>838</v>
      </c>
      <c r="B43" s="1055"/>
      <c r="C43" s="1055"/>
      <c r="D43" s="1055"/>
      <c r="E43" s="1055"/>
      <c r="F43" s="1055"/>
    </row>
    <row r="44" spans="1:6" ht="9" customHeight="1">
      <c r="A44" s="285"/>
      <c r="B44" s="135"/>
      <c r="C44" s="286"/>
      <c r="D44" s="286"/>
      <c r="E44" s="377"/>
      <c r="F44" s="418"/>
    </row>
    <row r="45" spans="1:6" s="120" customFormat="1" ht="47.25" customHeight="1">
      <c r="A45" s="1049" t="s">
        <v>1488</v>
      </c>
      <c r="B45" s="1049"/>
      <c r="C45" s="1049"/>
      <c r="D45" s="1049"/>
      <c r="E45" s="1049"/>
      <c r="F45" s="1049"/>
    </row>
    <row r="46" spans="1:6" s="120" customFormat="1" ht="27.95" customHeight="1">
      <c r="A46" s="1049" t="s">
        <v>839</v>
      </c>
      <c r="B46" s="1049"/>
      <c r="C46" s="1049"/>
      <c r="D46" s="1049"/>
      <c r="E46" s="1049"/>
      <c r="F46" s="1049"/>
    </row>
    <row r="47" spans="1:6" s="120" customFormat="1" ht="27.95" customHeight="1">
      <c r="A47" s="1049" t="s">
        <v>1500</v>
      </c>
      <c r="B47" s="1049"/>
      <c r="C47" s="1049"/>
      <c r="D47" s="1049"/>
      <c r="E47" s="1049"/>
      <c r="F47" s="1049"/>
    </row>
    <row r="48" spans="1:6" s="121" customFormat="1" ht="46.5" customHeight="1">
      <c r="A48" s="1050" t="s">
        <v>1391</v>
      </c>
      <c r="B48" s="1050"/>
      <c r="C48" s="1050"/>
      <c r="D48" s="1050"/>
      <c r="E48" s="1050"/>
      <c r="F48" s="1050"/>
    </row>
    <row r="49" spans="1:6" ht="2.25" customHeight="1" thickBot="1">
      <c r="A49" s="260"/>
    </row>
    <row r="50" spans="1:6" ht="14.25" hidden="1" customHeight="1" thickBot="1">
      <c r="A50" s="577"/>
      <c r="B50" s="578"/>
      <c r="C50" s="579"/>
      <c r="D50" s="578"/>
      <c r="E50" s="578"/>
      <c r="F50" s="133"/>
    </row>
    <row r="51" spans="1:6" ht="34.5" customHeight="1" thickTop="1" thickBot="1">
      <c r="A51" s="323" t="s">
        <v>820</v>
      </c>
      <c r="B51" s="323" t="s">
        <v>1180</v>
      </c>
      <c r="C51" s="323" t="s">
        <v>1181</v>
      </c>
      <c r="D51" s="323" t="s">
        <v>1182</v>
      </c>
      <c r="E51" s="324" t="s">
        <v>318</v>
      </c>
      <c r="F51" s="323" t="s">
        <v>821</v>
      </c>
    </row>
    <row r="52" spans="1:6" ht="36.75" customHeight="1" thickTop="1">
      <c r="A52" s="580" t="s">
        <v>822</v>
      </c>
      <c r="B52" s="366">
        <v>15399.985000000001</v>
      </c>
      <c r="C52" s="366">
        <v>0</v>
      </c>
      <c r="D52" s="366">
        <v>0</v>
      </c>
      <c r="E52" s="366">
        <v>15399.985000000001</v>
      </c>
      <c r="F52" s="367">
        <v>7.5653770547740917E-2</v>
      </c>
    </row>
    <row r="53" spans="1:6" ht="18" customHeight="1">
      <c r="A53" s="580" t="s">
        <v>823</v>
      </c>
      <c r="B53" s="366">
        <v>28304.469949999999</v>
      </c>
      <c r="C53" s="366">
        <v>0</v>
      </c>
      <c r="D53" s="366">
        <v>0</v>
      </c>
      <c r="E53" s="366">
        <v>28304.469949999999</v>
      </c>
      <c r="F53" s="367">
        <v>0.13904817927242966</v>
      </c>
    </row>
    <row r="54" spans="1:6" ht="18" customHeight="1">
      <c r="A54" s="580" t="s">
        <v>824</v>
      </c>
      <c r="B54" s="366">
        <v>10149.417310000001</v>
      </c>
      <c r="C54" s="366">
        <v>6495.7603499999996</v>
      </c>
      <c r="D54" s="366">
        <v>0</v>
      </c>
      <c r="E54" s="366">
        <v>16645.177660000001</v>
      </c>
      <c r="F54" s="367">
        <v>8.1770888180477008E-2</v>
      </c>
    </row>
    <row r="55" spans="1:6" ht="18" customHeight="1">
      <c r="A55" s="580" t="s">
        <v>825</v>
      </c>
      <c r="B55" s="366">
        <v>11184.14761</v>
      </c>
      <c r="C55" s="366">
        <v>3106.57863</v>
      </c>
      <c r="D55" s="366">
        <v>0</v>
      </c>
      <c r="E55" s="366">
        <v>14290.72624</v>
      </c>
      <c r="F55" s="367">
        <v>7.0204440064165013E-2</v>
      </c>
    </row>
    <row r="56" spans="1:6" ht="18" customHeight="1">
      <c r="A56" s="580" t="s">
        <v>826</v>
      </c>
      <c r="B56" s="366">
        <v>12340.339529999999</v>
      </c>
      <c r="C56" s="366">
        <v>980.03</v>
      </c>
      <c r="D56" s="366">
        <v>1634.7417700000001</v>
      </c>
      <c r="E56" s="366">
        <v>14955.1113</v>
      </c>
      <c r="F56" s="367">
        <v>7.3468289664316386E-2</v>
      </c>
    </row>
    <row r="57" spans="1:6" ht="18" customHeight="1">
      <c r="A57" s="580" t="s">
        <v>827</v>
      </c>
      <c r="B57" s="366">
        <v>23278.233940000002</v>
      </c>
      <c r="C57" s="366">
        <v>3829.65841</v>
      </c>
      <c r="D57" s="366">
        <v>516.81778000000008</v>
      </c>
      <c r="E57" s="366">
        <v>27624.710130000003</v>
      </c>
      <c r="F57" s="367">
        <v>0.13570879982174491</v>
      </c>
    </row>
    <row r="58" spans="1:6" ht="18" customHeight="1">
      <c r="A58" s="580" t="s">
        <v>828</v>
      </c>
      <c r="B58" s="366">
        <v>20492.071469999999</v>
      </c>
      <c r="C58" s="366">
        <v>2356.9528799999998</v>
      </c>
      <c r="D58" s="366">
        <v>0</v>
      </c>
      <c r="E58" s="366">
        <v>22849.02435</v>
      </c>
      <c r="F58" s="367">
        <v>0.11224782656701582</v>
      </c>
    </row>
    <row r="59" spans="1:6" ht="18" customHeight="1">
      <c r="A59" s="580" t="s">
        <v>829</v>
      </c>
      <c r="B59" s="366">
        <v>16307.525949999999</v>
      </c>
      <c r="C59" s="366">
        <v>2739.68487</v>
      </c>
      <c r="D59" s="366">
        <v>187.88403</v>
      </c>
      <c r="E59" s="366">
        <v>19235.094850000001</v>
      </c>
      <c r="F59" s="367">
        <v>9.4494082445270772E-2</v>
      </c>
    </row>
    <row r="60" spans="1:6" ht="18" customHeight="1">
      <c r="A60" s="580" t="s">
        <v>830</v>
      </c>
      <c r="B60" s="366">
        <v>9144.5243200000004</v>
      </c>
      <c r="C60" s="366">
        <v>588.12626999999998</v>
      </c>
      <c r="D60" s="366">
        <v>104.65649000000001</v>
      </c>
      <c r="E60" s="366">
        <v>9837.3070800000005</v>
      </c>
      <c r="F60" s="367">
        <v>4.8326629710222918E-2</v>
      </c>
    </row>
    <row r="61" spans="1:6" ht="18" customHeight="1">
      <c r="A61" s="580" t="s">
        <v>831</v>
      </c>
      <c r="B61" s="366">
        <v>10133.571119999999</v>
      </c>
      <c r="C61" s="366">
        <v>997.20686999999998</v>
      </c>
      <c r="D61" s="366">
        <v>0</v>
      </c>
      <c r="E61" s="366">
        <v>11130.777989999999</v>
      </c>
      <c r="F61" s="367">
        <v>5.4680918460200109E-2</v>
      </c>
    </row>
    <row r="62" spans="1:6" ht="18" customHeight="1">
      <c r="A62" s="580" t="s">
        <v>832</v>
      </c>
      <c r="B62" s="366">
        <v>9582.0764099999997</v>
      </c>
      <c r="C62" s="366">
        <v>1560.6036299999998</v>
      </c>
      <c r="D62" s="366">
        <v>0</v>
      </c>
      <c r="E62" s="366">
        <v>11142.680039999999</v>
      </c>
      <c r="F62" s="367">
        <v>5.4739388319732296E-2</v>
      </c>
    </row>
    <row r="63" spans="1:6" ht="18" customHeight="1">
      <c r="A63" s="580" t="s">
        <v>833</v>
      </c>
      <c r="B63" s="366">
        <v>7154.8529200000003</v>
      </c>
      <c r="C63" s="366">
        <v>1545.3926000000001</v>
      </c>
      <c r="D63" s="366">
        <v>51.230160000000005</v>
      </c>
      <c r="E63" s="366">
        <v>8751.4756799999996</v>
      </c>
      <c r="F63" s="367">
        <v>4.2992388177576467E-2</v>
      </c>
    </row>
    <row r="64" spans="1:6" ht="18" customHeight="1">
      <c r="A64" s="580" t="s">
        <v>834</v>
      </c>
      <c r="B64" s="366">
        <v>1009.14031</v>
      </c>
      <c r="C64" s="366">
        <v>215.89045000000002</v>
      </c>
      <c r="D64" s="366">
        <v>5.0001199999999999</v>
      </c>
      <c r="E64" s="366">
        <v>1230.03088</v>
      </c>
      <c r="F64" s="367">
        <v>6.0426340650433005E-3</v>
      </c>
    </row>
    <row r="65" spans="1:6" ht="18" customHeight="1" thickBot="1">
      <c r="A65" s="580" t="s">
        <v>835</v>
      </c>
      <c r="B65" s="366">
        <v>1627.96155</v>
      </c>
      <c r="C65" s="366">
        <v>527.20750999999996</v>
      </c>
      <c r="D65" s="366">
        <v>6.9838100000000001</v>
      </c>
      <c r="E65" s="366">
        <v>2162.1528700000003</v>
      </c>
      <c r="F65" s="367">
        <v>1.0621764704064292E-2</v>
      </c>
    </row>
    <row r="66" spans="1:6" ht="51.75" customHeight="1" thickTop="1" thickBot="1">
      <c r="A66" s="581" t="s">
        <v>6</v>
      </c>
      <c r="B66" s="582">
        <v>176108.31739000001</v>
      </c>
      <c r="C66" s="582">
        <v>24943.09247</v>
      </c>
      <c r="D66" s="582">
        <v>2507.3141600000004</v>
      </c>
      <c r="E66" s="582">
        <v>203558.72402000002</v>
      </c>
      <c r="F66" s="583">
        <v>1</v>
      </c>
    </row>
    <row r="67" spans="1:6" ht="34.5" customHeight="1" thickTop="1" thickBot="1">
      <c r="A67" s="584" t="s">
        <v>836</v>
      </c>
      <c r="B67" s="367">
        <v>0.86514748133662422</v>
      </c>
      <c r="C67" s="367">
        <v>0.12253511899371748</v>
      </c>
      <c r="D67" s="367">
        <v>1.2317399669658237E-2</v>
      </c>
      <c r="E67" s="367">
        <v>1</v>
      </c>
      <c r="F67" s="585"/>
    </row>
    <row r="68" spans="1:6" ht="46.5" customHeight="1" thickTop="1" thickBot="1">
      <c r="A68" s="323" t="s">
        <v>840</v>
      </c>
      <c r="B68" s="323" t="s">
        <v>1180</v>
      </c>
      <c r="C68" s="323" t="s">
        <v>1181</v>
      </c>
      <c r="D68" s="323" t="s">
        <v>1182</v>
      </c>
      <c r="E68" s="324" t="s">
        <v>318</v>
      </c>
      <c r="F68" s="323" t="s">
        <v>723</v>
      </c>
    </row>
    <row r="69" spans="1:6" ht="28.5" customHeight="1" thickTop="1">
      <c r="A69" s="580" t="s">
        <v>822</v>
      </c>
      <c r="B69" s="366">
        <v>1</v>
      </c>
      <c r="C69" s="366">
        <v>0</v>
      </c>
      <c r="D69" s="366">
        <v>0</v>
      </c>
      <c r="E69" s="366">
        <v>1</v>
      </c>
      <c r="F69" s="367">
        <v>1.8181818181818181E-4</v>
      </c>
    </row>
    <row r="70" spans="1:6" ht="17.25" customHeight="1">
      <c r="A70" s="580" t="s">
        <v>823</v>
      </c>
      <c r="B70" s="366">
        <v>3</v>
      </c>
      <c r="C70" s="366">
        <v>0</v>
      </c>
      <c r="D70" s="366">
        <v>0</v>
      </c>
      <c r="E70" s="366">
        <v>3</v>
      </c>
      <c r="F70" s="367">
        <v>5.4545454545454548E-4</v>
      </c>
    </row>
    <row r="71" spans="1:6" ht="17.25" customHeight="1">
      <c r="A71" s="580" t="s">
        <v>824</v>
      </c>
      <c r="B71" s="366">
        <v>2</v>
      </c>
      <c r="C71" s="366">
        <v>1</v>
      </c>
      <c r="D71" s="366">
        <v>0</v>
      </c>
      <c r="E71" s="366">
        <v>3</v>
      </c>
      <c r="F71" s="367">
        <v>5.4545454545454548E-4</v>
      </c>
    </row>
    <row r="72" spans="1:6" ht="17.25" customHeight="1">
      <c r="A72" s="580" t="s">
        <v>825</v>
      </c>
      <c r="B72" s="366">
        <v>6</v>
      </c>
      <c r="C72" s="366">
        <v>2</v>
      </c>
      <c r="D72" s="366">
        <v>0</v>
      </c>
      <c r="E72" s="366">
        <v>8</v>
      </c>
      <c r="F72" s="367">
        <v>1.4545454545454545E-3</v>
      </c>
    </row>
    <row r="73" spans="1:6" ht="17.25" customHeight="1">
      <c r="A73" s="580" t="s">
        <v>826</v>
      </c>
      <c r="B73" s="366">
        <v>13</v>
      </c>
      <c r="C73" s="366">
        <v>1</v>
      </c>
      <c r="D73" s="366">
        <v>2</v>
      </c>
      <c r="E73" s="366">
        <v>16</v>
      </c>
      <c r="F73" s="367">
        <v>2.9090909090909089E-3</v>
      </c>
    </row>
    <row r="74" spans="1:6" ht="17.25" customHeight="1">
      <c r="A74" s="580" t="s">
        <v>827</v>
      </c>
      <c r="B74" s="366">
        <v>53</v>
      </c>
      <c r="C74" s="366">
        <v>8</v>
      </c>
      <c r="D74" s="366">
        <v>1</v>
      </c>
      <c r="E74" s="366">
        <v>62</v>
      </c>
      <c r="F74" s="367">
        <v>1.1272727272727273E-2</v>
      </c>
    </row>
    <row r="75" spans="1:6" ht="17.25" customHeight="1">
      <c r="A75" s="580" t="s">
        <v>828</v>
      </c>
      <c r="B75" s="366">
        <v>77</v>
      </c>
      <c r="C75" s="366">
        <v>10</v>
      </c>
      <c r="D75" s="366">
        <v>0</v>
      </c>
      <c r="E75" s="366">
        <v>87</v>
      </c>
      <c r="F75" s="367">
        <v>1.5818181818181818E-2</v>
      </c>
    </row>
    <row r="76" spans="1:6" ht="17.25" customHeight="1">
      <c r="A76" s="580" t="s">
        <v>829</v>
      </c>
      <c r="B76" s="366">
        <v>98</v>
      </c>
      <c r="C76" s="366">
        <v>17</v>
      </c>
      <c r="D76" s="366">
        <v>1</v>
      </c>
      <c r="E76" s="366">
        <v>116</v>
      </c>
      <c r="F76" s="367">
        <v>2.1090909090909091E-2</v>
      </c>
    </row>
    <row r="77" spans="1:6" ht="17.25" customHeight="1">
      <c r="A77" s="580" t="s">
        <v>830</v>
      </c>
      <c r="B77" s="366">
        <v>77</v>
      </c>
      <c r="C77" s="366">
        <v>5</v>
      </c>
      <c r="D77" s="366">
        <v>1</v>
      </c>
      <c r="E77" s="366">
        <v>83</v>
      </c>
      <c r="F77" s="367">
        <v>1.5090909090909091E-2</v>
      </c>
    </row>
    <row r="78" spans="1:6" ht="17.25" customHeight="1">
      <c r="A78" s="580" t="s">
        <v>831</v>
      </c>
      <c r="B78" s="366">
        <v>119</v>
      </c>
      <c r="C78" s="366">
        <v>12</v>
      </c>
      <c r="D78" s="366">
        <v>0</v>
      </c>
      <c r="E78" s="366">
        <v>131</v>
      </c>
      <c r="F78" s="367">
        <v>2.3818181818181818E-2</v>
      </c>
    </row>
    <row r="79" spans="1:6" ht="17.25" customHeight="1">
      <c r="A79" s="580" t="s">
        <v>832</v>
      </c>
      <c r="B79" s="366">
        <v>196</v>
      </c>
      <c r="C79" s="366">
        <v>33</v>
      </c>
      <c r="D79" s="366">
        <v>0</v>
      </c>
      <c r="E79" s="366">
        <v>229</v>
      </c>
      <c r="F79" s="367">
        <v>4.1636363636363638E-2</v>
      </c>
    </row>
    <row r="80" spans="1:6" ht="17.25" customHeight="1">
      <c r="A80" s="580" t="s">
        <v>833</v>
      </c>
      <c r="B80" s="366">
        <v>415</v>
      </c>
      <c r="C80" s="366">
        <v>84</v>
      </c>
      <c r="D80" s="366">
        <v>4</v>
      </c>
      <c r="E80" s="366">
        <v>503</v>
      </c>
      <c r="F80" s="367">
        <v>9.1454545454545455E-2</v>
      </c>
    </row>
    <row r="81" spans="1:6" ht="17.25" customHeight="1">
      <c r="A81" s="580" t="s">
        <v>834</v>
      </c>
      <c r="B81" s="366">
        <v>206</v>
      </c>
      <c r="C81" s="366">
        <v>43</v>
      </c>
      <c r="D81" s="366">
        <v>1</v>
      </c>
      <c r="E81" s="366">
        <v>250</v>
      </c>
      <c r="F81" s="367">
        <v>4.5454545454545456E-2</v>
      </c>
    </row>
    <row r="82" spans="1:6" ht="17.25" customHeight="1" thickBot="1">
      <c r="A82" s="580" t="s">
        <v>835</v>
      </c>
      <c r="B82" s="366">
        <v>3294</v>
      </c>
      <c r="C82" s="366">
        <v>703</v>
      </c>
      <c r="D82" s="366">
        <v>11</v>
      </c>
      <c r="E82" s="366">
        <v>4008</v>
      </c>
      <c r="F82" s="367">
        <v>0.72872727272727278</v>
      </c>
    </row>
    <row r="83" spans="1:6" ht="49.5" customHeight="1" thickTop="1" thickBot="1">
      <c r="A83" s="581" t="s">
        <v>6</v>
      </c>
      <c r="B83" s="582">
        <v>4560</v>
      </c>
      <c r="C83" s="582">
        <v>919</v>
      </c>
      <c r="D83" s="582">
        <v>21</v>
      </c>
      <c r="E83" s="582">
        <v>5500</v>
      </c>
      <c r="F83" s="583">
        <v>1</v>
      </c>
    </row>
    <row r="84" spans="1:6" ht="36.75" customHeight="1" thickTop="1">
      <c r="A84" s="584" t="s">
        <v>836</v>
      </c>
      <c r="B84" s="367">
        <v>0.8290909090909091</v>
      </c>
      <c r="C84" s="367">
        <v>0.1670909090909091</v>
      </c>
      <c r="D84" s="367">
        <v>3.8181818181818182E-3</v>
      </c>
      <c r="E84" s="367">
        <v>1</v>
      </c>
      <c r="F84" s="587"/>
    </row>
    <row r="85" spans="1:6" ht="9" customHeight="1" thickBot="1">
      <c r="A85" s="588"/>
      <c r="B85" s="165"/>
      <c r="C85" s="589"/>
      <c r="D85" s="589"/>
      <c r="E85" s="590"/>
      <c r="F85" s="590"/>
    </row>
    <row r="86" spans="1:6" ht="15.75" customHeight="1" thickTop="1">
      <c r="A86" s="1051" t="s">
        <v>841</v>
      </c>
      <c r="B86" s="1052"/>
      <c r="C86" s="1052"/>
      <c r="D86" s="1052"/>
      <c r="E86" s="377"/>
      <c r="F86" s="418"/>
    </row>
    <row r="87" spans="1:6" ht="9" customHeight="1">
      <c r="A87" s="285"/>
      <c r="B87" s="135"/>
      <c r="C87" s="286"/>
      <c r="D87" s="286"/>
      <c r="E87" s="377"/>
      <c r="F87" s="418"/>
    </row>
    <row r="88" spans="1:6" s="120" customFormat="1" ht="47.25" customHeight="1">
      <c r="A88" s="1049" t="s">
        <v>1177</v>
      </c>
      <c r="B88" s="1049"/>
      <c r="C88" s="1049"/>
      <c r="D88" s="1049"/>
      <c r="E88" s="1049"/>
      <c r="F88" s="1049"/>
    </row>
    <row r="89" spans="1:6" s="120" customFormat="1" ht="27.95" customHeight="1">
      <c r="A89" s="1049" t="s">
        <v>842</v>
      </c>
      <c r="B89" s="1049"/>
      <c r="C89" s="1049"/>
      <c r="D89" s="1049"/>
      <c r="E89" s="1049"/>
      <c r="F89" s="1049"/>
    </row>
    <row r="90" spans="1:6" s="120" customFormat="1" ht="27.95" customHeight="1">
      <c r="A90" s="1049" t="s">
        <v>1500</v>
      </c>
      <c r="B90" s="1049"/>
      <c r="C90" s="1049"/>
      <c r="D90" s="1049"/>
      <c r="E90" s="1049"/>
      <c r="F90" s="1049"/>
    </row>
    <row r="91" spans="1:6" s="121" customFormat="1" ht="46.5" customHeight="1">
      <c r="A91" s="1050" t="s">
        <v>1391</v>
      </c>
      <c r="B91" s="1050"/>
      <c r="C91" s="1050"/>
      <c r="D91" s="1050"/>
      <c r="E91" s="1050"/>
      <c r="F91" s="1050"/>
    </row>
    <row r="92" spans="1:6" ht="2.25" customHeight="1" thickBot="1">
      <c r="A92" s="260"/>
    </row>
    <row r="93" spans="1:6" ht="14.25" hidden="1" customHeight="1" thickBot="1">
      <c r="A93" s="577"/>
      <c r="B93" s="578"/>
      <c r="C93" s="579"/>
      <c r="D93" s="578"/>
      <c r="E93" s="578"/>
      <c r="F93" s="133"/>
    </row>
    <row r="94" spans="1:6" ht="34.5" customHeight="1" thickTop="1" thickBot="1">
      <c r="A94" s="323" t="s">
        <v>820</v>
      </c>
      <c r="B94" s="323" t="s">
        <v>1180</v>
      </c>
      <c r="C94" s="323" t="s">
        <v>1181</v>
      </c>
      <c r="D94" s="323" t="s">
        <v>1182</v>
      </c>
      <c r="E94" s="324" t="s">
        <v>318</v>
      </c>
      <c r="F94" s="323" t="s">
        <v>821</v>
      </c>
    </row>
    <row r="95" spans="1:6" ht="36.75" customHeight="1" thickTop="1">
      <c r="A95" s="580" t="s">
        <v>822</v>
      </c>
      <c r="B95" s="366">
        <v>0</v>
      </c>
      <c r="C95" s="366">
        <v>0</v>
      </c>
      <c r="D95" s="366">
        <v>0</v>
      </c>
      <c r="E95" s="366">
        <v>0</v>
      </c>
      <c r="F95" s="367">
        <v>0</v>
      </c>
    </row>
    <row r="96" spans="1:6" ht="18" customHeight="1">
      <c r="A96" s="580" t="s">
        <v>823</v>
      </c>
      <c r="B96" s="366">
        <v>8662.4537200000013</v>
      </c>
      <c r="C96" s="366">
        <v>12897.07842</v>
      </c>
      <c r="D96" s="366">
        <v>0</v>
      </c>
      <c r="E96" s="366">
        <v>21559.532140000003</v>
      </c>
      <c r="F96" s="367">
        <v>1.6259846197189825E-2</v>
      </c>
    </row>
    <row r="97" spans="1:6" ht="18" customHeight="1">
      <c r="A97" s="580" t="s">
        <v>824</v>
      </c>
      <c r="B97" s="366">
        <v>6074.9026399999993</v>
      </c>
      <c r="C97" s="366">
        <v>5764.59321</v>
      </c>
      <c r="D97" s="366">
        <v>11428.96773</v>
      </c>
      <c r="E97" s="366">
        <v>23268.46358</v>
      </c>
      <c r="F97" s="367">
        <v>1.754869431297932E-2</v>
      </c>
    </row>
    <row r="98" spans="1:6" ht="18" customHeight="1">
      <c r="A98" s="580" t="s">
        <v>825</v>
      </c>
      <c r="B98" s="366">
        <v>21024.788059999999</v>
      </c>
      <c r="C98" s="366">
        <v>8837.3206499999997</v>
      </c>
      <c r="D98" s="366">
        <v>6297.8294699999997</v>
      </c>
      <c r="E98" s="366">
        <v>36159.938179999997</v>
      </c>
      <c r="F98" s="367">
        <v>2.7271233414933094E-2</v>
      </c>
    </row>
    <row r="99" spans="1:6" ht="18" customHeight="1">
      <c r="A99" s="580" t="s">
        <v>826</v>
      </c>
      <c r="B99" s="366">
        <v>43082.860639999999</v>
      </c>
      <c r="C99" s="366">
        <v>7288.8094000000001</v>
      </c>
      <c r="D99" s="366">
        <v>12371.456609999999</v>
      </c>
      <c r="E99" s="366">
        <v>62743.126649999998</v>
      </c>
      <c r="F99" s="367">
        <v>4.7319838975865725E-2</v>
      </c>
    </row>
    <row r="100" spans="1:6" ht="18" customHeight="1">
      <c r="A100" s="580" t="s">
        <v>827</v>
      </c>
      <c r="B100" s="366">
        <v>74596.502459999989</v>
      </c>
      <c r="C100" s="366">
        <v>13717.60144</v>
      </c>
      <c r="D100" s="366">
        <v>14027.489250000001</v>
      </c>
      <c r="E100" s="366">
        <v>102341.59314999999</v>
      </c>
      <c r="F100" s="367">
        <v>7.7184354158919846E-2</v>
      </c>
    </row>
    <row r="101" spans="1:6" ht="18" customHeight="1">
      <c r="A101" s="580" t="s">
        <v>828</v>
      </c>
      <c r="B101" s="366">
        <v>75736.436409999995</v>
      </c>
      <c r="C101" s="366">
        <v>17961.865870000001</v>
      </c>
      <c r="D101" s="366">
        <v>10218.478140000001</v>
      </c>
      <c r="E101" s="366">
        <v>103916.78042000001</v>
      </c>
      <c r="F101" s="367">
        <v>7.8372334611169672E-2</v>
      </c>
    </row>
    <row r="102" spans="1:6" ht="18" customHeight="1">
      <c r="A102" s="580" t="s">
        <v>829</v>
      </c>
      <c r="B102" s="366">
        <v>83696.491069999989</v>
      </c>
      <c r="C102" s="366">
        <v>24754.993780000001</v>
      </c>
      <c r="D102" s="366">
        <v>7518.2164699999994</v>
      </c>
      <c r="E102" s="366">
        <v>115969.70131999999</v>
      </c>
      <c r="F102" s="367">
        <v>8.746245024022313E-2</v>
      </c>
    </row>
    <row r="103" spans="1:6" ht="18" customHeight="1">
      <c r="A103" s="580" t="s">
        <v>830</v>
      </c>
      <c r="B103" s="366">
        <v>64044.144719999997</v>
      </c>
      <c r="C103" s="366">
        <v>18654.630719999997</v>
      </c>
      <c r="D103" s="366">
        <v>4964.29439</v>
      </c>
      <c r="E103" s="366">
        <v>87663.069829999993</v>
      </c>
      <c r="F103" s="367">
        <v>6.6114052167428494E-2</v>
      </c>
    </row>
    <row r="104" spans="1:6" ht="18" customHeight="1">
      <c r="A104" s="580" t="s">
        <v>831</v>
      </c>
      <c r="B104" s="366">
        <v>90163.857300000003</v>
      </c>
      <c r="C104" s="366">
        <v>28105.243549999999</v>
      </c>
      <c r="D104" s="366">
        <v>7318.8507199999995</v>
      </c>
      <c r="E104" s="366">
        <v>125587.95157</v>
      </c>
      <c r="F104" s="367">
        <v>9.4716377122102249E-2</v>
      </c>
    </row>
    <row r="105" spans="1:6" ht="18" customHeight="1">
      <c r="A105" s="580" t="s">
        <v>832</v>
      </c>
      <c r="B105" s="366">
        <v>137165.49259000001</v>
      </c>
      <c r="C105" s="366">
        <v>47271.152569999998</v>
      </c>
      <c r="D105" s="366">
        <v>8851.03989</v>
      </c>
      <c r="E105" s="366">
        <v>193287.68505000003</v>
      </c>
      <c r="F105" s="367">
        <v>0.14577440782645235</v>
      </c>
    </row>
    <row r="106" spans="1:6" ht="18" customHeight="1">
      <c r="A106" s="580" t="s">
        <v>833</v>
      </c>
      <c r="B106" s="366">
        <v>189436.50994999998</v>
      </c>
      <c r="C106" s="366">
        <v>88317.26976000001</v>
      </c>
      <c r="D106" s="366">
        <v>9799.7434900000007</v>
      </c>
      <c r="E106" s="366">
        <v>287553.5232</v>
      </c>
      <c r="F106" s="367">
        <v>0.21686815976944734</v>
      </c>
    </row>
    <row r="107" spans="1:6" ht="18" customHeight="1">
      <c r="A107" s="580" t="s">
        <v>834</v>
      </c>
      <c r="B107" s="366">
        <v>35467.395950000006</v>
      </c>
      <c r="C107" s="366">
        <v>23086.79434</v>
      </c>
      <c r="D107" s="366">
        <v>2049.56853</v>
      </c>
      <c r="E107" s="366">
        <v>60603.758820000003</v>
      </c>
      <c r="F107" s="367">
        <v>4.5706362781246616E-2</v>
      </c>
    </row>
    <row r="108" spans="1:6" ht="18" customHeight="1" thickBot="1">
      <c r="A108" s="580" t="s">
        <v>835</v>
      </c>
      <c r="B108" s="366">
        <v>52447.599829999999</v>
      </c>
      <c r="C108" s="366">
        <v>49538.360070000002</v>
      </c>
      <c r="D108" s="366">
        <v>3295.9440399999999</v>
      </c>
      <c r="E108" s="366">
        <v>105281.90394</v>
      </c>
      <c r="F108" s="367">
        <v>7.9401888422042224E-2</v>
      </c>
    </row>
    <row r="109" spans="1:6" ht="51.75" customHeight="1" thickTop="1" thickBot="1">
      <c r="A109" s="581" t="s">
        <v>6</v>
      </c>
      <c r="B109" s="582">
        <v>881599.43533999997</v>
      </c>
      <c r="C109" s="582">
        <v>346195.71378000005</v>
      </c>
      <c r="D109" s="582">
        <v>98141.878730000011</v>
      </c>
      <c r="E109" s="582">
        <v>1325937.0278500002</v>
      </c>
      <c r="F109" s="583">
        <v>1</v>
      </c>
    </row>
    <row r="110" spans="1:6" ht="34.5" customHeight="1" thickTop="1" thickBot="1">
      <c r="A110" s="584" t="s">
        <v>836</v>
      </c>
      <c r="B110" s="367">
        <v>0.66488786180857229</v>
      </c>
      <c r="C110" s="367">
        <v>0.26109513989616429</v>
      </c>
      <c r="D110" s="367">
        <v>7.4016998295263342E-2</v>
      </c>
      <c r="E110" s="367">
        <v>1</v>
      </c>
      <c r="F110" s="585"/>
    </row>
    <row r="111" spans="1:6" ht="33.75" customHeight="1" thickTop="1" thickBot="1">
      <c r="A111" s="323" t="s">
        <v>840</v>
      </c>
      <c r="B111" s="323" t="s">
        <v>1180</v>
      </c>
      <c r="C111" s="323" t="s">
        <v>1181</v>
      </c>
      <c r="D111" s="323" t="s">
        <v>1182</v>
      </c>
      <c r="E111" s="324" t="s">
        <v>318</v>
      </c>
      <c r="F111" s="323" t="s">
        <v>723</v>
      </c>
    </row>
    <row r="112" spans="1:6" ht="28.5" customHeight="1" thickTop="1">
      <c r="A112" s="580" t="s">
        <v>822</v>
      </c>
      <c r="B112" s="366">
        <v>0</v>
      </c>
      <c r="C112" s="366">
        <v>0</v>
      </c>
      <c r="D112" s="366">
        <v>0</v>
      </c>
      <c r="E112" s="366">
        <v>0</v>
      </c>
      <c r="F112" s="367">
        <v>0</v>
      </c>
    </row>
    <row r="113" spans="1:6" ht="17.25" customHeight="1">
      <c r="A113" s="580" t="s">
        <v>823</v>
      </c>
      <c r="B113" s="366">
        <v>1</v>
      </c>
      <c r="C113" s="366">
        <v>1</v>
      </c>
      <c r="D113" s="366">
        <v>0</v>
      </c>
      <c r="E113" s="366">
        <v>2</v>
      </c>
      <c r="F113" s="367">
        <v>2.6632612432902461E-6</v>
      </c>
    </row>
    <row r="114" spans="1:6" ht="17.25" customHeight="1">
      <c r="A114" s="580" t="s">
        <v>824</v>
      </c>
      <c r="B114" s="366">
        <v>1</v>
      </c>
      <c r="C114" s="366">
        <v>1</v>
      </c>
      <c r="D114" s="366">
        <v>3</v>
      </c>
      <c r="E114" s="366">
        <v>5</v>
      </c>
      <c r="F114" s="367">
        <v>6.6581531082256155E-6</v>
      </c>
    </row>
    <row r="115" spans="1:6" ht="17.25" customHeight="1">
      <c r="A115" s="580" t="s">
        <v>825</v>
      </c>
      <c r="B115" s="366">
        <v>11</v>
      </c>
      <c r="C115" s="366">
        <v>5</v>
      </c>
      <c r="D115" s="366">
        <v>3</v>
      </c>
      <c r="E115" s="366">
        <v>19</v>
      </c>
      <c r="F115" s="367">
        <v>2.530098181125734E-5</v>
      </c>
    </row>
    <row r="116" spans="1:6" ht="17.25" customHeight="1">
      <c r="A116" s="580" t="s">
        <v>826</v>
      </c>
      <c r="B116" s="366">
        <v>47</v>
      </c>
      <c r="C116" s="366">
        <v>7</v>
      </c>
      <c r="D116" s="366">
        <v>14</v>
      </c>
      <c r="E116" s="366">
        <v>68</v>
      </c>
      <c r="F116" s="367">
        <v>9.0550882271868375E-5</v>
      </c>
    </row>
    <row r="117" spans="1:6" ht="17.25" customHeight="1">
      <c r="A117" s="580" t="s">
        <v>827</v>
      </c>
      <c r="B117" s="366">
        <v>164</v>
      </c>
      <c r="C117" s="366">
        <v>31</v>
      </c>
      <c r="D117" s="366">
        <v>30</v>
      </c>
      <c r="E117" s="366">
        <v>225</v>
      </c>
      <c r="F117" s="367">
        <v>2.9961688987015272E-4</v>
      </c>
    </row>
    <row r="118" spans="1:6" ht="17.25" customHeight="1">
      <c r="A118" s="580" t="s">
        <v>828</v>
      </c>
      <c r="B118" s="366">
        <v>294</v>
      </c>
      <c r="C118" s="366">
        <v>70</v>
      </c>
      <c r="D118" s="366">
        <v>38</v>
      </c>
      <c r="E118" s="366">
        <v>402</v>
      </c>
      <c r="F118" s="367">
        <v>5.3531550990133943E-4</v>
      </c>
    </row>
    <row r="119" spans="1:6" ht="17.25" customHeight="1">
      <c r="A119" s="580" t="s">
        <v>829</v>
      </c>
      <c r="B119" s="366">
        <v>504</v>
      </c>
      <c r="C119" s="366">
        <v>151</v>
      </c>
      <c r="D119" s="366">
        <v>45</v>
      </c>
      <c r="E119" s="366">
        <v>700</v>
      </c>
      <c r="F119" s="367">
        <v>9.3214143515158614E-4</v>
      </c>
    </row>
    <row r="120" spans="1:6" ht="17.25" customHeight="1">
      <c r="A120" s="580" t="s">
        <v>830</v>
      </c>
      <c r="B120" s="366">
        <v>547</v>
      </c>
      <c r="C120" s="366">
        <v>159</v>
      </c>
      <c r="D120" s="366">
        <v>42</v>
      </c>
      <c r="E120" s="366">
        <v>748</v>
      </c>
      <c r="F120" s="367">
        <v>9.9605970499055214E-4</v>
      </c>
    </row>
    <row r="121" spans="1:6" ht="17.25" customHeight="1">
      <c r="A121" s="580" t="s">
        <v>831</v>
      </c>
      <c r="B121" s="366">
        <v>1085</v>
      </c>
      <c r="C121" s="366">
        <v>340</v>
      </c>
      <c r="D121" s="366">
        <v>86</v>
      </c>
      <c r="E121" s="366">
        <v>1511</v>
      </c>
      <c r="F121" s="367">
        <v>2.012093869305781E-3</v>
      </c>
    </row>
    <row r="122" spans="1:6" ht="17.25" customHeight="1">
      <c r="A122" s="580" t="s">
        <v>832</v>
      </c>
      <c r="B122" s="366">
        <v>2869</v>
      </c>
      <c r="C122" s="366">
        <v>1006</v>
      </c>
      <c r="D122" s="366">
        <v>184</v>
      </c>
      <c r="E122" s="366">
        <v>4059</v>
      </c>
      <c r="F122" s="367">
        <v>5.4050886932575544E-3</v>
      </c>
    </row>
    <row r="123" spans="1:6" ht="17.25" customHeight="1">
      <c r="A123" s="580" t="s">
        <v>833</v>
      </c>
      <c r="B123" s="366">
        <v>12204</v>
      </c>
      <c r="C123" s="366">
        <v>6002</v>
      </c>
      <c r="D123" s="366">
        <v>622</v>
      </c>
      <c r="E123" s="366">
        <v>18828</v>
      </c>
      <c r="F123" s="367">
        <v>2.5071941344334377E-2</v>
      </c>
    </row>
    <row r="124" spans="1:6" ht="17.25" customHeight="1">
      <c r="A124" s="580" t="s">
        <v>834</v>
      </c>
      <c r="B124" s="366">
        <v>7197</v>
      </c>
      <c r="C124" s="366">
        <v>4774</v>
      </c>
      <c r="D124" s="366">
        <v>427</v>
      </c>
      <c r="E124" s="366">
        <v>12398</v>
      </c>
      <c r="F124" s="367">
        <v>1.6509556447156237E-2</v>
      </c>
    </row>
    <row r="125" spans="1:6" ht="17.25" customHeight="1" thickBot="1">
      <c r="A125" s="580" t="s">
        <v>835</v>
      </c>
      <c r="B125" s="366">
        <v>396523</v>
      </c>
      <c r="C125" s="366">
        <v>301434</v>
      </c>
      <c r="D125" s="366">
        <v>14037</v>
      </c>
      <c r="E125" s="366">
        <v>711994</v>
      </c>
      <c r="F125" s="367">
        <v>0.94811301282759775</v>
      </c>
    </row>
    <row r="126" spans="1:6" ht="25.5" customHeight="1" thickTop="1" thickBot="1">
      <c r="A126" s="581" t="s">
        <v>6</v>
      </c>
      <c r="B126" s="582">
        <v>421447</v>
      </c>
      <c r="C126" s="582">
        <v>313981</v>
      </c>
      <c r="D126" s="582">
        <v>15531</v>
      </c>
      <c r="E126" s="582">
        <v>750959</v>
      </c>
      <c r="F126" s="583">
        <v>1</v>
      </c>
    </row>
    <row r="127" spans="1:6" ht="36.75" customHeight="1" thickTop="1">
      <c r="A127" s="584" t="s">
        <v>836</v>
      </c>
      <c r="B127" s="367">
        <v>0.56121173060047225</v>
      </c>
      <c r="C127" s="367">
        <v>0.41810671421475742</v>
      </c>
      <c r="D127" s="367">
        <v>2.0681555184770408E-2</v>
      </c>
      <c r="E127" s="367">
        <v>1</v>
      </c>
      <c r="F127" s="587"/>
    </row>
    <row r="128" spans="1:6" ht="9" customHeight="1" thickBot="1">
      <c r="A128" s="588"/>
      <c r="B128" s="165"/>
      <c r="C128" s="589"/>
      <c r="D128" s="589"/>
      <c r="E128" s="590"/>
      <c r="F128" s="590"/>
    </row>
    <row r="129" spans="1:6" ht="15.75" customHeight="1" thickTop="1">
      <c r="A129" s="591" t="s">
        <v>843</v>
      </c>
      <c r="B129" s="135"/>
      <c r="C129" s="286"/>
      <c r="D129" s="286"/>
      <c r="E129" s="377"/>
      <c r="F129" s="418"/>
    </row>
    <row r="130" spans="1:6" ht="9" customHeight="1">
      <c r="A130" s="285"/>
      <c r="B130" s="135"/>
      <c r="C130" s="286"/>
      <c r="D130" s="286"/>
      <c r="E130" s="377"/>
      <c r="F130" s="418"/>
    </row>
    <row r="131" spans="1:6" ht="9" customHeight="1">
      <c r="A131" s="285"/>
      <c r="B131" s="135"/>
      <c r="C131" s="286"/>
      <c r="D131" s="286"/>
      <c r="E131" s="377"/>
      <c r="F131" s="418"/>
    </row>
    <row r="132" spans="1:6" s="120" customFormat="1" ht="47.25" customHeight="1">
      <c r="A132" s="1049" t="s">
        <v>1177</v>
      </c>
      <c r="B132" s="1049"/>
      <c r="C132" s="1049"/>
      <c r="D132" s="1049"/>
      <c r="E132" s="1049"/>
      <c r="F132" s="1049"/>
    </row>
    <row r="133" spans="1:6" s="120" customFormat="1" ht="27.95" customHeight="1">
      <c r="A133" s="1049" t="s">
        <v>844</v>
      </c>
      <c r="B133" s="1049"/>
      <c r="C133" s="1049"/>
      <c r="D133" s="1049"/>
      <c r="E133" s="1049"/>
      <c r="F133" s="1049"/>
    </row>
    <row r="134" spans="1:6" s="120" customFormat="1" ht="27.95" customHeight="1">
      <c r="A134" s="1049" t="s">
        <v>1500</v>
      </c>
      <c r="B134" s="1049"/>
      <c r="C134" s="1049"/>
      <c r="D134" s="1049"/>
      <c r="E134" s="1049"/>
      <c r="F134" s="1049"/>
    </row>
    <row r="135" spans="1:6" s="121" customFormat="1" ht="46.5" customHeight="1">
      <c r="A135" s="1050" t="s">
        <v>1391</v>
      </c>
      <c r="B135" s="1050"/>
      <c r="C135" s="1050"/>
      <c r="D135" s="1050"/>
      <c r="E135" s="1050"/>
      <c r="F135" s="1050"/>
    </row>
    <row r="136" spans="1:6" ht="2.25" customHeight="1" thickBot="1">
      <c r="A136" s="260"/>
    </row>
    <row r="137" spans="1:6" ht="14.25" hidden="1" customHeight="1" thickTop="1" thickBot="1">
      <c r="A137" s="577"/>
      <c r="B137" s="578"/>
      <c r="C137" s="579"/>
      <c r="D137" s="578"/>
      <c r="E137" s="578"/>
      <c r="F137" s="133"/>
    </row>
    <row r="138" spans="1:6" ht="39.75" customHeight="1" thickTop="1" thickBot="1">
      <c r="A138" s="323" t="s">
        <v>820</v>
      </c>
      <c r="B138" s="323" t="s">
        <v>1180</v>
      </c>
      <c r="C138" s="323" t="s">
        <v>1181</v>
      </c>
      <c r="D138" s="323" t="s">
        <v>1182</v>
      </c>
      <c r="E138" s="324" t="s">
        <v>318</v>
      </c>
      <c r="F138" s="592" t="s">
        <v>821</v>
      </c>
    </row>
    <row r="139" spans="1:6" ht="36.75" customHeight="1" thickTop="1">
      <c r="A139" s="580" t="s">
        <v>822</v>
      </c>
      <c r="B139" s="366">
        <v>63919.754719999997</v>
      </c>
      <c r="C139" s="366">
        <v>0</v>
      </c>
      <c r="D139" s="366">
        <v>0</v>
      </c>
      <c r="E139" s="366">
        <v>63919.754719999997</v>
      </c>
      <c r="F139" s="921">
        <v>1.1444666197251461E-2</v>
      </c>
    </row>
    <row r="140" spans="1:6" ht="18" customHeight="1">
      <c r="A140" s="580" t="s">
        <v>823</v>
      </c>
      <c r="B140" s="366">
        <v>468587.00013999996</v>
      </c>
      <c r="C140" s="366">
        <v>136950</v>
      </c>
      <c r="D140" s="366">
        <v>0</v>
      </c>
      <c r="E140" s="366">
        <v>605537.0001399999</v>
      </c>
      <c r="F140" s="921">
        <v>0.10841982837770361</v>
      </c>
    </row>
    <row r="141" spans="1:6" ht="18" customHeight="1">
      <c r="A141" s="580" t="s">
        <v>824</v>
      </c>
      <c r="B141" s="366">
        <v>1178923.0695699998</v>
      </c>
      <c r="C141" s="366">
        <v>906431.63236000005</v>
      </c>
      <c r="D141" s="366">
        <v>154819.17975000001</v>
      </c>
      <c r="E141" s="366">
        <v>2240173.8816800001</v>
      </c>
      <c r="F141" s="921">
        <v>0.40109731978691004</v>
      </c>
    </row>
    <row r="142" spans="1:6" ht="18" customHeight="1">
      <c r="A142" s="580" t="s">
        <v>825</v>
      </c>
      <c r="B142" s="366">
        <v>560413.25176000001</v>
      </c>
      <c r="C142" s="366">
        <v>371128.36085</v>
      </c>
      <c r="D142" s="366">
        <v>164882.11806000001</v>
      </c>
      <c r="E142" s="366">
        <v>1096423.73067</v>
      </c>
      <c r="F142" s="921">
        <v>0.19631182352358201</v>
      </c>
    </row>
    <row r="143" spans="1:6" ht="18" customHeight="1">
      <c r="A143" s="580" t="s">
        <v>826</v>
      </c>
      <c r="B143" s="366">
        <v>410373.14195999998</v>
      </c>
      <c r="C143" s="366">
        <v>355176.38172</v>
      </c>
      <c r="D143" s="366">
        <v>135240.63693000001</v>
      </c>
      <c r="E143" s="366">
        <v>900790.16061000002</v>
      </c>
      <c r="F143" s="921">
        <v>0.16128414051508083</v>
      </c>
    </row>
    <row r="144" spans="1:6" ht="18" customHeight="1">
      <c r="A144" s="580" t="s">
        <v>827</v>
      </c>
      <c r="B144" s="366">
        <v>137372.24466999999</v>
      </c>
      <c r="C144" s="366">
        <v>194538.88532</v>
      </c>
      <c r="D144" s="366">
        <v>86097.933860000005</v>
      </c>
      <c r="E144" s="366">
        <v>418009.06384999998</v>
      </c>
      <c r="F144" s="921">
        <v>7.484343805987656E-2</v>
      </c>
    </row>
    <row r="145" spans="1:6" ht="18" customHeight="1">
      <c r="A145" s="580" t="s">
        <v>828</v>
      </c>
      <c r="B145" s="366">
        <v>29307.346870000001</v>
      </c>
      <c r="C145" s="366">
        <v>6337.27801</v>
      </c>
      <c r="D145" s="366">
        <v>12955.944170000001</v>
      </c>
      <c r="E145" s="366">
        <v>48600.569050000006</v>
      </c>
      <c r="F145" s="921">
        <v>8.7018057595844387E-3</v>
      </c>
    </row>
    <row r="146" spans="1:6" ht="18" customHeight="1">
      <c r="A146" s="580" t="s">
        <v>829</v>
      </c>
      <c r="B146" s="366">
        <v>25800.624789999998</v>
      </c>
      <c r="C146" s="366">
        <v>7229.5213600000006</v>
      </c>
      <c r="D146" s="366">
        <v>7288.8318499999996</v>
      </c>
      <c r="E146" s="366">
        <v>40318.978000000003</v>
      </c>
      <c r="F146" s="921">
        <v>7.2190083745728951E-3</v>
      </c>
    </row>
    <row r="147" spans="1:6" ht="18" customHeight="1">
      <c r="A147" s="580" t="s">
        <v>830</v>
      </c>
      <c r="B147" s="366">
        <v>12817.18758</v>
      </c>
      <c r="C147" s="366">
        <v>2541.5889500000003</v>
      </c>
      <c r="D147" s="366">
        <v>3677.4172799999997</v>
      </c>
      <c r="E147" s="366">
        <v>19036.193809999997</v>
      </c>
      <c r="F147" s="921">
        <v>3.4083810987069834E-3</v>
      </c>
    </row>
    <row r="148" spans="1:6" ht="18" customHeight="1">
      <c r="A148" s="580" t="s">
        <v>831</v>
      </c>
      <c r="B148" s="366">
        <v>35226.282270000003</v>
      </c>
      <c r="C148" s="366">
        <v>7365.6477400000003</v>
      </c>
      <c r="D148" s="366">
        <v>2716.8808899999999</v>
      </c>
      <c r="E148" s="366">
        <v>45308.810900000004</v>
      </c>
      <c r="F148" s="921">
        <v>8.1124250056397677E-3</v>
      </c>
    </row>
    <row r="149" spans="1:6" ht="18" customHeight="1">
      <c r="A149" s="580" t="s">
        <v>832</v>
      </c>
      <c r="B149" s="366">
        <v>42393.080399999999</v>
      </c>
      <c r="C149" s="366">
        <v>8034.6293900000001</v>
      </c>
      <c r="D149" s="366">
        <v>1521.5606699999998</v>
      </c>
      <c r="E149" s="366">
        <v>51949.27046</v>
      </c>
      <c r="F149" s="921">
        <v>9.3013820564522322E-3</v>
      </c>
    </row>
    <row r="150" spans="1:6" ht="18" customHeight="1">
      <c r="A150" s="580" t="s">
        <v>833</v>
      </c>
      <c r="B150" s="366">
        <v>36896.772420000001</v>
      </c>
      <c r="C150" s="366">
        <v>9875.4080199999989</v>
      </c>
      <c r="D150" s="366">
        <v>708.21735999999999</v>
      </c>
      <c r="E150" s="366">
        <v>47480.397799999999</v>
      </c>
      <c r="F150" s="921">
        <v>8.5012420043546841E-3</v>
      </c>
    </row>
    <row r="151" spans="1:6" ht="18" customHeight="1">
      <c r="A151" s="580" t="s">
        <v>834</v>
      </c>
      <c r="B151" s="366">
        <v>2325.9454000000001</v>
      </c>
      <c r="C151" s="366">
        <v>1255.89852</v>
      </c>
      <c r="D151" s="366">
        <v>38.771360000000001</v>
      </c>
      <c r="E151" s="366">
        <v>3620.6152800000004</v>
      </c>
      <c r="F151" s="921">
        <v>6.4826176961694289E-4</v>
      </c>
    </row>
    <row r="152" spans="1:6" ht="18" customHeight="1" thickBot="1">
      <c r="A152" s="580" t="s">
        <v>835</v>
      </c>
      <c r="B152" s="366">
        <v>1241.7916699999998</v>
      </c>
      <c r="C152" s="366">
        <v>2691.5340499999998</v>
      </c>
      <c r="D152" s="366">
        <v>11.31381</v>
      </c>
      <c r="E152" s="366">
        <v>3944.6395299999999</v>
      </c>
      <c r="F152" s="921">
        <v>7.0627747066756726E-4</v>
      </c>
    </row>
    <row r="153" spans="1:6" ht="51.75" customHeight="1" thickTop="1" thickBot="1">
      <c r="A153" s="581" t="s">
        <v>6</v>
      </c>
      <c r="B153" s="582">
        <v>3005597.4942199998</v>
      </c>
      <c r="C153" s="582">
        <v>2009556.7662899995</v>
      </c>
      <c r="D153" s="582">
        <v>569958.80599000014</v>
      </c>
      <c r="E153" s="582">
        <v>5585113.0664999997</v>
      </c>
      <c r="F153" s="922">
        <v>1</v>
      </c>
    </row>
    <row r="154" spans="1:6" ht="34.5" customHeight="1" thickTop="1" thickBot="1">
      <c r="A154" s="584" t="s">
        <v>836</v>
      </c>
      <c r="B154" s="367">
        <v>0.53814443117505328</v>
      </c>
      <c r="C154" s="367">
        <v>0.35980592377681625</v>
      </c>
      <c r="D154" s="367">
        <v>0.10204964504813041</v>
      </c>
      <c r="E154" s="367">
        <v>1</v>
      </c>
      <c r="F154" s="587"/>
    </row>
    <row r="155" spans="1:6" ht="39.75" customHeight="1" thickTop="1" thickBot="1">
      <c r="A155" s="323" t="s">
        <v>840</v>
      </c>
      <c r="B155" s="323" t="s">
        <v>1180</v>
      </c>
      <c r="C155" s="323" t="s">
        <v>1181</v>
      </c>
      <c r="D155" s="323" t="s">
        <v>1182</v>
      </c>
      <c r="E155" s="324" t="s">
        <v>318</v>
      </c>
      <c r="F155" s="592" t="s">
        <v>723</v>
      </c>
    </row>
    <row r="156" spans="1:6" ht="28.5" customHeight="1" thickTop="1">
      <c r="A156" s="580" t="s">
        <v>822</v>
      </c>
      <c r="B156" s="366">
        <v>4</v>
      </c>
      <c r="C156" s="366">
        <v>0</v>
      </c>
      <c r="D156" s="366">
        <v>0</v>
      </c>
      <c r="E156" s="366">
        <v>4</v>
      </c>
      <c r="F156" s="367">
        <v>3.0833269097356046E-4</v>
      </c>
    </row>
    <row r="157" spans="1:6" ht="17.25" customHeight="1">
      <c r="A157" s="580" t="s">
        <v>823</v>
      </c>
      <c r="B157" s="366">
        <v>49</v>
      </c>
      <c r="C157" s="366">
        <v>17</v>
      </c>
      <c r="D157" s="366">
        <v>0</v>
      </c>
      <c r="E157" s="366">
        <v>66</v>
      </c>
      <c r="F157" s="367">
        <v>5.0874894010637479E-3</v>
      </c>
    </row>
    <row r="158" spans="1:6" ht="17.25" customHeight="1">
      <c r="A158" s="580" t="s">
        <v>824</v>
      </c>
      <c r="B158" s="366">
        <v>232</v>
      </c>
      <c r="C158" s="366">
        <v>188</v>
      </c>
      <c r="D158" s="366">
        <v>36</v>
      </c>
      <c r="E158" s="366">
        <v>456</v>
      </c>
      <c r="F158" s="367">
        <v>3.5149926770985891E-2</v>
      </c>
    </row>
    <row r="159" spans="1:6" ht="17.25" customHeight="1">
      <c r="A159" s="580" t="s">
        <v>825</v>
      </c>
      <c r="B159" s="366">
        <v>249</v>
      </c>
      <c r="C159" s="366">
        <v>156</v>
      </c>
      <c r="D159" s="366">
        <v>86</v>
      </c>
      <c r="E159" s="366">
        <v>491</v>
      </c>
      <c r="F159" s="367">
        <v>3.784783781700455E-2</v>
      </c>
    </row>
    <row r="160" spans="1:6" ht="17.25" customHeight="1">
      <c r="A160" s="580" t="s">
        <v>826</v>
      </c>
      <c r="B160" s="366">
        <v>410</v>
      </c>
      <c r="C160" s="366">
        <v>347</v>
      </c>
      <c r="D160" s="366">
        <v>130</v>
      </c>
      <c r="E160" s="366">
        <v>887</v>
      </c>
      <c r="F160" s="367">
        <v>6.8372774223387028E-2</v>
      </c>
    </row>
    <row r="161" spans="1:6" ht="17.25" customHeight="1">
      <c r="A161" s="580" t="s">
        <v>827</v>
      </c>
      <c r="B161" s="366">
        <v>262</v>
      </c>
      <c r="C161" s="366">
        <v>387</v>
      </c>
      <c r="D161" s="366">
        <v>157</v>
      </c>
      <c r="E161" s="366">
        <v>806</v>
      </c>
      <c r="F161" s="367">
        <v>6.2129037231172433E-2</v>
      </c>
    </row>
    <row r="162" spans="1:6" ht="17.25" customHeight="1">
      <c r="A162" s="580" t="s">
        <v>828</v>
      </c>
      <c r="B162" s="366">
        <v>110</v>
      </c>
      <c r="C162" s="366">
        <v>22</v>
      </c>
      <c r="D162" s="366">
        <v>45</v>
      </c>
      <c r="E162" s="366">
        <v>177</v>
      </c>
      <c r="F162" s="367">
        <v>1.3643721575580052E-2</v>
      </c>
    </row>
    <row r="163" spans="1:6" ht="17.25" customHeight="1">
      <c r="A163" s="580" t="s">
        <v>829</v>
      </c>
      <c r="B163" s="366">
        <v>152</v>
      </c>
      <c r="C163" s="366">
        <v>39</v>
      </c>
      <c r="D163" s="366">
        <v>42</v>
      </c>
      <c r="E163" s="366">
        <v>233</v>
      </c>
      <c r="F163" s="367">
        <v>1.7960379249209898E-2</v>
      </c>
    </row>
    <row r="164" spans="1:6" ht="17.25" customHeight="1">
      <c r="A164" s="580" t="s">
        <v>830</v>
      </c>
      <c r="B164" s="366">
        <v>110</v>
      </c>
      <c r="C164" s="366">
        <v>21</v>
      </c>
      <c r="D164" s="366">
        <v>30</v>
      </c>
      <c r="E164" s="366">
        <v>161</v>
      </c>
      <c r="F164" s="367">
        <v>1.2410390811685809E-2</v>
      </c>
    </row>
    <row r="165" spans="1:6" ht="17.25" customHeight="1">
      <c r="A165" s="580" t="s">
        <v>831</v>
      </c>
      <c r="B165" s="366">
        <v>454</v>
      </c>
      <c r="C165" s="366">
        <v>96</v>
      </c>
      <c r="D165" s="366">
        <v>32</v>
      </c>
      <c r="E165" s="366">
        <v>582</v>
      </c>
      <c r="F165" s="367">
        <v>4.4862406536653049E-2</v>
      </c>
    </row>
    <row r="166" spans="1:6" ht="17.25" customHeight="1">
      <c r="A166" s="580" t="s">
        <v>832</v>
      </c>
      <c r="B166" s="366">
        <v>886</v>
      </c>
      <c r="C166" s="366">
        <v>171</v>
      </c>
      <c r="D166" s="366">
        <v>31</v>
      </c>
      <c r="E166" s="366">
        <v>1088</v>
      </c>
      <c r="F166" s="367">
        <v>8.3866491944808455E-2</v>
      </c>
    </row>
    <row r="167" spans="1:6" ht="17.25" customHeight="1">
      <c r="A167" s="580" t="s">
        <v>833</v>
      </c>
      <c r="B167" s="366">
        <v>2170</v>
      </c>
      <c r="C167" s="366">
        <v>658</v>
      </c>
      <c r="D167" s="366">
        <v>35</v>
      </c>
      <c r="E167" s="366">
        <v>2863</v>
      </c>
      <c r="F167" s="367">
        <v>0.22068912356432591</v>
      </c>
    </row>
    <row r="168" spans="1:6" ht="17.25" customHeight="1">
      <c r="A168" s="580" t="s">
        <v>834</v>
      </c>
      <c r="B168" s="366">
        <v>469</v>
      </c>
      <c r="C168" s="366">
        <v>259</v>
      </c>
      <c r="D168" s="366">
        <v>7</v>
      </c>
      <c r="E168" s="366">
        <v>735</v>
      </c>
      <c r="F168" s="367">
        <v>5.6656131966391736E-2</v>
      </c>
    </row>
    <row r="169" spans="1:6" ht="17.25" customHeight="1" thickBot="1">
      <c r="A169" s="580" t="s">
        <v>835</v>
      </c>
      <c r="B169" s="366">
        <v>656</v>
      </c>
      <c r="C169" s="366">
        <v>3764</v>
      </c>
      <c r="D169" s="366">
        <v>4</v>
      </c>
      <c r="E169" s="366">
        <v>4424</v>
      </c>
      <c r="F169" s="367">
        <v>0.3410159562167579</v>
      </c>
    </row>
    <row r="170" spans="1:6" ht="29.25" customHeight="1" thickTop="1" thickBot="1">
      <c r="A170" s="581" t="s">
        <v>6</v>
      </c>
      <c r="B170" s="582">
        <v>6213</v>
      </c>
      <c r="C170" s="582">
        <v>6125</v>
      </c>
      <c r="D170" s="582">
        <v>635</v>
      </c>
      <c r="E170" s="582">
        <v>12973</v>
      </c>
      <c r="F170" s="583">
        <v>1</v>
      </c>
    </row>
    <row r="171" spans="1:6" ht="36.75" customHeight="1" thickTop="1">
      <c r="A171" s="584" t="s">
        <v>836</v>
      </c>
      <c r="B171" s="367">
        <v>0.4789177522546828</v>
      </c>
      <c r="C171" s="367">
        <v>0.47213443305326447</v>
      </c>
      <c r="D171" s="367">
        <v>4.8947814692052727E-2</v>
      </c>
      <c r="E171" s="367">
        <v>1</v>
      </c>
      <c r="F171" s="587"/>
    </row>
    <row r="172" spans="1:6" ht="9" customHeight="1" thickBot="1">
      <c r="A172" s="588"/>
      <c r="B172" s="165"/>
      <c r="C172" s="589"/>
      <c r="D172" s="165"/>
      <c r="E172" s="590"/>
      <c r="F172" s="590"/>
    </row>
    <row r="173" spans="1:6" ht="15.75" customHeight="1" thickTop="1">
      <c r="A173" s="593" t="s">
        <v>846</v>
      </c>
      <c r="B173" s="135"/>
      <c r="C173" s="286"/>
      <c r="D173" s="135"/>
      <c r="E173" s="377"/>
      <c r="F173" s="417"/>
    </row>
    <row r="174" spans="1:6" ht="9" customHeight="1">
      <c r="A174" s="285"/>
      <c r="B174" s="135"/>
      <c r="C174" s="286"/>
      <c r="D174" s="135"/>
      <c r="E174" s="377"/>
      <c r="F174" s="417"/>
    </row>
    <row r="175" spans="1:6" s="120" customFormat="1" ht="47.25" customHeight="1">
      <c r="A175" s="1049" t="s">
        <v>1177</v>
      </c>
      <c r="B175" s="1049"/>
      <c r="C175" s="1049"/>
      <c r="D175" s="1049"/>
      <c r="E175" s="1049"/>
      <c r="F175" s="1049"/>
    </row>
    <row r="176" spans="1:6" s="120" customFormat="1" ht="27.95" customHeight="1">
      <c r="A176" s="1049" t="s">
        <v>847</v>
      </c>
      <c r="B176" s="1049"/>
      <c r="C176" s="1049"/>
      <c r="D176" s="1049"/>
      <c r="E176" s="1049"/>
      <c r="F176" s="1049"/>
    </row>
    <row r="177" spans="1:6" s="120" customFormat="1" ht="27.95" customHeight="1">
      <c r="A177" s="1049" t="s">
        <v>1500</v>
      </c>
      <c r="B177" s="1049"/>
      <c r="C177" s="1049"/>
      <c r="D177" s="1049"/>
      <c r="E177" s="1049"/>
      <c r="F177" s="1049"/>
    </row>
    <row r="178" spans="1:6" s="121" customFormat="1" ht="46.5" customHeight="1">
      <c r="A178" s="1050" t="s">
        <v>1391</v>
      </c>
      <c r="B178" s="1050"/>
      <c r="C178" s="1050"/>
      <c r="D178" s="1050"/>
      <c r="E178" s="1050"/>
      <c r="F178" s="1050"/>
    </row>
    <row r="179" spans="1:6" ht="2.25" customHeight="1" thickBot="1">
      <c r="A179" s="260"/>
    </row>
    <row r="180" spans="1:6" ht="14.25" hidden="1" customHeight="1" thickBot="1">
      <c r="A180" s="577"/>
      <c r="B180" s="578"/>
      <c r="C180" s="579"/>
      <c r="D180" s="578"/>
      <c r="E180" s="578"/>
      <c r="F180" s="133"/>
    </row>
    <row r="181" spans="1:6" ht="34.5" customHeight="1" thickTop="1" thickBot="1">
      <c r="A181" s="323" t="s">
        <v>820</v>
      </c>
      <c r="B181" s="323" t="s">
        <v>1180</v>
      </c>
      <c r="C181" s="323" t="s">
        <v>1181</v>
      </c>
      <c r="D181" s="323" t="s">
        <v>1182</v>
      </c>
      <c r="E181" s="324" t="s">
        <v>318</v>
      </c>
      <c r="F181" s="323" t="s">
        <v>821</v>
      </c>
    </row>
    <row r="182" spans="1:6" ht="36.75" customHeight="1" thickTop="1">
      <c r="A182" s="580" t="s">
        <v>822</v>
      </c>
      <c r="B182" s="366">
        <v>0</v>
      </c>
      <c r="C182" s="366">
        <v>0</v>
      </c>
      <c r="D182" s="366">
        <v>0</v>
      </c>
      <c r="E182" s="366">
        <v>0</v>
      </c>
      <c r="F182" s="367">
        <v>0</v>
      </c>
    </row>
    <row r="183" spans="1:6" ht="18" customHeight="1">
      <c r="A183" s="580" t="s">
        <v>823</v>
      </c>
      <c r="B183" s="366">
        <v>0</v>
      </c>
      <c r="C183" s="366">
        <v>0</v>
      </c>
      <c r="D183" s="366">
        <v>0</v>
      </c>
      <c r="E183" s="366">
        <v>0</v>
      </c>
      <c r="F183" s="367">
        <v>0</v>
      </c>
    </row>
    <row r="184" spans="1:6" ht="18" customHeight="1">
      <c r="A184" s="580" t="s">
        <v>824</v>
      </c>
      <c r="B184" s="366">
        <v>7741.3139199999996</v>
      </c>
      <c r="C184" s="366">
        <v>0</v>
      </c>
      <c r="D184" s="366">
        <v>0</v>
      </c>
      <c r="E184" s="366">
        <v>7741.3139199999996</v>
      </c>
      <c r="F184" s="367">
        <v>0.11471449296975819</v>
      </c>
    </row>
    <row r="185" spans="1:6" ht="18" customHeight="1">
      <c r="A185" s="580" t="s">
        <v>825</v>
      </c>
      <c r="B185" s="366">
        <v>0</v>
      </c>
      <c r="C185" s="366">
        <v>0</v>
      </c>
      <c r="D185" s="366">
        <v>1384</v>
      </c>
      <c r="E185" s="366">
        <v>1384</v>
      </c>
      <c r="F185" s="367">
        <v>2.0508774080323738E-2</v>
      </c>
    </row>
    <row r="186" spans="1:6" ht="18" customHeight="1">
      <c r="A186" s="580" t="s">
        <v>826</v>
      </c>
      <c r="B186" s="366">
        <v>2671.3670699999998</v>
      </c>
      <c r="C186" s="366">
        <v>0</v>
      </c>
      <c r="D186" s="366">
        <v>3933.4871200000002</v>
      </c>
      <c r="E186" s="366">
        <v>6604.85419</v>
      </c>
      <c r="F186" s="367">
        <v>9.7873889029038763E-2</v>
      </c>
    </row>
    <row r="187" spans="1:6" ht="18" customHeight="1">
      <c r="A187" s="580" t="s">
        <v>827</v>
      </c>
      <c r="B187" s="366">
        <v>7219.7023300000001</v>
      </c>
      <c r="C187" s="366">
        <v>0</v>
      </c>
      <c r="D187" s="366">
        <v>5645.89786</v>
      </c>
      <c r="E187" s="366">
        <v>12865.600190000001</v>
      </c>
      <c r="F187" s="367">
        <v>0.19064861828358395</v>
      </c>
    </row>
    <row r="188" spans="1:6" ht="18" customHeight="1">
      <c r="A188" s="580" t="s">
        <v>828</v>
      </c>
      <c r="B188" s="366">
        <v>5293.3498899999995</v>
      </c>
      <c r="C188" s="366">
        <v>0</v>
      </c>
      <c r="D188" s="366">
        <v>3365.6145000000001</v>
      </c>
      <c r="E188" s="366">
        <v>8658.9643899999992</v>
      </c>
      <c r="F188" s="367">
        <v>0.1283126766214438</v>
      </c>
    </row>
    <row r="189" spans="1:6" ht="18" customHeight="1">
      <c r="A189" s="580" t="s">
        <v>829</v>
      </c>
      <c r="B189" s="366">
        <v>3953.0417599999996</v>
      </c>
      <c r="C189" s="366">
        <v>140</v>
      </c>
      <c r="D189" s="366">
        <v>1227.7180000000001</v>
      </c>
      <c r="E189" s="366">
        <v>5320.7597599999999</v>
      </c>
      <c r="F189" s="367">
        <v>7.8845563477975111E-2</v>
      </c>
    </row>
    <row r="190" spans="1:6" ht="18" customHeight="1">
      <c r="A190" s="580" t="s">
        <v>830</v>
      </c>
      <c r="B190" s="366">
        <v>1963.12625</v>
      </c>
      <c r="C190" s="366">
        <v>103.20519999999999</v>
      </c>
      <c r="D190" s="366">
        <v>985.86300000000006</v>
      </c>
      <c r="E190" s="366">
        <v>3052.19445</v>
      </c>
      <c r="F190" s="367">
        <v>4.5228877474182055E-2</v>
      </c>
    </row>
    <row r="191" spans="1:6" ht="18" customHeight="1">
      <c r="A191" s="580" t="s">
        <v>831</v>
      </c>
      <c r="B191" s="366">
        <v>4332.0969599999999</v>
      </c>
      <c r="C191" s="366">
        <v>279.39999999999998</v>
      </c>
      <c r="D191" s="366">
        <v>872.38483999999994</v>
      </c>
      <c r="E191" s="366">
        <v>5483.8817999999992</v>
      </c>
      <c r="F191" s="367">
        <v>8.1262783901299901E-2</v>
      </c>
    </row>
    <row r="192" spans="1:6" ht="18" customHeight="1">
      <c r="A192" s="580" t="s">
        <v>832</v>
      </c>
      <c r="B192" s="366">
        <v>6020.2027099999996</v>
      </c>
      <c r="C192" s="366">
        <v>448.92435</v>
      </c>
      <c r="D192" s="366">
        <v>1191.65399</v>
      </c>
      <c r="E192" s="366">
        <v>7660.7810499999996</v>
      </c>
      <c r="F192" s="367">
        <v>0.11352111837664397</v>
      </c>
    </row>
    <row r="193" spans="1:6" ht="18" customHeight="1">
      <c r="A193" s="580" t="s">
        <v>833</v>
      </c>
      <c r="B193" s="366">
        <v>5835.6869200000001</v>
      </c>
      <c r="C193" s="366">
        <v>345.11572999999999</v>
      </c>
      <c r="D193" s="366">
        <v>899.11695999999995</v>
      </c>
      <c r="E193" s="366">
        <v>7079.9196099999999</v>
      </c>
      <c r="F193" s="367">
        <v>0.10491363568521947</v>
      </c>
    </row>
    <row r="194" spans="1:6" ht="18" customHeight="1">
      <c r="A194" s="580" t="s">
        <v>834</v>
      </c>
      <c r="B194" s="366">
        <v>410.59775000000002</v>
      </c>
      <c r="C194" s="366">
        <v>39.941769999999998</v>
      </c>
      <c r="D194" s="366">
        <v>970.46400000000006</v>
      </c>
      <c r="E194" s="366">
        <v>1421.0035200000002</v>
      </c>
      <c r="F194" s="367">
        <v>2.1057109941491906E-2</v>
      </c>
    </row>
    <row r="195" spans="1:6" ht="18" customHeight="1" thickBot="1">
      <c r="A195" s="580" t="s">
        <v>835</v>
      </c>
      <c r="B195" s="366">
        <v>157.99660999999998</v>
      </c>
      <c r="C195" s="366">
        <v>7.6241300000000001</v>
      </c>
      <c r="D195" s="366">
        <v>44.418379999999999</v>
      </c>
      <c r="E195" s="366">
        <v>210.03911999999997</v>
      </c>
      <c r="F195" s="367">
        <v>3.112460159039022E-3</v>
      </c>
    </row>
    <row r="196" spans="1:6" ht="51.75" customHeight="1" thickTop="1" thickBot="1">
      <c r="A196" s="581" t="s">
        <v>6</v>
      </c>
      <c r="B196" s="582">
        <v>45598.482170000003</v>
      </c>
      <c r="C196" s="582">
        <v>1364.2111799999998</v>
      </c>
      <c r="D196" s="582">
        <v>20520.618649999997</v>
      </c>
      <c r="E196" s="582">
        <v>67483.312000000005</v>
      </c>
      <c r="F196" s="583">
        <v>1</v>
      </c>
    </row>
    <row r="197" spans="1:6" ht="34.5" customHeight="1" thickTop="1" thickBot="1">
      <c r="A197" s="584" t="s">
        <v>836</v>
      </c>
      <c r="B197" s="367">
        <v>0.67570012227615617</v>
      </c>
      <c r="C197" s="367">
        <v>2.0215533878953654E-2</v>
      </c>
      <c r="D197" s="367">
        <v>0.30408434384489003</v>
      </c>
      <c r="E197" s="367">
        <v>1</v>
      </c>
      <c r="F197" s="585"/>
    </row>
    <row r="198" spans="1:6" ht="38.25" customHeight="1" thickTop="1" thickBot="1">
      <c r="A198" s="323" t="s">
        <v>840</v>
      </c>
      <c r="B198" s="323" t="s">
        <v>1180</v>
      </c>
      <c r="C198" s="323" t="s">
        <v>1181</v>
      </c>
      <c r="D198" s="323" t="s">
        <v>1182</v>
      </c>
      <c r="E198" s="324" t="s">
        <v>318</v>
      </c>
      <c r="F198" s="323" t="s">
        <v>723</v>
      </c>
    </row>
    <row r="199" spans="1:6" ht="28.5" customHeight="1" thickTop="1">
      <c r="A199" s="580" t="s">
        <v>822</v>
      </c>
      <c r="B199" s="366">
        <v>0</v>
      </c>
      <c r="C199" s="366">
        <v>0</v>
      </c>
      <c r="D199" s="366">
        <v>0</v>
      </c>
      <c r="E199" s="366">
        <v>0</v>
      </c>
      <c r="F199" s="367">
        <v>0</v>
      </c>
    </row>
    <row r="200" spans="1:6" ht="17.25" customHeight="1">
      <c r="A200" s="580" t="s">
        <v>823</v>
      </c>
      <c r="B200" s="366">
        <v>0</v>
      </c>
      <c r="C200" s="366">
        <v>0</v>
      </c>
      <c r="D200" s="366">
        <v>0</v>
      </c>
      <c r="E200" s="366">
        <v>0</v>
      </c>
      <c r="F200" s="367">
        <v>0</v>
      </c>
    </row>
    <row r="201" spans="1:6" ht="17.25" customHeight="1">
      <c r="A201" s="580" t="s">
        <v>824</v>
      </c>
      <c r="B201" s="366">
        <v>2</v>
      </c>
      <c r="C201" s="366">
        <v>0</v>
      </c>
      <c r="D201" s="366">
        <v>0</v>
      </c>
      <c r="E201" s="366">
        <v>2</v>
      </c>
      <c r="F201" s="367">
        <v>1.7857142857142857E-3</v>
      </c>
    </row>
    <row r="202" spans="1:6" ht="17.25" customHeight="1">
      <c r="A202" s="580" t="s">
        <v>825</v>
      </c>
      <c r="B202" s="366">
        <v>0</v>
      </c>
      <c r="C202" s="366">
        <v>0</v>
      </c>
      <c r="D202" s="366">
        <v>1</v>
      </c>
      <c r="E202" s="366">
        <v>1</v>
      </c>
      <c r="F202" s="367">
        <v>8.9285714285714283E-4</v>
      </c>
    </row>
    <row r="203" spans="1:6" ht="17.25" customHeight="1">
      <c r="A203" s="580" t="s">
        <v>826</v>
      </c>
      <c r="B203" s="366">
        <v>3</v>
      </c>
      <c r="C203" s="366">
        <v>0</v>
      </c>
      <c r="D203" s="366">
        <v>4</v>
      </c>
      <c r="E203" s="366">
        <v>7</v>
      </c>
      <c r="F203" s="367">
        <v>6.2500000000000003E-3</v>
      </c>
    </row>
    <row r="204" spans="1:6" ht="17.25" customHeight="1">
      <c r="A204" s="580" t="s">
        <v>827</v>
      </c>
      <c r="B204" s="366">
        <v>17</v>
      </c>
      <c r="C204" s="366">
        <v>0</v>
      </c>
      <c r="D204" s="366">
        <v>12</v>
      </c>
      <c r="E204" s="366">
        <v>29</v>
      </c>
      <c r="F204" s="367">
        <v>2.5892857142857145E-2</v>
      </c>
    </row>
    <row r="205" spans="1:6" ht="17.25" customHeight="1">
      <c r="A205" s="580" t="s">
        <v>828</v>
      </c>
      <c r="B205" s="366">
        <v>20</v>
      </c>
      <c r="C205" s="366">
        <v>0</v>
      </c>
      <c r="D205" s="366">
        <v>12</v>
      </c>
      <c r="E205" s="366">
        <v>32</v>
      </c>
      <c r="F205" s="367">
        <v>2.8571428571428571E-2</v>
      </c>
    </row>
    <row r="206" spans="1:6" ht="17.25" customHeight="1">
      <c r="A206" s="580" t="s">
        <v>829</v>
      </c>
      <c r="B206" s="366">
        <v>22</v>
      </c>
      <c r="C206" s="366">
        <v>1</v>
      </c>
      <c r="D206" s="366">
        <v>7</v>
      </c>
      <c r="E206" s="366">
        <v>30</v>
      </c>
      <c r="F206" s="367">
        <v>2.6785714285714284E-2</v>
      </c>
    </row>
    <row r="207" spans="1:6" ht="17.25" customHeight="1">
      <c r="A207" s="580" t="s">
        <v>830</v>
      </c>
      <c r="B207" s="366">
        <v>17</v>
      </c>
      <c r="C207" s="366">
        <v>1</v>
      </c>
      <c r="D207" s="366">
        <v>8</v>
      </c>
      <c r="E207" s="366">
        <v>26</v>
      </c>
      <c r="F207" s="367">
        <v>2.3214285714285715E-2</v>
      </c>
    </row>
    <row r="208" spans="1:6" ht="17.25" customHeight="1">
      <c r="A208" s="580" t="s">
        <v>831</v>
      </c>
      <c r="B208" s="366">
        <v>53</v>
      </c>
      <c r="C208" s="366">
        <v>4</v>
      </c>
      <c r="D208" s="366">
        <v>10</v>
      </c>
      <c r="E208" s="366">
        <v>67</v>
      </c>
      <c r="F208" s="367">
        <v>5.9821428571428574E-2</v>
      </c>
    </row>
    <row r="209" spans="1:6" ht="17.25" customHeight="1">
      <c r="A209" s="580" t="s">
        <v>832</v>
      </c>
      <c r="B209" s="366">
        <v>126</v>
      </c>
      <c r="C209" s="366">
        <v>10</v>
      </c>
      <c r="D209" s="366">
        <v>22</v>
      </c>
      <c r="E209" s="366">
        <v>158</v>
      </c>
      <c r="F209" s="367">
        <v>0.14107142857142857</v>
      </c>
    </row>
    <row r="210" spans="1:6" ht="17.25" customHeight="1">
      <c r="A210" s="580" t="s">
        <v>833</v>
      </c>
      <c r="B210" s="366">
        <v>361</v>
      </c>
      <c r="C210" s="366">
        <v>21</v>
      </c>
      <c r="D210" s="366">
        <v>59</v>
      </c>
      <c r="E210" s="366">
        <v>441</v>
      </c>
      <c r="F210" s="367">
        <v>0.39374999999999999</v>
      </c>
    </row>
    <row r="211" spans="1:6" ht="17.25" customHeight="1">
      <c r="A211" s="580" t="s">
        <v>834</v>
      </c>
      <c r="B211" s="366">
        <v>80</v>
      </c>
      <c r="C211" s="366">
        <v>9</v>
      </c>
      <c r="D211" s="366">
        <v>145</v>
      </c>
      <c r="E211" s="366">
        <v>234</v>
      </c>
      <c r="F211" s="367">
        <v>0.20892857142857144</v>
      </c>
    </row>
    <row r="212" spans="1:6" ht="17.25" customHeight="1" thickBot="1">
      <c r="A212" s="580" t="s">
        <v>835</v>
      </c>
      <c r="B212" s="366">
        <v>65</v>
      </c>
      <c r="C212" s="366">
        <v>3</v>
      </c>
      <c r="D212" s="366">
        <v>25</v>
      </c>
      <c r="E212" s="366">
        <v>93</v>
      </c>
      <c r="F212" s="367">
        <v>8.3035714285714282E-2</v>
      </c>
    </row>
    <row r="213" spans="1:6" ht="49.5" customHeight="1" thickTop="1" thickBot="1">
      <c r="A213" s="581" t="s">
        <v>6</v>
      </c>
      <c r="B213" s="582">
        <v>766</v>
      </c>
      <c r="C213" s="582">
        <v>49</v>
      </c>
      <c r="D213" s="582">
        <v>305</v>
      </c>
      <c r="E213" s="582">
        <v>1120</v>
      </c>
      <c r="F213" s="583">
        <v>1</v>
      </c>
    </row>
    <row r="214" spans="1:6" ht="36.75" customHeight="1" thickTop="1">
      <c r="A214" s="584" t="s">
        <v>836</v>
      </c>
      <c r="B214" s="367">
        <v>0.68392857142857144</v>
      </c>
      <c r="C214" s="367">
        <v>4.3749999999999997E-2</v>
      </c>
      <c r="D214" s="367">
        <v>0.27232142857142855</v>
      </c>
      <c r="E214" s="367">
        <v>1</v>
      </c>
      <c r="F214" s="587"/>
    </row>
    <row r="215" spans="1:6" ht="9" customHeight="1" thickBot="1">
      <c r="A215" s="588"/>
      <c r="B215" s="165"/>
      <c r="C215" s="589"/>
      <c r="D215" s="589"/>
      <c r="E215" s="590"/>
      <c r="F215" s="590"/>
    </row>
    <row r="216" spans="1:6" ht="15.75" customHeight="1" thickTop="1">
      <c r="A216" s="593" t="s">
        <v>848</v>
      </c>
      <c r="B216" s="135"/>
      <c r="C216" s="286"/>
      <c r="D216" s="286"/>
      <c r="E216" s="377"/>
      <c r="F216" s="418"/>
    </row>
    <row r="217" spans="1:6" ht="9" customHeight="1">
      <c r="A217" s="285"/>
      <c r="B217" s="135"/>
      <c r="C217" s="286"/>
      <c r="D217" s="286"/>
      <c r="E217" s="377"/>
      <c r="F217" s="418"/>
    </row>
    <row r="218" spans="1:6" ht="9" customHeight="1">
      <c r="A218" s="285"/>
      <c r="B218" s="135"/>
      <c r="C218" s="286"/>
      <c r="D218" s="286"/>
      <c r="E218" s="377"/>
      <c r="F218" s="418"/>
    </row>
    <row r="219" spans="1:6" ht="9" customHeight="1">
      <c r="A219" s="285"/>
      <c r="B219" s="135"/>
      <c r="C219" s="286"/>
      <c r="D219" s="286"/>
      <c r="E219" s="377"/>
      <c r="F219" s="418"/>
    </row>
    <row r="220" spans="1:6" ht="9" customHeight="1">
      <c r="A220" s="285"/>
      <c r="C220" s="136"/>
      <c r="E220" s="280"/>
      <c r="F220" s="1009"/>
    </row>
    <row r="221" spans="1:6" ht="9" customHeight="1">
      <c r="A221" s="285"/>
      <c r="C221" s="136"/>
      <c r="E221" s="280"/>
      <c r="F221" s="1009"/>
    </row>
    <row r="222" spans="1:6" ht="9" customHeight="1">
      <c r="A222" s="290"/>
      <c r="C222" s="136"/>
      <c r="E222" s="280"/>
      <c r="F222" s="1009"/>
    </row>
    <row r="223" spans="1:6" ht="9" customHeight="1">
      <c r="A223" s="285"/>
      <c r="C223" s="136"/>
      <c r="E223" s="280"/>
      <c r="F223" s="1009"/>
    </row>
    <row r="224" spans="1:6" ht="9" customHeight="1">
      <c r="A224" s="285"/>
      <c r="C224" s="136"/>
      <c r="E224" s="280"/>
      <c r="F224" s="1009"/>
    </row>
    <row r="225" spans="1:6" ht="9" customHeight="1">
      <c r="A225" s="285"/>
      <c r="C225" s="136"/>
      <c r="E225" s="280"/>
      <c r="F225" s="1009"/>
    </row>
    <row r="226" spans="1:6">
      <c r="A226" s="291"/>
      <c r="C226" s="136"/>
      <c r="E226" s="280"/>
      <c r="F226" s="1009"/>
    </row>
    <row r="227" spans="1:6">
      <c r="A227" s="291"/>
      <c r="C227" s="136"/>
      <c r="E227" s="280"/>
      <c r="F227" s="1009"/>
    </row>
    <row r="228" spans="1:6">
      <c r="A228" s="291"/>
      <c r="C228" s="136"/>
      <c r="E228" s="280"/>
      <c r="F228" s="1009"/>
    </row>
    <row r="229" spans="1:6">
      <c r="A229" s="291"/>
      <c r="C229" s="136"/>
      <c r="E229" s="280"/>
      <c r="F229" s="1009"/>
    </row>
    <row r="230" spans="1:6">
      <c r="A230" s="291"/>
      <c r="C230" s="136"/>
      <c r="E230" s="280"/>
      <c r="F230" s="1009"/>
    </row>
    <row r="231" spans="1:6">
      <c r="A231" s="291"/>
      <c r="C231" s="136"/>
      <c r="E231" s="280"/>
      <c r="F231" s="1009"/>
    </row>
    <row r="232" spans="1:6">
      <c r="A232" s="291"/>
      <c r="C232" s="136"/>
      <c r="E232" s="280"/>
      <c r="F232" s="1009"/>
    </row>
    <row r="233" spans="1:6" ht="15.75">
      <c r="A233" s="292"/>
      <c r="C233" s="136"/>
      <c r="E233" s="280"/>
      <c r="F233" s="1009"/>
    </row>
    <row r="234" spans="1:6" ht="15.75">
      <c r="A234" s="292"/>
      <c r="C234" s="136"/>
      <c r="E234" s="280"/>
      <c r="F234" s="1009"/>
    </row>
    <row r="235" spans="1:6" ht="15.75">
      <c r="A235" s="292"/>
      <c r="C235" s="136"/>
      <c r="E235" s="280"/>
      <c r="F235" s="1009"/>
    </row>
    <row r="236" spans="1:6" ht="15.75">
      <c r="A236" s="292"/>
      <c r="C236" s="136"/>
      <c r="E236" s="280"/>
      <c r="F236" s="1009"/>
    </row>
    <row r="237" spans="1:6" ht="15.75">
      <c r="A237" s="292"/>
      <c r="C237" s="136"/>
      <c r="E237" s="280"/>
      <c r="F237" s="1009"/>
    </row>
    <row r="238" spans="1:6" ht="15.75">
      <c r="A238" s="292"/>
      <c r="C238" s="136"/>
      <c r="E238" s="280"/>
      <c r="F238" s="1009"/>
    </row>
    <row r="239" spans="1:6" ht="15.75">
      <c r="A239" s="292"/>
      <c r="C239" s="136"/>
      <c r="E239" s="280"/>
      <c r="F239" s="1009"/>
    </row>
    <row r="240" spans="1:6" ht="15.75">
      <c r="A240" s="292"/>
      <c r="C240" s="136"/>
      <c r="E240" s="280"/>
      <c r="F240" s="1009"/>
    </row>
    <row r="241" spans="1:6" ht="15.75">
      <c r="A241" s="292"/>
      <c r="C241" s="136"/>
      <c r="E241" s="280"/>
      <c r="F241" s="1009"/>
    </row>
    <row r="242" spans="1:6" ht="15.75">
      <c r="A242" s="292"/>
      <c r="C242" s="136"/>
      <c r="E242" s="280"/>
      <c r="F242" s="1009"/>
    </row>
    <row r="243" spans="1:6" ht="15.75">
      <c r="A243" s="292"/>
      <c r="C243" s="136"/>
      <c r="E243" s="280"/>
      <c r="F243" s="1009"/>
    </row>
    <row r="244" spans="1:6" ht="15.75">
      <c r="A244" s="292"/>
      <c r="C244" s="136"/>
      <c r="E244" s="280"/>
      <c r="F244" s="1009"/>
    </row>
    <row r="245" spans="1:6" ht="15.75">
      <c r="A245" s="292"/>
      <c r="C245" s="136"/>
      <c r="E245" s="280"/>
      <c r="F245" s="1009"/>
    </row>
    <row r="246" spans="1:6" ht="15.75">
      <c r="A246" s="292"/>
      <c r="C246" s="136"/>
      <c r="E246" s="280"/>
      <c r="F246" s="1009"/>
    </row>
    <row r="247" spans="1:6" ht="15.75">
      <c r="A247" s="292"/>
      <c r="C247" s="136"/>
      <c r="E247" s="280"/>
      <c r="F247" s="1009"/>
    </row>
    <row r="248" spans="1:6" ht="15.75">
      <c r="A248" s="126"/>
      <c r="C248" s="136"/>
      <c r="D248" s="136"/>
    </row>
    <row r="249" spans="1:6" ht="15.75">
      <c r="A249" s="126"/>
      <c r="C249" s="136"/>
      <c r="D249" s="136"/>
    </row>
    <row r="250" spans="1:6" ht="15.75">
      <c r="A250" s="126"/>
      <c r="C250" s="136"/>
      <c r="D250" s="136"/>
    </row>
    <row r="251" spans="1:6" ht="15.75">
      <c r="A251" s="126"/>
      <c r="C251" s="136"/>
      <c r="D251" s="136"/>
    </row>
    <row r="252" spans="1:6" ht="15.75">
      <c r="A252" s="126"/>
      <c r="C252" s="136"/>
      <c r="D252" s="136"/>
    </row>
    <row r="253" spans="1:6" ht="15.75">
      <c r="A253" s="126"/>
      <c r="C253" s="136"/>
      <c r="D253" s="136"/>
    </row>
    <row r="254" spans="1:6" ht="15.75">
      <c r="A254" s="126"/>
      <c r="C254" s="136"/>
      <c r="D254" s="136"/>
    </row>
    <row r="255" spans="1:6" ht="15.75">
      <c r="A255" s="126"/>
      <c r="C255" s="136"/>
      <c r="D255" s="136"/>
    </row>
    <row r="256" spans="1:6" ht="15.75">
      <c r="A256" s="126"/>
      <c r="C256" s="136"/>
      <c r="D256" s="136"/>
    </row>
    <row r="257" spans="1:4" ht="15.75">
      <c r="A257" s="126"/>
      <c r="C257" s="136"/>
      <c r="D257" s="136"/>
    </row>
    <row r="258" spans="1:4" ht="15.75">
      <c r="A258" s="126"/>
      <c r="C258" s="136"/>
      <c r="D258" s="136"/>
    </row>
    <row r="259" spans="1:4" ht="15.75">
      <c r="A259" s="126"/>
      <c r="C259" s="136"/>
      <c r="D259" s="136"/>
    </row>
    <row r="260" spans="1:4" ht="15.75">
      <c r="A260" s="126"/>
      <c r="C260" s="136"/>
      <c r="D260" s="136"/>
    </row>
    <row r="261" spans="1:4" ht="15.75">
      <c r="A261" s="126"/>
      <c r="C261" s="136"/>
      <c r="D261" s="136"/>
    </row>
    <row r="262" spans="1:4" ht="15.75">
      <c r="A262" s="126"/>
      <c r="C262" s="136"/>
      <c r="D262" s="136"/>
    </row>
    <row r="263" spans="1:4" ht="15.75">
      <c r="A263" s="126"/>
      <c r="C263" s="136"/>
      <c r="D263" s="136"/>
    </row>
    <row r="264" spans="1:4" ht="15.75">
      <c r="A264" s="126"/>
      <c r="C264" s="136"/>
      <c r="D264" s="136"/>
    </row>
    <row r="265" spans="1:4" ht="15.75">
      <c r="A265" s="126"/>
      <c r="C265" s="136"/>
      <c r="D265" s="136"/>
    </row>
    <row r="266" spans="1:4" ht="15.75">
      <c r="A266" s="126"/>
    </row>
    <row r="267" spans="1:4" ht="15.75">
      <c r="A267" s="126"/>
    </row>
    <row r="268" spans="1:4" ht="15.75">
      <c r="A268" s="126"/>
    </row>
    <row r="269" spans="1:4" ht="15.75">
      <c r="A269" s="126"/>
    </row>
    <row r="270" spans="1:4" ht="15.75">
      <c r="A270" s="126"/>
    </row>
    <row r="271" spans="1:4" ht="15.75">
      <c r="A271" s="126"/>
    </row>
    <row r="272" spans="1:4" ht="15.75">
      <c r="A272" s="126"/>
    </row>
    <row r="273" spans="1:1" ht="15.75">
      <c r="A273" s="126"/>
    </row>
    <row r="274" spans="1:1" ht="15.75">
      <c r="A274" s="126"/>
    </row>
    <row r="275" spans="1:1" ht="15.75">
      <c r="A275" s="126"/>
    </row>
    <row r="276" spans="1:1" ht="15.75">
      <c r="A276" s="126"/>
    </row>
    <row r="277" spans="1:1" ht="15.75">
      <c r="A277" s="126"/>
    </row>
    <row r="278" spans="1:1" ht="15.75">
      <c r="A278" s="126"/>
    </row>
    <row r="279" spans="1:1" ht="15.75">
      <c r="A279" s="126"/>
    </row>
    <row r="280" spans="1:1" ht="15.75">
      <c r="A280" s="126"/>
    </row>
    <row r="281" spans="1:1" ht="15.75">
      <c r="A281" s="126"/>
    </row>
    <row r="282" spans="1:1" ht="15.75">
      <c r="A282" s="126"/>
    </row>
    <row r="283" spans="1:1" ht="15.75">
      <c r="A283" s="126"/>
    </row>
    <row r="284" spans="1:1" ht="15.75">
      <c r="A284" s="126"/>
    </row>
    <row r="285" spans="1:1" ht="15.75">
      <c r="A285" s="126"/>
    </row>
    <row r="286" spans="1:1" ht="15.75">
      <c r="A286" s="126"/>
    </row>
    <row r="287" spans="1:1" ht="15.75">
      <c r="A287" s="126"/>
    </row>
    <row r="288" spans="1:1" ht="15.75">
      <c r="A288" s="126"/>
    </row>
    <row r="289" spans="1:1" ht="15.75">
      <c r="A289" s="126"/>
    </row>
    <row r="290" spans="1:1" ht="15.75">
      <c r="A290" s="126"/>
    </row>
    <row r="291" spans="1:1" ht="15.75">
      <c r="A291" s="126"/>
    </row>
    <row r="292" spans="1:1" ht="15.75">
      <c r="A292" s="126"/>
    </row>
    <row r="293" spans="1:1" ht="15.75">
      <c r="A293" s="126"/>
    </row>
    <row r="294" spans="1:1" ht="15.75">
      <c r="A294" s="126"/>
    </row>
    <row r="295" spans="1:1" ht="15.75">
      <c r="A295" s="126"/>
    </row>
    <row r="296" spans="1:1" ht="15.75">
      <c r="A296" s="126"/>
    </row>
    <row r="297" spans="1:1" ht="15.75">
      <c r="A297" s="126"/>
    </row>
    <row r="298" spans="1:1" ht="15.75">
      <c r="A298" s="126"/>
    </row>
    <row r="299" spans="1:1" ht="15.75">
      <c r="A299" s="126"/>
    </row>
    <row r="300" spans="1:1" ht="15.75">
      <c r="A300" s="126"/>
    </row>
    <row r="301" spans="1:1" ht="15.75">
      <c r="A301" s="126"/>
    </row>
    <row r="302" spans="1:1" ht="15.75">
      <c r="A302" s="126"/>
    </row>
    <row r="303" spans="1:1" ht="15.75">
      <c r="A303" s="126"/>
    </row>
    <row r="304" spans="1:1" ht="15.75">
      <c r="A304" s="126"/>
    </row>
    <row r="305" spans="1:1" ht="15.75">
      <c r="A305" s="126"/>
    </row>
    <row r="306" spans="1:1" ht="15.75">
      <c r="A306" s="126"/>
    </row>
    <row r="307" spans="1:1" ht="15.75">
      <c r="A307" s="126"/>
    </row>
    <row r="308" spans="1:1" ht="15.75">
      <c r="A308" s="126"/>
    </row>
    <row r="309" spans="1:1" ht="15.75">
      <c r="A309" s="126"/>
    </row>
    <row r="310" spans="1:1" ht="15.75">
      <c r="A310" s="126"/>
    </row>
    <row r="311" spans="1:1" ht="15.75">
      <c r="A311" s="126"/>
    </row>
    <row r="312" spans="1:1" ht="15.75">
      <c r="A312" s="126"/>
    </row>
    <row r="313" spans="1:1" ht="15.75">
      <c r="A313" s="126"/>
    </row>
    <row r="314" spans="1:1" ht="15.75">
      <c r="A314" s="126"/>
    </row>
    <row r="315" spans="1:1" ht="15.75">
      <c r="A315" s="126"/>
    </row>
    <row r="316" spans="1:1" ht="15.75">
      <c r="A316" s="126"/>
    </row>
    <row r="317" spans="1:1" ht="15.75">
      <c r="A317" s="126"/>
    </row>
    <row r="318" spans="1:1" ht="15.75">
      <c r="A318" s="126"/>
    </row>
    <row r="319" spans="1:1" ht="15.75">
      <c r="A319" s="126"/>
    </row>
    <row r="320" spans="1:1" ht="15.75">
      <c r="A320" s="126"/>
    </row>
    <row r="321" spans="1:1" ht="15.75">
      <c r="A321" s="126"/>
    </row>
    <row r="322" spans="1:1" ht="15.75">
      <c r="A322" s="126"/>
    </row>
    <row r="323" spans="1:1" ht="15.75">
      <c r="A323" s="126"/>
    </row>
    <row r="324" spans="1:1" ht="15.75">
      <c r="A324" s="126"/>
    </row>
    <row r="325" spans="1:1" ht="15.75">
      <c r="A325" s="126"/>
    </row>
    <row r="326" spans="1:1" ht="15.75">
      <c r="A326" s="126"/>
    </row>
    <row r="327" spans="1:1" ht="15.75">
      <c r="A327" s="126"/>
    </row>
    <row r="328" spans="1:1" ht="15.75">
      <c r="A328" s="126"/>
    </row>
    <row r="329" spans="1:1" ht="15.75">
      <c r="A329" s="126"/>
    </row>
    <row r="330" spans="1:1" ht="15.75">
      <c r="A330" s="126"/>
    </row>
    <row r="331" spans="1:1" ht="15.75">
      <c r="A331" s="126"/>
    </row>
    <row r="332" spans="1:1" ht="15.75">
      <c r="A332" s="126"/>
    </row>
    <row r="333" spans="1:1" ht="15.75">
      <c r="A333" s="126"/>
    </row>
    <row r="334" spans="1:1" ht="15.75">
      <c r="A334" s="126"/>
    </row>
    <row r="335" spans="1:1" ht="15.75">
      <c r="A335" s="126"/>
    </row>
    <row r="336" spans="1:1" ht="15.75">
      <c r="A336" s="126"/>
    </row>
    <row r="337" spans="1:1" ht="15.75">
      <c r="A337" s="126"/>
    </row>
    <row r="338" spans="1:1" ht="15.75">
      <c r="A338" s="126"/>
    </row>
    <row r="339" spans="1:1" ht="15.75">
      <c r="A339" s="126"/>
    </row>
    <row r="340" spans="1:1" ht="15.75">
      <c r="A340" s="126"/>
    </row>
    <row r="341" spans="1:1" ht="15.75">
      <c r="A341" s="126"/>
    </row>
    <row r="342" spans="1:1" ht="15.75">
      <c r="A342" s="126"/>
    </row>
    <row r="343" spans="1:1" ht="15.75">
      <c r="A343" s="126"/>
    </row>
    <row r="344" spans="1:1" ht="15.75">
      <c r="A344" s="126"/>
    </row>
    <row r="345" spans="1:1" ht="15.75">
      <c r="A345" s="126"/>
    </row>
    <row r="346" spans="1:1" ht="15.75">
      <c r="A346" s="126"/>
    </row>
    <row r="347" spans="1:1" ht="15.75">
      <c r="A347" s="126"/>
    </row>
    <row r="348" spans="1:1" ht="15.75">
      <c r="A348" s="126"/>
    </row>
    <row r="349" spans="1:1" ht="15.75">
      <c r="A349" s="126"/>
    </row>
    <row r="350" spans="1:1" ht="15.75">
      <c r="A350" s="126"/>
    </row>
    <row r="351" spans="1:1" ht="15.75">
      <c r="A351" s="126"/>
    </row>
    <row r="352" spans="1:1" ht="15.75">
      <c r="A352" s="126"/>
    </row>
    <row r="353" spans="1:1" ht="15.75">
      <c r="A353" s="126"/>
    </row>
    <row r="354" spans="1:1" ht="15.75">
      <c r="A354" s="126"/>
    </row>
    <row r="355" spans="1:1" ht="15.75">
      <c r="A355" s="126"/>
    </row>
    <row r="356" spans="1:1" ht="15.75">
      <c r="A356" s="126"/>
    </row>
    <row r="357" spans="1:1" ht="15.75">
      <c r="A357" s="126"/>
    </row>
    <row r="358" spans="1:1" ht="15.75">
      <c r="A358" s="126"/>
    </row>
    <row r="359" spans="1:1" ht="15.75">
      <c r="A359" s="126"/>
    </row>
    <row r="360" spans="1:1" ht="15.75">
      <c r="A360" s="126"/>
    </row>
    <row r="361" spans="1:1" ht="15.75">
      <c r="A361" s="126"/>
    </row>
    <row r="362" spans="1:1" ht="15.75">
      <c r="A362" s="126"/>
    </row>
    <row r="363" spans="1:1" ht="15.75">
      <c r="A363" s="126"/>
    </row>
    <row r="364" spans="1:1" ht="15.75">
      <c r="A364" s="126"/>
    </row>
    <row r="365" spans="1:1" ht="15.75">
      <c r="A365" s="126"/>
    </row>
    <row r="366" spans="1:1" ht="15.75">
      <c r="A366" s="126"/>
    </row>
    <row r="367" spans="1:1" ht="15.75">
      <c r="A367" s="126"/>
    </row>
    <row r="368" spans="1:1" ht="15.75">
      <c r="A368" s="126"/>
    </row>
    <row r="369" spans="1:1" ht="15.75">
      <c r="A369" s="126"/>
    </row>
    <row r="370" spans="1:1" ht="15.75">
      <c r="A370" s="126"/>
    </row>
    <row r="371" spans="1:1" ht="15.75">
      <c r="A371" s="126"/>
    </row>
    <row r="372" spans="1:1" ht="15.75">
      <c r="A372" s="126"/>
    </row>
    <row r="373" spans="1:1" ht="15.75">
      <c r="A373" s="126"/>
    </row>
    <row r="374" spans="1:1" ht="15.75">
      <c r="A374" s="126"/>
    </row>
    <row r="375" spans="1:1" ht="15.75">
      <c r="A375" s="126"/>
    </row>
    <row r="376" spans="1:1" ht="15.75">
      <c r="A376" s="126"/>
    </row>
    <row r="377" spans="1:1" ht="15.75">
      <c r="A377" s="126"/>
    </row>
    <row r="378" spans="1:1" ht="15.75">
      <c r="A378" s="126"/>
    </row>
    <row r="379" spans="1:1" ht="15.75">
      <c r="A379" s="126"/>
    </row>
    <row r="380" spans="1:1" ht="15.75">
      <c r="A380" s="126"/>
    </row>
    <row r="381" spans="1:1" ht="15.75">
      <c r="A381" s="126"/>
    </row>
    <row r="382" spans="1:1" ht="15.75">
      <c r="A382" s="126"/>
    </row>
    <row r="383" spans="1:1" ht="15.75">
      <c r="A383" s="126"/>
    </row>
    <row r="384" spans="1:1" ht="15.75">
      <c r="A384" s="126"/>
    </row>
    <row r="385" spans="1:1" ht="15.75">
      <c r="A385" s="126"/>
    </row>
    <row r="386" spans="1:1" ht="15.75">
      <c r="A386" s="126"/>
    </row>
    <row r="387" spans="1:1" ht="15.75">
      <c r="A387" s="126"/>
    </row>
    <row r="388" spans="1:1" ht="15.75">
      <c r="A388" s="126"/>
    </row>
    <row r="389" spans="1:1" ht="15.75">
      <c r="A389" s="126"/>
    </row>
    <row r="390" spans="1:1" ht="15.75">
      <c r="A390" s="126"/>
    </row>
    <row r="391" spans="1:1" ht="15.75">
      <c r="A391" s="126"/>
    </row>
    <row r="392" spans="1:1" ht="15.75">
      <c r="A392" s="126"/>
    </row>
    <row r="393" spans="1:1" ht="15.75">
      <c r="A393" s="126"/>
    </row>
    <row r="394" spans="1:1" ht="15.75">
      <c r="A394" s="126"/>
    </row>
    <row r="395" spans="1:1" ht="15.75">
      <c r="A395" s="126"/>
    </row>
    <row r="396" spans="1:1" ht="15.75">
      <c r="A396" s="126"/>
    </row>
    <row r="397" spans="1:1" ht="15.75">
      <c r="A397" s="126"/>
    </row>
    <row r="398" spans="1:1" ht="15.75">
      <c r="A398" s="126"/>
    </row>
    <row r="399" spans="1:1" ht="15.75">
      <c r="A399" s="126"/>
    </row>
    <row r="400" spans="1:1" ht="15.75">
      <c r="A400" s="126"/>
    </row>
    <row r="401" spans="1:1" ht="15.75">
      <c r="A401" s="126"/>
    </row>
    <row r="402" spans="1:1" ht="15.75">
      <c r="A402" s="126"/>
    </row>
    <row r="403" spans="1:1" ht="15.75">
      <c r="A403" s="126"/>
    </row>
    <row r="404" spans="1:1" ht="15.75">
      <c r="A404" s="126"/>
    </row>
    <row r="405" spans="1:1" ht="15.75">
      <c r="A405" s="126"/>
    </row>
    <row r="406" spans="1:1" ht="15.75">
      <c r="A406" s="126"/>
    </row>
    <row r="407" spans="1:1" ht="15.75">
      <c r="A407" s="126"/>
    </row>
    <row r="408" spans="1:1" ht="15.75">
      <c r="A408" s="126"/>
    </row>
    <row r="409" spans="1:1" ht="15.75">
      <c r="A409" s="126"/>
    </row>
    <row r="410" spans="1:1" ht="15.75">
      <c r="A410" s="126"/>
    </row>
    <row r="411" spans="1:1" ht="15.75">
      <c r="A411" s="126"/>
    </row>
    <row r="412" spans="1:1" ht="15.75">
      <c r="A412" s="126"/>
    </row>
    <row r="413" spans="1:1" ht="15.75">
      <c r="A413" s="126"/>
    </row>
    <row r="414" spans="1:1" ht="15.75">
      <c r="A414" s="126"/>
    </row>
    <row r="415" spans="1:1" ht="15.75">
      <c r="A415" s="126"/>
    </row>
    <row r="416" spans="1:1" ht="15.75">
      <c r="A416" s="126"/>
    </row>
    <row r="417" spans="1:1" ht="15.75">
      <c r="A417" s="126"/>
    </row>
    <row r="418" spans="1:1" ht="15.75">
      <c r="A418" s="126"/>
    </row>
    <row r="419" spans="1:1" ht="15.75">
      <c r="A419" s="126"/>
    </row>
    <row r="420" spans="1:1" ht="15.75">
      <c r="A420" s="126"/>
    </row>
    <row r="421" spans="1:1" ht="15.75">
      <c r="A421" s="126"/>
    </row>
    <row r="422" spans="1:1" ht="15.75">
      <c r="A422" s="126"/>
    </row>
    <row r="423" spans="1:1" ht="15.75">
      <c r="A423" s="126"/>
    </row>
    <row r="424" spans="1:1" ht="15.75">
      <c r="A424" s="126"/>
    </row>
    <row r="425" spans="1:1" ht="15.75">
      <c r="A425" s="126"/>
    </row>
    <row r="426" spans="1:1" ht="15.75">
      <c r="A426" s="126"/>
    </row>
    <row r="427" spans="1:1" ht="15.75">
      <c r="A427" s="126"/>
    </row>
    <row r="428" spans="1:1" ht="15.75">
      <c r="A428" s="126"/>
    </row>
    <row r="429" spans="1:1" ht="15.75">
      <c r="A429" s="126"/>
    </row>
    <row r="430" spans="1:1" ht="15.75">
      <c r="A430" s="126"/>
    </row>
    <row r="431" spans="1:1" ht="15.75">
      <c r="A431" s="126"/>
    </row>
    <row r="432" spans="1:1" ht="15.75">
      <c r="A432" s="126"/>
    </row>
    <row r="433" spans="1:1" ht="15.75">
      <c r="A433" s="126"/>
    </row>
    <row r="434" spans="1:1" ht="15.75">
      <c r="A434" s="126"/>
    </row>
    <row r="435" spans="1:1" ht="15.75">
      <c r="A435" s="126"/>
    </row>
    <row r="436" spans="1:1" ht="15.75">
      <c r="A436" s="126"/>
    </row>
    <row r="437" spans="1:1" ht="15.75">
      <c r="A437" s="126"/>
    </row>
    <row r="438" spans="1:1" ht="15.75">
      <c r="A438" s="126"/>
    </row>
    <row r="439" spans="1:1" ht="15.75">
      <c r="A439" s="126"/>
    </row>
    <row r="440" spans="1:1" ht="15.75">
      <c r="A440" s="126"/>
    </row>
    <row r="441" spans="1:1" ht="15.75">
      <c r="A441" s="126"/>
    </row>
    <row r="442" spans="1:1" ht="15.75">
      <c r="A442" s="126"/>
    </row>
    <row r="443" spans="1:1" ht="15.75">
      <c r="A443" s="126"/>
    </row>
    <row r="444" spans="1:1" ht="15.75">
      <c r="A444" s="126"/>
    </row>
    <row r="445" spans="1:1" ht="15.75">
      <c r="A445" s="126"/>
    </row>
    <row r="446" spans="1:1" ht="15.75">
      <c r="A446" s="126"/>
    </row>
    <row r="447" spans="1:1" ht="15.75">
      <c r="A447" s="126"/>
    </row>
    <row r="448" spans="1:1" ht="15.75">
      <c r="A448" s="126"/>
    </row>
    <row r="449" spans="1:1" ht="15.75">
      <c r="A449" s="126"/>
    </row>
    <row r="450" spans="1:1" ht="15.75">
      <c r="A450" s="126"/>
    </row>
    <row r="451" spans="1:1" ht="15.75">
      <c r="A451" s="126"/>
    </row>
    <row r="452" spans="1:1" ht="15.75">
      <c r="A452" s="126"/>
    </row>
    <row r="453" spans="1:1" ht="15.75">
      <c r="A453" s="126"/>
    </row>
    <row r="454" spans="1:1" ht="15.75">
      <c r="A454" s="126"/>
    </row>
    <row r="455" spans="1:1" ht="15.75">
      <c r="A455" s="126"/>
    </row>
    <row r="456" spans="1:1" ht="15.75">
      <c r="A456" s="126"/>
    </row>
    <row r="457" spans="1:1" ht="15.75">
      <c r="A457" s="126"/>
    </row>
    <row r="458" spans="1:1" ht="15.75">
      <c r="A458" s="126"/>
    </row>
    <row r="459" spans="1:1" ht="15.75">
      <c r="A459" s="126"/>
    </row>
    <row r="460" spans="1:1" ht="15.75">
      <c r="A460" s="126"/>
    </row>
    <row r="461" spans="1:1" ht="15.75">
      <c r="A461" s="126"/>
    </row>
    <row r="462" spans="1:1" ht="15.75">
      <c r="A462" s="126"/>
    </row>
    <row r="463" spans="1:1" ht="15.75">
      <c r="A463" s="126"/>
    </row>
    <row r="464" spans="1:1" ht="15.75">
      <c r="A464" s="126"/>
    </row>
    <row r="465" spans="1:1" ht="15.75">
      <c r="A465" s="126"/>
    </row>
    <row r="466" spans="1:1" ht="15.75">
      <c r="A466" s="126"/>
    </row>
    <row r="467" spans="1:1" ht="15.75">
      <c r="A467" s="126"/>
    </row>
    <row r="468" spans="1:1" ht="15.75">
      <c r="A468" s="126"/>
    </row>
    <row r="469" spans="1:1" ht="15.75">
      <c r="A469" s="126"/>
    </row>
    <row r="470" spans="1:1" ht="15.75">
      <c r="A470" s="126"/>
    </row>
    <row r="471" spans="1:1" ht="15.75">
      <c r="A471" s="126"/>
    </row>
    <row r="472" spans="1:1" ht="15.75">
      <c r="A472" s="126"/>
    </row>
    <row r="473" spans="1:1" ht="15.75">
      <c r="A473" s="126"/>
    </row>
    <row r="474" spans="1:1" ht="15.75">
      <c r="A474" s="126"/>
    </row>
    <row r="475" spans="1:1" ht="15.75">
      <c r="A475" s="126"/>
    </row>
    <row r="476" spans="1:1" ht="15.75">
      <c r="A476" s="126"/>
    </row>
    <row r="477" spans="1:1" ht="15.75">
      <c r="A477" s="126"/>
    </row>
    <row r="478" spans="1:1" ht="15.75">
      <c r="A478" s="126"/>
    </row>
    <row r="479" spans="1:1" ht="15.75">
      <c r="A479" s="126"/>
    </row>
    <row r="480" spans="1:1" ht="15.75">
      <c r="A480" s="126"/>
    </row>
    <row r="481" spans="1:1" ht="15.75">
      <c r="A481" s="126"/>
    </row>
    <row r="482" spans="1:1" ht="15.75">
      <c r="A482" s="126"/>
    </row>
    <row r="483" spans="1:1" ht="15.75">
      <c r="A483" s="126"/>
    </row>
    <row r="484" spans="1:1" ht="15.75">
      <c r="A484" s="126"/>
    </row>
    <row r="485" spans="1:1" ht="15.75">
      <c r="A485" s="126"/>
    </row>
    <row r="486" spans="1:1" ht="15.75">
      <c r="A486" s="126"/>
    </row>
    <row r="487" spans="1:1" ht="15.75">
      <c r="A487" s="126"/>
    </row>
    <row r="488" spans="1:1" ht="15.75">
      <c r="A488" s="126"/>
    </row>
    <row r="489" spans="1:1" ht="15.75">
      <c r="A489" s="126"/>
    </row>
    <row r="490" spans="1:1" ht="15.75">
      <c r="A490" s="126"/>
    </row>
    <row r="491" spans="1:1" ht="15.75">
      <c r="A491" s="126"/>
    </row>
    <row r="492" spans="1:1" ht="15.75">
      <c r="A492" s="126"/>
    </row>
    <row r="493" spans="1:1" ht="15.75">
      <c r="A493" s="126"/>
    </row>
    <row r="494" spans="1:1" ht="15.75">
      <c r="A494" s="126"/>
    </row>
    <row r="495" spans="1:1" ht="15.75">
      <c r="A495" s="126"/>
    </row>
    <row r="496" spans="1:1" ht="15.75">
      <c r="A496" s="126"/>
    </row>
    <row r="497" spans="1:1" ht="15.75">
      <c r="A497" s="126"/>
    </row>
    <row r="498" spans="1:1" ht="15.75">
      <c r="A498" s="126"/>
    </row>
    <row r="499" spans="1:1" ht="15.75">
      <c r="A499" s="126"/>
    </row>
    <row r="500" spans="1:1" ht="15.75">
      <c r="A500" s="126"/>
    </row>
    <row r="501" spans="1:1" ht="15.75">
      <c r="A501" s="126"/>
    </row>
    <row r="502" spans="1:1" ht="15.75">
      <c r="A502" s="126"/>
    </row>
    <row r="503" spans="1:1" ht="15.75">
      <c r="A503" s="126"/>
    </row>
    <row r="504" spans="1:1" ht="15.75">
      <c r="A504" s="126"/>
    </row>
    <row r="505" spans="1:1" ht="15.75">
      <c r="A505" s="126"/>
    </row>
    <row r="506" spans="1:1" ht="15.75">
      <c r="A506" s="126"/>
    </row>
    <row r="507" spans="1:1" ht="15.75">
      <c r="A507" s="126"/>
    </row>
    <row r="508" spans="1:1" ht="15.75">
      <c r="A508" s="126"/>
    </row>
    <row r="509" spans="1:1" ht="15.75">
      <c r="A509" s="126"/>
    </row>
    <row r="510" spans="1:1" ht="15.75">
      <c r="A510" s="126"/>
    </row>
    <row r="511" spans="1:1" ht="15.75">
      <c r="A511" s="126"/>
    </row>
    <row r="512" spans="1:1" ht="15.75">
      <c r="A512" s="126"/>
    </row>
    <row r="513" spans="1:1" ht="15.75">
      <c r="A513" s="126"/>
    </row>
    <row r="514" spans="1:1" ht="15.75">
      <c r="A514" s="126"/>
    </row>
    <row r="515" spans="1:1" ht="15.75">
      <c r="A515" s="126"/>
    </row>
    <row r="516" spans="1:1" ht="15.75">
      <c r="A516" s="126"/>
    </row>
    <row r="517" spans="1:1" ht="15.75">
      <c r="A517" s="126"/>
    </row>
    <row r="518" spans="1:1" ht="15.75">
      <c r="A518" s="126"/>
    </row>
    <row r="519" spans="1:1" ht="15.75">
      <c r="A519" s="126"/>
    </row>
    <row r="520" spans="1:1" ht="15.75">
      <c r="A520" s="126"/>
    </row>
    <row r="521" spans="1:1" ht="15.75">
      <c r="A521" s="126"/>
    </row>
    <row r="522" spans="1:1" ht="15.75">
      <c r="A522" s="126"/>
    </row>
    <row r="523" spans="1:1" ht="15.75">
      <c r="A523" s="126"/>
    </row>
    <row r="524" spans="1:1" ht="15.75">
      <c r="A524" s="126"/>
    </row>
    <row r="525" spans="1:1" ht="15.75">
      <c r="A525" s="126"/>
    </row>
    <row r="526" spans="1:1" ht="15.75">
      <c r="A526" s="126"/>
    </row>
    <row r="527" spans="1:1" ht="15.75">
      <c r="A527" s="126"/>
    </row>
    <row r="528" spans="1:1" ht="15.75">
      <c r="A528" s="126"/>
    </row>
    <row r="529" spans="1:1" ht="15.75">
      <c r="A529" s="126"/>
    </row>
    <row r="530" spans="1:1" ht="15.75">
      <c r="A530" s="126"/>
    </row>
    <row r="531" spans="1:1" ht="15.75">
      <c r="A531" s="126"/>
    </row>
    <row r="532" spans="1:1" ht="15.75">
      <c r="A532" s="126"/>
    </row>
    <row r="533" spans="1:1" ht="15.75">
      <c r="A533" s="126"/>
    </row>
    <row r="534" spans="1:1" ht="15.75">
      <c r="A534" s="126"/>
    </row>
    <row r="535" spans="1:1" ht="15.75">
      <c r="A535" s="126"/>
    </row>
    <row r="536" spans="1:1" ht="15.75">
      <c r="A536" s="126"/>
    </row>
    <row r="537" spans="1:1" ht="15.75">
      <c r="A537" s="126"/>
    </row>
    <row r="538" spans="1:1" ht="15.75">
      <c r="A538" s="126"/>
    </row>
    <row r="539" spans="1:1" ht="15.75">
      <c r="A539" s="126"/>
    </row>
    <row r="540" spans="1:1" ht="15.75">
      <c r="A540" s="126"/>
    </row>
    <row r="541" spans="1:1" ht="15.75">
      <c r="A541" s="126"/>
    </row>
    <row r="542" spans="1:1" ht="15.75">
      <c r="A542" s="126"/>
    </row>
    <row r="543" spans="1:1" ht="15.75">
      <c r="A543" s="126"/>
    </row>
    <row r="544" spans="1:1" ht="15.75">
      <c r="A544" s="126"/>
    </row>
    <row r="545" spans="1:1" ht="15.75">
      <c r="A545" s="126"/>
    </row>
    <row r="546" spans="1:1" ht="15.75">
      <c r="A546" s="126"/>
    </row>
    <row r="547" spans="1:1" ht="15.75">
      <c r="A547" s="126"/>
    </row>
    <row r="548" spans="1:1" ht="15.75">
      <c r="A548" s="126"/>
    </row>
    <row r="549" spans="1:1" ht="15.75">
      <c r="A549" s="126"/>
    </row>
    <row r="550" spans="1:1" ht="15.75">
      <c r="A550" s="126"/>
    </row>
    <row r="551" spans="1:1" ht="15.75">
      <c r="A551" s="126"/>
    </row>
    <row r="552" spans="1:1" ht="15.75">
      <c r="A552" s="126"/>
    </row>
    <row r="553" spans="1:1" ht="15.75">
      <c r="A553" s="126"/>
    </row>
    <row r="554" spans="1:1" ht="15.75">
      <c r="A554" s="126"/>
    </row>
    <row r="555" spans="1:1" ht="15.75">
      <c r="A555" s="126"/>
    </row>
    <row r="556" spans="1:1" ht="15.75">
      <c r="A556" s="126"/>
    </row>
    <row r="557" spans="1:1" ht="15.75">
      <c r="A557" s="126"/>
    </row>
    <row r="558" spans="1:1" ht="15.75">
      <c r="A558" s="126"/>
    </row>
    <row r="559" spans="1:1" ht="15.75">
      <c r="A559" s="126"/>
    </row>
    <row r="560" spans="1:1" ht="15.75">
      <c r="A560" s="126"/>
    </row>
    <row r="561" spans="1:1" ht="15.75">
      <c r="A561" s="126"/>
    </row>
    <row r="562" spans="1:1" ht="15.75">
      <c r="A562" s="126"/>
    </row>
    <row r="563" spans="1:1" ht="15.75">
      <c r="A563" s="126"/>
    </row>
    <row r="564" spans="1:1" ht="15.75">
      <c r="A564" s="126"/>
    </row>
    <row r="565" spans="1:1" ht="15.75">
      <c r="A565" s="126"/>
    </row>
    <row r="566" spans="1:1" ht="15.75">
      <c r="A566" s="126"/>
    </row>
    <row r="567" spans="1:1" ht="15.75">
      <c r="A567" s="126"/>
    </row>
    <row r="568" spans="1:1" ht="15.75">
      <c r="A568" s="126"/>
    </row>
    <row r="569" spans="1:1" ht="15.75">
      <c r="A569" s="126"/>
    </row>
    <row r="570" spans="1:1" ht="15.75">
      <c r="A570" s="126"/>
    </row>
    <row r="571" spans="1:1" ht="15.75">
      <c r="A571" s="126"/>
    </row>
    <row r="572" spans="1:1" ht="15.75">
      <c r="A572" s="126"/>
    </row>
    <row r="573" spans="1:1" ht="15.75">
      <c r="A573" s="126"/>
    </row>
    <row r="574" spans="1:1" ht="15.75">
      <c r="A574" s="126"/>
    </row>
    <row r="575" spans="1:1" ht="15.75">
      <c r="A575" s="126"/>
    </row>
    <row r="576" spans="1:1" ht="15.75">
      <c r="A576" s="126"/>
    </row>
    <row r="577" spans="1:1" ht="15.75">
      <c r="A577" s="126"/>
    </row>
    <row r="578" spans="1:1" ht="15.75">
      <c r="A578" s="126"/>
    </row>
    <row r="579" spans="1:1" ht="15.75">
      <c r="A579" s="126"/>
    </row>
    <row r="580" spans="1:1" ht="15.75">
      <c r="A580" s="126"/>
    </row>
    <row r="581" spans="1:1" ht="15.75">
      <c r="A581" s="126"/>
    </row>
    <row r="582" spans="1:1" ht="15.75">
      <c r="A582" s="126"/>
    </row>
    <row r="583" spans="1:1" ht="15.75">
      <c r="A583" s="126"/>
    </row>
    <row r="584" spans="1:1" ht="15.75">
      <c r="A584" s="126"/>
    </row>
    <row r="585" spans="1:1" ht="15.75">
      <c r="A585" s="126"/>
    </row>
    <row r="586" spans="1:1" ht="15.75">
      <c r="A586" s="126"/>
    </row>
    <row r="587" spans="1:1" ht="15.75">
      <c r="A587" s="126"/>
    </row>
    <row r="588" spans="1:1" ht="15.75">
      <c r="A588" s="126"/>
    </row>
    <row r="589" spans="1:1" ht="15.75">
      <c r="A589" s="126"/>
    </row>
    <row r="590" spans="1:1" ht="15.75">
      <c r="A590" s="126"/>
    </row>
    <row r="591" spans="1:1" ht="15.75">
      <c r="A591" s="126"/>
    </row>
    <row r="592" spans="1:1" ht="15.75">
      <c r="A592" s="126"/>
    </row>
    <row r="593" spans="1:1" ht="15.75">
      <c r="A593" s="126"/>
    </row>
    <row r="594" spans="1:1" ht="15.75">
      <c r="A594" s="126"/>
    </row>
    <row r="595" spans="1:1" ht="15.75">
      <c r="A595" s="126"/>
    </row>
    <row r="596" spans="1:1" ht="15.75">
      <c r="A596" s="126"/>
    </row>
    <row r="597" spans="1:1" ht="15.75">
      <c r="A597" s="126"/>
    </row>
    <row r="598" spans="1:1" ht="15.75">
      <c r="A598" s="126"/>
    </row>
    <row r="599" spans="1:1" ht="15.75">
      <c r="A599" s="126"/>
    </row>
    <row r="600" spans="1:1" ht="15.75">
      <c r="A600" s="126"/>
    </row>
    <row r="601" spans="1:1" ht="15.75">
      <c r="A601" s="126"/>
    </row>
    <row r="602" spans="1:1" ht="15.75">
      <c r="A602" s="126"/>
    </row>
    <row r="603" spans="1:1" ht="15.75">
      <c r="A603" s="126"/>
    </row>
    <row r="604" spans="1:1" ht="15.75">
      <c r="A604" s="126"/>
    </row>
    <row r="605" spans="1:1" ht="15.75">
      <c r="A605" s="126"/>
    </row>
    <row r="606" spans="1:1" ht="15.75">
      <c r="A606" s="126"/>
    </row>
    <row r="607" spans="1:1" ht="15.75">
      <c r="A607" s="126"/>
    </row>
    <row r="608" spans="1:1" ht="15.75">
      <c r="A608" s="126"/>
    </row>
    <row r="609" spans="1:1" ht="15.75">
      <c r="A609" s="126"/>
    </row>
    <row r="610" spans="1:1" ht="15.75">
      <c r="A610" s="126"/>
    </row>
    <row r="611" spans="1:1" ht="15.75">
      <c r="A611" s="126"/>
    </row>
    <row r="612" spans="1:1" ht="15.75">
      <c r="A612" s="126"/>
    </row>
    <row r="613" spans="1:1" ht="15.75">
      <c r="A613" s="126"/>
    </row>
    <row r="614" spans="1:1" ht="15.75">
      <c r="A614" s="126"/>
    </row>
    <row r="615" spans="1:1" ht="15.75">
      <c r="A615" s="126"/>
    </row>
    <row r="616" spans="1:1" ht="15.75">
      <c r="A616" s="126"/>
    </row>
    <row r="617" spans="1:1" ht="15.75">
      <c r="A617" s="126"/>
    </row>
    <row r="618" spans="1:1" ht="15.75">
      <c r="A618" s="126"/>
    </row>
    <row r="619" spans="1:1" ht="15.75">
      <c r="A619" s="126"/>
    </row>
    <row r="620" spans="1:1" ht="15.75">
      <c r="A620" s="126"/>
    </row>
    <row r="621" spans="1:1" ht="15.75">
      <c r="A621" s="126"/>
    </row>
    <row r="622" spans="1:1" ht="15.75">
      <c r="A622" s="126"/>
    </row>
    <row r="623" spans="1:1" ht="15.75">
      <c r="A623" s="126"/>
    </row>
    <row r="624" spans="1:1" ht="15.75">
      <c r="A624" s="126"/>
    </row>
    <row r="625" spans="1:1" ht="15.75">
      <c r="A625" s="126"/>
    </row>
    <row r="626" spans="1:1" ht="15.75">
      <c r="A626" s="126"/>
    </row>
    <row r="627" spans="1:1" ht="15.75">
      <c r="A627" s="126"/>
    </row>
    <row r="628" spans="1:1" ht="15.75">
      <c r="A628" s="126"/>
    </row>
    <row r="629" spans="1:1" ht="15.75">
      <c r="A629" s="126"/>
    </row>
    <row r="630" spans="1:1" ht="15.75">
      <c r="A630" s="126"/>
    </row>
    <row r="631" spans="1:1" ht="15.75">
      <c r="A631" s="126"/>
    </row>
    <row r="632" spans="1:1" ht="15.75">
      <c r="A632" s="126"/>
    </row>
    <row r="633" spans="1:1" ht="15.75">
      <c r="A633" s="126"/>
    </row>
    <row r="634" spans="1:1" ht="15.75">
      <c r="A634" s="126"/>
    </row>
    <row r="635" spans="1:1" ht="15.75">
      <c r="A635" s="126"/>
    </row>
    <row r="636" spans="1:1" ht="15.75">
      <c r="A636" s="126"/>
    </row>
    <row r="637" spans="1:1" ht="15.75">
      <c r="A637" s="126"/>
    </row>
    <row r="638" spans="1:1" ht="15.75">
      <c r="A638" s="126"/>
    </row>
    <row r="639" spans="1:1" ht="15.75">
      <c r="A639" s="126"/>
    </row>
    <row r="640" spans="1:1" ht="15.75">
      <c r="A640" s="126"/>
    </row>
    <row r="641" spans="1:1" ht="15.75">
      <c r="A641" s="126"/>
    </row>
    <row r="642" spans="1:1" ht="15.75">
      <c r="A642" s="126"/>
    </row>
    <row r="643" spans="1:1" ht="15.75">
      <c r="A643" s="126"/>
    </row>
    <row r="644" spans="1:1" ht="15.75">
      <c r="A644" s="126"/>
    </row>
    <row r="645" spans="1:1" ht="15.75">
      <c r="A645" s="126"/>
    </row>
    <row r="646" spans="1:1" ht="15.75">
      <c r="A646" s="126"/>
    </row>
    <row r="647" spans="1:1" ht="15.75">
      <c r="A647" s="126"/>
    </row>
    <row r="648" spans="1:1" ht="15.75">
      <c r="A648" s="126"/>
    </row>
    <row r="649" spans="1:1" ht="15.75">
      <c r="A649" s="126"/>
    </row>
  </sheetData>
  <mergeCells count="22">
    <mergeCell ref="A45:F45"/>
    <mergeCell ref="A86:D86"/>
    <mergeCell ref="A89:F89"/>
    <mergeCell ref="A133:F133"/>
    <mergeCell ref="A2:F2"/>
    <mergeCell ref="A3:F3"/>
    <mergeCell ref="A4:F4"/>
    <mergeCell ref="A5:F5"/>
    <mergeCell ref="A43:F43"/>
    <mergeCell ref="A46:F46"/>
    <mergeCell ref="A47:F47"/>
    <mergeCell ref="A48:F48"/>
    <mergeCell ref="A177:F177"/>
    <mergeCell ref="A90:F90"/>
    <mergeCell ref="A178:F178"/>
    <mergeCell ref="A135:F135"/>
    <mergeCell ref="A175:F175"/>
    <mergeCell ref="A91:F91"/>
    <mergeCell ref="A134:F134"/>
    <mergeCell ref="A88:F88"/>
    <mergeCell ref="A132:F132"/>
    <mergeCell ref="A176:F176"/>
  </mergeCells>
  <pageMargins left="0.7" right="0.7" top="0.75" bottom="0.75" header="0.3" footer="0.3"/>
  <pageSetup scale="55"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3"/>
  <sheetViews>
    <sheetView topLeftCell="C2" zoomScale="70" zoomScaleNormal="70" workbookViewId="0">
      <selection activeCell="I18" sqref="I18"/>
    </sheetView>
  </sheetViews>
  <sheetFormatPr defaultColWidth="9.140625" defaultRowHeight="15"/>
  <cols>
    <col min="1" max="2" width="31.140625" style="974" hidden="1" customWidth="1"/>
    <col min="3" max="3" width="95.85546875" style="128" customWidth="1"/>
    <col min="4" max="8" width="17.28515625" style="974" customWidth="1"/>
    <col min="9" max="9" width="19" style="974" customWidth="1"/>
    <col min="10" max="10" width="17.28515625" style="974" customWidth="1"/>
    <col min="11" max="11" width="19.5703125" style="974" customWidth="1"/>
    <col min="12" max="12" width="17.28515625" style="974" customWidth="1"/>
    <col min="13" max="13" width="14.140625" style="974" hidden="1" customWidth="1"/>
    <col min="14" max="14" width="3.42578125" style="256" customWidth="1"/>
    <col min="15" max="15" width="9.140625" style="974" customWidth="1"/>
    <col min="16" max="16" width="21.28515625" style="974" customWidth="1"/>
    <col min="17" max="17" width="12.42578125" style="974" customWidth="1"/>
    <col min="18" max="256" width="9.140625" style="974"/>
    <col min="257" max="258" width="0" style="974" hidden="1" customWidth="1"/>
    <col min="259" max="259" width="95.85546875" style="974" customWidth="1"/>
    <col min="260" max="264" width="17.28515625" style="974" customWidth="1"/>
    <col min="265" max="265" width="19" style="974" customWidth="1"/>
    <col min="266" max="266" width="17.28515625" style="974" customWidth="1"/>
    <col min="267" max="267" width="19.5703125" style="974" customWidth="1"/>
    <col min="268" max="268" width="17.28515625" style="974" customWidth="1"/>
    <col min="269" max="269" width="0" style="974" hidden="1" customWidth="1"/>
    <col min="270" max="270" width="3.42578125" style="974" customWidth="1"/>
    <col min="271" max="271" width="9.140625" style="974" customWidth="1"/>
    <col min="272" max="272" width="21.28515625" style="974" customWidth="1"/>
    <col min="273" max="273" width="12.42578125" style="974" customWidth="1"/>
    <col min="274" max="512" width="9.140625" style="974"/>
    <col min="513" max="514" width="0" style="974" hidden="1" customWidth="1"/>
    <col min="515" max="515" width="95.85546875" style="974" customWidth="1"/>
    <col min="516" max="520" width="17.28515625" style="974" customWidth="1"/>
    <col min="521" max="521" width="19" style="974" customWidth="1"/>
    <col min="522" max="522" width="17.28515625" style="974" customWidth="1"/>
    <col min="523" max="523" width="19.5703125" style="974" customWidth="1"/>
    <col min="524" max="524" width="17.28515625" style="974" customWidth="1"/>
    <col min="525" max="525" width="0" style="974" hidden="1" customWidth="1"/>
    <col min="526" max="526" width="3.42578125" style="974" customWidth="1"/>
    <col min="527" max="527" width="9.140625" style="974" customWidth="1"/>
    <col min="528" max="528" width="21.28515625" style="974" customWidth="1"/>
    <col min="529" max="529" width="12.42578125" style="974" customWidth="1"/>
    <col min="530" max="768" width="9.140625" style="974"/>
    <col min="769" max="770" width="0" style="974" hidden="1" customWidth="1"/>
    <col min="771" max="771" width="95.85546875" style="974" customWidth="1"/>
    <col min="772" max="776" width="17.28515625" style="974" customWidth="1"/>
    <col min="777" max="777" width="19" style="974" customWidth="1"/>
    <col min="778" max="778" width="17.28515625" style="974" customWidth="1"/>
    <col min="779" max="779" width="19.5703125" style="974" customWidth="1"/>
    <col min="780" max="780" width="17.28515625" style="974" customWidth="1"/>
    <col min="781" max="781" width="0" style="974" hidden="1" customWidth="1"/>
    <col min="782" max="782" width="3.42578125" style="974" customWidth="1"/>
    <col min="783" max="783" width="9.140625" style="974" customWidth="1"/>
    <col min="784" max="784" width="21.28515625" style="974" customWidth="1"/>
    <col min="785" max="785" width="12.42578125" style="974" customWidth="1"/>
    <col min="786" max="1024" width="9.140625" style="974"/>
    <col min="1025" max="1026" width="0" style="974" hidden="1" customWidth="1"/>
    <col min="1027" max="1027" width="95.85546875" style="974" customWidth="1"/>
    <col min="1028" max="1032" width="17.28515625" style="974" customWidth="1"/>
    <col min="1033" max="1033" width="19" style="974" customWidth="1"/>
    <col min="1034" max="1034" width="17.28515625" style="974" customWidth="1"/>
    <col min="1035" max="1035" width="19.5703125" style="974" customWidth="1"/>
    <col min="1036" max="1036" width="17.28515625" style="974" customWidth="1"/>
    <col min="1037" max="1037" width="0" style="974" hidden="1" customWidth="1"/>
    <col min="1038" max="1038" width="3.42578125" style="974" customWidth="1"/>
    <col min="1039" max="1039" width="9.140625" style="974" customWidth="1"/>
    <col min="1040" max="1040" width="21.28515625" style="974" customWidth="1"/>
    <col min="1041" max="1041" width="12.42578125" style="974" customWidth="1"/>
    <col min="1042" max="1280" width="9.140625" style="974"/>
    <col min="1281" max="1282" width="0" style="974" hidden="1" customWidth="1"/>
    <col min="1283" max="1283" width="95.85546875" style="974" customWidth="1"/>
    <col min="1284" max="1288" width="17.28515625" style="974" customWidth="1"/>
    <col min="1289" max="1289" width="19" style="974" customWidth="1"/>
    <col min="1290" max="1290" width="17.28515625" style="974" customWidth="1"/>
    <col min="1291" max="1291" width="19.5703125" style="974" customWidth="1"/>
    <col min="1292" max="1292" width="17.28515625" style="974" customWidth="1"/>
    <col min="1293" max="1293" width="0" style="974" hidden="1" customWidth="1"/>
    <col min="1294" max="1294" width="3.42578125" style="974" customWidth="1"/>
    <col min="1295" max="1295" width="9.140625" style="974" customWidth="1"/>
    <col min="1296" max="1296" width="21.28515625" style="974" customWidth="1"/>
    <col min="1297" max="1297" width="12.42578125" style="974" customWidth="1"/>
    <col min="1298" max="1536" width="9.140625" style="974"/>
    <col min="1537" max="1538" width="0" style="974" hidden="1" customWidth="1"/>
    <col min="1539" max="1539" width="95.85546875" style="974" customWidth="1"/>
    <col min="1540" max="1544" width="17.28515625" style="974" customWidth="1"/>
    <col min="1545" max="1545" width="19" style="974" customWidth="1"/>
    <col min="1546" max="1546" width="17.28515625" style="974" customWidth="1"/>
    <col min="1547" max="1547" width="19.5703125" style="974" customWidth="1"/>
    <col min="1548" max="1548" width="17.28515625" style="974" customWidth="1"/>
    <col min="1549" max="1549" width="0" style="974" hidden="1" customWidth="1"/>
    <col min="1550" max="1550" width="3.42578125" style="974" customWidth="1"/>
    <col min="1551" max="1551" width="9.140625" style="974" customWidth="1"/>
    <col min="1552" max="1552" width="21.28515625" style="974" customWidth="1"/>
    <col min="1553" max="1553" width="12.42578125" style="974" customWidth="1"/>
    <col min="1554" max="1792" width="9.140625" style="974"/>
    <col min="1793" max="1794" width="0" style="974" hidden="1" customWidth="1"/>
    <col min="1795" max="1795" width="95.85546875" style="974" customWidth="1"/>
    <col min="1796" max="1800" width="17.28515625" style="974" customWidth="1"/>
    <col min="1801" max="1801" width="19" style="974" customWidth="1"/>
    <col min="1802" max="1802" width="17.28515625" style="974" customWidth="1"/>
    <col min="1803" max="1803" width="19.5703125" style="974" customWidth="1"/>
    <col min="1804" max="1804" width="17.28515625" style="974" customWidth="1"/>
    <col min="1805" max="1805" width="0" style="974" hidden="1" customWidth="1"/>
    <col min="1806" max="1806" width="3.42578125" style="974" customWidth="1"/>
    <col min="1807" max="1807" width="9.140625" style="974" customWidth="1"/>
    <col min="1808" max="1808" width="21.28515625" style="974" customWidth="1"/>
    <col min="1809" max="1809" width="12.42578125" style="974" customWidth="1"/>
    <col min="1810" max="2048" width="9.140625" style="974"/>
    <col min="2049" max="2050" width="0" style="974" hidden="1" customWidth="1"/>
    <col min="2051" max="2051" width="95.85546875" style="974" customWidth="1"/>
    <col min="2052" max="2056" width="17.28515625" style="974" customWidth="1"/>
    <col min="2057" max="2057" width="19" style="974" customWidth="1"/>
    <col min="2058" max="2058" width="17.28515625" style="974" customWidth="1"/>
    <col min="2059" max="2059" width="19.5703125" style="974" customWidth="1"/>
    <col min="2060" max="2060" width="17.28515625" style="974" customWidth="1"/>
    <col min="2061" max="2061" width="0" style="974" hidden="1" customWidth="1"/>
    <col min="2062" max="2062" width="3.42578125" style="974" customWidth="1"/>
    <col min="2063" max="2063" width="9.140625" style="974" customWidth="1"/>
    <col min="2064" max="2064" width="21.28515625" style="974" customWidth="1"/>
    <col min="2065" max="2065" width="12.42578125" style="974" customWidth="1"/>
    <col min="2066" max="2304" width="9.140625" style="974"/>
    <col min="2305" max="2306" width="0" style="974" hidden="1" customWidth="1"/>
    <col min="2307" max="2307" width="95.85546875" style="974" customWidth="1"/>
    <col min="2308" max="2312" width="17.28515625" style="974" customWidth="1"/>
    <col min="2313" max="2313" width="19" style="974" customWidth="1"/>
    <col min="2314" max="2314" width="17.28515625" style="974" customWidth="1"/>
    <col min="2315" max="2315" width="19.5703125" style="974" customWidth="1"/>
    <col min="2316" max="2316" width="17.28515625" style="974" customWidth="1"/>
    <col min="2317" max="2317" width="0" style="974" hidden="1" customWidth="1"/>
    <col min="2318" max="2318" width="3.42578125" style="974" customWidth="1"/>
    <col min="2319" max="2319" width="9.140625" style="974" customWidth="1"/>
    <col min="2320" max="2320" width="21.28515625" style="974" customWidth="1"/>
    <col min="2321" max="2321" width="12.42578125" style="974" customWidth="1"/>
    <col min="2322" max="2560" width="9.140625" style="974"/>
    <col min="2561" max="2562" width="0" style="974" hidden="1" customWidth="1"/>
    <col min="2563" max="2563" width="95.85546875" style="974" customWidth="1"/>
    <col min="2564" max="2568" width="17.28515625" style="974" customWidth="1"/>
    <col min="2569" max="2569" width="19" style="974" customWidth="1"/>
    <col min="2570" max="2570" width="17.28515625" style="974" customWidth="1"/>
    <col min="2571" max="2571" width="19.5703125" style="974" customWidth="1"/>
    <col min="2572" max="2572" width="17.28515625" style="974" customWidth="1"/>
    <col min="2573" max="2573" width="0" style="974" hidden="1" customWidth="1"/>
    <col min="2574" max="2574" width="3.42578125" style="974" customWidth="1"/>
    <col min="2575" max="2575" width="9.140625" style="974" customWidth="1"/>
    <col min="2576" max="2576" width="21.28515625" style="974" customWidth="1"/>
    <col min="2577" max="2577" width="12.42578125" style="974" customWidth="1"/>
    <col min="2578" max="2816" width="9.140625" style="974"/>
    <col min="2817" max="2818" width="0" style="974" hidden="1" customWidth="1"/>
    <col min="2819" max="2819" width="95.85546875" style="974" customWidth="1"/>
    <col min="2820" max="2824" width="17.28515625" style="974" customWidth="1"/>
    <col min="2825" max="2825" width="19" style="974" customWidth="1"/>
    <col min="2826" max="2826" width="17.28515625" style="974" customWidth="1"/>
    <col min="2827" max="2827" width="19.5703125" style="974" customWidth="1"/>
    <col min="2828" max="2828" width="17.28515625" style="974" customWidth="1"/>
    <col min="2829" max="2829" width="0" style="974" hidden="1" customWidth="1"/>
    <col min="2830" max="2830" width="3.42578125" style="974" customWidth="1"/>
    <col min="2831" max="2831" width="9.140625" style="974" customWidth="1"/>
    <col min="2832" max="2832" width="21.28515625" style="974" customWidth="1"/>
    <col min="2833" max="2833" width="12.42578125" style="974" customWidth="1"/>
    <col min="2834" max="3072" width="9.140625" style="974"/>
    <col min="3073" max="3074" width="0" style="974" hidden="1" customWidth="1"/>
    <col min="3075" max="3075" width="95.85546875" style="974" customWidth="1"/>
    <col min="3076" max="3080" width="17.28515625" style="974" customWidth="1"/>
    <col min="3081" max="3081" width="19" style="974" customWidth="1"/>
    <col min="3082" max="3082" width="17.28515625" style="974" customWidth="1"/>
    <col min="3083" max="3083" width="19.5703125" style="974" customWidth="1"/>
    <col min="3084" max="3084" width="17.28515625" style="974" customWidth="1"/>
    <col min="3085" max="3085" width="0" style="974" hidden="1" customWidth="1"/>
    <col min="3086" max="3086" width="3.42578125" style="974" customWidth="1"/>
    <col min="3087" max="3087" width="9.140625" style="974" customWidth="1"/>
    <col min="3088" max="3088" width="21.28515625" style="974" customWidth="1"/>
    <col min="3089" max="3089" width="12.42578125" style="974" customWidth="1"/>
    <col min="3090" max="3328" width="9.140625" style="974"/>
    <col min="3329" max="3330" width="0" style="974" hidden="1" customWidth="1"/>
    <col min="3331" max="3331" width="95.85546875" style="974" customWidth="1"/>
    <col min="3332" max="3336" width="17.28515625" style="974" customWidth="1"/>
    <col min="3337" max="3337" width="19" style="974" customWidth="1"/>
    <col min="3338" max="3338" width="17.28515625" style="974" customWidth="1"/>
    <col min="3339" max="3339" width="19.5703125" style="974" customWidth="1"/>
    <col min="3340" max="3340" width="17.28515625" style="974" customWidth="1"/>
    <col min="3341" max="3341" width="0" style="974" hidden="1" customWidth="1"/>
    <col min="3342" max="3342" width="3.42578125" style="974" customWidth="1"/>
    <col min="3343" max="3343" width="9.140625" style="974" customWidth="1"/>
    <col min="3344" max="3344" width="21.28515625" style="974" customWidth="1"/>
    <col min="3345" max="3345" width="12.42578125" style="974" customWidth="1"/>
    <col min="3346" max="3584" width="9.140625" style="974"/>
    <col min="3585" max="3586" width="0" style="974" hidden="1" customWidth="1"/>
    <col min="3587" max="3587" width="95.85546875" style="974" customWidth="1"/>
    <col min="3588" max="3592" width="17.28515625" style="974" customWidth="1"/>
    <col min="3593" max="3593" width="19" style="974" customWidth="1"/>
    <col min="3594" max="3594" width="17.28515625" style="974" customWidth="1"/>
    <col min="3595" max="3595" width="19.5703125" style="974" customWidth="1"/>
    <col min="3596" max="3596" width="17.28515625" style="974" customWidth="1"/>
    <col min="3597" max="3597" width="0" style="974" hidden="1" customWidth="1"/>
    <col min="3598" max="3598" width="3.42578125" style="974" customWidth="1"/>
    <col min="3599" max="3599" width="9.140625" style="974" customWidth="1"/>
    <col min="3600" max="3600" width="21.28515625" style="974" customWidth="1"/>
    <col min="3601" max="3601" width="12.42578125" style="974" customWidth="1"/>
    <col min="3602" max="3840" width="9.140625" style="974"/>
    <col min="3841" max="3842" width="0" style="974" hidden="1" customWidth="1"/>
    <col min="3843" max="3843" width="95.85546875" style="974" customWidth="1"/>
    <col min="3844" max="3848" width="17.28515625" style="974" customWidth="1"/>
    <col min="3849" max="3849" width="19" style="974" customWidth="1"/>
    <col min="3850" max="3850" width="17.28515625" style="974" customWidth="1"/>
    <col min="3851" max="3851" width="19.5703125" style="974" customWidth="1"/>
    <col min="3852" max="3852" width="17.28515625" style="974" customWidth="1"/>
    <col min="3853" max="3853" width="0" style="974" hidden="1" customWidth="1"/>
    <col min="3854" max="3854" width="3.42578125" style="974" customWidth="1"/>
    <col min="3855" max="3855" width="9.140625" style="974" customWidth="1"/>
    <col min="3856" max="3856" width="21.28515625" style="974" customWidth="1"/>
    <col min="3857" max="3857" width="12.42578125" style="974" customWidth="1"/>
    <col min="3858" max="4096" width="9.140625" style="974"/>
    <col min="4097" max="4098" width="0" style="974" hidden="1" customWidth="1"/>
    <col min="4099" max="4099" width="95.85546875" style="974" customWidth="1"/>
    <col min="4100" max="4104" width="17.28515625" style="974" customWidth="1"/>
    <col min="4105" max="4105" width="19" style="974" customWidth="1"/>
    <col min="4106" max="4106" width="17.28515625" style="974" customWidth="1"/>
    <col min="4107" max="4107" width="19.5703125" style="974" customWidth="1"/>
    <col min="4108" max="4108" width="17.28515625" style="974" customWidth="1"/>
    <col min="4109" max="4109" width="0" style="974" hidden="1" customWidth="1"/>
    <col min="4110" max="4110" width="3.42578125" style="974" customWidth="1"/>
    <col min="4111" max="4111" width="9.140625" style="974" customWidth="1"/>
    <col min="4112" max="4112" width="21.28515625" style="974" customWidth="1"/>
    <col min="4113" max="4113" width="12.42578125" style="974" customWidth="1"/>
    <col min="4114" max="4352" width="9.140625" style="974"/>
    <col min="4353" max="4354" width="0" style="974" hidden="1" customWidth="1"/>
    <col min="4355" max="4355" width="95.85546875" style="974" customWidth="1"/>
    <col min="4356" max="4360" width="17.28515625" style="974" customWidth="1"/>
    <col min="4361" max="4361" width="19" style="974" customWidth="1"/>
    <col min="4362" max="4362" width="17.28515625" style="974" customWidth="1"/>
    <col min="4363" max="4363" width="19.5703125" style="974" customWidth="1"/>
    <col min="4364" max="4364" width="17.28515625" style="974" customWidth="1"/>
    <col min="4365" max="4365" width="0" style="974" hidden="1" customWidth="1"/>
    <col min="4366" max="4366" width="3.42578125" style="974" customWidth="1"/>
    <col min="4367" max="4367" width="9.140625" style="974" customWidth="1"/>
    <col min="4368" max="4368" width="21.28515625" style="974" customWidth="1"/>
    <col min="4369" max="4369" width="12.42578125" style="974" customWidth="1"/>
    <col min="4370" max="4608" width="9.140625" style="974"/>
    <col min="4609" max="4610" width="0" style="974" hidden="1" customWidth="1"/>
    <col min="4611" max="4611" width="95.85546875" style="974" customWidth="1"/>
    <col min="4612" max="4616" width="17.28515625" style="974" customWidth="1"/>
    <col min="4617" max="4617" width="19" style="974" customWidth="1"/>
    <col min="4618" max="4618" width="17.28515625" style="974" customWidth="1"/>
    <col min="4619" max="4619" width="19.5703125" style="974" customWidth="1"/>
    <col min="4620" max="4620" width="17.28515625" style="974" customWidth="1"/>
    <col min="4621" max="4621" width="0" style="974" hidden="1" customWidth="1"/>
    <col min="4622" max="4622" width="3.42578125" style="974" customWidth="1"/>
    <col min="4623" max="4623" width="9.140625" style="974" customWidth="1"/>
    <col min="4624" max="4624" width="21.28515625" style="974" customWidth="1"/>
    <col min="4625" max="4625" width="12.42578125" style="974" customWidth="1"/>
    <col min="4626" max="4864" width="9.140625" style="974"/>
    <col min="4865" max="4866" width="0" style="974" hidden="1" customWidth="1"/>
    <col min="4867" max="4867" width="95.85546875" style="974" customWidth="1"/>
    <col min="4868" max="4872" width="17.28515625" style="974" customWidth="1"/>
    <col min="4873" max="4873" width="19" style="974" customWidth="1"/>
    <col min="4874" max="4874" width="17.28515625" style="974" customWidth="1"/>
    <col min="4875" max="4875" width="19.5703125" style="974" customWidth="1"/>
    <col min="4876" max="4876" width="17.28515625" style="974" customWidth="1"/>
    <col min="4877" max="4877" width="0" style="974" hidden="1" customWidth="1"/>
    <col min="4878" max="4878" width="3.42578125" style="974" customWidth="1"/>
    <col min="4879" max="4879" width="9.140625" style="974" customWidth="1"/>
    <col min="4880" max="4880" width="21.28515625" style="974" customWidth="1"/>
    <col min="4881" max="4881" width="12.42578125" style="974" customWidth="1"/>
    <col min="4882" max="5120" width="9.140625" style="974"/>
    <col min="5121" max="5122" width="0" style="974" hidden="1" customWidth="1"/>
    <col min="5123" max="5123" width="95.85546875" style="974" customWidth="1"/>
    <col min="5124" max="5128" width="17.28515625" style="974" customWidth="1"/>
    <col min="5129" max="5129" width="19" style="974" customWidth="1"/>
    <col min="5130" max="5130" width="17.28515625" style="974" customWidth="1"/>
    <col min="5131" max="5131" width="19.5703125" style="974" customWidth="1"/>
    <col min="5132" max="5132" width="17.28515625" style="974" customWidth="1"/>
    <col min="5133" max="5133" width="0" style="974" hidden="1" customWidth="1"/>
    <col min="5134" max="5134" width="3.42578125" style="974" customWidth="1"/>
    <col min="5135" max="5135" width="9.140625" style="974" customWidth="1"/>
    <col min="5136" max="5136" width="21.28515625" style="974" customWidth="1"/>
    <col min="5137" max="5137" width="12.42578125" style="974" customWidth="1"/>
    <col min="5138" max="5376" width="9.140625" style="974"/>
    <col min="5377" max="5378" width="0" style="974" hidden="1" customWidth="1"/>
    <col min="5379" max="5379" width="95.85546875" style="974" customWidth="1"/>
    <col min="5380" max="5384" width="17.28515625" style="974" customWidth="1"/>
    <col min="5385" max="5385" width="19" style="974" customWidth="1"/>
    <col min="5386" max="5386" width="17.28515625" style="974" customWidth="1"/>
    <col min="5387" max="5387" width="19.5703125" style="974" customWidth="1"/>
    <col min="5388" max="5388" width="17.28515625" style="974" customWidth="1"/>
    <col min="5389" max="5389" width="0" style="974" hidden="1" customWidth="1"/>
    <col min="5390" max="5390" width="3.42578125" style="974" customWidth="1"/>
    <col min="5391" max="5391" width="9.140625" style="974" customWidth="1"/>
    <col min="5392" max="5392" width="21.28515625" style="974" customWidth="1"/>
    <col min="5393" max="5393" width="12.42578125" style="974" customWidth="1"/>
    <col min="5394" max="5632" width="9.140625" style="974"/>
    <col min="5633" max="5634" width="0" style="974" hidden="1" customWidth="1"/>
    <col min="5635" max="5635" width="95.85546875" style="974" customWidth="1"/>
    <col min="5636" max="5640" width="17.28515625" style="974" customWidth="1"/>
    <col min="5641" max="5641" width="19" style="974" customWidth="1"/>
    <col min="5642" max="5642" width="17.28515625" style="974" customWidth="1"/>
    <col min="5643" max="5643" width="19.5703125" style="974" customWidth="1"/>
    <col min="5644" max="5644" width="17.28515625" style="974" customWidth="1"/>
    <col min="5645" max="5645" width="0" style="974" hidden="1" customWidth="1"/>
    <col min="5646" max="5646" width="3.42578125" style="974" customWidth="1"/>
    <col min="5647" max="5647" width="9.140625" style="974" customWidth="1"/>
    <col min="5648" max="5648" width="21.28515625" style="974" customWidth="1"/>
    <col min="5649" max="5649" width="12.42578125" style="974" customWidth="1"/>
    <col min="5650" max="5888" width="9.140625" style="974"/>
    <col min="5889" max="5890" width="0" style="974" hidden="1" customWidth="1"/>
    <col min="5891" max="5891" width="95.85546875" style="974" customWidth="1"/>
    <col min="5892" max="5896" width="17.28515625" style="974" customWidth="1"/>
    <col min="5897" max="5897" width="19" style="974" customWidth="1"/>
    <col min="5898" max="5898" width="17.28515625" style="974" customWidth="1"/>
    <col min="5899" max="5899" width="19.5703125" style="974" customWidth="1"/>
    <col min="5900" max="5900" width="17.28515625" style="974" customWidth="1"/>
    <col min="5901" max="5901" width="0" style="974" hidden="1" customWidth="1"/>
    <col min="5902" max="5902" width="3.42578125" style="974" customWidth="1"/>
    <col min="5903" max="5903" width="9.140625" style="974" customWidth="1"/>
    <col min="5904" max="5904" width="21.28515625" style="974" customWidth="1"/>
    <col min="5905" max="5905" width="12.42578125" style="974" customWidth="1"/>
    <col min="5906" max="6144" width="9.140625" style="974"/>
    <col min="6145" max="6146" width="0" style="974" hidden="1" customWidth="1"/>
    <col min="6147" max="6147" width="95.85546875" style="974" customWidth="1"/>
    <col min="6148" max="6152" width="17.28515625" style="974" customWidth="1"/>
    <col min="6153" max="6153" width="19" style="974" customWidth="1"/>
    <col min="6154" max="6154" width="17.28515625" style="974" customWidth="1"/>
    <col min="6155" max="6155" width="19.5703125" style="974" customWidth="1"/>
    <col min="6156" max="6156" width="17.28515625" style="974" customWidth="1"/>
    <col min="6157" max="6157" width="0" style="974" hidden="1" customWidth="1"/>
    <col min="6158" max="6158" width="3.42578125" style="974" customWidth="1"/>
    <col min="6159" max="6159" width="9.140625" style="974" customWidth="1"/>
    <col min="6160" max="6160" width="21.28515625" style="974" customWidth="1"/>
    <col min="6161" max="6161" width="12.42578125" style="974" customWidth="1"/>
    <col min="6162" max="6400" width="9.140625" style="974"/>
    <col min="6401" max="6402" width="0" style="974" hidden="1" customWidth="1"/>
    <col min="6403" max="6403" width="95.85546875" style="974" customWidth="1"/>
    <col min="6404" max="6408" width="17.28515625" style="974" customWidth="1"/>
    <col min="6409" max="6409" width="19" style="974" customWidth="1"/>
    <col min="6410" max="6410" width="17.28515625" style="974" customWidth="1"/>
    <col min="6411" max="6411" width="19.5703125" style="974" customWidth="1"/>
    <col min="6412" max="6412" width="17.28515625" style="974" customWidth="1"/>
    <col min="6413" max="6413" width="0" style="974" hidden="1" customWidth="1"/>
    <col min="6414" max="6414" width="3.42578125" style="974" customWidth="1"/>
    <col min="6415" max="6415" width="9.140625" style="974" customWidth="1"/>
    <col min="6416" max="6416" width="21.28515625" style="974" customWidth="1"/>
    <col min="6417" max="6417" width="12.42578125" style="974" customWidth="1"/>
    <col min="6418" max="6656" width="9.140625" style="974"/>
    <col min="6657" max="6658" width="0" style="974" hidden="1" customWidth="1"/>
    <col min="6659" max="6659" width="95.85546875" style="974" customWidth="1"/>
    <col min="6660" max="6664" width="17.28515625" style="974" customWidth="1"/>
    <col min="6665" max="6665" width="19" style="974" customWidth="1"/>
    <col min="6666" max="6666" width="17.28515625" style="974" customWidth="1"/>
    <col min="6667" max="6667" width="19.5703125" style="974" customWidth="1"/>
    <col min="6668" max="6668" width="17.28515625" style="974" customWidth="1"/>
    <col min="6669" max="6669" width="0" style="974" hidden="1" customWidth="1"/>
    <col min="6670" max="6670" width="3.42578125" style="974" customWidth="1"/>
    <col min="6671" max="6671" width="9.140625" style="974" customWidth="1"/>
    <col min="6672" max="6672" width="21.28515625" style="974" customWidth="1"/>
    <col min="6673" max="6673" width="12.42578125" style="974" customWidth="1"/>
    <col min="6674" max="6912" width="9.140625" style="974"/>
    <col min="6913" max="6914" width="0" style="974" hidden="1" customWidth="1"/>
    <col min="6915" max="6915" width="95.85546875" style="974" customWidth="1"/>
    <col min="6916" max="6920" width="17.28515625" style="974" customWidth="1"/>
    <col min="6921" max="6921" width="19" style="974" customWidth="1"/>
    <col min="6922" max="6922" width="17.28515625" style="974" customWidth="1"/>
    <col min="6923" max="6923" width="19.5703125" style="974" customWidth="1"/>
    <col min="6924" max="6924" width="17.28515625" style="974" customWidth="1"/>
    <col min="6925" max="6925" width="0" style="974" hidden="1" customWidth="1"/>
    <col min="6926" max="6926" width="3.42578125" style="974" customWidth="1"/>
    <col min="6927" max="6927" width="9.140625" style="974" customWidth="1"/>
    <col min="6928" max="6928" width="21.28515625" style="974" customWidth="1"/>
    <col min="6929" max="6929" width="12.42578125" style="974" customWidth="1"/>
    <col min="6930" max="7168" width="9.140625" style="974"/>
    <col min="7169" max="7170" width="0" style="974" hidden="1" customWidth="1"/>
    <col min="7171" max="7171" width="95.85546875" style="974" customWidth="1"/>
    <col min="7172" max="7176" width="17.28515625" style="974" customWidth="1"/>
    <col min="7177" max="7177" width="19" style="974" customWidth="1"/>
    <col min="7178" max="7178" width="17.28515625" style="974" customWidth="1"/>
    <col min="7179" max="7179" width="19.5703125" style="974" customWidth="1"/>
    <col min="7180" max="7180" width="17.28515625" style="974" customWidth="1"/>
    <col min="7181" max="7181" width="0" style="974" hidden="1" customWidth="1"/>
    <col min="7182" max="7182" width="3.42578125" style="974" customWidth="1"/>
    <col min="7183" max="7183" width="9.140625" style="974" customWidth="1"/>
    <col min="7184" max="7184" width="21.28515625" style="974" customWidth="1"/>
    <col min="7185" max="7185" width="12.42578125" style="974" customWidth="1"/>
    <col min="7186" max="7424" width="9.140625" style="974"/>
    <col min="7425" max="7426" width="0" style="974" hidden="1" customWidth="1"/>
    <col min="7427" max="7427" width="95.85546875" style="974" customWidth="1"/>
    <col min="7428" max="7432" width="17.28515625" style="974" customWidth="1"/>
    <col min="7433" max="7433" width="19" style="974" customWidth="1"/>
    <col min="7434" max="7434" width="17.28515625" style="974" customWidth="1"/>
    <col min="7435" max="7435" width="19.5703125" style="974" customWidth="1"/>
    <col min="7436" max="7436" width="17.28515625" style="974" customWidth="1"/>
    <col min="7437" max="7437" width="0" style="974" hidden="1" customWidth="1"/>
    <col min="7438" max="7438" width="3.42578125" style="974" customWidth="1"/>
    <col min="7439" max="7439" width="9.140625" style="974" customWidth="1"/>
    <col min="7440" max="7440" width="21.28515625" style="974" customWidth="1"/>
    <col min="7441" max="7441" width="12.42578125" style="974" customWidth="1"/>
    <col min="7442" max="7680" width="9.140625" style="974"/>
    <col min="7681" max="7682" width="0" style="974" hidden="1" customWidth="1"/>
    <col min="7683" max="7683" width="95.85546875" style="974" customWidth="1"/>
    <col min="7684" max="7688" width="17.28515625" style="974" customWidth="1"/>
    <col min="7689" max="7689" width="19" style="974" customWidth="1"/>
    <col min="7690" max="7690" width="17.28515625" style="974" customWidth="1"/>
    <col min="7691" max="7691" width="19.5703125" style="974" customWidth="1"/>
    <col min="7692" max="7692" width="17.28515625" style="974" customWidth="1"/>
    <col min="7693" max="7693" width="0" style="974" hidden="1" customWidth="1"/>
    <col min="7694" max="7694" width="3.42578125" style="974" customWidth="1"/>
    <col min="7695" max="7695" width="9.140625" style="974" customWidth="1"/>
    <col min="7696" max="7696" width="21.28515625" style="974" customWidth="1"/>
    <col min="7697" max="7697" width="12.42578125" style="974" customWidth="1"/>
    <col min="7698" max="7936" width="9.140625" style="974"/>
    <col min="7937" max="7938" width="0" style="974" hidden="1" customWidth="1"/>
    <col min="7939" max="7939" width="95.85546875" style="974" customWidth="1"/>
    <col min="7940" max="7944" width="17.28515625" style="974" customWidth="1"/>
    <col min="7945" max="7945" width="19" style="974" customWidth="1"/>
    <col min="7946" max="7946" width="17.28515625" style="974" customWidth="1"/>
    <col min="7947" max="7947" width="19.5703125" style="974" customWidth="1"/>
    <col min="7948" max="7948" width="17.28515625" style="974" customWidth="1"/>
    <col min="7949" max="7949" width="0" style="974" hidden="1" customWidth="1"/>
    <col min="7950" max="7950" width="3.42578125" style="974" customWidth="1"/>
    <col min="7951" max="7951" width="9.140625" style="974" customWidth="1"/>
    <col min="7952" max="7952" width="21.28515625" style="974" customWidth="1"/>
    <col min="7953" max="7953" width="12.42578125" style="974" customWidth="1"/>
    <col min="7954" max="8192" width="9.140625" style="974"/>
    <col min="8193" max="8194" width="0" style="974" hidden="1" customWidth="1"/>
    <col min="8195" max="8195" width="95.85546875" style="974" customWidth="1"/>
    <col min="8196" max="8200" width="17.28515625" style="974" customWidth="1"/>
    <col min="8201" max="8201" width="19" style="974" customWidth="1"/>
    <col min="8202" max="8202" width="17.28515625" style="974" customWidth="1"/>
    <col min="8203" max="8203" width="19.5703125" style="974" customWidth="1"/>
    <col min="8204" max="8204" width="17.28515625" style="974" customWidth="1"/>
    <col min="8205" max="8205" width="0" style="974" hidden="1" customWidth="1"/>
    <col min="8206" max="8206" width="3.42578125" style="974" customWidth="1"/>
    <col min="8207" max="8207" width="9.140625" style="974" customWidth="1"/>
    <col min="8208" max="8208" width="21.28515625" style="974" customWidth="1"/>
    <col min="8209" max="8209" width="12.42578125" style="974" customWidth="1"/>
    <col min="8210" max="8448" width="9.140625" style="974"/>
    <col min="8449" max="8450" width="0" style="974" hidden="1" customWidth="1"/>
    <col min="8451" max="8451" width="95.85546875" style="974" customWidth="1"/>
    <col min="8452" max="8456" width="17.28515625" style="974" customWidth="1"/>
    <col min="8457" max="8457" width="19" style="974" customWidth="1"/>
    <col min="8458" max="8458" width="17.28515625" style="974" customWidth="1"/>
    <col min="8459" max="8459" width="19.5703125" style="974" customWidth="1"/>
    <col min="8460" max="8460" width="17.28515625" style="974" customWidth="1"/>
    <col min="8461" max="8461" width="0" style="974" hidden="1" customWidth="1"/>
    <col min="8462" max="8462" width="3.42578125" style="974" customWidth="1"/>
    <col min="8463" max="8463" width="9.140625" style="974" customWidth="1"/>
    <col min="8464" max="8464" width="21.28515625" style="974" customWidth="1"/>
    <col min="8465" max="8465" width="12.42578125" style="974" customWidth="1"/>
    <col min="8466" max="8704" width="9.140625" style="974"/>
    <col min="8705" max="8706" width="0" style="974" hidden="1" customWidth="1"/>
    <col min="8707" max="8707" width="95.85546875" style="974" customWidth="1"/>
    <col min="8708" max="8712" width="17.28515625" style="974" customWidth="1"/>
    <col min="8713" max="8713" width="19" style="974" customWidth="1"/>
    <col min="8714" max="8714" width="17.28515625" style="974" customWidth="1"/>
    <col min="8715" max="8715" width="19.5703125" style="974" customWidth="1"/>
    <col min="8716" max="8716" width="17.28515625" style="974" customWidth="1"/>
    <col min="8717" max="8717" width="0" style="974" hidden="1" customWidth="1"/>
    <col min="8718" max="8718" width="3.42578125" style="974" customWidth="1"/>
    <col min="8719" max="8719" width="9.140625" style="974" customWidth="1"/>
    <col min="8720" max="8720" width="21.28515625" style="974" customWidth="1"/>
    <col min="8721" max="8721" width="12.42578125" style="974" customWidth="1"/>
    <col min="8722" max="8960" width="9.140625" style="974"/>
    <col min="8961" max="8962" width="0" style="974" hidden="1" customWidth="1"/>
    <col min="8963" max="8963" width="95.85546875" style="974" customWidth="1"/>
    <col min="8964" max="8968" width="17.28515625" style="974" customWidth="1"/>
    <col min="8969" max="8969" width="19" style="974" customWidth="1"/>
    <col min="8970" max="8970" width="17.28515625" style="974" customWidth="1"/>
    <col min="8971" max="8971" width="19.5703125" style="974" customWidth="1"/>
    <col min="8972" max="8972" width="17.28515625" style="974" customWidth="1"/>
    <col min="8973" max="8973" width="0" style="974" hidden="1" customWidth="1"/>
    <col min="8974" max="8974" width="3.42578125" style="974" customWidth="1"/>
    <col min="8975" max="8975" width="9.140625" style="974" customWidth="1"/>
    <col min="8976" max="8976" width="21.28515625" style="974" customWidth="1"/>
    <col min="8977" max="8977" width="12.42578125" style="974" customWidth="1"/>
    <col min="8978" max="9216" width="9.140625" style="974"/>
    <col min="9217" max="9218" width="0" style="974" hidden="1" customWidth="1"/>
    <col min="9219" max="9219" width="95.85546875" style="974" customWidth="1"/>
    <col min="9220" max="9224" width="17.28515625" style="974" customWidth="1"/>
    <col min="9225" max="9225" width="19" style="974" customWidth="1"/>
    <col min="9226" max="9226" width="17.28515625" style="974" customWidth="1"/>
    <col min="9227" max="9227" width="19.5703125" style="974" customWidth="1"/>
    <col min="9228" max="9228" width="17.28515625" style="974" customWidth="1"/>
    <col min="9229" max="9229" width="0" style="974" hidden="1" customWidth="1"/>
    <col min="9230" max="9230" width="3.42578125" style="974" customWidth="1"/>
    <col min="9231" max="9231" width="9.140625" style="974" customWidth="1"/>
    <col min="9232" max="9232" width="21.28515625" style="974" customWidth="1"/>
    <col min="9233" max="9233" width="12.42578125" style="974" customWidth="1"/>
    <col min="9234" max="9472" width="9.140625" style="974"/>
    <col min="9473" max="9474" width="0" style="974" hidden="1" customWidth="1"/>
    <col min="9475" max="9475" width="95.85546875" style="974" customWidth="1"/>
    <col min="9476" max="9480" width="17.28515625" style="974" customWidth="1"/>
    <col min="9481" max="9481" width="19" style="974" customWidth="1"/>
    <col min="9482" max="9482" width="17.28515625" style="974" customWidth="1"/>
    <col min="9483" max="9483" width="19.5703125" style="974" customWidth="1"/>
    <col min="9484" max="9484" width="17.28515625" style="974" customWidth="1"/>
    <col min="9485" max="9485" width="0" style="974" hidden="1" customWidth="1"/>
    <col min="9486" max="9486" width="3.42578125" style="974" customWidth="1"/>
    <col min="9487" max="9487" width="9.140625" style="974" customWidth="1"/>
    <col min="9488" max="9488" width="21.28515625" style="974" customWidth="1"/>
    <col min="9489" max="9489" width="12.42578125" style="974" customWidth="1"/>
    <col min="9490" max="9728" width="9.140625" style="974"/>
    <col min="9729" max="9730" width="0" style="974" hidden="1" customWidth="1"/>
    <col min="9731" max="9731" width="95.85546875" style="974" customWidth="1"/>
    <col min="9732" max="9736" width="17.28515625" style="974" customWidth="1"/>
    <col min="9737" max="9737" width="19" style="974" customWidth="1"/>
    <col min="9738" max="9738" width="17.28515625" style="974" customWidth="1"/>
    <col min="9739" max="9739" width="19.5703125" style="974" customWidth="1"/>
    <col min="9740" max="9740" width="17.28515625" style="974" customWidth="1"/>
    <col min="9741" max="9741" width="0" style="974" hidden="1" customWidth="1"/>
    <col min="9742" max="9742" width="3.42578125" style="974" customWidth="1"/>
    <col min="9743" max="9743" width="9.140625" style="974" customWidth="1"/>
    <col min="9744" max="9744" width="21.28515625" style="974" customWidth="1"/>
    <col min="9745" max="9745" width="12.42578125" style="974" customWidth="1"/>
    <col min="9746" max="9984" width="9.140625" style="974"/>
    <col min="9985" max="9986" width="0" style="974" hidden="1" customWidth="1"/>
    <col min="9987" max="9987" width="95.85546875" style="974" customWidth="1"/>
    <col min="9988" max="9992" width="17.28515625" style="974" customWidth="1"/>
    <col min="9993" max="9993" width="19" style="974" customWidth="1"/>
    <col min="9994" max="9994" width="17.28515625" style="974" customWidth="1"/>
    <col min="9995" max="9995" width="19.5703125" style="974" customWidth="1"/>
    <col min="9996" max="9996" width="17.28515625" style="974" customWidth="1"/>
    <col min="9997" max="9997" width="0" style="974" hidden="1" customWidth="1"/>
    <col min="9998" max="9998" width="3.42578125" style="974" customWidth="1"/>
    <col min="9999" max="9999" width="9.140625" style="974" customWidth="1"/>
    <col min="10000" max="10000" width="21.28515625" style="974" customWidth="1"/>
    <col min="10001" max="10001" width="12.42578125" style="974" customWidth="1"/>
    <col min="10002" max="10240" width="9.140625" style="974"/>
    <col min="10241" max="10242" width="0" style="974" hidden="1" customWidth="1"/>
    <col min="10243" max="10243" width="95.85546875" style="974" customWidth="1"/>
    <col min="10244" max="10248" width="17.28515625" style="974" customWidth="1"/>
    <col min="10249" max="10249" width="19" style="974" customWidth="1"/>
    <col min="10250" max="10250" width="17.28515625" style="974" customWidth="1"/>
    <col min="10251" max="10251" width="19.5703125" style="974" customWidth="1"/>
    <col min="10252" max="10252" width="17.28515625" style="974" customWidth="1"/>
    <col min="10253" max="10253" width="0" style="974" hidden="1" customWidth="1"/>
    <col min="10254" max="10254" width="3.42578125" style="974" customWidth="1"/>
    <col min="10255" max="10255" width="9.140625" style="974" customWidth="1"/>
    <col min="10256" max="10256" width="21.28515625" style="974" customWidth="1"/>
    <col min="10257" max="10257" width="12.42578125" style="974" customWidth="1"/>
    <col min="10258" max="10496" width="9.140625" style="974"/>
    <col min="10497" max="10498" width="0" style="974" hidden="1" customWidth="1"/>
    <col min="10499" max="10499" width="95.85546875" style="974" customWidth="1"/>
    <col min="10500" max="10504" width="17.28515625" style="974" customWidth="1"/>
    <col min="10505" max="10505" width="19" style="974" customWidth="1"/>
    <col min="10506" max="10506" width="17.28515625" style="974" customWidth="1"/>
    <col min="10507" max="10507" width="19.5703125" style="974" customWidth="1"/>
    <col min="10508" max="10508" width="17.28515625" style="974" customWidth="1"/>
    <col min="10509" max="10509" width="0" style="974" hidden="1" customWidth="1"/>
    <col min="10510" max="10510" width="3.42578125" style="974" customWidth="1"/>
    <col min="10511" max="10511" width="9.140625" style="974" customWidth="1"/>
    <col min="10512" max="10512" width="21.28515625" style="974" customWidth="1"/>
    <col min="10513" max="10513" width="12.42578125" style="974" customWidth="1"/>
    <col min="10514" max="10752" width="9.140625" style="974"/>
    <col min="10753" max="10754" width="0" style="974" hidden="1" customWidth="1"/>
    <col min="10755" max="10755" width="95.85546875" style="974" customWidth="1"/>
    <col min="10756" max="10760" width="17.28515625" style="974" customWidth="1"/>
    <col min="10761" max="10761" width="19" style="974" customWidth="1"/>
    <col min="10762" max="10762" width="17.28515625" style="974" customWidth="1"/>
    <col min="10763" max="10763" width="19.5703125" style="974" customWidth="1"/>
    <col min="10764" max="10764" width="17.28515625" style="974" customWidth="1"/>
    <col min="10765" max="10765" width="0" style="974" hidden="1" customWidth="1"/>
    <col min="10766" max="10766" width="3.42578125" style="974" customWidth="1"/>
    <col min="10767" max="10767" width="9.140625" style="974" customWidth="1"/>
    <col min="10768" max="10768" width="21.28515625" style="974" customWidth="1"/>
    <col min="10769" max="10769" width="12.42578125" style="974" customWidth="1"/>
    <col min="10770" max="11008" width="9.140625" style="974"/>
    <col min="11009" max="11010" width="0" style="974" hidden="1" customWidth="1"/>
    <col min="11011" max="11011" width="95.85546875" style="974" customWidth="1"/>
    <col min="11012" max="11016" width="17.28515625" style="974" customWidth="1"/>
    <col min="11017" max="11017" width="19" style="974" customWidth="1"/>
    <col min="11018" max="11018" width="17.28515625" style="974" customWidth="1"/>
    <col min="11019" max="11019" width="19.5703125" style="974" customWidth="1"/>
    <col min="11020" max="11020" width="17.28515625" style="974" customWidth="1"/>
    <col min="11021" max="11021" width="0" style="974" hidden="1" customWidth="1"/>
    <col min="11022" max="11022" width="3.42578125" style="974" customWidth="1"/>
    <col min="11023" max="11023" width="9.140625" style="974" customWidth="1"/>
    <col min="11024" max="11024" width="21.28515625" style="974" customWidth="1"/>
    <col min="11025" max="11025" width="12.42578125" style="974" customWidth="1"/>
    <col min="11026" max="11264" width="9.140625" style="974"/>
    <col min="11265" max="11266" width="0" style="974" hidden="1" customWidth="1"/>
    <col min="11267" max="11267" width="95.85546875" style="974" customWidth="1"/>
    <col min="11268" max="11272" width="17.28515625" style="974" customWidth="1"/>
    <col min="11273" max="11273" width="19" style="974" customWidth="1"/>
    <col min="11274" max="11274" width="17.28515625" style="974" customWidth="1"/>
    <col min="11275" max="11275" width="19.5703125" style="974" customWidth="1"/>
    <col min="11276" max="11276" width="17.28515625" style="974" customWidth="1"/>
    <col min="11277" max="11277" width="0" style="974" hidden="1" customWidth="1"/>
    <col min="11278" max="11278" width="3.42578125" style="974" customWidth="1"/>
    <col min="11279" max="11279" width="9.140625" style="974" customWidth="1"/>
    <col min="11280" max="11280" width="21.28515625" style="974" customWidth="1"/>
    <col min="11281" max="11281" width="12.42578125" style="974" customWidth="1"/>
    <col min="11282" max="11520" width="9.140625" style="974"/>
    <col min="11521" max="11522" width="0" style="974" hidden="1" customWidth="1"/>
    <col min="11523" max="11523" width="95.85546875" style="974" customWidth="1"/>
    <col min="11524" max="11528" width="17.28515625" style="974" customWidth="1"/>
    <col min="11529" max="11529" width="19" style="974" customWidth="1"/>
    <col min="11530" max="11530" width="17.28515625" style="974" customWidth="1"/>
    <col min="11531" max="11531" width="19.5703125" style="974" customWidth="1"/>
    <col min="11532" max="11532" width="17.28515625" style="974" customWidth="1"/>
    <col min="11533" max="11533" width="0" style="974" hidden="1" customWidth="1"/>
    <col min="11534" max="11534" width="3.42578125" style="974" customWidth="1"/>
    <col min="11535" max="11535" width="9.140625" style="974" customWidth="1"/>
    <col min="11536" max="11536" width="21.28515625" style="974" customWidth="1"/>
    <col min="11537" max="11537" width="12.42578125" style="974" customWidth="1"/>
    <col min="11538" max="11776" width="9.140625" style="974"/>
    <col min="11777" max="11778" width="0" style="974" hidden="1" customWidth="1"/>
    <col min="11779" max="11779" width="95.85546875" style="974" customWidth="1"/>
    <col min="11780" max="11784" width="17.28515625" style="974" customWidth="1"/>
    <col min="11785" max="11785" width="19" style="974" customWidth="1"/>
    <col min="11786" max="11786" width="17.28515625" style="974" customWidth="1"/>
    <col min="11787" max="11787" width="19.5703125" style="974" customWidth="1"/>
    <col min="11788" max="11788" width="17.28515625" style="974" customWidth="1"/>
    <col min="11789" max="11789" width="0" style="974" hidden="1" customWidth="1"/>
    <col min="11790" max="11790" width="3.42578125" style="974" customWidth="1"/>
    <col min="11791" max="11791" width="9.140625" style="974" customWidth="1"/>
    <col min="11792" max="11792" width="21.28515625" style="974" customWidth="1"/>
    <col min="11793" max="11793" width="12.42578125" style="974" customWidth="1"/>
    <col min="11794" max="12032" width="9.140625" style="974"/>
    <col min="12033" max="12034" width="0" style="974" hidden="1" customWidth="1"/>
    <col min="12035" max="12035" width="95.85546875" style="974" customWidth="1"/>
    <col min="12036" max="12040" width="17.28515625" style="974" customWidth="1"/>
    <col min="12041" max="12041" width="19" style="974" customWidth="1"/>
    <col min="12042" max="12042" width="17.28515625" style="974" customWidth="1"/>
    <col min="12043" max="12043" width="19.5703125" style="974" customWidth="1"/>
    <col min="12044" max="12044" width="17.28515625" style="974" customWidth="1"/>
    <col min="12045" max="12045" width="0" style="974" hidden="1" customWidth="1"/>
    <col min="12046" max="12046" width="3.42578125" style="974" customWidth="1"/>
    <col min="12047" max="12047" width="9.140625" style="974" customWidth="1"/>
    <col min="12048" max="12048" width="21.28515625" style="974" customWidth="1"/>
    <col min="12049" max="12049" width="12.42578125" style="974" customWidth="1"/>
    <col min="12050" max="12288" width="9.140625" style="974"/>
    <col min="12289" max="12290" width="0" style="974" hidden="1" customWidth="1"/>
    <col min="12291" max="12291" width="95.85546875" style="974" customWidth="1"/>
    <col min="12292" max="12296" width="17.28515625" style="974" customWidth="1"/>
    <col min="12297" max="12297" width="19" style="974" customWidth="1"/>
    <col min="12298" max="12298" width="17.28515625" style="974" customWidth="1"/>
    <col min="12299" max="12299" width="19.5703125" style="974" customWidth="1"/>
    <col min="12300" max="12300" width="17.28515625" style="974" customWidth="1"/>
    <col min="12301" max="12301" width="0" style="974" hidden="1" customWidth="1"/>
    <col min="12302" max="12302" width="3.42578125" style="974" customWidth="1"/>
    <col min="12303" max="12303" width="9.140625" style="974" customWidth="1"/>
    <col min="12304" max="12304" width="21.28515625" style="974" customWidth="1"/>
    <col min="12305" max="12305" width="12.42578125" style="974" customWidth="1"/>
    <col min="12306" max="12544" width="9.140625" style="974"/>
    <col min="12545" max="12546" width="0" style="974" hidden="1" customWidth="1"/>
    <col min="12547" max="12547" width="95.85546875" style="974" customWidth="1"/>
    <col min="12548" max="12552" width="17.28515625" style="974" customWidth="1"/>
    <col min="12553" max="12553" width="19" style="974" customWidth="1"/>
    <col min="12554" max="12554" width="17.28515625" style="974" customWidth="1"/>
    <col min="12555" max="12555" width="19.5703125" style="974" customWidth="1"/>
    <col min="12556" max="12556" width="17.28515625" style="974" customWidth="1"/>
    <col min="12557" max="12557" width="0" style="974" hidden="1" customWidth="1"/>
    <col min="12558" max="12558" width="3.42578125" style="974" customWidth="1"/>
    <col min="12559" max="12559" width="9.140625" style="974" customWidth="1"/>
    <col min="12560" max="12560" width="21.28515625" style="974" customWidth="1"/>
    <col min="12561" max="12561" width="12.42578125" style="974" customWidth="1"/>
    <col min="12562" max="12800" width="9.140625" style="974"/>
    <col min="12801" max="12802" width="0" style="974" hidden="1" customWidth="1"/>
    <col min="12803" max="12803" width="95.85546875" style="974" customWidth="1"/>
    <col min="12804" max="12808" width="17.28515625" style="974" customWidth="1"/>
    <col min="12809" max="12809" width="19" style="974" customWidth="1"/>
    <col min="12810" max="12810" width="17.28515625" style="974" customWidth="1"/>
    <col min="12811" max="12811" width="19.5703125" style="974" customWidth="1"/>
    <col min="12812" max="12812" width="17.28515625" style="974" customWidth="1"/>
    <col min="12813" max="12813" width="0" style="974" hidden="1" customWidth="1"/>
    <col min="12814" max="12814" width="3.42578125" style="974" customWidth="1"/>
    <col min="12815" max="12815" width="9.140625" style="974" customWidth="1"/>
    <col min="12816" max="12816" width="21.28515625" style="974" customWidth="1"/>
    <col min="12817" max="12817" width="12.42578125" style="974" customWidth="1"/>
    <col min="12818" max="13056" width="9.140625" style="974"/>
    <col min="13057" max="13058" width="0" style="974" hidden="1" customWidth="1"/>
    <col min="13059" max="13059" width="95.85546875" style="974" customWidth="1"/>
    <col min="13060" max="13064" width="17.28515625" style="974" customWidth="1"/>
    <col min="13065" max="13065" width="19" style="974" customWidth="1"/>
    <col min="13066" max="13066" width="17.28515625" style="974" customWidth="1"/>
    <col min="13067" max="13067" width="19.5703125" style="974" customWidth="1"/>
    <col min="13068" max="13068" width="17.28515625" style="974" customWidth="1"/>
    <col min="13069" max="13069" width="0" style="974" hidden="1" customWidth="1"/>
    <col min="13070" max="13070" width="3.42578125" style="974" customWidth="1"/>
    <col min="13071" max="13071" width="9.140625" style="974" customWidth="1"/>
    <col min="13072" max="13072" width="21.28515625" style="974" customWidth="1"/>
    <col min="13073" max="13073" width="12.42578125" style="974" customWidth="1"/>
    <col min="13074" max="13312" width="9.140625" style="974"/>
    <col min="13313" max="13314" width="0" style="974" hidden="1" customWidth="1"/>
    <col min="13315" max="13315" width="95.85546875" style="974" customWidth="1"/>
    <col min="13316" max="13320" width="17.28515625" style="974" customWidth="1"/>
    <col min="13321" max="13321" width="19" style="974" customWidth="1"/>
    <col min="13322" max="13322" width="17.28515625" style="974" customWidth="1"/>
    <col min="13323" max="13323" width="19.5703125" style="974" customWidth="1"/>
    <col min="13324" max="13324" width="17.28515625" style="974" customWidth="1"/>
    <col min="13325" max="13325" width="0" style="974" hidden="1" customWidth="1"/>
    <col min="13326" max="13326" width="3.42578125" style="974" customWidth="1"/>
    <col min="13327" max="13327" width="9.140625" style="974" customWidth="1"/>
    <col min="13328" max="13328" width="21.28515625" style="974" customWidth="1"/>
    <col min="13329" max="13329" width="12.42578125" style="974" customWidth="1"/>
    <col min="13330" max="13568" width="9.140625" style="974"/>
    <col min="13569" max="13570" width="0" style="974" hidden="1" customWidth="1"/>
    <col min="13571" max="13571" width="95.85546875" style="974" customWidth="1"/>
    <col min="13572" max="13576" width="17.28515625" style="974" customWidth="1"/>
    <col min="13577" max="13577" width="19" style="974" customWidth="1"/>
    <col min="13578" max="13578" width="17.28515625" style="974" customWidth="1"/>
    <col min="13579" max="13579" width="19.5703125" style="974" customWidth="1"/>
    <col min="13580" max="13580" width="17.28515625" style="974" customWidth="1"/>
    <col min="13581" max="13581" width="0" style="974" hidden="1" customWidth="1"/>
    <col min="13582" max="13582" width="3.42578125" style="974" customWidth="1"/>
    <col min="13583" max="13583" width="9.140625" style="974" customWidth="1"/>
    <col min="13584" max="13584" width="21.28515625" style="974" customWidth="1"/>
    <col min="13585" max="13585" width="12.42578125" style="974" customWidth="1"/>
    <col min="13586" max="13824" width="9.140625" style="974"/>
    <col min="13825" max="13826" width="0" style="974" hidden="1" customWidth="1"/>
    <col min="13827" max="13827" width="95.85546875" style="974" customWidth="1"/>
    <col min="13828" max="13832" width="17.28515625" style="974" customWidth="1"/>
    <col min="13833" max="13833" width="19" style="974" customWidth="1"/>
    <col min="13834" max="13834" width="17.28515625" style="974" customWidth="1"/>
    <col min="13835" max="13835" width="19.5703125" style="974" customWidth="1"/>
    <col min="13836" max="13836" width="17.28515625" style="974" customWidth="1"/>
    <col min="13837" max="13837" width="0" style="974" hidden="1" customWidth="1"/>
    <col min="13838" max="13838" width="3.42578125" style="974" customWidth="1"/>
    <col min="13839" max="13839" width="9.140625" style="974" customWidth="1"/>
    <col min="13840" max="13840" width="21.28515625" style="974" customWidth="1"/>
    <col min="13841" max="13841" width="12.42578125" style="974" customWidth="1"/>
    <col min="13842" max="14080" width="9.140625" style="974"/>
    <col min="14081" max="14082" width="0" style="974" hidden="1" customWidth="1"/>
    <col min="14083" max="14083" width="95.85546875" style="974" customWidth="1"/>
    <col min="14084" max="14088" width="17.28515625" style="974" customWidth="1"/>
    <col min="14089" max="14089" width="19" style="974" customWidth="1"/>
    <col min="14090" max="14090" width="17.28515625" style="974" customWidth="1"/>
    <col min="14091" max="14091" width="19.5703125" style="974" customWidth="1"/>
    <col min="14092" max="14092" width="17.28515625" style="974" customWidth="1"/>
    <col min="14093" max="14093" width="0" style="974" hidden="1" customWidth="1"/>
    <col min="14094" max="14094" width="3.42578125" style="974" customWidth="1"/>
    <col min="14095" max="14095" width="9.140625" style="974" customWidth="1"/>
    <col min="14096" max="14096" width="21.28515625" style="974" customWidth="1"/>
    <col min="14097" max="14097" width="12.42578125" style="974" customWidth="1"/>
    <col min="14098" max="14336" width="9.140625" style="974"/>
    <col min="14337" max="14338" width="0" style="974" hidden="1" customWidth="1"/>
    <col min="14339" max="14339" width="95.85546875" style="974" customWidth="1"/>
    <col min="14340" max="14344" width="17.28515625" style="974" customWidth="1"/>
    <col min="14345" max="14345" width="19" style="974" customWidth="1"/>
    <col min="14346" max="14346" width="17.28515625" style="974" customWidth="1"/>
    <col min="14347" max="14347" width="19.5703125" style="974" customWidth="1"/>
    <col min="14348" max="14348" width="17.28515625" style="974" customWidth="1"/>
    <col min="14349" max="14349" width="0" style="974" hidden="1" customWidth="1"/>
    <col min="14350" max="14350" width="3.42578125" style="974" customWidth="1"/>
    <col min="14351" max="14351" width="9.140625" style="974" customWidth="1"/>
    <col min="14352" max="14352" width="21.28515625" style="974" customWidth="1"/>
    <col min="14353" max="14353" width="12.42578125" style="974" customWidth="1"/>
    <col min="14354" max="14592" width="9.140625" style="974"/>
    <col min="14593" max="14594" width="0" style="974" hidden="1" customWidth="1"/>
    <col min="14595" max="14595" width="95.85546875" style="974" customWidth="1"/>
    <col min="14596" max="14600" width="17.28515625" style="974" customWidth="1"/>
    <col min="14601" max="14601" width="19" style="974" customWidth="1"/>
    <col min="14602" max="14602" width="17.28515625" style="974" customWidth="1"/>
    <col min="14603" max="14603" width="19.5703125" style="974" customWidth="1"/>
    <col min="14604" max="14604" width="17.28515625" style="974" customWidth="1"/>
    <col min="14605" max="14605" width="0" style="974" hidden="1" customWidth="1"/>
    <col min="14606" max="14606" width="3.42578125" style="974" customWidth="1"/>
    <col min="14607" max="14607" width="9.140625" style="974" customWidth="1"/>
    <col min="14608" max="14608" width="21.28515625" style="974" customWidth="1"/>
    <col min="14609" max="14609" width="12.42578125" style="974" customWidth="1"/>
    <col min="14610" max="14848" width="9.140625" style="974"/>
    <col min="14849" max="14850" width="0" style="974" hidden="1" customWidth="1"/>
    <col min="14851" max="14851" width="95.85546875" style="974" customWidth="1"/>
    <col min="14852" max="14856" width="17.28515625" style="974" customWidth="1"/>
    <col min="14857" max="14857" width="19" style="974" customWidth="1"/>
    <col min="14858" max="14858" width="17.28515625" style="974" customWidth="1"/>
    <col min="14859" max="14859" width="19.5703125" style="974" customWidth="1"/>
    <col min="14860" max="14860" width="17.28515625" style="974" customWidth="1"/>
    <col min="14861" max="14861" width="0" style="974" hidden="1" customWidth="1"/>
    <col min="14862" max="14862" width="3.42578125" style="974" customWidth="1"/>
    <col min="14863" max="14863" width="9.140625" style="974" customWidth="1"/>
    <col min="14864" max="14864" width="21.28515625" style="974" customWidth="1"/>
    <col min="14865" max="14865" width="12.42578125" style="974" customWidth="1"/>
    <col min="14866" max="15104" width="9.140625" style="974"/>
    <col min="15105" max="15106" width="0" style="974" hidden="1" customWidth="1"/>
    <col min="15107" max="15107" width="95.85546875" style="974" customWidth="1"/>
    <col min="15108" max="15112" width="17.28515625" style="974" customWidth="1"/>
    <col min="15113" max="15113" width="19" style="974" customWidth="1"/>
    <col min="15114" max="15114" width="17.28515625" style="974" customWidth="1"/>
    <col min="15115" max="15115" width="19.5703125" style="974" customWidth="1"/>
    <col min="15116" max="15116" width="17.28515625" style="974" customWidth="1"/>
    <col min="15117" max="15117" width="0" style="974" hidden="1" customWidth="1"/>
    <col min="15118" max="15118" width="3.42578125" style="974" customWidth="1"/>
    <col min="15119" max="15119" width="9.140625" style="974" customWidth="1"/>
    <col min="15120" max="15120" width="21.28515625" style="974" customWidth="1"/>
    <col min="15121" max="15121" width="12.42578125" style="974" customWidth="1"/>
    <col min="15122" max="15360" width="9.140625" style="974"/>
    <col min="15361" max="15362" width="0" style="974" hidden="1" customWidth="1"/>
    <col min="15363" max="15363" width="95.85546875" style="974" customWidth="1"/>
    <col min="15364" max="15368" width="17.28515625" style="974" customWidth="1"/>
    <col min="15369" max="15369" width="19" style="974" customWidth="1"/>
    <col min="15370" max="15370" width="17.28515625" style="974" customWidth="1"/>
    <col min="15371" max="15371" width="19.5703125" style="974" customWidth="1"/>
    <col min="15372" max="15372" width="17.28515625" style="974" customWidth="1"/>
    <col min="15373" max="15373" width="0" style="974" hidden="1" customWidth="1"/>
    <col min="15374" max="15374" width="3.42578125" style="974" customWidth="1"/>
    <col min="15375" max="15375" width="9.140625" style="974" customWidth="1"/>
    <col min="15376" max="15376" width="21.28515625" style="974" customWidth="1"/>
    <col min="15377" max="15377" width="12.42578125" style="974" customWidth="1"/>
    <col min="15378" max="15616" width="9.140625" style="974"/>
    <col min="15617" max="15618" width="0" style="974" hidden="1" customWidth="1"/>
    <col min="15619" max="15619" width="95.85546875" style="974" customWidth="1"/>
    <col min="15620" max="15624" width="17.28515625" style="974" customWidth="1"/>
    <col min="15625" max="15625" width="19" style="974" customWidth="1"/>
    <col min="15626" max="15626" width="17.28515625" style="974" customWidth="1"/>
    <col min="15627" max="15627" width="19.5703125" style="974" customWidth="1"/>
    <col min="15628" max="15628" width="17.28515625" style="974" customWidth="1"/>
    <col min="15629" max="15629" width="0" style="974" hidden="1" customWidth="1"/>
    <col min="15630" max="15630" width="3.42578125" style="974" customWidth="1"/>
    <col min="15631" max="15631" width="9.140625" style="974" customWidth="1"/>
    <col min="15632" max="15632" width="21.28515625" style="974" customWidth="1"/>
    <col min="15633" max="15633" width="12.42578125" style="974" customWidth="1"/>
    <col min="15634" max="15872" width="9.140625" style="974"/>
    <col min="15873" max="15874" width="0" style="974" hidden="1" customWidth="1"/>
    <col min="15875" max="15875" width="95.85546875" style="974" customWidth="1"/>
    <col min="15876" max="15880" width="17.28515625" style="974" customWidth="1"/>
    <col min="15881" max="15881" width="19" style="974" customWidth="1"/>
    <col min="15882" max="15882" width="17.28515625" style="974" customWidth="1"/>
    <col min="15883" max="15883" width="19.5703125" style="974" customWidth="1"/>
    <col min="15884" max="15884" width="17.28515625" style="974" customWidth="1"/>
    <col min="15885" max="15885" width="0" style="974" hidden="1" customWidth="1"/>
    <col min="15886" max="15886" width="3.42578125" style="974" customWidth="1"/>
    <col min="15887" max="15887" width="9.140625" style="974" customWidth="1"/>
    <col min="15888" max="15888" width="21.28515625" style="974" customWidth="1"/>
    <col min="15889" max="15889" width="12.42578125" style="974" customWidth="1"/>
    <col min="15890" max="16128" width="9.140625" style="974"/>
    <col min="16129" max="16130" width="0" style="974" hidden="1" customWidth="1"/>
    <col min="16131" max="16131" width="95.85546875" style="974" customWidth="1"/>
    <col min="16132" max="16136" width="17.28515625" style="974" customWidth="1"/>
    <col min="16137" max="16137" width="19" style="974" customWidth="1"/>
    <col min="16138" max="16138" width="17.28515625" style="974" customWidth="1"/>
    <col min="16139" max="16139" width="19.5703125" style="974" customWidth="1"/>
    <col min="16140" max="16140" width="17.28515625" style="974" customWidth="1"/>
    <col min="16141" max="16141" width="0" style="974" hidden="1" customWidth="1"/>
    <col min="16142" max="16142" width="3.42578125" style="974" customWidth="1"/>
    <col min="16143" max="16143" width="9.140625" style="974" customWidth="1"/>
    <col min="16144" max="16144" width="21.28515625" style="974" customWidth="1"/>
    <col min="16145" max="16145" width="12.42578125" style="974" customWidth="1"/>
    <col min="16146" max="16384" width="9.140625" style="974"/>
  </cols>
  <sheetData>
    <row r="1" spans="1:16" s="131" customFormat="1" ht="7.5" hidden="1" customHeight="1">
      <c r="C1" s="690"/>
      <c r="D1" s="691"/>
      <c r="E1" s="691"/>
      <c r="F1" s="691"/>
      <c r="G1" s="691"/>
      <c r="H1" s="691"/>
      <c r="I1" s="691"/>
      <c r="J1" s="691"/>
      <c r="K1" s="691"/>
      <c r="L1" s="691"/>
      <c r="M1" s="691"/>
      <c r="N1" s="692"/>
    </row>
    <row r="2" spans="1:16" s="131" customFormat="1" ht="27.75">
      <c r="C2" s="1064" t="s">
        <v>0</v>
      </c>
      <c r="D2" s="1064"/>
      <c r="E2" s="1064"/>
      <c r="F2" s="1064"/>
      <c r="G2" s="1064"/>
      <c r="H2" s="1064"/>
      <c r="I2" s="1064"/>
      <c r="J2" s="1064"/>
      <c r="K2" s="1064"/>
      <c r="L2" s="1064"/>
      <c r="M2" s="930"/>
      <c r="N2" s="692"/>
    </row>
    <row r="3" spans="1:16" s="131" customFormat="1" ht="27.75">
      <c r="C3" s="1064" t="s">
        <v>741</v>
      </c>
      <c r="D3" s="1064"/>
      <c r="E3" s="1064"/>
      <c r="F3" s="1064"/>
      <c r="G3" s="1064"/>
      <c r="H3" s="1064"/>
      <c r="I3" s="1064"/>
      <c r="J3" s="1064"/>
      <c r="K3" s="1064"/>
      <c r="L3" s="1064"/>
      <c r="M3" s="930"/>
      <c r="N3" s="692"/>
    </row>
    <row r="4" spans="1:16" s="131" customFormat="1" ht="27.75">
      <c r="A4" s="131" t="s">
        <v>1500</v>
      </c>
      <c r="C4" s="1064" t="s">
        <v>1500</v>
      </c>
      <c r="D4" s="1064"/>
      <c r="E4" s="1064"/>
      <c r="F4" s="1064"/>
      <c r="G4" s="1064"/>
      <c r="H4" s="1064"/>
      <c r="I4" s="1064"/>
      <c r="J4" s="1064"/>
      <c r="K4" s="1064"/>
      <c r="L4" s="1064"/>
      <c r="M4" s="930"/>
      <c r="N4" s="692"/>
    </row>
    <row r="5" spans="1:16" s="259" customFormat="1" ht="27">
      <c r="C5" s="1065" t="s">
        <v>1391</v>
      </c>
      <c r="D5" s="1065"/>
      <c r="E5" s="1065"/>
      <c r="F5" s="1065"/>
      <c r="G5" s="1065"/>
      <c r="H5" s="1065"/>
      <c r="I5" s="1065"/>
      <c r="J5" s="1065"/>
      <c r="K5" s="1065"/>
      <c r="L5" s="1065"/>
      <c r="M5" s="931"/>
      <c r="N5" s="406"/>
    </row>
    <row r="6" spans="1:16" s="693" customFormat="1" ht="1.5" customHeight="1" thickBot="1">
      <c r="C6" s="293"/>
      <c r="D6" s="293"/>
      <c r="E6" s="293"/>
      <c r="F6" s="293"/>
      <c r="G6" s="293"/>
      <c r="H6" s="293"/>
      <c r="I6" s="293"/>
      <c r="J6" s="293"/>
      <c r="K6" s="293"/>
      <c r="L6" s="293"/>
      <c r="M6" s="293"/>
      <c r="N6" s="694"/>
    </row>
    <row r="7" spans="1:16" s="135" customFormat="1" ht="19.5" thickTop="1" thickBot="1">
      <c r="C7" s="695"/>
      <c r="D7" s="968" t="s">
        <v>742</v>
      </c>
      <c r="E7" s="968" t="s">
        <v>743</v>
      </c>
      <c r="F7" s="968" t="s">
        <v>744</v>
      </c>
      <c r="G7" s="968" t="s">
        <v>745</v>
      </c>
      <c r="H7" s="968" t="s">
        <v>746</v>
      </c>
      <c r="I7" s="1063" t="s">
        <v>747</v>
      </c>
      <c r="J7" s="1063"/>
      <c r="K7" s="1063" t="s">
        <v>1399</v>
      </c>
      <c r="L7" s="1063"/>
      <c r="M7" s="298"/>
      <c r="N7" s="298"/>
    </row>
    <row r="8" spans="1:16" s="135" customFormat="1" ht="18.75" thickTop="1">
      <c r="C8" s="696"/>
      <c r="D8" s="969" t="s">
        <v>748</v>
      </c>
      <c r="E8" s="969" t="s">
        <v>748</v>
      </c>
      <c r="F8" s="969" t="str">
        <f>"DIC"</f>
        <v>DIC</v>
      </c>
      <c r="G8" s="969" t="str">
        <f>"DIC"</f>
        <v>DIC</v>
      </c>
      <c r="H8" s="969" t="str">
        <f>"DIC"</f>
        <v>DIC</v>
      </c>
      <c r="I8" s="1066" t="s">
        <v>748</v>
      </c>
      <c r="J8" s="1067"/>
      <c r="K8" s="1067" t="str">
        <f>UPPER("oct")</f>
        <v>OCT</v>
      </c>
      <c r="L8" s="1067"/>
      <c r="M8" s="298" t="s">
        <v>511</v>
      </c>
      <c r="N8" s="298"/>
    </row>
    <row r="9" spans="1:16" s="135" customFormat="1" ht="0.75" customHeight="1">
      <c r="C9" s="697"/>
      <c r="D9" s="932"/>
      <c r="E9" s="932"/>
      <c r="F9" s="932"/>
      <c r="G9" s="932"/>
      <c r="H9" s="932"/>
      <c r="I9" s="932"/>
      <c r="J9" s="932"/>
      <c r="K9" s="932"/>
      <c r="L9" s="932"/>
      <c r="N9" s="298"/>
    </row>
    <row r="10" spans="1:16" s="78" customFormat="1" ht="18">
      <c r="C10" s="698"/>
      <c r="D10" s="1062" t="s">
        <v>857</v>
      </c>
      <c r="E10" s="1062"/>
      <c r="F10" s="1062"/>
      <c r="G10" s="1062"/>
      <c r="H10" s="1062"/>
      <c r="I10" s="933" t="s">
        <v>1400</v>
      </c>
      <c r="J10" s="933" t="s">
        <v>1401</v>
      </c>
      <c r="K10" s="933" t="s">
        <v>1400</v>
      </c>
      <c r="L10" s="933" t="s">
        <v>1401</v>
      </c>
      <c r="N10" s="298"/>
    </row>
    <row r="11" spans="1:16" s="78" customFormat="1" ht="21.95" customHeight="1">
      <c r="A11" s="78" t="s">
        <v>512</v>
      </c>
      <c r="B11" s="78" t="s">
        <v>1353</v>
      </c>
      <c r="C11" s="934" t="s">
        <v>749</v>
      </c>
      <c r="D11" s="294">
        <v>27778627.977880001</v>
      </c>
      <c r="E11" s="294">
        <v>36223316.545870006</v>
      </c>
      <c r="F11" s="294">
        <v>45150897.487739995</v>
      </c>
      <c r="G11" s="294">
        <v>54556080.634240001</v>
      </c>
      <c r="H11" s="294">
        <v>65610817.64508</v>
      </c>
      <c r="I11" s="294">
        <v>81017493.941249996</v>
      </c>
      <c r="J11" s="294">
        <v>7066800.6672499999</v>
      </c>
      <c r="K11" s="294">
        <v>93139831.865510002</v>
      </c>
      <c r="L11" s="294">
        <v>7369716.2352600005</v>
      </c>
      <c r="N11" s="298"/>
    </row>
    <row r="12" spans="1:16" s="78" customFormat="1" ht="21.95" customHeight="1">
      <c r="A12" s="78" t="s">
        <v>512</v>
      </c>
      <c r="B12" s="699" t="s">
        <v>1354</v>
      </c>
      <c r="C12" s="934" t="s">
        <v>750</v>
      </c>
      <c r="D12" s="294">
        <v>26359793.024390001</v>
      </c>
      <c r="E12" s="294">
        <v>35226192.860459998</v>
      </c>
      <c r="F12" s="294">
        <v>44421766.969750002</v>
      </c>
      <c r="G12" s="294">
        <v>53943147.241530001</v>
      </c>
      <c r="H12" s="294">
        <v>64929128.996870004</v>
      </c>
      <c r="I12" s="294">
        <v>80285499.772719994</v>
      </c>
      <c r="J12" s="294">
        <v>6985714.8452099999</v>
      </c>
      <c r="K12" s="294">
        <v>92206979.865789995</v>
      </c>
      <c r="L12" s="294">
        <v>7271108.7320600003</v>
      </c>
      <c r="M12" s="294"/>
      <c r="N12" s="298"/>
      <c r="P12" s="294"/>
    </row>
    <row r="13" spans="1:16" s="78" customFormat="1" ht="21.95" customHeight="1">
      <c r="A13" s="78" t="s">
        <v>512</v>
      </c>
      <c r="B13" s="974" t="s">
        <v>1355</v>
      </c>
      <c r="C13" s="73" t="s">
        <v>751</v>
      </c>
      <c r="D13" s="294">
        <v>25974380.52282</v>
      </c>
      <c r="E13" s="294">
        <v>34613534.029959999</v>
      </c>
      <c r="F13" s="294">
        <v>43647052.080089994</v>
      </c>
      <c r="G13" s="294">
        <v>52853979.370800003</v>
      </c>
      <c r="H13" s="294">
        <v>63817977.737609997</v>
      </c>
      <c r="I13" s="294">
        <v>72745626.706080005</v>
      </c>
      <c r="J13" s="294">
        <v>6612393.3304599999</v>
      </c>
      <c r="K13" s="294">
        <v>82020463.946769997</v>
      </c>
      <c r="L13" s="294">
        <v>6988673.46655</v>
      </c>
      <c r="M13" s="294"/>
      <c r="N13" s="298"/>
      <c r="P13" s="294"/>
    </row>
    <row r="14" spans="1:16" s="78" customFormat="1" ht="21.95" customHeight="1">
      <c r="A14" s="78" t="s">
        <v>512</v>
      </c>
      <c r="B14" s="974" t="s">
        <v>1356</v>
      </c>
      <c r="C14" s="73" t="s">
        <v>752</v>
      </c>
      <c r="D14" s="294">
        <v>20922.31799</v>
      </c>
      <c r="E14" s="294">
        <v>30092.20822</v>
      </c>
      <c r="F14" s="294">
        <v>18222.46155</v>
      </c>
      <c r="G14" s="294">
        <v>16044.474039999999</v>
      </c>
      <c r="H14" s="294">
        <v>13072.46595</v>
      </c>
      <c r="I14" s="294">
        <v>13904.651089999999</v>
      </c>
      <c r="J14" s="294">
        <v>0</v>
      </c>
      <c r="K14" s="294">
        <v>5486.5988399999997</v>
      </c>
      <c r="L14" s="294">
        <v>0</v>
      </c>
      <c r="M14" s="294"/>
      <c r="N14" s="298"/>
      <c r="P14" s="294"/>
    </row>
    <row r="15" spans="1:16" s="78" customFormat="1" ht="21.95" customHeight="1">
      <c r="A15" s="78" t="s">
        <v>512</v>
      </c>
      <c r="B15" s="699" t="s">
        <v>1357</v>
      </c>
      <c r="C15" s="73" t="s">
        <v>753</v>
      </c>
      <c r="D15" s="294">
        <v>271362.12255999999</v>
      </c>
      <c r="E15" s="294">
        <v>472675.48922000005</v>
      </c>
      <c r="F15" s="294">
        <v>499757.77000999998</v>
      </c>
      <c r="G15" s="294">
        <v>629216.53186999995</v>
      </c>
      <c r="H15" s="294">
        <v>556566.12803000002</v>
      </c>
      <c r="I15" s="294">
        <v>339277.14175000001</v>
      </c>
      <c r="J15" s="294">
        <v>93124.011900000012</v>
      </c>
      <c r="K15" s="294">
        <v>468256.22098000004</v>
      </c>
      <c r="L15" s="294">
        <v>77487.082769999994</v>
      </c>
      <c r="M15" s="294"/>
      <c r="N15" s="298"/>
      <c r="P15" s="294"/>
    </row>
    <row r="16" spans="1:16" s="78" customFormat="1" ht="21.95" customHeight="1">
      <c r="A16" s="78" t="s">
        <v>512</v>
      </c>
      <c r="B16" s="974" t="s">
        <v>1358</v>
      </c>
      <c r="C16" s="73" t="s">
        <v>754</v>
      </c>
      <c r="D16" s="294">
        <v>33267.22539</v>
      </c>
      <c r="E16" s="294">
        <v>75286.024219999992</v>
      </c>
      <c r="F16" s="294">
        <v>64879.383439999998</v>
      </c>
      <c r="G16" s="294">
        <v>27490.179390000001</v>
      </c>
      <c r="H16" s="294">
        <v>11776.0486</v>
      </c>
      <c r="I16" s="294">
        <v>7438.6802500000003</v>
      </c>
      <c r="J16" s="294">
        <v>0</v>
      </c>
      <c r="K16" s="294">
        <v>4306.8432699999994</v>
      </c>
      <c r="L16" s="294">
        <v>0</v>
      </c>
      <c r="M16" s="294"/>
      <c r="N16" s="298"/>
      <c r="P16" s="294"/>
    </row>
    <row r="17" spans="1:17" s="78" customFormat="1" ht="21.95" customHeight="1">
      <c r="A17" s="78" t="s">
        <v>512</v>
      </c>
      <c r="B17" s="974" t="s">
        <v>1359</v>
      </c>
      <c r="C17" s="73" t="s">
        <v>755</v>
      </c>
      <c r="D17" s="294">
        <v>59860.835639999998</v>
      </c>
      <c r="E17" s="294">
        <v>34605.108850000004</v>
      </c>
      <c r="F17" s="294">
        <v>102072.31346999999</v>
      </c>
      <c r="G17" s="294">
        <v>104865.64526</v>
      </c>
      <c r="H17" s="294">
        <v>150207.6943</v>
      </c>
      <c r="I17" s="294">
        <v>93670.739290000012</v>
      </c>
      <c r="J17" s="294">
        <v>47011.066049999994</v>
      </c>
      <c r="K17" s="294">
        <v>100956.18465000001</v>
      </c>
      <c r="L17" s="294">
        <v>13200.387769999999</v>
      </c>
      <c r="M17" s="294"/>
      <c r="N17" s="294"/>
      <c r="P17" s="294"/>
      <c r="Q17" s="294"/>
    </row>
    <row r="18" spans="1:17" s="78" customFormat="1" ht="21.95" customHeight="1">
      <c r="A18" s="78" t="s">
        <v>512</v>
      </c>
      <c r="B18" s="699" t="s">
        <v>1360</v>
      </c>
      <c r="C18" s="934" t="s">
        <v>756</v>
      </c>
      <c r="D18" s="294">
        <v>1418834.95349</v>
      </c>
      <c r="E18" s="294">
        <v>997123.68540999992</v>
      </c>
      <c r="F18" s="294">
        <v>729130.51798999996</v>
      </c>
      <c r="G18" s="294">
        <v>612933.39271000004</v>
      </c>
      <c r="H18" s="294">
        <v>681688.64821000001</v>
      </c>
      <c r="I18" s="294">
        <v>731994.16853000002</v>
      </c>
      <c r="J18" s="294">
        <v>81085.822040000014</v>
      </c>
      <c r="K18" s="294">
        <v>932851.99972000008</v>
      </c>
      <c r="L18" s="294">
        <v>98607.503200000006</v>
      </c>
      <c r="M18" s="294"/>
      <c r="N18" s="298"/>
      <c r="P18" s="294"/>
    </row>
    <row r="19" spans="1:17" s="78" customFormat="1" ht="21.95" customHeight="1">
      <c r="A19" s="78" t="s">
        <v>512</v>
      </c>
      <c r="B19" s="974" t="s">
        <v>1361</v>
      </c>
      <c r="C19" s="934" t="s">
        <v>757</v>
      </c>
      <c r="D19" s="294">
        <v>133434.07884999999</v>
      </c>
      <c r="E19" s="294">
        <v>133004.44922000001</v>
      </c>
      <c r="F19" s="294">
        <v>146905.58713</v>
      </c>
      <c r="G19" s="294">
        <v>210831.18809000001</v>
      </c>
      <c r="H19" s="294">
        <v>311311.45677999995</v>
      </c>
      <c r="I19" s="294">
        <v>380684.40444000001</v>
      </c>
      <c r="J19" s="294">
        <v>36153.330419999998</v>
      </c>
      <c r="K19" s="294">
        <v>554351.46788000001</v>
      </c>
      <c r="L19" s="294">
        <v>41738.611729999997</v>
      </c>
      <c r="M19" s="294"/>
      <c r="N19" s="298"/>
      <c r="P19" s="294"/>
    </row>
    <row r="20" spans="1:17" s="78" customFormat="1" ht="21.95" customHeight="1">
      <c r="A20" s="78" t="s">
        <v>512</v>
      </c>
      <c r="B20" s="974" t="s">
        <v>1362</v>
      </c>
      <c r="C20" s="934" t="s">
        <v>758</v>
      </c>
      <c r="D20" s="294">
        <v>98134.104879999999</v>
      </c>
      <c r="E20" s="294">
        <v>125755.92327</v>
      </c>
      <c r="F20" s="294">
        <v>129924.61865</v>
      </c>
      <c r="G20" s="294">
        <v>177446.69261000003</v>
      </c>
      <c r="H20" s="294">
        <v>281980.63594000001</v>
      </c>
      <c r="I20" s="294">
        <v>363225.97944000002</v>
      </c>
      <c r="J20" s="294">
        <v>34286.930090000002</v>
      </c>
      <c r="K20" s="294">
        <v>500958.71369</v>
      </c>
      <c r="L20" s="294">
        <v>39889.26412</v>
      </c>
      <c r="M20" s="294"/>
      <c r="N20" s="298"/>
      <c r="P20" s="294"/>
    </row>
    <row r="21" spans="1:17" s="78" customFormat="1" ht="21.95" customHeight="1">
      <c r="A21" s="78" t="s">
        <v>512</v>
      </c>
      <c r="B21" s="699" t="s">
        <v>1363</v>
      </c>
      <c r="C21" s="934" t="s">
        <v>759</v>
      </c>
      <c r="D21" s="294">
        <v>35299.973969999999</v>
      </c>
      <c r="E21" s="294">
        <v>7248.5259500000002</v>
      </c>
      <c r="F21" s="294">
        <v>16980.96848</v>
      </c>
      <c r="G21" s="294">
        <v>33384.495479999998</v>
      </c>
      <c r="H21" s="294">
        <v>29330.82084</v>
      </c>
      <c r="I21" s="294">
        <v>17458.424999999999</v>
      </c>
      <c r="J21" s="294">
        <v>1866.4003300000002</v>
      </c>
      <c r="K21" s="294">
        <v>53392.75419</v>
      </c>
      <c r="L21" s="294">
        <v>1849.34761</v>
      </c>
      <c r="M21" s="294"/>
      <c r="N21" s="298"/>
      <c r="P21" s="294"/>
    </row>
    <row r="22" spans="1:17" s="78" customFormat="1" ht="21.95" customHeight="1">
      <c r="A22" s="78" t="s">
        <v>512</v>
      </c>
      <c r="B22" s="974" t="s">
        <v>1364</v>
      </c>
      <c r="C22" s="934" t="s">
        <v>760</v>
      </c>
      <c r="D22" s="294">
        <v>882752.25136999995</v>
      </c>
      <c r="E22" s="294">
        <v>680706.24176</v>
      </c>
      <c r="F22" s="294">
        <v>612210.84355999995</v>
      </c>
      <c r="G22" s="294">
        <v>601153.15524999995</v>
      </c>
      <c r="H22" s="294">
        <v>698476.19555999991</v>
      </c>
      <c r="I22" s="294">
        <v>837444.99578999996</v>
      </c>
      <c r="J22" s="294">
        <v>59584.348310000001</v>
      </c>
      <c r="K22" s="294">
        <v>1005304.10489</v>
      </c>
      <c r="L22" s="294">
        <v>92973.699240000002</v>
      </c>
      <c r="M22" s="294"/>
      <c r="N22" s="298"/>
      <c r="P22" s="294"/>
    </row>
    <row r="23" spans="1:17" s="78" customFormat="1" ht="21.95" customHeight="1">
      <c r="A23" s="78" t="s">
        <v>512</v>
      </c>
      <c r="B23" s="974" t="s">
        <v>1365</v>
      </c>
      <c r="C23" s="934" t="s">
        <v>761</v>
      </c>
      <c r="D23" s="294">
        <v>504203.00043000001</v>
      </c>
      <c r="E23" s="294">
        <v>354022.78811000002</v>
      </c>
      <c r="F23" s="294">
        <v>346573.60749999998</v>
      </c>
      <c r="G23" s="294">
        <v>413914.75541000004</v>
      </c>
      <c r="H23" s="294">
        <v>503165.04989999998</v>
      </c>
      <c r="I23" s="294">
        <v>640307.03163999994</v>
      </c>
      <c r="J23" s="294">
        <v>57251.58928</v>
      </c>
      <c r="K23" s="294">
        <v>814857.64290999994</v>
      </c>
      <c r="L23" s="294">
        <v>86526.12387000001</v>
      </c>
      <c r="M23" s="294"/>
      <c r="N23" s="298"/>
      <c r="P23" s="294"/>
    </row>
    <row r="24" spans="1:17" s="78" customFormat="1" ht="21.95" customHeight="1">
      <c r="A24" s="78" t="s">
        <v>512</v>
      </c>
      <c r="B24" s="699" t="s">
        <v>1366</v>
      </c>
      <c r="C24" s="934" t="s">
        <v>762</v>
      </c>
      <c r="D24" s="294">
        <v>378549.25094</v>
      </c>
      <c r="E24" s="294">
        <v>326683.45364999998</v>
      </c>
      <c r="F24" s="294">
        <v>265637.23606000002</v>
      </c>
      <c r="G24" s="294">
        <v>187238.39984</v>
      </c>
      <c r="H24" s="294">
        <v>195311.14566000001</v>
      </c>
      <c r="I24" s="294">
        <v>197137.96415000001</v>
      </c>
      <c r="J24" s="294">
        <v>2332.7590299999997</v>
      </c>
      <c r="K24" s="294">
        <v>190446.46197999999</v>
      </c>
      <c r="L24" s="294">
        <v>6447.5753700000005</v>
      </c>
      <c r="M24" s="294"/>
      <c r="N24" s="298"/>
      <c r="P24" s="294"/>
    </row>
    <row r="25" spans="1:17" s="78" customFormat="1" ht="21.95" customHeight="1">
      <c r="A25" s="78" t="s">
        <v>512</v>
      </c>
      <c r="B25" s="974" t="s">
        <v>1267</v>
      </c>
      <c r="C25" s="934" t="s">
        <v>763</v>
      </c>
      <c r="D25" s="294">
        <v>5332949.3673</v>
      </c>
      <c r="E25" s="294">
        <v>6112992.36283</v>
      </c>
      <c r="F25" s="294">
        <v>8019870.4957400002</v>
      </c>
      <c r="G25" s="294">
        <v>9696980.0709599983</v>
      </c>
      <c r="H25" s="294">
        <v>12725552.33674</v>
      </c>
      <c r="I25" s="294">
        <v>14694168.35413</v>
      </c>
      <c r="J25" s="294">
        <v>84872.874580000003</v>
      </c>
      <c r="K25" s="294">
        <v>16416557.308959998</v>
      </c>
      <c r="L25" s="294">
        <v>75136.764469999995</v>
      </c>
      <c r="M25" s="294"/>
      <c r="N25" s="298"/>
      <c r="P25" s="294"/>
    </row>
    <row r="26" spans="1:17" s="78" customFormat="1" ht="21.95" customHeight="1">
      <c r="A26" s="78" t="s">
        <v>512</v>
      </c>
      <c r="B26" s="974" t="s">
        <v>1367</v>
      </c>
      <c r="C26" s="73" t="s">
        <v>764</v>
      </c>
      <c r="D26" s="294">
        <v>265532.75657999999</v>
      </c>
      <c r="E26" s="294">
        <v>278206.55695</v>
      </c>
      <c r="F26" s="294">
        <v>372802.71927</v>
      </c>
      <c r="G26" s="294">
        <v>484659.61911000003</v>
      </c>
      <c r="H26" s="294">
        <v>577932.75071000005</v>
      </c>
      <c r="I26" s="294">
        <v>745081.75219000003</v>
      </c>
      <c r="J26" s="294">
        <v>88808.425540000011</v>
      </c>
      <c r="K26" s="294">
        <v>845271.68747</v>
      </c>
      <c r="L26" s="294">
        <v>85785.177709999989</v>
      </c>
      <c r="M26" s="294"/>
      <c r="N26" s="298"/>
      <c r="P26" s="294"/>
    </row>
    <row r="27" spans="1:17" s="78" customFormat="1" ht="21.95" customHeight="1">
      <c r="A27" s="78" t="s">
        <v>512</v>
      </c>
      <c r="B27" s="974" t="s">
        <v>1368</v>
      </c>
      <c r="C27" s="935" t="s">
        <v>1489</v>
      </c>
      <c r="D27" s="294">
        <v>-1415464.4569399999</v>
      </c>
      <c r="E27" s="294">
        <v>-1387194.6875400001</v>
      </c>
      <c r="F27" s="294">
        <v>-1510491.2151400002</v>
      </c>
      <c r="G27" s="294">
        <v>-1584577.0681099999</v>
      </c>
      <c r="H27" s="294">
        <v>-1992463.4864700001</v>
      </c>
      <c r="I27" s="294">
        <v>-2449616.7828099998</v>
      </c>
      <c r="J27" s="294">
        <v>-233568.00977</v>
      </c>
      <c r="K27" s="294">
        <v>-2739949.0960300001</v>
      </c>
      <c r="L27" s="294">
        <v>-261250.82799000002</v>
      </c>
      <c r="M27" s="294"/>
      <c r="N27" s="298"/>
      <c r="P27" s="294"/>
    </row>
    <row r="28" spans="1:17" s="78" customFormat="1" ht="21.95" customHeight="1">
      <c r="A28" s="78" t="s">
        <v>512</v>
      </c>
      <c r="B28" s="974" t="s">
        <v>1369</v>
      </c>
      <c r="C28" s="936" t="s">
        <v>1490</v>
      </c>
      <c r="D28" s="294">
        <v>32977831.975029998</v>
      </c>
      <c r="E28" s="294">
        <v>42041031.46909</v>
      </c>
      <c r="F28" s="294">
        <v>52792195.918290004</v>
      </c>
      <c r="G28" s="294">
        <v>63965127.599529997</v>
      </c>
      <c r="H28" s="294">
        <v>77931626.898399994</v>
      </c>
      <c r="I28" s="294">
        <v>95225256.664990008</v>
      </c>
      <c r="J28" s="294">
        <v>7102651.6363300001</v>
      </c>
      <c r="K28" s="294">
        <v>109221367.33868</v>
      </c>
      <c r="L28" s="294">
        <v>7404099.6604199996</v>
      </c>
      <c r="M28" s="294"/>
      <c r="N28" s="298"/>
      <c r="P28" s="294"/>
    </row>
    <row r="29" spans="1:17" s="135" customFormat="1" ht="9.75" thickBot="1">
      <c r="C29" s="295"/>
      <c r="D29" s="122"/>
      <c r="E29" s="296"/>
      <c r="F29" s="296"/>
      <c r="G29" s="296"/>
      <c r="H29" s="296"/>
      <c r="I29" s="296"/>
      <c r="J29" s="296"/>
      <c r="K29" s="296"/>
      <c r="L29" s="296"/>
      <c r="M29" s="923"/>
      <c r="N29" s="700"/>
    </row>
    <row r="30" spans="1:17" s="135" customFormat="1" ht="15.75" thickTop="1">
      <c r="C30" s="78" t="s">
        <v>1491</v>
      </c>
      <c r="D30" s="297"/>
      <c r="E30" s="286"/>
      <c r="F30" s="286"/>
      <c r="G30" s="286"/>
      <c r="H30" s="286"/>
      <c r="I30" s="286"/>
      <c r="J30" s="286"/>
      <c r="K30" s="286"/>
      <c r="L30" s="286"/>
      <c r="M30" s="286"/>
      <c r="N30" s="700"/>
    </row>
    <row r="31" spans="1:17" s="135" customFormat="1" ht="15" customHeight="1">
      <c r="C31" s="78" t="s">
        <v>1492</v>
      </c>
      <c r="D31" s="297"/>
      <c r="E31" s="286"/>
      <c r="F31" s="286"/>
      <c r="G31" s="286"/>
      <c r="H31" s="286"/>
      <c r="I31" s="286"/>
      <c r="J31" s="286"/>
      <c r="K31" s="286"/>
      <c r="L31" s="286"/>
      <c r="M31" s="286"/>
      <c r="N31" s="700"/>
    </row>
    <row r="32" spans="1:17" s="135" customFormat="1" ht="15" customHeight="1">
      <c r="C32" s="78" t="s">
        <v>1493</v>
      </c>
      <c r="D32" s="297"/>
      <c r="E32" s="286"/>
      <c r="F32" s="286"/>
      <c r="G32" s="286"/>
      <c r="H32" s="286"/>
      <c r="I32" s="286"/>
      <c r="J32" s="286"/>
      <c r="K32" s="286"/>
      <c r="L32" s="286"/>
      <c r="M32" s="286"/>
      <c r="N32" s="700"/>
    </row>
    <row r="33" spans="3:14" s="135" customFormat="1" ht="12">
      <c r="C33" s="101"/>
      <c r="D33" s="297"/>
      <c r="E33" s="286"/>
      <c r="F33" s="286"/>
      <c r="G33" s="286"/>
      <c r="H33" s="286"/>
      <c r="I33" s="286"/>
      <c r="J33" s="286"/>
      <c r="K33" s="286"/>
      <c r="L33" s="286"/>
      <c r="M33" s="286"/>
      <c r="N33" s="700"/>
    </row>
  </sheetData>
  <mergeCells count="9">
    <mergeCell ref="D10:H10"/>
    <mergeCell ref="I7:J7"/>
    <mergeCell ref="K7:L7"/>
    <mergeCell ref="C2:L2"/>
    <mergeCell ref="C3:L3"/>
    <mergeCell ref="C4:L4"/>
    <mergeCell ref="C5:L5"/>
    <mergeCell ref="I8:J8"/>
    <mergeCell ref="K8:L8"/>
  </mergeCells>
  <pageMargins left="0.7" right="0.7" top="0.75" bottom="0.75" header="0.3" footer="0.3"/>
  <pageSetup scale="37"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99"/>
  <sheetViews>
    <sheetView topLeftCell="C1" zoomScale="70" zoomScaleNormal="70" workbookViewId="0">
      <selection activeCell="E12" sqref="E12"/>
    </sheetView>
  </sheetViews>
  <sheetFormatPr defaultColWidth="9.140625" defaultRowHeight="15"/>
  <cols>
    <col min="1" max="1" width="21" style="974" hidden="1" customWidth="1"/>
    <col min="2" max="2" width="25.28515625" style="974" hidden="1" customWidth="1"/>
    <col min="3" max="3" width="93.140625" style="128" customWidth="1"/>
    <col min="4" max="6" width="15.140625" style="974" bestFit="1" customWidth="1"/>
    <col min="7" max="8" width="15.140625" style="616" bestFit="1" customWidth="1"/>
    <col min="9" max="9" width="16.28515625" style="974" bestFit="1" customWidth="1"/>
    <col min="10" max="10" width="13.7109375" style="974" bestFit="1" customWidth="1"/>
    <col min="11" max="11" width="16.28515625" style="974" bestFit="1" customWidth="1"/>
    <col min="12" max="12" width="13.7109375" style="974" bestFit="1" customWidth="1"/>
    <col min="13" max="13" width="3" style="256" customWidth="1"/>
    <col min="14" max="256" width="9.140625" style="974"/>
    <col min="257" max="258" width="0" style="974" hidden="1" customWidth="1"/>
    <col min="259" max="259" width="93.140625" style="974" customWidth="1"/>
    <col min="260" max="264" width="15.140625" style="974" bestFit="1" customWidth="1"/>
    <col min="265" max="265" width="16.28515625" style="974" bestFit="1" customWidth="1"/>
    <col min="266" max="266" width="13.7109375" style="974" bestFit="1" customWidth="1"/>
    <col min="267" max="267" width="16.28515625" style="974" bestFit="1" customWidth="1"/>
    <col min="268" max="268" width="13.7109375" style="974" bestFit="1" customWidth="1"/>
    <col min="269" max="269" width="3" style="974" customWidth="1"/>
    <col min="270" max="512" width="9.140625" style="974"/>
    <col min="513" max="514" width="0" style="974" hidden="1" customWidth="1"/>
    <col min="515" max="515" width="93.140625" style="974" customWidth="1"/>
    <col min="516" max="520" width="15.140625" style="974" bestFit="1" customWidth="1"/>
    <col min="521" max="521" width="16.28515625" style="974" bestFit="1" customWidth="1"/>
    <col min="522" max="522" width="13.7109375" style="974" bestFit="1" customWidth="1"/>
    <col min="523" max="523" width="16.28515625" style="974" bestFit="1" customWidth="1"/>
    <col min="524" max="524" width="13.7109375" style="974" bestFit="1" customWidth="1"/>
    <col min="525" max="525" width="3" style="974" customWidth="1"/>
    <col min="526" max="768" width="9.140625" style="974"/>
    <col min="769" max="770" width="0" style="974" hidden="1" customWidth="1"/>
    <col min="771" max="771" width="93.140625" style="974" customWidth="1"/>
    <col min="772" max="776" width="15.140625" style="974" bestFit="1" customWidth="1"/>
    <col min="777" max="777" width="16.28515625" style="974" bestFit="1" customWidth="1"/>
    <col min="778" max="778" width="13.7109375" style="974" bestFit="1" customWidth="1"/>
    <col min="779" max="779" width="16.28515625" style="974" bestFit="1" customWidth="1"/>
    <col min="780" max="780" width="13.7109375" style="974" bestFit="1" customWidth="1"/>
    <col min="781" max="781" width="3" style="974" customWidth="1"/>
    <col min="782" max="1024" width="9.140625" style="974"/>
    <col min="1025" max="1026" width="0" style="974" hidden="1" customWidth="1"/>
    <col min="1027" max="1027" width="93.140625" style="974" customWidth="1"/>
    <col min="1028" max="1032" width="15.140625" style="974" bestFit="1" customWidth="1"/>
    <col min="1033" max="1033" width="16.28515625" style="974" bestFit="1" customWidth="1"/>
    <col min="1034" max="1034" width="13.7109375" style="974" bestFit="1" customWidth="1"/>
    <col min="1035" max="1035" width="16.28515625" style="974" bestFit="1" customWidth="1"/>
    <col min="1036" max="1036" width="13.7109375" style="974" bestFit="1" customWidth="1"/>
    <col min="1037" max="1037" width="3" style="974" customWidth="1"/>
    <col min="1038" max="1280" width="9.140625" style="974"/>
    <col min="1281" max="1282" width="0" style="974" hidden="1" customWidth="1"/>
    <col min="1283" max="1283" width="93.140625" style="974" customWidth="1"/>
    <col min="1284" max="1288" width="15.140625" style="974" bestFit="1" customWidth="1"/>
    <col min="1289" max="1289" width="16.28515625" style="974" bestFit="1" customWidth="1"/>
    <col min="1290" max="1290" width="13.7109375" style="974" bestFit="1" customWidth="1"/>
    <col min="1291" max="1291" width="16.28515625" style="974" bestFit="1" customWidth="1"/>
    <col min="1292" max="1292" width="13.7109375" style="974" bestFit="1" customWidth="1"/>
    <col min="1293" max="1293" width="3" style="974" customWidth="1"/>
    <col min="1294" max="1536" width="9.140625" style="974"/>
    <col min="1537" max="1538" width="0" style="974" hidden="1" customWidth="1"/>
    <col min="1539" max="1539" width="93.140625" style="974" customWidth="1"/>
    <col min="1540" max="1544" width="15.140625" style="974" bestFit="1" customWidth="1"/>
    <col min="1545" max="1545" width="16.28515625" style="974" bestFit="1" customWidth="1"/>
    <col min="1546" max="1546" width="13.7109375" style="974" bestFit="1" customWidth="1"/>
    <col min="1547" max="1547" width="16.28515625" style="974" bestFit="1" customWidth="1"/>
    <col min="1548" max="1548" width="13.7109375" style="974" bestFit="1" customWidth="1"/>
    <col min="1549" max="1549" width="3" style="974" customWidth="1"/>
    <col min="1550" max="1792" width="9.140625" style="974"/>
    <col min="1793" max="1794" width="0" style="974" hidden="1" customWidth="1"/>
    <col min="1795" max="1795" width="93.140625" style="974" customWidth="1"/>
    <col min="1796" max="1800" width="15.140625" style="974" bestFit="1" customWidth="1"/>
    <col min="1801" max="1801" width="16.28515625" style="974" bestFit="1" customWidth="1"/>
    <col min="1802" max="1802" width="13.7109375" style="974" bestFit="1" customWidth="1"/>
    <col min="1803" max="1803" width="16.28515625" style="974" bestFit="1" customWidth="1"/>
    <col min="1804" max="1804" width="13.7109375" style="974" bestFit="1" customWidth="1"/>
    <col min="1805" max="1805" width="3" style="974" customWidth="1"/>
    <col min="1806" max="2048" width="9.140625" style="974"/>
    <col min="2049" max="2050" width="0" style="974" hidden="1" customWidth="1"/>
    <col min="2051" max="2051" width="93.140625" style="974" customWidth="1"/>
    <col min="2052" max="2056" width="15.140625" style="974" bestFit="1" customWidth="1"/>
    <col min="2057" max="2057" width="16.28515625" style="974" bestFit="1" customWidth="1"/>
    <col min="2058" max="2058" width="13.7109375" style="974" bestFit="1" customWidth="1"/>
    <col min="2059" max="2059" width="16.28515625" style="974" bestFit="1" customWidth="1"/>
    <col min="2060" max="2060" width="13.7109375" style="974" bestFit="1" customWidth="1"/>
    <col min="2061" max="2061" width="3" style="974" customWidth="1"/>
    <col min="2062" max="2304" width="9.140625" style="974"/>
    <col min="2305" max="2306" width="0" style="974" hidden="1" customWidth="1"/>
    <col min="2307" max="2307" width="93.140625" style="974" customWidth="1"/>
    <col min="2308" max="2312" width="15.140625" style="974" bestFit="1" customWidth="1"/>
    <col min="2313" max="2313" width="16.28515625" style="974" bestFit="1" customWidth="1"/>
    <col min="2314" max="2314" width="13.7109375" style="974" bestFit="1" customWidth="1"/>
    <col min="2315" max="2315" width="16.28515625" style="974" bestFit="1" customWidth="1"/>
    <col min="2316" max="2316" width="13.7109375" style="974" bestFit="1" customWidth="1"/>
    <col min="2317" max="2317" width="3" style="974" customWidth="1"/>
    <col min="2318" max="2560" width="9.140625" style="974"/>
    <col min="2561" max="2562" width="0" style="974" hidden="1" customWidth="1"/>
    <col min="2563" max="2563" width="93.140625" style="974" customWidth="1"/>
    <col min="2564" max="2568" width="15.140625" style="974" bestFit="1" customWidth="1"/>
    <col min="2569" max="2569" width="16.28515625" style="974" bestFit="1" customWidth="1"/>
    <col min="2570" max="2570" width="13.7109375" style="974" bestFit="1" customWidth="1"/>
    <col min="2571" max="2571" width="16.28515625" style="974" bestFit="1" customWidth="1"/>
    <col min="2572" max="2572" width="13.7109375" style="974" bestFit="1" customWidth="1"/>
    <col min="2573" max="2573" width="3" style="974" customWidth="1"/>
    <col min="2574" max="2816" width="9.140625" style="974"/>
    <col min="2817" max="2818" width="0" style="974" hidden="1" customWidth="1"/>
    <col min="2819" max="2819" width="93.140625" style="974" customWidth="1"/>
    <col min="2820" max="2824" width="15.140625" style="974" bestFit="1" customWidth="1"/>
    <col min="2825" max="2825" width="16.28515625" style="974" bestFit="1" customWidth="1"/>
    <col min="2826" max="2826" width="13.7109375" style="974" bestFit="1" customWidth="1"/>
    <col min="2827" max="2827" width="16.28515625" style="974" bestFit="1" customWidth="1"/>
    <col min="2828" max="2828" width="13.7109375" style="974" bestFit="1" customWidth="1"/>
    <col min="2829" max="2829" width="3" style="974" customWidth="1"/>
    <col min="2830" max="3072" width="9.140625" style="974"/>
    <col min="3073" max="3074" width="0" style="974" hidden="1" customWidth="1"/>
    <col min="3075" max="3075" width="93.140625" style="974" customWidth="1"/>
    <col min="3076" max="3080" width="15.140625" style="974" bestFit="1" customWidth="1"/>
    <col min="3081" max="3081" width="16.28515625" style="974" bestFit="1" customWidth="1"/>
    <col min="3082" max="3082" width="13.7109375" style="974" bestFit="1" customWidth="1"/>
    <col min="3083" max="3083" width="16.28515625" style="974" bestFit="1" customWidth="1"/>
    <col min="3084" max="3084" width="13.7109375" style="974" bestFit="1" customWidth="1"/>
    <col min="3085" max="3085" width="3" style="974" customWidth="1"/>
    <col min="3086" max="3328" width="9.140625" style="974"/>
    <col min="3329" max="3330" width="0" style="974" hidden="1" customWidth="1"/>
    <col min="3331" max="3331" width="93.140625" style="974" customWidth="1"/>
    <col min="3332" max="3336" width="15.140625" style="974" bestFit="1" customWidth="1"/>
    <col min="3337" max="3337" width="16.28515625" style="974" bestFit="1" customWidth="1"/>
    <col min="3338" max="3338" width="13.7109375" style="974" bestFit="1" customWidth="1"/>
    <col min="3339" max="3339" width="16.28515625" style="974" bestFit="1" customWidth="1"/>
    <col min="3340" max="3340" width="13.7109375" style="974" bestFit="1" customWidth="1"/>
    <col min="3341" max="3341" width="3" style="974" customWidth="1"/>
    <col min="3342" max="3584" width="9.140625" style="974"/>
    <col min="3585" max="3586" width="0" style="974" hidden="1" customWidth="1"/>
    <col min="3587" max="3587" width="93.140625" style="974" customWidth="1"/>
    <col min="3588" max="3592" width="15.140625" style="974" bestFit="1" customWidth="1"/>
    <col min="3593" max="3593" width="16.28515625" style="974" bestFit="1" customWidth="1"/>
    <col min="3594" max="3594" width="13.7109375" style="974" bestFit="1" customWidth="1"/>
    <col min="3595" max="3595" width="16.28515625" style="974" bestFit="1" customWidth="1"/>
    <col min="3596" max="3596" width="13.7109375" style="974" bestFit="1" customWidth="1"/>
    <col min="3597" max="3597" width="3" style="974" customWidth="1"/>
    <col min="3598" max="3840" width="9.140625" style="974"/>
    <col min="3841" max="3842" width="0" style="974" hidden="1" customWidth="1"/>
    <col min="3843" max="3843" width="93.140625" style="974" customWidth="1"/>
    <col min="3844" max="3848" width="15.140625" style="974" bestFit="1" customWidth="1"/>
    <col min="3849" max="3849" width="16.28515625" style="974" bestFit="1" customWidth="1"/>
    <col min="3850" max="3850" width="13.7109375" style="974" bestFit="1" customWidth="1"/>
    <col min="3851" max="3851" width="16.28515625" style="974" bestFit="1" customWidth="1"/>
    <col min="3852" max="3852" width="13.7109375" style="974" bestFit="1" customWidth="1"/>
    <col min="3853" max="3853" width="3" style="974" customWidth="1"/>
    <col min="3854" max="4096" width="9.140625" style="974"/>
    <col min="4097" max="4098" width="0" style="974" hidden="1" customWidth="1"/>
    <col min="4099" max="4099" width="93.140625" style="974" customWidth="1"/>
    <col min="4100" max="4104" width="15.140625" style="974" bestFit="1" customWidth="1"/>
    <col min="4105" max="4105" width="16.28515625" style="974" bestFit="1" customWidth="1"/>
    <col min="4106" max="4106" width="13.7109375" style="974" bestFit="1" customWidth="1"/>
    <col min="4107" max="4107" width="16.28515625" style="974" bestFit="1" customWidth="1"/>
    <col min="4108" max="4108" width="13.7109375" style="974" bestFit="1" customWidth="1"/>
    <col min="4109" max="4109" width="3" style="974" customWidth="1"/>
    <col min="4110" max="4352" width="9.140625" style="974"/>
    <col min="4353" max="4354" width="0" style="974" hidden="1" customWidth="1"/>
    <col min="4355" max="4355" width="93.140625" style="974" customWidth="1"/>
    <col min="4356" max="4360" width="15.140625" style="974" bestFit="1" customWidth="1"/>
    <col min="4361" max="4361" width="16.28515625" style="974" bestFit="1" customWidth="1"/>
    <col min="4362" max="4362" width="13.7109375" style="974" bestFit="1" customWidth="1"/>
    <col min="4363" max="4363" width="16.28515625" style="974" bestFit="1" customWidth="1"/>
    <col min="4364" max="4364" width="13.7109375" style="974" bestFit="1" customWidth="1"/>
    <col min="4365" max="4365" width="3" style="974" customWidth="1"/>
    <col min="4366" max="4608" width="9.140625" style="974"/>
    <col min="4609" max="4610" width="0" style="974" hidden="1" customWidth="1"/>
    <col min="4611" max="4611" width="93.140625" style="974" customWidth="1"/>
    <col min="4612" max="4616" width="15.140625" style="974" bestFit="1" customWidth="1"/>
    <col min="4617" max="4617" width="16.28515625" style="974" bestFit="1" customWidth="1"/>
    <col min="4618" max="4618" width="13.7109375" style="974" bestFit="1" customWidth="1"/>
    <col min="4619" max="4619" width="16.28515625" style="974" bestFit="1" customWidth="1"/>
    <col min="4620" max="4620" width="13.7109375" style="974" bestFit="1" customWidth="1"/>
    <col min="4621" max="4621" width="3" style="974" customWidth="1"/>
    <col min="4622" max="4864" width="9.140625" style="974"/>
    <col min="4865" max="4866" width="0" style="974" hidden="1" customWidth="1"/>
    <col min="4867" max="4867" width="93.140625" style="974" customWidth="1"/>
    <col min="4868" max="4872" width="15.140625" style="974" bestFit="1" customWidth="1"/>
    <col min="4873" max="4873" width="16.28515625" style="974" bestFit="1" customWidth="1"/>
    <col min="4874" max="4874" width="13.7109375" style="974" bestFit="1" customWidth="1"/>
    <col min="4875" max="4875" width="16.28515625" style="974" bestFit="1" customWidth="1"/>
    <col min="4876" max="4876" width="13.7109375" style="974" bestFit="1" customWidth="1"/>
    <col min="4877" max="4877" width="3" style="974" customWidth="1"/>
    <col min="4878" max="5120" width="9.140625" style="974"/>
    <col min="5121" max="5122" width="0" style="974" hidden="1" customWidth="1"/>
    <col min="5123" max="5123" width="93.140625" style="974" customWidth="1"/>
    <col min="5124" max="5128" width="15.140625" style="974" bestFit="1" customWidth="1"/>
    <col min="5129" max="5129" width="16.28515625" style="974" bestFit="1" customWidth="1"/>
    <col min="5130" max="5130" width="13.7109375" style="974" bestFit="1" customWidth="1"/>
    <col min="5131" max="5131" width="16.28515625" style="974" bestFit="1" customWidth="1"/>
    <col min="5132" max="5132" width="13.7109375" style="974" bestFit="1" customWidth="1"/>
    <col min="5133" max="5133" width="3" style="974" customWidth="1"/>
    <col min="5134" max="5376" width="9.140625" style="974"/>
    <col min="5377" max="5378" width="0" style="974" hidden="1" customWidth="1"/>
    <col min="5379" max="5379" width="93.140625" style="974" customWidth="1"/>
    <col min="5380" max="5384" width="15.140625" style="974" bestFit="1" customWidth="1"/>
    <col min="5385" max="5385" width="16.28515625" style="974" bestFit="1" customWidth="1"/>
    <col min="5386" max="5386" width="13.7109375" style="974" bestFit="1" customWidth="1"/>
    <col min="5387" max="5387" width="16.28515625" style="974" bestFit="1" customWidth="1"/>
    <col min="5388" max="5388" width="13.7109375" style="974" bestFit="1" customWidth="1"/>
    <col min="5389" max="5389" width="3" style="974" customWidth="1"/>
    <col min="5390" max="5632" width="9.140625" style="974"/>
    <col min="5633" max="5634" width="0" style="974" hidden="1" customWidth="1"/>
    <col min="5635" max="5635" width="93.140625" style="974" customWidth="1"/>
    <col min="5636" max="5640" width="15.140625" style="974" bestFit="1" customWidth="1"/>
    <col min="5641" max="5641" width="16.28515625" style="974" bestFit="1" customWidth="1"/>
    <col min="5642" max="5642" width="13.7109375" style="974" bestFit="1" customWidth="1"/>
    <col min="5643" max="5643" width="16.28515625" style="974" bestFit="1" customWidth="1"/>
    <col min="5644" max="5644" width="13.7109375" style="974" bestFit="1" customWidth="1"/>
    <col min="5645" max="5645" width="3" style="974" customWidth="1"/>
    <col min="5646" max="5888" width="9.140625" style="974"/>
    <col min="5889" max="5890" width="0" style="974" hidden="1" customWidth="1"/>
    <col min="5891" max="5891" width="93.140625" style="974" customWidth="1"/>
    <col min="5892" max="5896" width="15.140625" style="974" bestFit="1" customWidth="1"/>
    <col min="5897" max="5897" width="16.28515625" style="974" bestFit="1" customWidth="1"/>
    <col min="5898" max="5898" width="13.7109375" style="974" bestFit="1" customWidth="1"/>
    <col min="5899" max="5899" width="16.28515625" style="974" bestFit="1" customWidth="1"/>
    <col min="5900" max="5900" width="13.7109375" style="974" bestFit="1" customWidth="1"/>
    <col min="5901" max="5901" width="3" style="974" customWidth="1"/>
    <col min="5902" max="6144" width="9.140625" style="974"/>
    <col min="6145" max="6146" width="0" style="974" hidden="1" customWidth="1"/>
    <col min="6147" max="6147" width="93.140625" style="974" customWidth="1"/>
    <col min="6148" max="6152" width="15.140625" style="974" bestFit="1" customWidth="1"/>
    <col min="6153" max="6153" width="16.28515625" style="974" bestFit="1" customWidth="1"/>
    <col min="6154" max="6154" width="13.7109375" style="974" bestFit="1" customWidth="1"/>
    <col min="6155" max="6155" width="16.28515625" style="974" bestFit="1" customWidth="1"/>
    <col min="6156" max="6156" width="13.7109375" style="974" bestFit="1" customWidth="1"/>
    <col min="6157" max="6157" width="3" style="974" customWidth="1"/>
    <col min="6158" max="6400" width="9.140625" style="974"/>
    <col min="6401" max="6402" width="0" style="974" hidden="1" customWidth="1"/>
    <col min="6403" max="6403" width="93.140625" style="974" customWidth="1"/>
    <col min="6404" max="6408" width="15.140625" style="974" bestFit="1" customWidth="1"/>
    <col min="6409" max="6409" width="16.28515625" style="974" bestFit="1" customWidth="1"/>
    <col min="6410" max="6410" width="13.7109375" style="974" bestFit="1" customWidth="1"/>
    <col min="6411" max="6411" width="16.28515625" style="974" bestFit="1" customWidth="1"/>
    <col min="6412" max="6412" width="13.7109375" style="974" bestFit="1" customWidth="1"/>
    <col min="6413" max="6413" width="3" style="974" customWidth="1"/>
    <col min="6414" max="6656" width="9.140625" style="974"/>
    <col min="6657" max="6658" width="0" style="974" hidden="1" customWidth="1"/>
    <col min="6659" max="6659" width="93.140625" style="974" customWidth="1"/>
    <col min="6660" max="6664" width="15.140625" style="974" bestFit="1" customWidth="1"/>
    <col min="6665" max="6665" width="16.28515625" style="974" bestFit="1" customWidth="1"/>
    <col min="6666" max="6666" width="13.7109375" style="974" bestFit="1" customWidth="1"/>
    <col min="6667" max="6667" width="16.28515625" style="974" bestFit="1" customWidth="1"/>
    <col min="6668" max="6668" width="13.7109375" style="974" bestFit="1" customWidth="1"/>
    <col min="6669" max="6669" width="3" style="974" customWidth="1"/>
    <col min="6670" max="6912" width="9.140625" style="974"/>
    <col min="6913" max="6914" width="0" style="974" hidden="1" customWidth="1"/>
    <col min="6915" max="6915" width="93.140625" style="974" customWidth="1"/>
    <col min="6916" max="6920" width="15.140625" style="974" bestFit="1" customWidth="1"/>
    <col min="6921" max="6921" width="16.28515625" style="974" bestFit="1" customWidth="1"/>
    <col min="6922" max="6922" width="13.7109375" style="974" bestFit="1" customWidth="1"/>
    <col min="6923" max="6923" width="16.28515625" style="974" bestFit="1" customWidth="1"/>
    <col min="6924" max="6924" width="13.7109375" style="974" bestFit="1" customWidth="1"/>
    <col min="6925" max="6925" width="3" style="974" customWidth="1"/>
    <col min="6926" max="7168" width="9.140625" style="974"/>
    <col min="7169" max="7170" width="0" style="974" hidden="1" customWidth="1"/>
    <col min="7171" max="7171" width="93.140625" style="974" customWidth="1"/>
    <col min="7172" max="7176" width="15.140625" style="974" bestFit="1" customWidth="1"/>
    <col min="7177" max="7177" width="16.28515625" style="974" bestFit="1" customWidth="1"/>
    <col min="7178" max="7178" width="13.7109375" style="974" bestFit="1" customWidth="1"/>
    <col min="7179" max="7179" width="16.28515625" style="974" bestFit="1" customWidth="1"/>
    <col min="7180" max="7180" width="13.7109375" style="974" bestFit="1" customWidth="1"/>
    <col min="7181" max="7181" width="3" style="974" customWidth="1"/>
    <col min="7182" max="7424" width="9.140625" style="974"/>
    <col min="7425" max="7426" width="0" style="974" hidden="1" customWidth="1"/>
    <col min="7427" max="7427" width="93.140625" style="974" customWidth="1"/>
    <col min="7428" max="7432" width="15.140625" style="974" bestFit="1" customWidth="1"/>
    <col min="7433" max="7433" width="16.28515625" style="974" bestFit="1" customWidth="1"/>
    <col min="7434" max="7434" width="13.7109375" style="974" bestFit="1" customWidth="1"/>
    <col min="7435" max="7435" width="16.28515625" style="974" bestFit="1" customWidth="1"/>
    <col min="7436" max="7436" width="13.7109375" style="974" bestFit="1" customWidth="1"/>
    <col min="7437" max="7437" width="3" style="974" customWidth="1"/>
    <col min="7438" max="7680" width="9.140625" style="974"/>
    <col min="7681" max="7682" width="0" style="974" hidden="1" customWidth="1"/>
    <col min="7683" max="7683" width="93.140625" style="974" customWidth="1"/>
    <col min="7684" max="7688" width="15.140625" style="974" bestFit="1" customWidth="1"/>
    <col min="7689" max="7689" width="16.28515625" style="974" bestFit="1" customWidth="1"/>
    <col min="7690" max="7690" width="13.7109375" style="974" bestFit="1" customWidth="1"/>
    <col min="7691" max="7691" width="16.28515625" style="974" bestFit="1" customWidth="1"/>
    <col min="7692" max="7692" width="13.7109375" style="974" bestFit="1" customWidth="1"/>
    <col min="7693" max="7693" width="3" style="974" customWidth="1"/>
    <col min="7694" max="7936" width="9.140625" style="974"/>
    <col min="7937" max="7938" width="0" style="974" hidden="1" customWidth="1"/>
    <col min="7939" max="7939" width="93.140625" style="974" customWidth="1"/>
    <col min="7940" max="7944" width="15.140625" style="974" bestFit="1" customWidth="1"/>
    <col min="7945" max="7945" width="16.28515625" style="974" bestFit="1" customWidth="1"/>
    <col min="7946" max="7946" width="13.7109375" style="974" bestFit="1" customWidth="1"/>
    <col min="7947" max="7947" width="16.28515625" style="974" bestFit="1" customWidth="1"/>
    <col min="7948" max="7948" width="13.7109375" style="974" bestFit="1" customWidth="1"/>
    <col min="7949" max="7949" width="3" style="974" customWidth="1"/>
    <col min="7950" max="8192" width="9.140625" style="974"/>
    <col min="8193" max="8194" width="0" style="974" hidden="1" customWidth="1"/>
    <col min="8195" max="8195" width="93.140625" style="974" customWidth="1"/>
    <col min="8196" max="8200" width="15.140625" style="974" bestFit="1" customWidth="1"/>
    <col min="8201" max="8201" width="16.28515625" style="974" bestFit="1" customWidth="1"/>
    <col min="8202" max="8202" width="13.7109375" style="974" bestFit="1" customWidth="1"/>
    <col min="8203" max="8203" width="16.28515625" style="974" bestFit="1" customWidth="1"/>
    <col min="8204" max="8204" width="13.7109375" style="974" bestFit="1" customWidth="1"/>
    <col min="8205" max="8205" width="3" style="974" customWidth="1"/>
    <col min="8206" max="8448" width="9.140625" style="974"/>
    <col min="8449" max="8450" width="0" style="974" hidden="1" customWidth="1"/>
    <col min="8451" max="8451" width="93.140625" style="974" customWidth="1"/>
    <col min="8452" max="8456" width="15.140625" style="974" bestFit="1" customWidth="1"/>
    <col min="8457" max="8457" width="16.28515625" style="974" bestFit="1" customWidth="1"/>
    <col min="8458" max="8458" width="13.7109375" style="974" bestFit="1" customWidth="1"/>
    <col min="8459" max="8459" width="16.28515625" style="974" bestFit="1" customWidth="1"/>
    <col min="8460" max="8460" width="13.7109375" style="974" bestFit="1" customWidth="1"/>
    <col min="8461" max="8461" width="3" style="974" customWidth="1"/>
    <col min="8462" max="8704" width="9.140625" style="974"/>
    <col min="8705" max="8706" width="0" style="974" hidden="1" customWidth="1"/>
    <col min="8707" max="8707" width="93.140625" style="974" customWidth="1"/>
    <col min="8708" max="8712" width="15.140625" style="974" bestFit="1" customWidth="1"/>
    <col min="8713" max="8713" width="16.28515625" style="974" bestFit="1" customWidth="1"/>
    <col min="8714" max="8714" width="13.7109375" style="974" bestFit="1" customWidth="1"/>
    <col min="8715" max="8715" width="16.28515625" style="974" bestFit="1" customWidth="1"/>
    <col min="8716" max="8716" width="13.7109375" style="974" bestFit="1" customWidth="1"/>
    <col min="8717" max="8717" width="3" style="974" customWidth="1"/>
    <col min="8718" max="8960" width="9.140625" style="974"/>
    <col min="8961" max="8962" width="0" style="974" hidden="1" customWidth="1"/>
    <col min="8963" max="8963" width="93.140625" style="974" customWidth="1"/>
    <col min="8964" max="8968" width="15.140625" style="974" bestFit="1" customWidth="1"/>
    <col min="8969" max="8969" width="16.28515625" style="974" bestFit="1" customWidth="1"/>
    <col min="8970" max="8970" width="13.7109375" style="974" bestFit="1" customWidth="1"/>
    <col min="8971" max="8971" width="16.28515625" style="974" bestFit="1" customWidth="1"/>
    <col min="8972" max="8972" width="13.7109375" style="974" bestFit="1" customWidth="1"/>
    <col min="8973" max="8973" width="3" style="974" customWidth="1"/>
    <col min="8974" max="9216" width="9.140625" style="974"/>
    <col min="9217" max="9218" width="0" style="974" hidden="1" customWidth="1"/>
    <col min="9219" max="9219" width="93.140625" style="974" customWidth="1"/>
    <col min="9220" max="9224" width="15.140625" style="974" bestFit="1" customWidth="1"/>
    <col min="9225" max="9225" width="16.28515625" style="974" bestFit="1" customWidth="1"/>
    <col min="9226" max="9226" width="13.7109375" style="974" bestFit="1" customWidth="1"/>
    <col min="9227" max="9227" width="16.28515625" style="974" bestFit="1" customWidth="1"/>
    <col min="9228" max="9228" width="13.7109375" style="974" bestFit="1" customWidth="1"/>
    <col min="9229" max="9229" width="3" style="974" customWidth="1"/>
    <col min="9230" max="9472" width="9.140625" style="974"/>
    <col min="9473" max="9474" width="0" style="974" hidden="1" customWidth="1"/>
    <col min="9475" max="9475" width="93.140625" style="974" customWidth="1"/>
    <col min="9476" max="9480" width="15.140625" style="974" bestFit="1" customWidth="1"/>
    <col min="9481" max="9481" width="16.28515625" style="974" bestFit="1" customWidth="1"/>
    <col min="9482" max="9482" width="13.7109375" style="974" bestFit="1" customWidth="1"/>
    <col min="9483" max="9483" width="16.28515625" style="974" bestFit="1" customWidth="1"/>
    <col min="9484" max="9484" width="13.7109375" style="974" bestFit="1" customWidth="1"/>
    <col min="9485" max="9485" width="3" style="974" customWidth="1"/>
    <col min="9486" max="9728" width="9.140625" style="974"/>
    <col min="9729" max="9730" width="0" style="974" hidden="1" customWidth="1"/>
    <col min="9731" max="9731" width="93.140625" style="974" customWidth="1"/>
    <col min="9732" max="9736" width="15.140625" style="974" bestFit="1" customWidth="1"/>
    <col min="9737" max="9737" width="16.28515625" style="974" bestFit="1" customWidth="1"/>
    <col min="9738" max="9738" width="13.7109375" style="974" bestFit="1" customWidth="1"/>
    <col min="9739" max="9739" width="16.28515625" style="974" bestFit="1" customWidth="1"/>
    <col min="9740" max="9740" width="13.7109375" style="974" bestFit="1" customWidth="1"/>
    <col min="9741" max="9741" width="3" style="974" customWidth="1"/>
    <col min="9742" max="9984" width="9.140625" style="974"/>
    <col min="9985" max="9986" width="0" style="974" hidden="1" customWidth="1"/>
    <col min="9987" max="9987" width="93.140625" style="974" customWidth="1"/>
    <col min="9988" max="9992" width="15.140625" style="974" bestFit="1" customWidth="1"/>
    <col min="9993" max="9993" width="16.28515625" style="974" bestFit="1" customWidth="1"/>
    <col min="9994" max="9994" width="13.7109375" style="974" bestFit="1" customWidth="1"/>
    <col min="9995" max="9995" width="16.28515625" style="974" bestFit="1" customWidth="1"/>
    <col min="9996" max="9996" width="13.7109375" style="974" bestFit="1" customWidth="1"/>
    <col min="9997" max="9997" width="3" style="974" customWidth="1"/>
    <col min="9998" max="10240" width="9.140625" style="974"/>
    <col min="10241" max="10242" width="0" style="974" hidden="1" customWidth="1"/>
    <col min="10243" max="10243" width="93.140625" style="974" customWidth="1"/>
    <col min="10244" max="10248" width="15.140625" style="974" bestFit="1" customWidth="1"/>
    <col min="10249" max="10249" width="16.28515625" style="974" bestFit="1" customWidth="1"/>
    <col min="10250" max="10250" width="13.7109375" style="974" bestFit="1" customWidth="1"/>
    <col min="10251" max="10251" width="16.28515625" style="974" bestFit="1" customWidth="1"/>
    <col min="10252" max="10252" width="13.7109375" style="974" bestFit="1" customWidth="1"/>
    <col min="10253" max="10253" width="3" style="974" customWidth="1"/>
    <col min="10254" max="10496" width="9.140625" style="974"/>
    <col min="10497" max="10498" width="0" style="974" hidden="1" customWidth="1"/>
    <col min="10499" max="10499" width="93.140625" style="974" customWidth="1"/>
    <col min="10500" max="10504" width="15.140625" style="974" bestFit="1" customWidth="1"/>
    <col min="10505" max="10505" width="16.28515625" style="974" bestFit="1" customWidth="1"/>
    <col min="10506" max="10506" width="13.7109375" style="974" bestFit="1" customWidth="1"/>
    <col min="10507" max="10507" width="16.28515625" style="974" bestFit="1" customWidth="1"/>
    <col min="10508" max="10508" width="13.7109375" style="974" bestFit="1" customWidth="1"/>
    <col min="10509" max="10509" width="3" style="974" customWidth="1"/>
    <col min="10510" max="10752" width="9.140625" style="974"/>
    <col min="10753" max="10754" width="0" style="974" hidden="1" customWidth="1"/>
    <col min="10755" max="10755" width="93.140625" style="974" customWidth="1"/>
    <col min="10756" max="10760" width="15.140625" style="974" bestFit="1" customWidth="1"/>
    <col min="10761" max="10761" width="16.28515625" style="974" bestFit="1" customWidth="1"/>
    <col min="10762" max="10762" width="13.7109375" style="974" bestFit="1" customWidth="1"/>
    <col min="10763" max="10763" width="16.28515625" style="974" bestFit="1" customWidth="1"/>
    <col min="10764" max="10764" width="13.7109375" style="974" bestFit="1" customWidth="1"/>
    <col min="10765" max="10765" width="3" style="974" customWidth="1"/>
    <col min="10766" max="11008" width="9.140625" style="974"/>
    <col min="11009" max="11010" width="0" style="974" hidden="1" customWidth="1"/>
    <col min="11011" max="11011" width="93.140625" style="974" customWidth="1"/>
    <col min="11012" max="11016" width="15.140625" style="974" bestFit="1" customWidth="1"/>
    <col min="11017" max="11017" width="16.28515625" style="974" bestFit="1" customWidth="1"/>
    <col min="11018" max="11018" width="13.7109375" style="974" bestFit="1" customWidth="1"/>
    <col min="11019" max="11019" width="16.28515625" style="974" bestFit="1" customWidth="1"/>
    <col min="11020" max="11020" width="13.7109375" style="974" bestFit="1" customWidth="1"/>
    <col min="11021" max="11021" width="3" style="974" customWidth="1"/>
    <col min="11022" max="11264" width="9.140625" style="974"/>
    <col min="11265" max="11266" width="0" style="974" hidden="1" customWidth="1"/>
    <col min="11267" max="11267" width="93.140625" style="974" customWidth="1"/>
    <col min="11268" max="11272" width="15.140625" style="974" bestFit="1" customWidth="1"/>
    <col min="11273" max="11273" width="16.28515625" style="974" bestFit="1" customWidth="1"/>
    <col min="11274" max="11274" width="13.7109375" style="974" bestFit="1" customWidth="1"/>
    <col min="11275" max="11275" width="16.28515625" style="974" bestFit="1" customWidth="1"/>
    <col min="11276" max="11276" width="13.7109375" style="974" bestFit="1" customWidth="1"/>
    <col min="11277" max="11277" width="3" style="974" customWidth="1"/>
    <col min="11278" max="11520" width="9.140625" style="974"/>
    <col min="11521" max="11522" width="0" style="974" hidden="1" customWidth="1"/>
    <col min="11523" max="11523" width="93.140625" style="974" customWidth="1"/>
    <col min="11524" max="11528" width="15.140625" style="974" bestFit="1" customWidth="1"/>
    <col min="11529" max="11529" width="16.28515625" style="974" bestFit="1" customWidth="1"/>
    <col min="11530" max="11530" width="13.7109375" style="974" bestFit="1" customWidth="1"/>
    <col min="11531" max="11531" width="16.28515625" style="974" bestFit="1" customWidth="1"/>
    <col min="11532" max="11532" width="13.7109375" style="974" bestFit="1" customWidth="1"/>
    <col min="11533" max="11533" width="3" style="974" customWidth="1"/>
    <col min="11534" max="11776" width="9.140625" style="974"/>
    <col min="11777" max="11778" width="0" style="974" hidden="1" customWidth="1"/>
    <col min="11779" max="11779" width="93.140625" style="974" customWidth="1"/>
    <col min="11780" max="11784" width="15.140625" style="974" bestFit="1" customWidth="1"/>
    <col min="11785" max="11785" width="16.28515625" style="974" bestFit="1" customWidth="1"/>
    <col min="11786" max="11786" width="13.7109375" style="974" bestFit="1" customWidth="1"/>
    <col min="11787" max="11787" width="16.28515625" style="974" bestFit="1" customWidth="1"/>
    <col min="11788" max="11788" width="13.7109375" style="974" bestFit="1" customWidth="1"/>
    <col min="11789" max="11789" width="3" style="974" customWidth="1"/>
    <col min="11790" max="12032" width="9.140625" style="974"/>
    <col min="12033" max="12034" width="0" style="974" hidden="1" customWidth="1"/>
    <col min="12035" max="12035" width="93.140625" style="974" customWidth="1"/>
    <col min="12036" max="12040" width="15.140625" style="974" bestFit="1" customWidth="1"/>
    <col min="12041" max="12041" width="16.28515625" style="974" bestFit="1" customWidth="1"/>
    <col min="12042" max="12042" width="13.7109375" style="974" bestFit="1" customWidth="1"/>
    <col min="12043" max="12043" width="16.28515625" style="974" bestFit="1" customWidth="1"/>
    <col min="12044" max="12044" width="13.7109375" style="974" bestFit="1" customWidth="1"/>
    <col min="12045" max="12045" width="3" style="974" customWidth="1"/>
    <col min="12046" max="12288" width="9.140625" style="974"/>
    <col min="12289" max="12290" width="0" style="974" hidden="1" customWidth="1"/>
    <col min="12291" max="12291" width="93.140625" style="974" customWidth="1"/>
    <col min="12292" max="12296" width="15.140625" style="974" bestFit="1" customWidth="1"/>
    <col min="12297" max="12297" width="16.28515625" style="974" bestFit="1" customWidth="1"/>
    <col min="12298" max="12298" width="13.7109375" style="974" bestFit="1" customWidth="1"/>
    <col min="12299" max="12299" width="16.28515625" style="974" bestFit="1" customWidth="1"/>
    <col min="12300" max="12300" width="13.7109375" style="974" bestFit="1" customWidth="1"/>
    <col min="12301" max="12301" width="3" style="974" customWidth="1"/>
    <col min="12302" max="12544" width="9.140625" style="974"/>
    <col min="12545" max="12546" width="0" style="974" hidden="1" customWidth="1"/>
    <col min="12547" max="12547" width="93.140625" style="974" customWidth="1"/>
    <col min="12548" max="12552" width="15.140625" style="974" bestFit="1" customWidth="1"/>
    <col min="12553" max="12553" width="16.28515625" style="974" bestFit="1" customWidth="1"/>
    <col min="12554" max="12554" width="13.7109375" style="974" bestFit="1" customWidth="1"/>
    <col min="12555" max="12555" width="16.28515625" style="974" bestFit="1" customWidth="1"/>
    <col min="12556" max="12556" width="13.7109375" style="974" bestFit="1" customWidth="1"/>
    <col min="12557" max="12557" width="3" style="974" customWidth="1"/>
    <col min="12558" max="12800" width="9.140625" style="974"/>
    <col min="12801" max="12802" width="0" style="974" hidden="1" customWidth="1"/>
    <col min="12803" max="12803" width="93.140625" style="974" customWidth="1"/>
    <col min="12804" max="12808" width="15.140625" style="974" bestFit="1" customWidth="1"/>
    <col min="12809" max="12809" width="16.28515625" style="974" bestFit="1" customWidth="1"/>
    <col min="12810" max="12810" width="13.7109375" style="974" bestFit="1" customWidth="1"/>
    <col min="12811" max="12811" width="16.28515625" style="974" bestFit="1" customWidth="1"/>
    <col min="12812" max="12812" width="13.7109375" style="974" bestFit="1" customWidth="1"/>
    <col min="12813" max="12813" width="3" style="974" customWidth="1"/>
    <col min="12814" max="13056" width="9.140625" style="974"/>
    <col min="13057" max="13058" width="0" style="974" hidden="1" customWidth="1"/>
    <col min="13059" max="13059" width="93.140625" style="974" customWidth="1"/>
    <col min="13060" max="13064" width="15.140625" style="974" bestFit="1" customWidth="1"/>
    <col min="13065" max="13065" width="16.28515625" style="974" bestFit="1" customWidth="1"/>
    <col min="13066" max="13066" width="13.7109375" style="974" bestFit="1" customWidth="1"/>
    <col min="13067" max="13067" width="16.28515625" style="974" bestFit="1" customWidth="1"/>
    <col min="13068" max="13068" width="13.7109375" style="974" bestFit="1" customWidth="1"/>
    <col min="13069" max="13069" width="3" style="974" customWidth="1"/>
    <col min="13070" max="13312" width="9.140625" style="974"/>
    <col min="13313" max="13314" width="0" style="974" hidden="1" customWidth="1"/>
    <col min="13315" max="13315" width="93.140625" style="974" customWidth="1"/>
    <col min="13316" max="13320" width="15.140625" style="974" bestFit="1" customWidth="1"/>
    <col min="13321" max="13321" width="16.28515625" style="974" bestFit="1" customWidth="1"/>
    <col min="13322" max="13322" width="13.7109375" style="974" bestFit="1" customWidth="1"/>
    <col min="13323" max="13323" width="16.28515625" style="974" bestFit="1" customWidth="1"/>
    <col min="13324" max="13324" width="13.7109375" style="974" bestFit="1" customWidth="1"/>
    <col min="13325" max="13325" width="3" style="974" customWidth="1"/>
    <col min="13326" max="13568" width="9.140625" style="974"/>
    <col min="13569" max="13570" width="0" style="974" hidden="1" customWidth="1"/>
    <col min="13571" max="13571" width="93.140625" style="974" customWidth="1"/>
    <col min="13572" max="13576" width="15.140625" style="974" bestFit="1" customWidth="1"/>
    <col min="13577" max="13577" width="16.28515625" style="974" bestFit="1" customWidth="1"/>
    <col min="13578" max="13578" width="13.7109375" style="974" bestFit="1" customWidth="1"/>
    <col min="13579" max="13579" width="16.28515625" style="974" bestFit="1" customWidth="1"/>
    <col min="13580" max="13580" width="13.7109375" style="974" bestFit="1" customWidth="1"/>
    <col min="13581" max="13581" width="3" style="974" customWidth="1"/>
    <col min="13582" max="13824" width="9.140625" style="974"/>
    <col min="13825" max="13826" width="0" style="974" hidden="1" customWidth="1"/>
    <col min="13827" max="13827" width="93.140625" style="974" customWidth="1"/>
    <col min="13828" max="13832" width="15.140625" style="974" bestFit="1" customWidth="1"/>
    <col min="13833" max="13833" width="16.28515625" style="974" bestFit="1" customWidth="1"/>
    <col min="13834" max="13834" width="13.7109375" style="974" bestFit="1" customWidth="1"/>
    <col min="13835" max="13835" width="16.28515625" style="974" bestFit="1" customWidth="1"/>
    <col min="13836" max="13836" width="13.7109375" style="974" bestFit="1" customWidth="1"/>
    <col min="13837" max="13837" width="3" style="974" customWidth="1"/>
    <col min="13838" max="14080" width="9.140625" style="974"/>
    <col min="14081" max="14082" width="0" style="974" hidden="1" customWidth="1"/>
    <col min="14083" max="14083" width="93.140625" style="974" customWidth="1"/>
    <col min="14084" max="14088" width="15.140625" style="974" bestFit="1" customWidth="1"/>
    <col min="14089" max="14089" width="16.28515625" style="974" bestFit="1" customWidth="1"/>
    <col min="14090" max="14090" width="13.7109375" style="974" bestFit="1" customWidth="1"/>
    <col min="14091" max="14091" width="16.28515625" style="974" bestFit="1" customWidth="1"/>
    <col min="14092" max="14092" width="13.7109375" style="974" bestFit="1" customWidth="1"/>
    <col min="14093" max="14093" width="3" style="974" customWidth="1"/>
    <col min="14094" max="14336" width="9.140625" style="974"/>
    <col min="14337" max="14338" width="0" style="974" hidden="1" customWidth="1"/>
    <col min="14339" max="14339" width="93.140625" style="974" customWidth="1"/>
    <col min="14340" max="14344" width="15.140625" style="974" bestFit="1" customWidth="1"/>
    <col min="14345" max="14345" width="16.28515625" style="974" bestFit="1" customWidth="1"/>
    <col min="14346" max="14346" width="13.7109375" style="974" bestFit="1" customWidth="1"/>
    <col min="14347" max="14347" width="16.28515625" style="974" bestFit="1" customWidth="1"/>
    <col min="14348" max="14348" width="13.7109375" style="974" bestFit="1" customWidth="1"/>
    <col min="14349" max="14349" width="3" style="974" customWidth="1"/>
    <col min="14350" max="14592" width="9.140625" style="974"/>
    <col min="14593" max="14594" width="0" style="974" hidden="1" customWidth="1"/>
    <col min="14595" max="14595" width="93.140625" style="974" customWidth="1"/>
    <col min="14596" max="14600" width="15.140625" style="974" bestFit="1" customWidth="1"/>
    <col min="14601" max="14601" width="16.28515625" style="974" bestFit="1" customWidth="1"/>
    <col min="14602" max="14602" width="13.7109375" style="974" bestFit="1" customWidth="1"/>
    <col min="14603" max="14603" width="16.28515625" style="974" bestFit="1" customWidth="1"/>
    <col min="14604" max="14604" width="13.7109375" style="974" bestFit="1" customWidth="1"/>
    <col min="14605" max="14605" width="3" style="974" customWidth="1"/>
    <col min="14606" max="14848" width="9.140625" style="974"/>
    <col min="14849" max="14850" width="0" style="974" hidden="1" customWidth="1"/>
    <col min="14851" max="14851" width="93.140625" style="974" customWidth="1"/>
    <col min="14852" max="14856" width="15.140625" style="974" bestFit="1" customWidth="1"/>
    <col min="14857" max="14857" width="16.28515625" style="974" bestFit="1" customWidth="1"/>
    <col min="14858" max="14858" width="13.7109375" style="974" bestFit="1" customWidth="1"/>
    <col min="14859" max="14859" width="16.28515625" style="974" bestFit="1" customWidth="1"/>
    <col min="14860" max="14860" width="13.7109375" style="974" bestFit="1" customWidth="1"/>
    <col min="14861" max="14861" width="3" style="974" customWidth="1"/>
    <col min="14862" max="15104" width="9.140625" style="974"/>
    <col min="15105" max="15106" width="0" style="974" hidden="1" customWidth="1"/>
    <col min="15107" max="15107" width="93.140625" style="974" customWidth="1"/>
    <col min="15108" max="15112" width="15.140625" style="974" bestFit="1" customWidth="1"/>
    <col min="15113" max="15113" width="16.28515625" style="974" bestFit="1" customWidth="1"/>
    <col min="15114" max="15114" width="13.7109375" style="974" bestFit="1" customWidth="1"/>
    <col min="15115" max="15115" width="16.28515625" style="974" bestFit="1" customWidth="1"/>
    <col min="15116" max="15116" width="13.7109375" style="974" bestFit="1" customWidth="1"/>
    <col min="15117" max="15117" width="3" style="974" customWidth="1"/>
    <col min="15118" max="15360" width="9.140625" style="974"/>
    <col min="15361" max="15362" width="0" style="974" hidden="1" customWidth="1"/>
    <col min="15363" max="15363" width="93.140625" style="974" customWidth="1"/>
    <col min="15364" max="15368" width="15.140625" style="974" bestFit="1" customWidth="1"/>
    <col min="15369" max="15369" width="16.28515625" style="974" bestFit="1" customWidth="1"/>
    <col min="15370" max="15370" width="13.7109375" style="974" bestFit="1" customWidth="1"/>
    <col min="15371" max="15371" width="16.28515625" style="974" bestFit="1" customWidth="1"/>
    <col min="15372" max="15372" width="13.7109375" style="974" bestFit="1" customWidth="1"/>
    <col min="15373" max="15373" width="3" style="974" customWidth="1"/>
    <col min="15374" max="15616" width="9.140625" style="974"/>
    <col min="15617" max="15618" width="0" style="974" hidden="1" customWidth="1"/>
    <col min="15619" max="15619" width="93.140625" style="974" customWidth="1"/>
    <col min="15620" max="15624" width="15.140625" style="974" bestFit="1" customWidth="1"/>
    <col min="15625" max="15625" width="16.28515625" style="974" bestFit="1" customWidth="1"/>
    <col min="15626" max="15626" width="13.7109375" style="974" bestFit="1" customWidth="1"/>
    <col min="15627" max="15627" width="16.28515625" style="974" bestFit="1" customWidth="1"/>
    <col min="15628" max="15628" width="13.7109375" style="974" bestFit="1" customWidth="1"/>
    <col min="15629" max="15629" width="3" style="974" customWidth="1"/>
    <col min="15630" max="15872" width="9.140625" style="974"/>
    <col min="15873" max="15874" width="0" style="974" hidden="1" customWidth="1"/>
    <col min="15875" max="15875" width="93.140625" style="974" customWidth="1"/>
    <col min="15876" max="15880" width="15.140625" style="974" bestFit="1" customWidth="1"/>
    <col min="15881" max="15881" width="16.28515625" style="974" bestFit="1" customWidth="1"/>
    <col min="15882" max="15882" width="13.7109375" style="974" bestFit="1" customWidth="1"/>
    <col min="15883" max="15883" width="16.28515625" style="974" bestFit="1" customWidth="1"/>
    <col min="15884" max="15884" width="13.7109375" style="974" bestFit="1" customWidth="1"/>
    <col min="15885" max="15885" width="3" style="974" customWidth="1"/>
    <col min="15886" max="16128" width="9.140625" style="974"/>
    <col min="16129" max="16130" width="0" style="974" hidden="1" customWidth="1"/>
    <col min="16131" max="16131" width="93.140625" style="974" customWidth="1"/>
    <col min="16132" max="16136" width="15.140625" style="974" bestFit="1" customWidth="1"/>
    <col min="16137" max="16137" width="16.28515625" style="974" bestFit="1" customWidth="1"/>
    <col min="16138" max="16138" width="13.7109375" style="974" bestFit="1" customWidth="1"/>
    <col min="16139" max="16139" width="16.28515625" style="974" bestFit="1" customWidth="1"/>
    <col min="16140" max="16140" width="13.7109375" style="974" bestFit="1" customWidth="1"/>
    <col min="16141" max="16141" width="3" style="974" customWidth="1"/>
    <col min="16142" max="16384" width="9.140625" style="974"/>
  </cols>
  <sheetData>
    <row r="1" spans="1:12" s="131" customFormat="1" ht="27.75" customHeight="1">
      <c r="C1" s="129"/>
      <c r="D1" s="130"/>
      <c r="E1" s="130"/>
      <c r="F1" s="130"/>
      <c r="G1" s="604"/>
      <c r="H1" s="604"/>
      <c r="I1" s="130"/>
      <c r="J1" s="130"/>
      <c r="K1" s="130"/>
      <c r="L1" s="130"/>
    </row>
    <row r="2" spans="1:12" s="605" customFormat="1" ht="44.25" customHeight="1">
      <c r="C2" s="1046" t="s">
        <v>0</v>
      </c>
      <c r="D2" s="1046"/>
      <c r="E2" s="1046"/>
      <c r="F2" s="1046"/>
      <c r="G2" s="1046"/>
      <c r="H2" s="1046"/>
      <c r="I2" s="1046"/>
      <c r="J2" s="1046"/>
      <c r="K2" s="1046"/>
      <c r="L2" s="1046"/>
    </row>
    <row r="3" spans="1:12" s="605" customFormat="1" ht="45" customHeight="1">
      <c r="C3" s="1070" t="s">
        <v>765</v>
      </c>
      <c r="D3" s="1046"/>
      <c r="E3" s="1046"/>
      <c r="F3" s="1046"/>
      <c r="G3" s="1046"/>
      <c r="H3" s="1046"/>
      <c r="I3" s="1046"/>
      <c r="J3" s="1046"/>
      <c r="K3" s="1046"/>
      <c r="L3" s="1046"/>
    </row>
    <row r="4" spans="1:12" s="606" customFormat="1" ht="23.25">
      <c r="A4" s="606" t="s">
        <v>1481</v>
      </c>
      <c r="C4" s="1071" t="s">
        <v>1402</v>
      </c>
      <c r="D4" s="1071"/>
      <c r="E4" s="1071"/>
      <c r="F4" s="1071"/>
      <c r="G4" s="1071"/>
      <c r="H4" s="1071"/>
      <c r="I4" s="1071"/>
      <c r="J4" s="1071"/>
      <c r="K4" s="1071"/>
      <c r="L4" s="1071"/>
    </row>
    <row r="5" spans="1:12" s="606" customFormat="1" ht="23.25">
      <c r="C5" s="971"/>
      <c r="D5" s="971"/>
      <c r="E5" s="971"/>
      <c r="F5" s="971"/>
      <c r="G5" s="971"/>
      <c r="H5" s="971"/>
      <c r="I5" s="971"/>
      <c r="J5" s="971"/>
      <c r="K5" s="971"/>
      <c r="L5" s="971"/>
    </row>
    <row r="6" spans="1:12" s="693" customFormat="1" ht="6.75" customHeight="1" thickBot="1">
      <c r="C6" s="293"/>
      <c r="D6" s="298"/>
      <c r="E6" s="298"/>
      <c r="F6" s="298"/>
      <c r="G6" s="868"/>
      <c r="H6" s="868"/>
      <c r="I6" s="298"/>
      <c r="J6" s="298"/>
      <c r="K6" s="298"/>
      <c r="L6" s="298"/>
    </row>
    <row r="7" spans="1:12" s="974" customFormat="1" ht="22.5" customHeight="1" thickTop="1" thickBot="1">
      <c r="A7" s="607"/>
      <c r="B7" s="607"/>
      <c r="C7" s="111"/>
      <c r="D7" s="970" t="s">
        <v>742</v>
      </c>
      <c r="E7" s="970" t="s">
        <v>743</v>
      </c>
      <c r="F7" s="970" t="s">
        <v>744</v>
      </c>
      <c r="G7" s="970" t="s">
        <v>745</v>
      </c>
      <c r="H7" s="970" t="s">
        <v>746</v>
      </c>
      <c r="I7" s="1069" t="s">
        <v>747</v>
      </c>
      <c r="J7" s="1069"/>
      <c r="K7" s="1069" t="s">
        <v>1399</v>
      </c>
      <c r="L7" s="1069"/>
    </row>
    <row r="8" spans="1:12" s="974" customFormat="1" ht="24.75" customHeight="1" thickTop="1" thickBot="1">
      <c r="A8" s="608"/>
      <c r="B8" s="608"/>
      <c r="C8" s="299"/>
      <c r="D8" s="972" t="s">
        <v>748</v>
      </c>
      <c r="E8" s="972" t="s">
        <v>748</v>
      </c>
      <c r="F8" s="972" t="str">
        <f>"DIC"</f>
        <v>DIC</v>
      </c>
      <c r="G8" s="972" t="s">
        <v>748</v>
      </c>
      <c r="H8" s="972" t="str">
        <f>"DIC"</f>
        <v>DIC</v>
      </c>
      <c r="I8" s="1072" t="s">
        <v>748</v>
      </c>
      <c r="J8" s="1072"/>
      <c r="K8" s="1073" t="s">
        <v>1506</v>
      </c>
      <c r="L8" s="1072"/>
    </row>
    <row r="9" spans="1:12" s="974" customFormat="1" ht="26.25" customHeight="1" thickTop="1" thickBot="1">
      <c r="C9" s="701"/>
      <c r="D9" s="1068" t="s">
        <v>857</v>
      </c>
      <c r="E9" s="1068"/>
      <c r="F9" s="1068"/>
      <c r="G9" s="1068"/>
      <c r="H9" s="1068"/>
      <c r="I9" s="702" t="s">
        <v>1400</v>
      </c>
      <c r="J9" s="702" t="s">
        <v>1401</v>
      </c>
      <c r="K9" s="702" t="s">
        <v>1400</v>
      </c>
      <c r="L9" s="702" t="s">
        <v>1401</v>
      </c>
    </row>
    <row r="10" spans="1:12" s="78" customFormat="1" ht="36" customHeight="1" thickTop="1" thickBot="1">
      <c r="A10" s="609" t="s">
        <v>512</v>
      </c>
      <c r="B10" s="610" t="s">
        <v>1218</v>
      </c>
      <c r="C10" s="301" t="s">
        <v>766</v>
      </c>
      <c r="D10" s="302">
        <v>47729202.316410005</v>
      </c>
      <c r="E10" s="302">
        <v>52085077.090060003</v>
      </c>
      <c r="F10" s="302">
        <v>61222667.289810002</v>
      </c>
      <c r="G10" s="302">
        <v>73524691.243280008</v>
      </c>
      <c r="H10" s="302">
        <v>84990500.767409995</v>
      </c>
      <c r="I10" s="302">
        <v>107500779.49494998</v>
      </c>
      <c r="J10" s="302">
        <v>6968612.5146299992</v>
      </c>
      <c r="K10" s="302">
        <v>120012360.17356999</v>
      </c>
      <c r="L10" s="302">
        <v>6839474.7912400002</v>
      </c>
    </row>
    <row r="11" spans="1:12" s="78" customFormat="1" ht="42" customHeight="1" thickTop="1" thickBot="1">
      <c r="A11" s="611" t="s">
        <v>512</v>
      </c>
      <c r="B11" s="612" t="s">
        <v>1219</v>
      </c>
      <c r="C11" s="303" t="s">
        <v>767</v>
      </c>
      <c r="D11" s="304">
        <v>13193620.57834</v>
      </c>
      <c r="E11" s="304">
        <v>14673435.27671</v>
      </c>
      <c r="F11" s="304">
        <v>16537485.764560001</v>
      </c>
      <c r="G11" s="304">
        <v>19973132.302809998</v>
      </c>
      <c r="H11" s="304">
        <v>22240091.293400001</v>
      </c>
      <c r="I11" s="304">
        <v>26259147.962220002</v>
      </c>
      <c r="J11" s="304">
        <v>90932.063959999999</v>
      </c>
      <c r="K11" s="304">
        <v>25999195.83777</v>
      </c>
      <c r="L11" s="304">
        <v>207287.32499999998</v>
      </c>
    </row>
    <row r="12" spans="1:12" s="78" customFormat="1" ht="42" customHeight="1" thickTop="1">
      <c r="A12" s="78" t="s">
        <v>512</v>
      </c>
      <c r="B12" s="975" t="s">
        <v>1220</v>
      </c>
      <c r="C12" s="305" t="s">
        <v>768</v>
      </c>
      <c r="D12" s="306">
        <v>12911004.25561</v>
      </c>
      <c r="E12" s="306">
        <v>14319994.265489999</v>
      </c>
      <c r="F12" s="306">
        <v>16240611.61325</v>
      </c>
      <c r="G12" s="306">
        <v>18358219.526189998</v>
      </c>
      <c r="H12" s="306">
        <v>21787577.490460001</v>
      </c>
      <c r="I12" s="306">
        <v>25600422.043470003</v>
      </c>
      <c r="J12" s="306">
        <v>87029.518209999995</v>
      </c>
      <c r="K12" s="306">
        <v>25355302.732470002</v>
      </c>
      <c r="L12" s="306">
        <v>201000.01650999999</v>
      </c>
    </row>
    <row r="13" spans="1:12" s="78" customFormat="1" ht="42" customHeight="1" thickBot="1">
      <c r="A13" s="78" t="s">
        <v>512</v>
      </c>
      <c r="B13" s="975" t="s">
        <v>1221</v>
      </c>
      <c r="C13" s="305" t="s">
        <v>769</v>
      </c>
      <c r="D13" s="306">
        <v>282616.32273000001</v>
      </c>
      <c r="E13" s="306">
        <v>353441.01121999999</v>
      </c>
      <c r="F13" s="306">
        <v>296874.15130999993</v>
      </c>
      <c r="G13" s="306">
        <v>1614912.7766200001</v>
      </c>
      <c r="H13" s="306">
        <v>452513.80294000002</v>
      </c>
      <c r="I13" s="306">
        <v>658725.91875000007</v>
      </c>
      <c r="J13" s="306">
        <v>3902.5457500000002</v>
      </c>
      <c r="K13" s="306">
        <v>643893.10529999994</v>
      </c>
      <c r="L13" s="306">
        <v>6287.3084900000003</v>
      </c>
    </row>
    <row r="14" spans="1:12" s="78" customFormat="1" ht="42" customHeight="1" thickTop="1" thickBot="1">
      <c r="A14" s="611" t="s">
        <v>512</v>
      </c>
      <c r="B14" s="612" t="s">
        <v>1222</v>
      </c>
      <c r="C14" s="303" t="s">
        <v>770</v>
      </c>
      <c r="D14" s="304">
        <v>16020040.34589</v>
      </c>
      <c r="E14" s="304">
        <v>17024955.66302</v>
      </c>
      <c r="F14" s="304">
        <v>20874042.401999999</v>
      </c>
      <c r="G14" s="304">
        <v>23762281.870860003</v>
      </c>
      <c r="H14" s="304">
        <v>28662365.268269997</v>
      </c>
      <c r="I14" s="304">
        <v>36761744.137319997</v>
      </c>
      <c r="J14" s="304">
        <v>1498976.8579199999</v>
      </c>
      <c r="K14" s="304">
        <v>41828268.659420006</v>
      </c>
      <c r="L14" s="304">
        <v>1308298.1237699999</v>
      </c>
    </row>
    <row r="15" spans="1:12" s="78" customFormat="1" ht="42" customHeight="1" thickTop="1">
      <c r="A15" s="78" t="s">
        <v>512</v>
      </c>
      <c r="B15" s="975" t="s">
        <v>1223</v>
      </c>
      <c r="C15" s="305" t="s">
        <v>771</v>
      </c>
      <c r="D15" s="306">
        <v>15921288.24997</v>
      </c>
      <c r="E15" s="306">
        <v>16776688.04332</v>
      </c>
      <c r="F15" s="306">
        <v>20778832.501119997</v>
      </c>
      <c r="G15" s="306">
        <v>23644586.757750001</v>
      </c>
      <c r="H15" s="306">
        <v>28513165.57051</v>
      </c>
      <c r="I15" s="306">
        <v>36551394.699839994</v>
      </c>
      <c r="J15" s="306">
        <v>1489119.6242799999</v>
      </c>
      <c r="K15" s="306">
        <v>41548367.287910007</v>
      </c>
      <c r="L15" s="306">
        <v>1294513.7508699999</v>
      </c>
    </row>
    <row r="16" spans="1:12" s="78" customFormat="1" ht="42" customHeight="1">
      <c r="A16" s="78" t="s">
        <v>512</v>
      </c>
      <c r="B16" s="975" t="s">
        <v>1224</v>
      </c>
      <c r="C16" s="305" t="s">
        <v>772</v>
      </c>
      <c r="D16" s="306">
        <v>79208.496540000007</v>
      </c>
      <c r="E16" s="306">
        <v>42431.518979999993</v>
      </c>
      <c r="F16" s="306">
        <v>47971.003570000001</v>
      </c>
      <c r="G16" s="306">
        <v>60429.901420000002</v>
      </c>
      <c r="H16" s="306">
        <v>72665.274659999995</v>
      </c>
      <c r="I16" s="306">
        <v>159764.35003999999</v>
      </c>
      <c r="J16" s="306">
        <v>9857.2336400000004</v>
      </c>
      <c r="K16" s="306">
        <v>183117.56609000001</v>
      </c>
      <c r="L16" s="306">
        <v>13784.3729</v>
      </c>
    </row>
    <row r="17" spans="1:12" s="78" customFormat="1" ht="42" customHeight="1" thickBot="1">
      <c r="A17" s="78" t="s">
        <v>512</v>
      </c>
      <c r="B17" s="975" t="s">
        <v>1225</v>
      </c>
      <c r="C17" s="305" t="s">
        <v>773</v>
      </c>
      <c r="D17" s="306">
        <v>0</v>
      </c>
      <c r="E17" s="306">
        <v>0</v>
      </c>
      <c r="F17" s="306">
        <v>0</v>
      </c>
      <c r="G17" s="306">
        <v>0</v>
      </c>
      <c r="H17" s="306">
        <v>0</v>
      </c>
      <c r="I17" s="306">
        <v>0</v>
      </c>
      <c r="J17" s="306">
        <v>0</v>
      </c>
      <c r="K17" s="306">
        <v>0</v>
      </c>
      <c r="L17" s="306">
        <v>0</v>
      </c>
    </row>
    <row r="18" spans="1:12" s="78" customFormat="1" ht="42" customHeight="1" thickTop="1" thickBot="1">
      <c r="A18" s="611" t="s">
        <v>512</v>
      </c>
      <c r="B18" s="612" t="s">
        <v>1226</v>
      </c>
      <c r="C18" s="305" t="s">
        <v>1494</v>
      </c>
      <c r="D18" s="306">
        <v>19543.59938</v>
      </c>
      <c r="E18" s="306">
        <v>205836.10071999999</v>
      </c>
      <c r="F18" s="306">
        <v>47238.89731</v>
      </c>
      <c r="G18" s="306">
        <v>57265.211689999996</v>
      </c>
      <c r="H18" s="306">
        <v>76534.4231</v>
      </c>
      <c r="I18" s="306">
        <v>50585.087439999996</v>
      </c>
      <c r="J18" s="306">
        <v>0</v>
      </c>
      <c r="K18" s="306">
        <v>96783.805420000004</v>
      </c>
      <c r="L18" s="306">
        <v>0</v>
      </c>
    </row>
    <row r="19" spans="1:12" s="78" customFormat="1" ht="42" customHeight="1" thickTop="1" thickBot="1">
      <c r="A19" s="78" t="s">
        <v>512</v>
      </c>
      <c r="B19" s="975" t="s">
        <v>1227</v>
      </c>
      <c r="C19" s="303" t="s">
        <v>774</v>
      </c>
      <c r="D19" s="304">
        <v>11546829.592399999</v>
      </c>
      <c r="E19" s="304">
        <v>10412474.22631</v>
      </c>
      <c r="F19" s="304">
        <v>10455473.18723</v>
      </c>
      <c r="G19" s="304">
        <v>7983428.6643599998</v>
      </c>
      <c r="H19" s="304">
        <v>7744624.6595300008</v>
      </c>
      <c r="I19" s="304">
        <v>3674676.9889699998</v>
      </c>
      <c r="J19" s="304">
        <v>354998.75831</v>
      </c>
      <c r="K19" s="304">
        <v>2589237.0219799997</v>
      </c>
      <c r="L19" s="304">
        <v>139459.04772</v>
      </c>
    </row>
    <row r="20" spans="1:12" s="78" customFormat="1" ht="42" customHeight="1" thickTop="1">
      <c r="A20" s="78" t="s">
        <v>512</v>
      </c>
      <c r="B20" s="975" t="s">
        <v>1228</v>
      </c>
      <c r="C20" s="305" t="s">
        <v>775</v>
      </c>
      <c r="D20" s="306">
        <v>870495.8550499999</v>
      </c>
      <c r="E20" s="306">
        <v>692359.49092999997</v>
      </c>
      <c r="F20" s="306">
        <v>758453.67980999989</v>
      </c>
      <c r="G20" s="306">
        <v>623336.73124999995</v>
      </c>
      <c r="H20" s="306">
        <v>498762.19575000001</v>
      </c>
      <c r="I20" s="306">
        <v>399276.25400999998</v>
      </c>
      <c r="J20" s="306">
        <v>44416.47623</v>
      </c>
      <c r="K20" s="306">
        <v>329704.16142999998</v>
      </c>
      <c r="L20" s="306">
        <v>9395.1458000000002</v>
      </c>
    </row>
    <row r="21" spans="1:12" s="78" customFormat="1" ht="42" customHeight="1">
      <c r="A21" s="78" t="s">
        <v>512</v>
      </c>
      <c r="B21" s="975" t="s">
        <v>1229</v>
      </c>
      <c r="C21" s="305" t="s">
        <v>776</v>
      </c>
      <c r="D21" s="306">
        <v>480395.80360000004</v>
      </c>
      <c r="E21" s="306">
        <v>388416.76127999998</v>
      </c>
      <c r="F21" s="306">
        <v>252613.55853000001</v>
      </c>
      <c r="G21" s="306">
        <v>151524.10626</v>
      </c>
      <c r="H21" s="306">
        <v>292609.79048000003</v>
      </c>
      <c r="I21" s="306">
        <v>170485.38162999999</v>
      </c>
      <c r="J21" s="306">
        <v>8075.3770800000002</v>
      </c>
      <c r="K21" s="306">
        <v>66531.421009999991</v>
      </c>
      <c r="L21" s="306">
        <v>313.48182000000003</v>
      </c>
    </row>
    <row r="22" spans="1:12" s="78" customFormat="1" ht="42" customHeight="1">
      <c r="A22" s="78" t="s">
        <v>512</v>
      </c>
      <c r="B22" s="975" t="s">
        <v>1230</v>
      </c>
      <c r="C22" s="305" t="s">
        <v>777</v>
      </c>
      <c r="D22" s="306">
        <v>251465.46761000002</v>
      </c>
      <c r="E22" s="306">
        <v>157178.63613999999</v>
      </c>
      <c r="F22" s="306">
        <v>434719.38091000001</v>
      </c>
      <c r="G22" s="306">
        <v>199921.60611000002</v>
      </c>
      <c r="H22" s="306">
        <v>54355.426220000001</v>
      </c>
      <c r="I22" s="306">
        <v>2678.69346</v>
      </c>
      <c r="J22" s="306">
        <v>6.5</v>
      </c>
      <c r="K22" s="306">
        <v>6974.7549000000008</v>
      </c>
      <c r="L22" s="306">
        <v>0</v>
      </c>
    </row>
    <row r="23" spans="1:12" s="78" customFormat="1" ht="42" customHeight="1">
      <c r="A23" s="78" t="s">
        <v>512</v>
      </c>
      <c r="B23" s="975" t="s">
        <v>1231</v>
      </c>
      <c r="C23" s="305" t="s">
        <v>778</v>
      </c>
      <c r="D23" s="306">
        <v>696746.34423000005</v>
      </c>
      <c r="E23" s="306">
        <v>463172.09275999997</v>
      </c>
      <c r="F23" s="306">
        <v>323135.76000999997</v>
      </c>
      <c r="G23" s="306">
        <v>306599.09943</v>
      </c>
      <c r="H23" s="306">
        <v>248485.59837999998</v>
      </c>
      <c r="I23" s="306">
        <v>26445.013449999999</v>
      </c>
      <c r="J23" s="306">
        <v>8</v>
      </c>
      <c r="K23" s="306">
        <v>24292.342120000001</v>
      </c>
      <c r="L23" s="306">
        <v>3.59</v>
      </c>
    </row>
    <row r="24" spans="1:12" s="78" customFormat="1" ht="42" customHeight="1">
      <c r="A24" s="78" t="s">
        <v>512</v>
      </c>
      <c r="B24" s="975" t="s">
        <v>1232</v>
      </c>
      <c r="C24" s="305" t="s">
        <v>779</v>
      </c>
      <c r="D24" s="306">
        <v>2379325.5989600001</v>
      </c>
      <c r="E24" s="306">
        <v>1505535.4953000001</v>
      </c>
      <c r="F24" s="306">
        <v>1332956.3528099998</v>
      </c>
      <c r="G24" s="306">
        <v>1177927.567</v>
      </c>
      <c r="H24" s="306">
        <v>1205915.19627</v>
      </c>
      <c r="I24" s="306">
        <v>264672.82387000002</v>
      </c>
      <c r="J24" s="306">
        <v>30184.14315</v>
      </c>
      <c r="K24" s="306">
        <v>165799.45793999999</v>
      </c>
      <c r="L24" s="306">
        <v>762.1</v>
      </c>
    </row>
    <row r="25" spans="1:12" s="78" customFormat="1" ht="42" customHeight="1">
      <c r="A25" s="78" t="s">
        <v>512</v>
      </c>
      <c r="B25" s="975" t="s">
        <v>1233</v>
      </c>
      <c r="C25" s="305" t="s">
        <v>780</v>
      </c>
      <c r="D25" s="306">
        <v>2788140.7795500001</v>
      </c>
      <c r="E25" s="306">
        <v>1639220.3281099999</v>
      </c>
      <c r="F25" s="306">
        <v>1800508.5745699999</v>
      </c>
      <c r="G25" s="306">
        <v>1578216.74025</v>
      </c>
      <c r="H25" s="306">
        <v>1865363.9435399999</v>
      </c>
      <c r="I25" s="306">
        <v>505257.45386000001</v>
      </c>
      <c r="J25" s="306">
        <v>76035.279540000003</v>
      </c>
      <c r="K25" s="306">
        <v>50083.630039999996</v>
      </c>
      <c r="L25" s="306">
        <v>5195.0132400000002</v>
      </c>
    </row>
    <row r="26" spans="1:12" s="78" customFormat="1" ht="42" customHeight="1">
      <c r="A26" s="78" t="s">
        <v>512</v>
      </c>
      <c r="B26" s="975" t="s">
        <v>1234</v>
      </c>
      <c r="C26" s="305" t="s">
        <v>781</v>
      </c>
      <c r="D26" s="306">
        <v>1505263.9393</v>
      </c>
      <c r="E26" s="306">
        <v>3111194.3323300001</v>
      </c>
      <c r="F26" s="306">
        <v>2722878.75648</v>
      </c>
      <c r="G26" s="306">
        <v>1147777.8846700001</v>
      </c>
      <c r="H26" s="306">
        <v>937238.53562999994</v>
      </c>
      <c r="I26" s="306">
        <v>249611.65972999998</v>
      </c>
      <c r="J26" s="306">
        <v>23665.171420000002</v>
      </c>
      <c r="K26" s="306">
        <v>115709.71361000001</v>
      </c>
      <c r="L26" s="306">
        <v>8361.7059599999993</v>
      </c>
    </row>
    <row r="27" spans="1:12" s="78" customFormat="1" ht="42" customHeight="1" thickBot="1">
      <c r="A27" s="78" t="s">
        <v>512</v>
      </c>
      <c r="B27" s="975" t="s">
        <v>1235</v>
      </c>
      <c r="C27" s="305" t="s">
        <v>782</v>
      </c>
      <c r="D27" s="306">
        <v>2574995.8040999998</v>
      </c>
      <c r="E27" s="306">
        <v>2455397.0894599999</v>
      </c>
      <c r="F27" s="306">
        <v>2830207.1241100002</v>
      </c>
      <c r="G27" s="306">
        <v>2798124.9293899997</v>
      </c>
      <c r="H27" s="306">
        <v>2641893.9732600003</v>
      </c>
      <c r="I27" s="306">
        <v>2056249.70896</v>
      </c>
      <c r="J27" s="306">
        <v>172607.81088999999</v>
      </c>
      <c r="K27" s="306">
        <v>1830141.5409300001</v>
      </c>
      <c r="L27" s="306">
        <v>115428.01090000001</v>
      </c>
    </row>
    <row r="28" spans="1:12" s="78" customFormat="1" ht="42" customHeight="1" thickTop="1" thickBot="1">
      <c r="A28" s="609" t="s">
        <v>512</v>
      </c>
      <c r="B28" s="613" t="s">
        <v>1236</v>
      </c>
      <c r="C28" s="307" t="s">
        <v>783</v>
      </c>
      <c r="D28" s="308">
        <v>1559971.7523299998</v>
      </c>
      <c r="E28" s="308">
        <v>1664332.8440399999</v>
      </c>
      <c r="F28" s="308">
        <v>1884050.5139200001</v>
      </c>
      <c r="G28" s="308">
        <v>2279307.10091</v>
      </c>
      <c r="H28" s="308">
        <v>2442940.0224699997</v>
      </c>
      <c r="I28" s="308">
        <v>4294946.5777799999</v>
      </c>
      <c r="J28" s="308">
        <v>81566.73229</v>
      </c>
      <c r="K28" s="308">
        <v>3756602.4906299999</v>
      </c>
      <c r="L28" s="308">
        <v>80222.678870000003</v>
      </c>
    </row>
    <row r="29" spans="1:12" s="78" customFormat="1" ht="42" customHeight="1" thickTop="1" thickBot="1">
      <c r="A29" s="611" t="s">
        <v>512</v>
      </c>
      <c r="B29" s="614" t="s">
        <v>1237</v>
      </c>
      <c r="C29" s="307" t="s">
        <v>784</v>
      </c>
      <c r="D29" s="308">
        <v>4656213.9576700004</v>
      </c>
      <c r="E29" s="308">
        <v>7418197.5235699993</v>
      </c>
      <c r="F29" s="308">
        <v>10518361.846270001</v>
      </c>
      <c r="G29" s="308">
        <v>18273998.676750001</v>
      </c>
      <c r="H29" s="308">
        <v>22420246.71923</v>
      </c>
      <c r="I29" s="308">
        <v>34128615.657119997</v>
      </c>
      <c r="J29" s="308">
        <v>4695236.08672</v>
      </c>
      <c r="K29" s="308">
        <v>42727824.701789998</v>
      </c>
      <c r="L29" s="308">
        <v>4804370.4989700001</v>
      </c>
    </row>
    <row r="30" spans="1:12" s="78" customFormat="1" ht="42" customHeight="1" thickTop="1" thickBot="1">
      <c r="A30" s="78" t="s">
        <v>512</v>
      </c>
      <c r="B30" s="975" t="s">
        <v>1238</v>
      </c>
      <c r="C30" s="303" t="s">
        <v>785</v>
      </c>
      <c r="D30" s="304">
        <v>752526.08978000004</v>
      </c>
      <c r="E30" s="304">
        <v>891681.55641000019</v>
      </c>
      <c r="F30" s="304">
        <v>953253.57582999999</v>
      </c>
      <c r="G30" s="309">
        <v>1252542.6275899999</v>
      </c>
      <c r="H30" s="304">
        <v>1480232.8045099999</v>
      </c>
      <c r="I30" s="304">
        <v>2381648.17154</v>
      </c>
      <c r="J30" s="304">
        <v>246902.01543</v>
      </c>
      <c r="K30" s="304">
        <v>3111231.4619799997</v>
      </c>
      <c r="L30" s="304">
        <v>299837.11691000004</v>
      </c>
    </row>
    <row r="31" spans="1:12" s="78" customFormat="1" ht="42" customHeight="1" thickTop="1">
      <c r="A31" s="78" t="s">
        <v>512</v>
      </c>
      <c r="B31" s="975" t="s">
        <v>1239</v>
      </c>
      <c r="C31" s="305" t="s">
        <v>786</v>
      </c>
      <c r="D31" s="306">
        <v>72.36694</v>
      </c>
      <c r="E31" s="306">
        <v>69.883359999999996</v>
      </c>
      <c r="F31" s="306">
        <v>69.086669999999998</v>
      </c>
      <c r="G31" s="306">
        <v>72.904570000000007</v>
      </c>
      <c r="H31" s="306">
        <v>79.90549</v>
      </c>
      <c r="I31" s="306">
        <v>79.889939999999996</v>
      </c>
      <c r="J31" s="306">
        <v>0</v>
      </c>
      <c r="K31" s="306">
        <v>80.496160000000003</v>
      </c>
      <c r="L31" s="306">
        <v>0</v>
      </c>
    </row>
    <row r="32" spans="1:12" s="78" customFormat="1" ht="42" customHeight="1">
      <c r="A32" s="78" t="s">
        <v>512</v>
      </c>
      <c r="B32" s="975" t="s">
        <v>1240</v>
      </c>
      <c r="C32" s="305" t="s">
        <v>787</v>
      </c>
      <c r="D32" s="306">
        <v>97.249200000000002</v>
      </c>
      <c r="E32" s="306">
        <v>9.7919099999999997</v>
      </c>
      <c r="F32" s="306">
        <v>8.4478099999999987</v>
      </c>
      <c r="G32" s="306">
        <v>9.7299400000000009</v>
      </c>
      <c r="H32" s="306">
        <v>16.836650000000002</v>
      </c>
      <c r="I32" s="306">
        <v>1682.6202700000001</v>
      </c>
      <c r="J32" s="306">
        <v>391.75372999999996</v>
      </c>
      <c r="K32" s="306">
        <v>1812.84854</v>
      </c>
      <c r="L32" s="306">
        <v>813.98030000000006</v>
      </c>
    </row>
    <row r="33" spans="1:12" s="78" customFormat="1" ht="42" customHeight="1">
      <c r="A33" s="78" t="s">
        <v>512</v>
      </c>
      <c r="B33" s="615" t="s">
        <v>1241</v>
      </c>
      <c r="C33" s="305" t="s">
        <v>788</v>
      </c>
      <c r="D33" s="306">
        <v>269842.60119000002</v>
      </c>
      <c r="E33" s="306">
        <v>251627.07624000002</v>
      </c>
      <c r="F33" s="306">
        <v>257960.87156999999</v>
      </c>
      <c r="G33" s="306">
        <v>283484.18526999996</v>
      </c>
      <c r="H33" s="306">
        <v>300500.95702999999</v>
      </c>
      <c r="I33" s="306">
        <v>385526.76912000001</v>
      </c>
      <c r="J33" s="306">
        <v>14514.381619999998</v>
      </c>
      <c r="K33" s="306">
        <v>468394.63201</v>
      </c>
      <c r="L33" s="306">
        <v>9615.0838199999998</v>
      </c>
    </row>
    <row r="34" spans="1:12" s="78" customFormat="1" ht="42" customHeight="1">
      <c r="A34" s="78" t="s">
        <v>512</v>
      </c>
      <c r="B34" s="615" t="s">
        <v>1242</v>
      </c>
      <c r="C34" s="305" t="s">
        <v>789</v>
      </c>
      <c r="D34" s="306">
        <v>22195.729660000001</v>
      </c>
      <c r="E34" s="306">
        <v>13790.789460000002</v>
      </c>
      <c r="F34" s="306">
        <v>10745.441210000001</v>
      </c>
      <c r="G34" s="306">
        <v>6109.2811900000006</v>
      </c>
      <c r="H34" s="306">
        <v>4345.0413099999996</v>
      </c>
      <c r="I34" s="306">
        <v>5126.62997</v>
      </c>
      <c r="J34" s="306">
        <v>658.40760999999998</v>
      </c>
      <c r="K34" s="306">
        <v>7795.87644</v>
      </c>
      <c r="L34" s="306">
        <v>972.98804000000007</v>
      </c>
    </row>
    <row r="35" spans="1:12" s="78" customFormat="1" ht="33.75" customHeight="1">
      <c r="A35" s="78" t="s">
        <v>512</v>
      </c>
      <c r="B35" s="615" t="s">
        <v>1243</v>
      </c>
      <c r="C35" s="310" t="s">
        <v>1495</v>
      </c>
      <c r="D35" s="306">
        <v>460318.14279000001</v>
      </c>
      <c r="E35" s="306">
        <v>626184.0154400001</v>
      </c>
      <c r="F35" s="306">
        <v>684469.72857000004</v>
      </c>
      <c r="G35" s="306">
        <v>962866.52662000002</v>
      </c>
      <c r="H35" s="306">
        <v>1175290.06403</v>
      </c>
      <c r="I35" s="306">
        <v>1989232.2622400001</v>
      </c>
      <c r="J35" s="306">
        <v>231337.47247000001</v>
      </c>
      <c r="K35" s="306">
        <v>2633147.6088299998</v>
      </c>
      <c r="L35" s="306">
        <v>288435.06475000002</v>
      </c>
    </row>
    <row r="36" spans="1:12" s="974" customFormat="1" ht="25.5" customHeight="1">
      <c r="A36" s="975" t="s">
        <v>511</v>
      </c>
      <c r="B36" s="975" t="s">
        <v>511</v>
      </c>
      <c r="C36" s="311" t="s">
        <v>790</v>
      </c>
      <c r="D36" s="306">
        <v>588755.45033000002</v>
      </c>
      <c r="E36" s="306">
        <v>640610.68252000003</v>
      </c>
      <c r="F36" s="306">
        <v>1314221.7058599999</v>
      </c>
      <c r="G36" s="306">
        <v>3362012.28681</v>
      </c>
      <c r="H36" s="306">
        <v>5229959.0864799991</v>
      </c>
      <c r="I36" s="306">
        <v>5643842.55571</v>
      </c>
      <c r="J36" s="306">
        <v>113365.74717</v>
      </c>
      <c r="K36" s="306">
        <v>5512156.3686300004</v>
      </c>
      <c r="L36" s="306">
        <v>77108.578469999993</v>
      </c>
    </row>
    <row r="37" spans="1:12" s="974" customFormat="1" ht="6" customHeight="1" thickBot="1">
      <c r="C37" s="312"/>
      <c r="D37" s="122"/>
      <c r="E37" s="122"/>
      <c r="F37" s="122"/>
      <c r="G37" s="313"/>
      <c r="H37" s="313"/>
      <c r="I37" s="122"/>
      <c r="J37" s="122"/>
      <c r="K37" s="122"/>
      <c r="L37" s="122"/>
    </row>
    <row r="38" spans="1:12" s="974" customFormat="1" ht="15.75" thickTop="1">
      <c r="C38" s="101"/>
      <c r="D38" s="136"/>
      <c r="E38" s="136"/>
      <c r="F38" s="136"/>
      <c r="G38" s="314"/>
      <c r="H38" s="314"/>
      <c r="I38" s="136"/>
      <c r="J38" s="136"/>
      <c r="K38" s="136"/>
      <c r="L38" s="136"/>
    </row>
    <row r="39" spans="1:12" s="974" customFormat="1">
      <c r="C39" s="101"/>
      <c r="D39" s="136"/>
      <c r="E39" s="136"/>
      <c r="F39" s="136"/>
      <c r="G39" s="314"/>
      <c r="H39" s="314"/>
      <c r="I39" s="136"/>
      <c r="J39" s="136"/>
      <c r="K39" s="136"/>
      <c r="L39" s="136"/>
    </row>
    <row r="40" spans="1:12" s="974" customFormat="1">
      <c r="C40" s="101"/>
      <c r="D40" s="136"/>
      <c r="E40" s="136"/>
      <c r="F40" s="136"/>
      <c r="G40" s="314"/>
      <c r="H40" s="314"/>
      <c r="I40" s="136"/>
      <c r="J40" s="136"/>
      <c r="K40" s="136"/>
      <c r="L40" s="136"/>
    </row>
    <row r="41" spans="1:12" s="974" customFormat="1">
      <c r="C41" s="101"/>
      <c r="D41" s="136"/>
      <c r="E41" s="136"/>
      <c r="F41" s="136"/>
      <c r="G41" s="314"/>
      <c r="H41" s="314"/>
      <c r="I41" s="136"/>
      <c r="J41" s="136"/>
      <c r="K41" s="136"/>
      <c r="L41" s="136"/>
    </row>
    <row r="42" spans="1:12" s="974" customFormat="1">
      <c r="C42" s="103"/>
      <c r="D42" s="136"/>
      <c r="E42" s="136"/>
      <c r="F42" s="136"/>
      <c r="G42" s="314"/>
      <c r="H42" s="314"/>
      <c r="I42" s="136"/>
      <c r="J42" s="136"/>
      <c r="K42" s="136"/>
      <c r="L42" s="136"/>
    </row>
    <row r="43" spans="1:12" s="974" customFormat="1">
      <c r="C43" s="103"/>
      <c r="D43" s="136"/>
      <c r="E43" s="136"/>
      <c r="F43" s="136"/>
      <c r="G43" s="314"/>
      <c r="H43" s="314"/>
      <c r="I43" s="136"/>
      <c r="J43" s="136"/>
      <c r="K43" s="136"/>
      <c r="L43" s="136"/>
    </row>
    <row r="44" spans="1:12" s="974" customFormat="1">
      <c r="C44" s="103"/>
      <c r="D44" s="136"/>
      <c r="E44" s="136"/>
      <c r="F44" s="136"/>
      <c r="G44" s="314"/>
      <c r="H44" s="314"/>
      <c r="I44" s="136"/>
      <c r="J44" s="136"/>
      <c r="K44" s="136"/>
      <c r="L44" s="136"/>
    </row>
    <row r="45" spans="1:12" s="974" customFormat="1">
      <c r="C45" s="103"/>
      <c r="D45" s="136"/>
      <c r="E45" s="136"/>
      <c r="F45" s="136"/>
      <c r="G45" s="314"/>
      <c r="H45" s="314"/>
      <c r="I45" s="136"/>
      <c r="J45" s="136"/>
      <c r="K45" s="136"/>
      <c r="L45" s="136"/>
    </row>
    <row r="46" spans="1:12" s="974" customFormat="1">
      <c r="C46" s="103"/>
      <c r="D46" s="136"/>
      <c r="E46" s="136"/>
      <c r="F46" s="136"/>
      <c r="G46" s="314"/>
      <c r="H46" s="314"/>
      <c r="I46" s="136"/>
      <c r="J46" s="136"/>
      <c r="K46" s="136"/>
      <c r="L46" s="136"/>
    </row>
    <row r="47" spans="1:12" s="974" customFormat="1">
      <c r="C47" s="103"/>
      <c r="D47" s="136"/>
      <c r="E47" s="136"/>
      <c r="F47" s="136"/>
      <c r="G47" s="314"/>
      <c r="H47" s="314"/>
      <c r="I47" s="136"/>
      <c r="J47" s="136"/>
      <c r="K47" s="136"/>
      <c r="L47" s="136"/>
    </row>
    <row r="48" spans="1:12" s="974" customFormat="1">
      <c r="C48" s="103"/>
      <c r="D48" s="136"/>
      <c r="E48" s="136"/>
      <c r="F48" s="136"/>
      <c r="G48" s="314"/>
      <c r="H48" s="314"/>
      <c r="I48" s="136"/>
      <c r="J48" s="136"/>
      <c r="K48" s="136"/>
      <c r="L48" s="136"/>
    </row>
    <row r="49" spans="3:12" s="974" customFormat="1">
      <c r="C49" s="103"/>
      <c r="D49" s="136"/>
      <c r="E49" s="136"/>
      <c r="F49" s="136"/>
      <c r="G49" s="314"/>
      <c r="H49" s="314"/>
      <c r="I49" s="136"/>
      <c r="J49" s="136"/>
      <c r="K49" s="136"/>
      <c r="L49" s="136"/>
    </row>
    <row r="50" spans="3:12" s="974" customFormat="1">
      <c r="C50" s="103"/>
      <c r="D50" s="136"/>
      <c r="E50" s="136"/>
      <c r="F50" s="136"/>
      <c r="G50" s="314"/>
      <c r="H50" s="314"/>
      <c r="I50" s="136"/>
      <c r="J50" s="136"/>
      <c r="K50" s="136"/>
      <c r="L50" s="136"/>
    </row>
    <row r="51" spans="3:12" s="974" customFormat="1">
      <c r="C51" s="103"/>
      <c r="D51" s="136"/>
      <c r="E51" s="136"/>
      <c r="F51" s="136"/>
      <c r="G51" s="314"/>
      <c r="H51" s="314"/>
      <c r="I51" s="136"/>
      <c r="J51" s="136"/>
      <c r="K51" s="136"/>
      <c r="L51" s="136"/>
    </row>
    <row r="52" spans="3:12" s="974" customFormat="1">
      <c r="C52" s="103"/>
      <c r="D52" s="136"/>
      <c r="E52" s="136"/>
      <c r="F52" s="136"/>
      <c r="G52" s="314"/>
      <c r="H52" s="314"/>
      <c r="I52" s="136"/>
      <c r="J52" s="136"/>
      <c r="K52" s="136"/>
      <c r="L52" s="136"/>
    </row>
    <row r="53" spans="3:12" s="974" customFormat="1" ht="15.75">
      <c r="C53" s="126"/>
      <c r="D53" s="136"/>
      <c r="E53" s="136"/>
      <c r="F53" s="136"/>
      <c r="G53" s="314"/>
      <c r="H53" s="314"/>
      <c r="I53" s="136"/>
      <c r="J53" s="136"/>
      <c r="K53" s="136"/>
      <c r="L53" s="136"/>
    </row>
    <row r="54" spans="3:12" s="974" customFormat="1" ht="15.75">
      <c r="C54" s="126"/>
      <c r="D54" s="136"/>
      <c r="E54" s="136"/>
      <c r="F54" s="136"/>
      <c r="G54" s="314"/>
      <c r="H54" s="314"/>
      <c r="I54" s="136"/>
      <c r="J54" s="136"/>
      <c r="K54" s="136"/>
      <c r="L54" s="136"/>
    </row>
    <row r="55" spans="3:12" s="974" customFormat="1" ht="15.75">
      <c r="C55" s="126"/>
      <c r="D55" s="136"/>
      <c r="E55" s="136"/>
      <c r="F55" s="136"/>
      <c r="G55" s="314"/>
      <c r="H55" s="314"/>
      <c r="I55" s="136"/>
      <c r="J55" s="136"/>
      <c r="K55" s="136"/>
      <c r="L55" s="136"/>
    </row>
    <row r="56" spans="3:12" s="974" customFormat="1" ht="15.75">
      <c r="C56" s="126"/>
      <c r="G56" s="616"/>
      <c r="H56" s="616"/>
    </row>
    <row r="57" spans="3:12" s="974" customFormat="1" ht="15.75">
      <c r="C57" s="126"/>
      <c r="G57" s="616"/>
      <c r="H57" s="616"/>
    </row>
    <row r="58" spans="3:12" s="974" customFormat="1" ht="15.75">
      <c r="C58" s="126"/>
      <c r="G58" s="616"/>
      <c r="H58" s="616"/>
    </row>
    <row r="59" spans="3:12" s="974" customFormat="1" ht="15.75">
      <c r="C59" s="126"/>
      <c r="G59" s="616"/>
      <c r="H59" s="616"/>
    </row>
    <row r="60" spans="3:12" s="974" customFormat="1" ht="15.75">
      <c r="C60" s="126"/>
      <c r="G60" s="616"/>
      <c r="H60" s="616"/>
    </row>
    <row r="61" spans="3:12" s="974" customFormat="1" ht="15.75">
      <c r="C61" s="126"/>
      <c r="G61" s="616"/>
      <c r="H61" s="616"/>
    </row>
    <row r="62" spans="3:12" s="974" customFormat="1" ht="15.75">
      <c r="C62" s="126"/>
      <c r="G62" s="616"/>
      <c r="H62" s="616"/>
    </row>
    <row r="63" spans="3:12" s="974" customFormat="1" ht="15.75">
      <c r="C63" s="126"/>
      <c r="G63" s="616"/>
      <c r="H63" s="616"/>
    </row>
    <row r="64" spans="3:12" s="974" customFormat="1" ht="15.75">
      <c r="C64" s="126"/>
      <c r="G64" s="616"/>
      <c r="H64" s="616"/>
    </row>
    <row r="65" spans="3:8" s="974" customFormat="1" ht="15.75">
      <c r="C65" s="126"/>
      <c r="G65" s="616"/>
      <c r="H65" s="616"/>
    </row>
    <row r="66" spans="3:8" s="974" customFormat="1" ht="15.75">
      <c r="C66" s="126"/>
      <c r="G66" s="616"/>
      <c r="H66" s="616"/>
    </row>
    <row r="67" spans="3:8" s="974" customFormat="1" ht="15.75">
      <c r="C67" s="126"/>
      <c r="G67" s="616"/>
      <c r="H67" s="616"/>
    </row>
    <row r="68" spans="3:8" s="974" customFormat="1" ht="15.75">
      <c r="C68" s="126"/>
      <c r="G68" s="616"/>
      <c r="H68" s="616"/>
    </row>
    <row r="69" spans="3:8" s="974" customFormat="1" ht="15.75">
      <c r="C69" s="126"/>
      <c r="G69" s="616"/>
      <c r="H69" s="616"/>
    </row>
    <row r="70" spans="3:8" s="974" customFormat="1" ht="15.75">
      <c r="C70" s="126"/>
      <c r="G70" s="616"/>
      <c r="H70" s="616"/>
    </row>
    <row r="71" spans="3:8" s="974" customFormat="1" ht="15.75">
      <c r="C71" s="126"/>
      <c r="G71" s="616"/>
      <c r="H71" s="616"/>
    </row>
    <row r="72" spans="3:8" s="974" customFormat="1" ht="15.75">
      <c r="C72" s="126"/>
      <c r="G72" s="616"/>
      <c r="H72" s="616"/>
    </row>
    <row r="73" spans="3:8" s="974" customFormat="1" ht="15.75">
      <c r="C73" s="126"/>
      <c r="G73" s="616"/>
      <c r="H73" s="616"/>
    </row>
    <row r="74" spans="3:8" s="974" customFormat="1" ht="15.75">
      <c r="C74" s="126"/>
      <c r="G74" s="616"/>
      <c r="H74" s="616"/>
    </row>
    <row r="75" spans="3:8" s="974" customFormat="1" ht="15.75">
      <c r="C75" s="126"/>
      <c r="G75" s="616"/>
      <c r="H75" s="616"/>
    </row>
    <row r="76" spans="3:8" s="974" customFormat="1" ht="15.75">
      <c r="C76" s="126"/>
      <c r="G76" s="616"/>
      <c r="H76" s="616"/>
    </row>
    <row r="77" spans="3:8" s="974" customFormat="1" ht="15.75">
      <c r="C77" s="126"/>
      <c r="G77" s="616"/>
      <c r="H77" s="616"/>
    </row>
    <row r="78" spans="3:8" s="974" customFormat="1" ht="15.75">
      <c r="C78" s="126"/>
      <c r="G78" s="616"/>
      <c r="H78" s="616"/>
    </row>
    <row r="79" spans="3:8" s="974" customFormat="1" ht="15.75">
      <c r="C79" s="126"/>
      <c r="G79" s="616"/>
      <c r="H79" s="616"/>
    </row>
    <row r="80" spans="3:8" s="974" customFormat="1" ht="15.75">
      <c r="C80" s="126"/>
      <c r="G80" s="616"/>
      <c r="H80" s="616"/>
    </row>
    <row r="81" spans="3:8" s="974" customFormat="1" ht="15.75">
      <c r="C81" s="126"/>
      <c r="G81" s="616"/>
      <c r="H81" s="616"/>
    </row>
    <row r="82" spans="3:8" s="974" customFormat="1" ht="15.75">
      <c r="C82" s="126"/>
      <c r="G82" s="616"/>
      <c r="H82" s="616"/>
    </row>
    <row r="83" spans="3:8" s="974" customFormat="1" ht="15.75">
      <c r="C83" s="126"/>
      <c r="G83" s="616"/>
      <c r="H83" s="616"/>
    </row>
    <row r="84" spans="3:8" s="974" customFormat="1" ht="15.75">
      <c r="C84" s="126"/>
      <c r="G84" s="616"/>
      <c r="H84" s="616"/>
    </row>
    <row r="85" spans="3:8" s="974" customFormat="1" ht="15.75">
      <c r="C85" s="126"/>
      <c r="G85" s="616"/>
      <c r="H85" s="616"/>
    </row>
    <row r="86" spans="3:8" s="974" customFormat="1" ht="15.75">
      <c r="C86" s="126"/>
      <c r="G86" s="616"/>
      <c r="H86" s="616"/>
    </row>
    <row r="87" spans="3:8" s="974" customFormat="1" ht="15.75">
      <c r="C87" s="126"/>
      <c r="G87" s="616"/>
      <c r="H87" s="616"/>
    </row>
    <row r="88" spans="3:8" s="974" customFormat="1" ht="15.75">
      <c r="C88" s="126"/>
      <c r="G88" s="616"/>
      <c r="H88" s="616"/>
    </row>
    <row r="89" spans="3:8" s="974" customFormat="1" ht="15.75">
      <c r="C89" s="126"/>
      <c r="G89" s="616"/>
      <c r="H89" s="616"/>
    </row>
    <row r="90" spans="3:8" s="974" customFormat="1" ht="15.75">
      <c r="C90" s="126"/>
      <c r="G90" s="616"/>
      <c r="H90" s="616"/>
    </row>
    <row r="91" spans="3:8" s="974" customFormat="1" ht="15.75">
      <c r="C91" s="126"/>
      <c r="G91" s="616"/>
      <c r="H91" s="616"/>
    </row>
    <row r="92" spans="3:8" s="974" customFormat="1" ht="15.75">
      <c r="C92" s="126"/>
      <c r="G92" s="616"/>
      <c r="H92" s="616"/>
    </row>
    <row r="93" spans="3:8" s="974" customFormat="1" ht="15.75">
      <c r="C93" s="126"/>
      <c r="G93" s="616"/>
      <c r="H93" s="616"/>
    </row>
    <row r="94" spans="3:8" s="974" customFormat="1" ht="15.75">
      <c r="C94" s="126"/>
      <c r="G94" s="616"/>
      <c r="H94" s="616"/>
    </row>
    <row r="95" spans="3:8" s="974" customFormat="1" ht="15.75">
      <c r="C95" s="126"/>
      <c r="G95" s="616"/>
      <c r="H95" s="616"/>
    </row>
    <row r="96" spans="3:8" s="974" customFormat="1" ht="15.75">
      <c r="C96" s="126"/>
      <c r="G96" s="616"/>
      <c r="H96" s="616"/>
    </row>
    <row r="97" spans="3:8" s="974" customFormat="1" ht="15.75">
      <c r="C97" s="126"/>
      <c r="G97" s="616"/>
      <c r="H97" s="616"/>
    </row>
    <row r="98" spans="3:8" s="974" customFormat="1" ht="15.75">
      <c r="C98" s="126"/>
      <c r="G98" s="616"/>
      <c r="H98" s="616"/>
    </row>
    <row r="99" spans="3:8" s="974" customFormat="1" ht="15.75">
      <c r="C99" s="126"/>
      <c r="G99" s="616"/>
      <c r="H99" s="616"/>
    </row>
    <row r="100" spans="3:8" s="974" customFormat="1" ht="15.75">
      <c r="C100" s="126"/>
      <c r="G100" s="616"/>
      <c r="H100" s="616"/>
    </row>
    <row r="101" spans="3:8" s="974" customFormat="1" ht="15.75">
      <c r="C101" s="126"/>
      <c r="G101" s="616"/>
      <c r="H101" s="616"/>
    </row>
    <row r="102" spans="3:8" s="974" customFormat="1" ht="15.75">
      <c r="C102" s="126"/>
      <c r="G102" s="616"/>
      <c r="H102" s="616"/>
    </row>
    <row r="103" spans="3:8" s="974" customFormat="1" ht="15.75">
      <c r="C103" s="126"/>
      <c r="G103" s="616"/>
      <c r="H103" s="616"/>
    </row>
    <row r="104" spans="3:8" s="974" customFormat="1" ht="15.75">
      <c r="C104" s="126"/>
      <c r="G104" s="616"/>
      <c r="H104" s="616"/>
    </row>
    <row r="105" spans="3:8" s="974" customFormat="1" ht="15.75">
      <c r="C105" s="126"/>
      <c r="G105" s="616"/>
      <c r="H105" s="616"/>
    </row>
    <row r="106" spans="3:8" s="974" customFormat="1" ht="15.75">
      <c r="C106" s="126"/>
      <c r="G106" s="616"/>
      <c r="H106" s="616"/>
    </row>
    <row r="107" spans="3:8" s="974" customFormat="1" ht="15.75">
      <c r="C107" s="126"/>
      <c r="G107" s="616"/>
      <c r="H107" s="616"/>
    </row>
    <row r="108" spans="3:8" s="974" customFormat="1" ht="15.75">
      <c r="C108" s="126"/>
      <c r="G108" s="616"/>
      <c r="H108" s="616"/>
    </row>
    <row r="109" spans="3:8" s="974" customFormat="1" ht="15.75">
      <c r="C109" s="126"/>
      <c r="G109" s="616"/>
      <c r="H109" s="616"/>
    </row>
    <row r="110" spans="3:8" s="974" customFormat="1" ht="15.75">
      <c r="C110" s="126"/>
      <c r="G110" s="616"/>
      <c r="H110" s="616"/>
    </row>
    <row r="111" spans="3:8" s="974" customFormat="1" ht="15.75">
      <c r="C111" s="126"/>
      <c r="G111" s="616"/>
      <c r="H111" s="616"/>
    </row>
    <row r="112" spans="3:8" s="974" customFormat="1" ht="15.75">
      <c r="C112" s="126"/>
      <c r="G112" s="616"/>
      <c r="H112" s="616"/>
    </row>
    <row r="113" spans="3:8" s="974" customFormat="1" ht="15.75">
      <c r="C113" s="126"/>
      <c r="G113" s="616"/>
      <c r="H113" s="616"/>
    </row>
    <row r="114" spans="3:8" s="974" customFormat="1" ht="15.75">
      <c r="C114" s="126"/>
      <c r="G114" s="616"/>
      <c r="H114" s="616"/>
    </row>
    <row r="115" spans="3:8" s="974" customFormat="1" ht="15.75">
      <c r="C115" s="126"/>
      <c r="G115" s="616"/>
      <c r="H115" s="616"/>
    </row>
    <row r="116" spans="3:8" s="974" customFormat="1" ht="15.75">
      <c r="C116" s="126"/>
      <c r="G116" s="616"/>
      <c r="H116" s="616"/>
    </row>
    <row r="117" spans="3:8" s="974" customFormat="1" ht="15.75">
      <c r="C117" s="126"/>
      <c r="G117" s="616"/>
      <c r="H117" s="616"/>
    </row>
    <row r="118" spans="3:8" s="974" customFormat="1" ht="15.75">
      <c r="C118" s="126"/>
      <c r="G118" s="616"/>
      <c r="H118" s="616"/>
    </row>
    <row r="119" spans="3:8" s="974" customFormat="1" ht="15.75">
      <c r="C119" s="126"/>
      <c r="G119" s="616"/>
      <c r="H119" s="616"/>
    </row>
    <row r="120" spans="3:8" s="974" customFormat="1" ht="15.75">
      <c r="C120" s="126"/>
      <c r="G120" s="616"/>
      <c r="H120" s="616"/>
    </row>
    <row r="121" spans="3:8" s="974" customFormat="1" ht="15.75">
      <c r="C121" s="126"/>
      <c r="G121" s="616"/>
      <c r="H121" s="616"/>
    </row>
    <row r="122" spans="3:8" s="974" customFormat="1" ht="15.75">
      <c r="C122" s="126"/>
      <c r="G122" s="616"/>
      <c r="H122" s="616"/>
    </row>
    <row r="123" spans="3:8" s="974" customFormat="1" ht="15.75">
      <c r="C123" s="126"/>
      <c r="G123" s="616"/>
      <c r="H123" s="616"/>
    </row>
    <row r="124" spans="3:8" s="974" customFormat="1" ht="15.75">
      <c r="C124" s="126"/>
      <c r="G124" s="616"/>
      <c r="H124" s="616"/>
    </row>
    <row r="125" spans="3:8" s="974" customFormat="1" ht="15.75">
      <c r="C125" s="126"/>
      <c r="G125" s="616"/>
      <c r="H125" s="616"/>
    </row>
    <row r="126" spans="3:8" s="974" customFormat="1" ht="15.75">
      <c r="C126" s="126"/>
      <c r="G126" s="616"/>
      <c r="H126" s="616"/>
    </row>
    <row r="127" spans="3:8" s="974" customFormat="1" ht="15.75">
      <c r="C127" s="126"/>
      <c r="G127" s="616"/>
      <c r="H127" s="616"/>
    </row>
    <row r="128" spans="3:8" s="974" customFormat="1" ht="15.75">
      <c r="C128" s="126"/>
      <c r="G128" s="616"/>
      <c r="H128" s="616"/>
    </row>
    <row r="129" spans="3:8" s="974" customFormat="1" ht="15.75">
      <c r="C129" s="126"/>
      <c r="G129" s="616"/>
      <c r="H129" s="616"/>
    </row>
    <row r="130" spans="3:8" s="974" customFormat="1" ht="15.75">
      <c r="C130" s="126"/>
      <c r="G130" s="616"/>
      <c r="H130" s="616"/>
    </row>
    <row r="131" spans="3:8" s="974" customFormat="1" ht="15.75">
      <c r="C131" s="126"/>
      <c r="G131" s="616"/>
      <c r="H131" s="616"/>
    </row>
    <row r="132" spans="3:8" s="974" customFormat="1" ht="15.75">
      <c r="C132" s="126"/>
      <c r="G132" s="616"/>
      <c r="H132" s="616"/>
    </row>
    <row r="133" spans="3:8" s="974" customFormat="1" ht="15.75">
      <c r="C133" s="126"/>
      <c r="G133" s="616"/>
      <c r="H133" s="616"/>
    </row>
    <row r="134" spans="3:8" s="974" customFormat="1" ht="15.75">
      <c r="C134" s="126"/>
      <c r="G134" s="616"/>
      <c r="H134" s="616"/>
    </row>
    <row r="135" spans="3:8" s="974" customFormat="1" ht="15.75">
      <c r="C135" s="126"/>
      <c r="G135" s="616"/>
      <c r="H135" s="616"/>
    </row>
    <row r="136" spans="3:8" s="974" customFormat="1" ht="15.75">
      <c r="C136" s="126"/>
      <c r="G136" s="616"/>
      <c r="H136" s="616"/>
    </row>
    <row r="137" spans="3:8" s="974" customFormat="1" ht="15.75">
      <c r="C137" s="126"/>
      <c r="G137" s="616"/>
      <c r="H137" s="616"/>
    </row>
    <row r="138" spans="3:8" s="974" customFormat="1" ht="15.75">
      <c r="C138" s="126"/>
      <c r="G138" s="616"/>
      <c r="H138" s="616"/>
    </row>
    <row r="139" spans="3:8" s="974" customFormat="1" ht="15.75">
      <c r="C139" s="126"/>
      <c r="G139" s="616"/>
      <c r="H139" s="616"/>
    </row>
    <row r="140" spans="3:8" s="974" customFormat="1" ht="15.75">
      <c r="C140" s="126"/>
      <c r="G140" s="616"/>
      <c r="H140" s="616"/>
    </row>
    <row r="141" spans="3:8" s="974" customFormat="1" ht="15.75">
      <c r="C141" s="126"/>
      <c r="G141" s="616"/>
      <c r="H141" s="616"/>
    </row>
    <row r="142" spans="3:8" s="974" customFormat="1" ht="15.75">
      <c r="C142" s="126"/>
      <c r="G142" s="616"/>
      <c r="H142" s="616"/>
    </row>
    <row r="143" spans="3:8" s="974" customFormat="1" ht="15.75">
      <c r="C143" s="126"/>
      <c r="G143" s="616"/>
      <c r="H143" s="616"/>
    </row>
    <row r="144" spans="3:8" s="974" customFormat="1" ht="15.75">
      <c r="C144" s="126"/>
      <c r="G144" s="616"/>
      <c r="H144" s="616"/>
    </row>
    <row r="145" spans="3:8" s="974" customFormat="1" ht="15.75">
      <c r="C145" s="126"/>
      <c r="G145" s="616"/>
      <c r="H145" s="616"/>
    </row>
    <row r="146" spans="3:8" s="974" customFormat="1" ht="15.75">
      <c r="C146" s="126"/>
      <c r="G146" s="616"/>
      <c r="H146" s="616"/>
    </row>
    <row r="147" spans="3:8" s="974" customFormat="1" ht="15.75">
      <c r="C147" s="126"/>
      <c r="G147" s="616"/>
      <c r="H147" s="616"/>
    </row>
    <row r="148" spans="3:8" s="974" customFormat="1" ht="15.75">
      <c r="C148" s="126"/>
      <c r="G148" s="616"/>
      <c r="H148" s="616"/>
    </row>
    <row r="149" spans="3:8" s="974" customFormat="1" ht="15.75">
      <c r="C149" s="126"/>
      <c r="G149" s="616"/>
      <c r="H149" s="616"/>
    </row>
    <row r="150" spans="3:8" s="974" customFormat="1" ht="15.75">
      <c r="C150" s="126"/>
      <c r="G150" s="616"/>
      <c r="H150" s="616"/>
    </row>
    <row r="151" spans="3:8" s="974" customFormat="1" ht="15.75">
      <c r="C151" s="126"/>
      <c r="G151" s="616"/>
      <c r="H151" s="616"/>
    </row>
    <row r="152" spans="3:8" s="974" customFormat="1" ht="15.75">
      <c r="C152" s="126"/>
      <c r="G152" s="616"/>
      <c r="H152" s="616"/>
    </row>
    <row r="153" spans="3:8" s="974" customFormat="1" ht="15.75">
      <c r="C153" s="126"/>
      <c r="G153" s="616"/>
      <c r="H153" s="616"/>
    </row>
    <row r="154" spans="3:8" s="974" customFormat="1" ht="15.75">
      <c r="C154" s="126"/>
      <c r="G154" s="616"/>
      <c r="H154" s="616"/>
    </row>
    <row r="155" spans="3:8" s="974" customFormat="1" ht="15.75">
      <c r="C155" s="126"/>
      <c r="G155" s="616"/>
      <c r="H155" s="616"/>
    </row>
    <row r="156" spans="3:8" s="974" customFormat="1" ht="15.75">
      <c r="C156" s="126"/>
      <c r="G156" s="616"/>
      <c r="H156" s="616"/>
    </row>
    <row r="157" spans="3:8" s="974" customFormat="1" ht="15.75">
      <c r="C157" s="126"/>
      <c r="G157" s="616"/>
      <c r="H157" s="616"/>
    </row>
    <row r="158" spans="3:8" s="974" customFormat="1" ht="15.75">
      <c r="C158" s="126"/>
      <c r="G158" s="616"/>
      <c r="H158" s="616"/>
    </row>
    <row r="159" spans="3:8" s="974" customFormat="1" ht="15.75">
      <c r="C159" s="126"/>
      <c r="G159" s="616"/>
      <c r="H159" s="616"/>
    </row>
    <row r="160" spans="3:8" s="974" customFormat="1" ht="15.75">
      <c r="C160" s="126"/>
      <c r="G160" s="616"/>
      <c r="H160" s="616"/>
    </row>
    <row r="161" spans="3:8" s="974" customFormat="1" ht="15.75">
      <c r="C161" s="126"/>
      <c r="G161" s="616"/>
      <c r="H161" s="616"/>
    </row>
    <row r="162" spans="3:8" s="974" customFormat="1" ht="15.75">
      <c r="C162" s="126"/>
      <c r="G162" s="616"/>
      <c r="H162" s="616"/>
    </row>
    <row r="163" spans="3:8" s="974" customFormat="1" ht="15.75">
      <c r="C163" s="126"/>
      <c r="G163" s="616"/>
      <c r="H163" s="616"/>
    </row>
    <row r="164" spans="3:8" s="974" customFormat="1" ht="15.75">
      <c r="C164" s="126"/>
      <c r="G164" s="616"/>
      <c r="H164" s="616"/>
    </row>
    <row r="165" spans="3:8" s="974" customFormat="1" ht="15.75">
      <c r="C165" s="126"/>
      <c r="G165" s="616"/>
      <c r="H165" s="616"/>
    </row>
    <row r="166" spans="3:8" s="974" customFormat="1" ht="15.75">
      <c r="C166" s="126"/>
      <c r="G166" s="616"/>
      <c r="H166" s="616"/>
    </row>
    <row r="167" spans="3:8" s="974" customFormat="1" ht="15.75">
      <c r="C167" s="126"/>
      <c r="G167" s="616"/>
      <c r="H167" s="616"/>
    </row>
    <row r="168" spans="3:8" s="974" customFormat="1" ht="15.75">
      <c r="C168" s="126"/>
      <c r="G168" s="616"/>
      <c r="H168" s="616"/>
    </row>
    <row r="169" spans="3:8" s="974" customFormat="1" ht="15.75">
      <c r="C169" s="126"/>
      <c r="G169" s="616"/>
      <c r="H169" s="616"/>
    </row>
    <row r="170" spans="3:8" s="974" customFormat="1" ht="15.75">
      <c r="C170" s="126"/>
      <c r="G170" s="616"/>
      <c r="H170" s="616"/>
    </row>
    <row r="171" spans="3:8" s="974" customFormat="1" ht="15.75">
      <c r="C171" s="126"/>
      <c r="G171" s="616"/>
      <c r="H171" s="616"/>
    </row>
    <row r="172" spans="3:8" s="974" customFormat="1" ht="15.75">
      <c r="C172" s="126"/>
      <c r="G172" s="616"/>
      <c r="H172" s="616"/>
    </row>
    <row r="173" spans="3:8" s="974" customFormat="1" ht="15.75">
      <c r="C173" s="126"/>
      <c r="G173" s="616"/>
      <c r="H173" s="616"/>
    </row>
    <row r="174" spans="3:8" s="974" customFormat="1" ht="15.75">
      <c r="C174" s="126"/>
      <c r="G174" s="616"/>
      <c r="H174" s="616"/>
    </row>
    <row r="175" spans="3:8" s="974" customFormat="1" ht="15.75">
      <c r="C175" s="126"/>
      <c r="G175" s="616"/>
      <c r="H175" s="616"/>
    </row>
    <row r="176" spans="3:8" s="974" customFormat="1" ht="15.75">
      <c r="C176" s="126"/>
      <c r="G176" s="616"/>
      <c r="H176" s="616"/>
    </row>
    <row r="177" spans="3:8" s="974" customFormat="1" ht="15.75">
      <c r="C177" s="126"/>
      <c r="G177" s="616"/>
      <c r="H177" s="616"/>
    </row>
    <row r="178" spans="3:8" s="974" customFormat="1" ht="15.75">
      <c r="C178" s="126"/>
      <c r="G178" s="616"/>
      <c r="H178" s="616"/>
    </row>
    <row r="179" spans="3:8" s="974" customFormat="1" ht="15.75">
      <c r="C179" s="126"/>
      <c r="G179" s="616"/>
      <c r="H179" s="616"/>
    </row>
    <row r="180" spans="3:8" s="974" customFormat="1" ht="15.75">
      <c r="C180" s="126"/>
      <c r="G180" s="616"/>
      <c r="H180" s="616"/>
    </row>
    <row r="181" spans="3:8" s="974" customFormat="1" ht="15.75">
      <c r="C181" s="126"/>
      <c r="G181" s="616"/>
      <c r="H181" s="616"/>
    </row>
    <row r="182" spans="3:8" s="974" customFormat="1" ht="15.75">
      <c r="C182" s="126"/>
      <c r="G182" s="616"/>
      <c r="H182" s="616"/>
    </row>
    <row r="183" spans="3:8" s="974" customFormat="1" ht="15.75">
      <c r="C183" s="126"/>
      <c r="G183" s="616"/>
      <c r="H183" s="616"/>
    </row>
    <row r="184" spans="3:8" s="974" customFormat="1" ht="15.75">
      <c r="C184" s="126"/>
      <c r="G184" s="616"/>
      <c r="H184" s="616"/>
    </row>
    <row r="185" spans="3:8" s="974" customFormat="1" ht="15.75">
      <c r="C185" s="126"/>
      <c r="G185" s="616"/>
      <c r="H185" s="616"/>
    </row>
    <row r="186" spans="3:8" s="974" customFormat="1" ht="15.75">
      <c r="C186" s="126"/>
      <c r="G186" s="616"/>
      <c r="H186" s="616"/>
    </row>
    <row r="187" spans="3:8" s="974" customFormat="1" ht="15.75">
      <c r="C187" s="126"/>
      <c r="G187" s="616"/>
      <c r="H187" s="616"/>
    </row>
    <row r="188" spans="3:8" s="974" customFormat="1" ht="15.75">
      <c r="C188" s="126"/>
      <c r="G188" s="616"/>
      <c r="H188" s="616"/>
    </row>
    <row r="189" spans="3:8" s="974" customFormat="1" ht="15.75">
      <c r="C189" s="126"/>
      <c r="G189" s="616"/>
      <c r="H189" s="616"/>
    </row>
    <row r="190" spans="3:8" s="974" customFormat="1" ht="15.75">
      <c r="C190" s="126"/>
      <c r="G190" s="616"/>
      <c r="H190" s="616"/>
    </row>
    <row r="191" spans="3:8" s="974" customFormat="1" ht="15.75">
      <c r="C191" s="126"/>
      <c r="G191" s="616"/>
      <c r="H191" s="616"/>
    </row>
    <row r="192" spans="3:8" s="974" customFormat="1" ht="15.75">
      <c r="C192" s="126"/>
      <c r="G192" s="616"/>
      <c r="H192" s="616"/>
    </row>
    <row r="193" spans="3:13" ht="15.75">
      <c r="C193" s="126"/>
      <c r="M193" s="974"/>
    </row>
    <row r="194" spans="3:13" ht="15.75">
      <c r="C194" s="126"/>
      <c r="M194" s="974"/>
    </row>
    <row r="195" spans="3:13" ht="15.75">
      <c r="C195" s="126"/>
      <c r="M195" s="974"/>
    </row>
    <row r="196" spans="3:13" ht="15.75">
      <c r="C196" s="126"/>
      <c r="M196" s="974"/>
    </row>
    <row r="197" spans="3:13" ht="15.75">
      <c r="C197" s="126"/>
      <c r="M197" s="974"/>
    </row>
    <row r="198" spans="3:13" ht="15.75">
      <c r="C198" s="126"/>
    </row>
    <row r="199" spans="3:13" ht="15.75">
      <c r="C199" s="126"/>
    </row>
    <row r="200" spans="3:13" ht="15.75">
      <c r="C200" s="126"/>
    </row>
    <row r="201" spans="3:13" ht="15.75">
      <c r="C201" s="126"/>
    </row>
    <row r="202" spans="3:13" ht="15.75">
      <c r="C202" s="126"/>
    </row>
    <row r="203" spans="3:13" ht="15.75">
      <c r="C203" s="126"/>
    </row>
    <row r="204" spans="3:13" ht="15.75">
      <c r="C204" s="126"/>
    </row>
    <row r="205" spans="3:13" ht="15.75">
      <c r="C205" s="126"/>
    </row>
    <row r="206" spans="3:13" ht="15.75">
      <c r="C206" s="126"/>
    </row>
    <row r="207" spans="3:13" ht="15.75">
      <c r="C207" s="126"/>
    </row>
    <row r="208" spans="3:13" ht="15.75">
      <c r="C208" s="126"/>
    </row>
    <row r="209" spans="3:3" ht="15.75">
      <c r="C209" s="126"/>
    </row>
    <row r="210" spans="3:3" ht="15.75">
      <c r="C210" s="126"/>
    </row>
    <row r="211" spans="3:3" ht="15.75">
      <c r="C211" s="126"/>
    </row>
    <row r="212" spans="3:3" ht="15.75">
      <c r="C212" s="126"/>
    </row>
    <row r="213" spans="3:3" ht="15.75">
      <c r="C213" s="126"/>
    </row>
    <row r="214" spans="3:3" ht="15.75">
      <c r="C214" s="126"/>
    </row>
    <row r="215" spans="3:3" ht="15.75">
      <c r="C215" s="126"/>
    </row>
    <row r="216" spans="3:3" ht="15.75">
      <c r="C216" s="126"/>
    </row>
    <row r="217" spans="3:3" ht="15.75">
      <c r="C217" s="126"/>
    </row>
    <row r="218" spans="3:3" ht="15.75">
      <c r="C218" s="126"/>
    </row>
    <row r="219" spans="3:3" ht="15.75">
      <c r="C219" s="126"/>
    </row>
    <row r="220" spans="3:3" ht="15.75">
      <c r="C220" s="126"/>
    </row>
    <row r="221" spans="3:3" ht="15.75">
      <c r="C221" s="126"/>
    </row>
    <row r="222" spans="3:3" ht="15.75">
      <c r="C222" s="126"/>
    </row>
    <row r="223" spans="3:3" ht="15.75">
      <c r="C223" s="126"/>
    </row>
    <row r="224" spans="3:3" ht="15.75">
      <c r="C224" s="126"/>
    </row>
    <row r="225" spans="3:3" ht="15.75">
      <c r="C225" s="126"/>
    </row>
    <row r="226" spans="3:3" ht="15.75">
      <c r="C226" s="126"/>
    </row>
    <row r="227" spans="3:3" ht="15.75">
      <c r="C227" s="126"/>
    </row>
    <row r="228" spans="3:3" ht="15.75">
      <c r="C228" s="126"/>
    </row>
    <row r="229" spans="3:3" ht="15.75">
      <c r="C229" s="126"/>
    </row>
    <row r="230" spans="3:3" ht="15.75">
      <c r="C230" s="126"/>
    </row>
    <row r="231" spans="3:3" ht="15.75">
      <c r="C231" s="126"/>
    </row>
    <row r="232" spans="3:3" ht="15.75">
      <c r="C232" s="126"/>
    </row>
    <row r="233" spans="3:3" ht="15.75">
      <c r="C233" s="126"/>
    </row>
    <row r="234" spans="3:3" ht="15.75">
      <c r="C234" s="126"/>
    </row>
    <row r="235" spans="3:3" ht="15.75">
      <c r="C235" s="126"/>
    </row>
    <row r="236" spans="3:3" ht="15.75">
      <c r="C236" s="126"/>
    </row>
    <row r="237" spans="3:3" ht="15.75">
      <c r="C237" s="126"/>
    </row>
    <row r="238" spans="3:3" ht="15.75">
      <c r="C238" s="126"/>
    </row>
    <row r="239" spans="3:3" ht="15.75">
      <c r="C239" s="126"/>
    </row>
    <row r="240" spans="3:3" ht="15.75">
      <c r="C240" s="126"/>
    </row>
    <row r="241" spans="3:3" ht="15.75">
      <c r="C241" s="126"/>
    </row>
    <row r="242" spans="3:3" ht="15.75">
      <c r="C242" s="126"/>
    </row>
    <row r="243" spans="3:3" ht="15.75">
      <c r="C243" s="126"/>
    </row>
    <row r="244" spans="3:3" ht="15.75">
      <c r="C244" s="126"/>
    </row>
    <row r="245" spans="3:3" ht="15.75">
      <c r="C245" s="126"/>
    </row>
    <row r="246" spans="3:3" ht="15.75">
      <c r="C246" s="126"/>
    </row>
    <row r="247" spans="3:3" ht="15.75">
      <c r="C247" s="126"/>
    </row>
    <row r="248" spans="3:3" ht="15.75">
      <c r="C248" s="126"/>
    </row>
    <row r="249" spans="3:3" ht="15.75">
      <c r="C249" s="126"/>
    </row>
    <row r="250" spans="3:3" ht="15.75">
      <c r="C250" s="126"/>
    </row>
    <row r="251" spans="3:3" ht="15.75">
      <c r="C251" s="126"/>
    </row>
    <row r="252" spans="3:3" ht="15.75">
      <c r="C252" s="126"/>
    </row>
    <row r="253" spans="3:3" ht="15.75">
      <c r="C253" s="126"/>
    </row>
    <row r="254" spans="3:3" ht="15.75">
      <c r="C254" s="126"/>
    </row>
    <row r="255" spans="3:3" ht="15.75">
      <c r="C255" s="126"/>
    </row>
    <row r="256" spans="3:3" ht="15.75">
      <c r="C256" s="126"/>
    </row>
    <row r="257" spans="3:3" ht="15.75">
      <c r="C257" s="126"/>
    </row>
    <row r="258" spans="3:3" ht="15.75">
      <c r="C258" s="126"/>
    </row>
    <row r="259" spans="3:3" ht="15.75">
      <c r="C259" s="126"/>
    </row>
    <row r="260" spans="3:3" ht="15.75">
      <c r="C260" s="126"/>
    </row>
    <row r="261" spans="3:3" ht="15.75">
      <c r="C261" s="126"/>
    </row>
    <row r="262" spans="3:3" ht="15.75">
      <c r="C262" s="126"/>
    </row>
    <row r="263" spans="3:3" ht="15.75">
      <c r="C263" s="126"/>
    </row>
    <row r="264" spans="3:3" ht="15.75">
      <c r="C264" s="126"/>
    </row>
    <row r="265" spans="3:3" ht="15.75">
      <c r="C265" s="126"/>
    </row>
    <row r="266" spans="3:3" ht="15.75">
      <c r="C266" s="126"/>
    </row>
    <row r="267" spans="3:3" ht="15.75">
      <c r="C267" s="126"/>
    </row>
    <row r="268" spans="3:3" ht="15.75">
      <c r="C268" s="126"/>
    </row>
    <row r="269" spans="3:3" ht="15.75">
      <c r="C269" s="126"/>
    </row>
    <row r="270" spans="3:3" ht="15.75">
      <c r="C270" s="126"/>
    </row>
    <row r="271" spans="3:3" ht="15.75">
      <c r="C271" s="126"/>
    </row>
    <row r="272" spans="3:3" ht="15.75">
      <c r="C272" s="126"/>
    </row>
    <row r="273" spans="3:3" ht="15.75">
      <c r="C273" s="126"/>
    </row>
    <row r="274" spans="3:3" ht="15.75">
      <c r="C274" s="126"/>
    </row>
    <row r="275" spans="3:3" ht="15.75">
      <c r="C275" s="126"/>
    </row>
    <row r="276" spans="3:3" ht="15.75">
      <c r="C276" s="126"/>
    </row>
    <row r="277" spans="3:3" ht="15.75">
      <c r="C277" s="126"/>
    </row>
    <row r="278" spans="3:3" ht="15.75">
      <c r="C278" s="126"/>
    </row>
    <row r="279" spans="3:3" ht="15.75">
      <c r="C279" s="126"/>
    </row>
    <row r="280" spans="3:3" ht="15.75">
      <c r="C280" s="126"/>
    </row>
    <row r="281" spans="3:3" ht="15.75">
      <c r="C281" s="126"/>
    </row>
    <row r="282" spans="3:3" ht="15.75">
      <c r="C282" s="126"/>
    </row>
    <row r="283" spans="3:3" ht="15.75">
      <c r="C283" s="126"/>
    </row>
    <row r="284" spans="3:3" ht="15.75">
      <c r="C284" s="126"/>
    </row>
    <row r="285" spans="3:3" ht="15.75">
      <c r="C285" s="126"/>
    </row>
    <row r="286" spans="3:3" ht="15.75">
      <c r="C286" s="126"/>
    </row>
    <row r="287" spans="3:3" ht="15.75">
      <c r="C287" s="126"/>
    </row>
    <row r="288" spans="3:3" ht="15.75">
      <c r="C288" s="126"/>
    </row>
    <row r="289" spans="3:3" ht="15.75">
      <c r="C289" s="126"/>
    </row>
    <row r="290" spans="3:3" ht="15.75">
      <c r="C290" s="126"/>
    </row>
    <row r="291" spans="3:3" ht="15.75">
      <c r="C291" s="126"/>
    </row>
    <row r="292" spans="3:3" ht="15.75">
      <c r="C292" s="126"/>
    </row>
    <row r="293" spans="3:3" ht="15.75">
      <c r="C293" s="126"/>
    </row>
    <row r="294" spans="3:3" ht="15.75">
      <c r="C294" s="126"/>
    </row>
    <row r="295" spans="3:3" ht="15.75">
      <c r="C295" s="126"/>
    </row>
    <row r="296" spans="3:3" ht="15.75">
      <c r="C296" s="126"/>
    </row>
    <row r="297" spans="3:3" ht="15.75">
      <c r="C297" s="126"/>
    </row>
    <row r="298" spans="3:3" ht="15.75">
      <c r="C298" s="126"/>
    </row>
    <row r="299" spans="3:3" ht="15.75">
      <c r="C299" s="126"/>
    </row>
    <row r="300" spans="3:3" ht="15.75">
      <c r="C300" s="126"/>
    </row>
    <row r="301" spans="3:3" ht="15.75">
      <c r="C301" s="126"/>
    </row>
    <row r="302" spans="3:3" ht="15.75">
      <c r="C302" s="126"/>
    </row>
    <row r="303" spans="3:3" ht="15.75">
      <c r="C303" s="126"/>
    </row>
    <row r="304" spans="3:3" ht="15.75">
      <c r="C304" s="126"/>
    </row>
    <row r="305" spans="3:3" ht="15.75">
      <c r="C305" s="126"/>
    </row>
    <row r="306" spans="3:3" ht="15.75">
      <c r="C306" s="126"/>
    </row>
    <row r="307" spans="3:3" ht="15.75">
      <c r="C307" s="126"/>
    </row>
    <row r="308" spans="3:3" ht="15.75">
      <c r="C308" s="126"/>
    </row>
    <row r="309" spans="3:3" ht="15.75">
      <c r="C309" s="126"/>
    </row>
    <row r="310" spans="3:3" ht="15.75">
      <c r="C310" s="126"/>
    </row>
    <row r="311" spans="3:3" ht="15.75">
      <c r="C311" s="126"/>
    </row>
    <row r="312" spans="3:3" ht="15.75">
      <c r="C312" s="126"/>
    </row>
    <row r="313" spans="3:3" ht="15.75">
      <c r="C313" s="126"/>
    </row>
    <row r="314" spans="3:3" ht="15.75">
      <c r="C314" s="126"/>
    </row>
    <row r="315" spans="3:3" ht="15.75">
      <c r="C315" s="126"/>
    </row>
    <row r="316" spans="3:3" ht="15.75">
      <c r="C316" s="126"/>
    </row>
    <row r="317" spans="3:3" ht="15.75">
      <c r="C317" s="126"/>
    </row>
    <row r="318" spans="3:3" ht="15.75">
      <c r="C318" s="126"/>
    </row>
    <row r="319" spans="3:3" ht="15.75">
      <c r="C319" s="126"/>
    </row>
    <row r="320" spans="3:3" ht="15.75">
      <c r="C320" s="126"/>
    </row>
    <row r="321" spans="3:3" ht="15.75">
      <c r="C321" s="126"/>
    </row>
    <row r="322" spans="3:3" ht="15.75">
      <c r="C322" s="126"/>
    </row>
    <row r="323" spans="3:3" ht="15.75">
      <c r="C323" s="126"/>
    </row>
    <row r="324" spans="3:3" ht="15.75">
      <c r="C324" s="126"/>
    </row>
    <row r="325" spans="3:3" ht="15.75">
      <c r="C325" s="126"/>
    </row>
    <row r="326" spans="3:3" ht="15.75">
      <c r="C326" s="126"/>
    </row>
    <row r="327" spans="3:3" ht="15.75">
      <c r="C327" s="126"/>
    </row>
    <row r="328" spans="3:3" ht="15.75">
      <c r="C328" s="126"/>
    </row>
    <row r="329" spans="3:3" ht="15.75">
      <c r="C329" s="126"/>
    </row>
    <row r="330" spans="3:3" ht="15.75">
      <c r="C330" s="126"/>
    </row>
    <row r="331" spans="3:3" ht="15.75">
      <c r="C331" s="126"/>
    </row>
    <row r="332" spans="3:3" ht="15.75">
      <c r="C332" s="126"/>
    </row>
    <row r="333" spans="3:3" ht="15.75">
      <c r="C333" s="126"/>
    </row>
    <row r="334" spans="3:3" ht="15.75">
      <c r="C334" s="126"/>
    </row>
    <row r="335" spans="3:3" ht="15.75">
      <c r="C335" s="126"/>
    </row>
    <row r="336" spans="3:3" ht="15.75">
      <c r="C336" s="126"/>
    </row>
    <row r="337" spans="3:3" ht="15.75">
      <c r="C337" s="126"/>
    </row>
    <row r="338" spans="3:3" ht="15.75">
      <c r="C338" s="126"/>
    </row>
    <row r="339" spans="3:3" ht="15.75">
      <c r="C339" s="126"/>
    </row>
    <row r="340" spans="3:3" ht="15.75">
      <c r="C340" s="126"/>
    </row>
    <row r="341" spans="3:3" ht="15.75">
      <c r="C341" s="126"/>
    </row>
    <row r="342" spans="3:3" ht="15.75">
      <c r="C342" s="126"/>
    </row>
    <row r="343" spans="3:3" ht="15.75">
      <c r="C343" s="126"/>
    </row>
    <row r="344" spans="3:3" ht="15.75">
      <c r="C344" s="126"/>
    </row>
    <row r="345" spans="3:3" ht="15.75">
      <c r="C345" s="126"/>
    </row>
    <row r="346" spans="3:3" ht="15.75">
      <c r="C346" s="126"/>
    </row>
    <row r="347" spans="3:3" ht="15.75">
      <c r="C347" s="126"/>
    </row>
    <row r="348" spans="3:3" ht="15.75">
      <c r="C348" s="126"/>
    </row>
    <row r="349" spans="3:3" ht="15.75">
      <c r="C349" s="126"/>
    </row>
    <row r="350" spans="3:3" ht="15.75">
      <c r="C350" s="126"/>
    </row>
    <row r="351" spans="3:3" ht="15.75">
      <c r="C351" s="126"/>
    </row>
    <row r="352" spans="3:3" ht="15.75">
      <c r="C352" s="126"/>
    </row>
    <row r="353" spans="3:3" ht="15.75">
      <c r="C353" s="126"/>
    </row>
    <row r="354" spans="3:3" ht="15.75">
      <c r="C354" s="126"/>
    </row>
    <row r="355" spans="3:3" ht="15.75">
      <c r="C355" s="126"/>
    </row>
    <row r="356" spans="3:3" ht="15.75">
      <c r="C356" s="126"/>
    </row>
    <row r="357" spans="3:3" ht="15.75">
      <c r="C357" s="126"/>
    </row>
    <row r="358" spans="3:3" ht="15.75">
      <c r="C358" s="126"/>
    </row>
    <row r="359" spans="3:3" ht="15.75">
      <c r="C359" s="126"/>
    </row>
    <row r="360" spans="3:3" ht="15.75">
      <c r="C360" s="126"/>
    </row>
    <row r="361" spans="3:3" ht="15.75">
      <c r="C361" s="126"/>
    </row>
    <row r="362" spans="3:3" ht="15.75">
      <c r="C362" s="126"/>
    </row>
    <row r="363" spans="3:3" ht="15.75">
      <c r="C363" s="126"/>
    </row>
    <row r="364" spans="3:3" ht="15.75">
      <c r="C364" s="126"/>
    </row>
    <row r="365" spans="3:3" ht="15.75">
      <c r="C365" s="126"/>
    </row>
    <row r="366" spans="3:3" ht="15.75">
      <c r="C366" s="126"/>
    </row>
    <row r="367" spans="3:3" ht="15.75">
      <c r="C367" s="126"/>
    </row>
    <row r="368" spans="3:3" ht="15.75">
      <c r="C368" s="126"/>
    </row>
    <row r="369" spans="3:3" ht="15.75">
      <c r="C369" s="126"/>
    </row>
    <row r="370" spans="3:3" ht="15.75">
      <c r="C370" s="126"/>
    </row>
    <row r="371" spans="3:3" ht="15.75">
      <c r="C371" s="126"/>
    </row>
    <row r="372" spans="3:3" ht="15.75">
      <c r="C372" s="126"/>
    </row>
    <row r="373" spans="3:3" ht="15.75">
      <c r="C373" s="126"/>
    </row>
    <row r="374" spans="3:3" ht="15.75">
      <c r="C374" s="126"/>
    </row>
    <row r="375" spans="3:3" ht="15.75">
      <c r="C375" s="126"/>
    </row>
    <row r="376" spans="3:3" ht="15.75">
      <c r="C376" s="126"/>
    </row>
    <row r="377" spans="3:3" ht="15.75">
      <c r="C377" s="126"/>
    </row>
    <row r="378" spans="3:3" ht="15.75">
      <c r="C378" s="126"/>
    </row>
    <row r="379" spans="3:3" ht="15.75">
      <c r="C379" s="126"/>
    </row>
    <row r="380" spans="3:3" ht="15.75">
      <c r="C380" s="126"/>
    </row>
    <row r="381" spans="3:3" ht="15.75">
      <c r="C381" s="126"/>
    </row>
    <row r="382" spans="3:3" ht="15.75">
      <c r="C382" s="126"/>
    </row>
    <row r="383" spans="3:3" ht="15.75">
      <c r="C383" s="126"/>
    </row>
    <row r="384" spans="3:3" ht="15.75">
      <c r="C384" s="126"/>
    </row>
    <row r="385" spans="3:3" ht="15.75">
      <c r="C385" s="126"/>
    </row>
    <row r="386" spans="3:3" ht="15.75">
      <c r="C386" s="126"/>
    </row>
    <row r="387" spans="3:3" ht="15.75">
      <c r="C387" s="126"/>
    </row>
    <row r="388" spans="3:3" ht="15.75">
      <c r="C388" s="126"/>
    </row>
    <row r="389" spans="3:3" ht="15.75">
      <c r="C389" s="126"/>
    </row>
    <row r="390" spans="3:3" ht="15.75">
      <c r="C390" s="126"/>
    </row>
    <row r="391" spans="3:3" ht="15.75">
      <c r="C391" s="126"/>
    </row>
    <row r="392" spans="3:3" ht="15.75">
      <c r="C392" s="126"/>
    </row>
    <row r="393" spans="3:3" ht="15.75">
      <c r="C393" s="126"/>
    </row>
    <row r="394" spans="3:3" ht="15.75">
      <c r="C394" s="126"/>
    </row>
    <row r="395" spans="3:3" ht="15.75">
      <c r="C395" s="126"/>
    </row>
    <row r="396" spans="3:3" ht="15.75">
      <c r="C396" s="126"/>
    </row>
    <row r="397" spans="3:3" ht="15.75">
      <c r="C397" s="126"/>
    </row>
    <row r="398" spans="3:3" ht="15.75">
      <c r="C398" s="126"/>
    </row>
    <row r="399" spans="3:3" ht="15.75">
      <c r="C399" s="126"/>
    </row>
    <row r="400" spans="3:3" ht="15.75">
      <c r="C400" s="126"/>
    </row>
    <row r="401" spans="3:3" ht="15.75">
      <c r="C401" s="126"/>
    </row>
    <row r="402" spans="3:3" ht="15.75">
      <c r="C402" s="126"/>
    </row>
    <row r="403" spans="3:3" ht="15.75">
      <c r="C403" s="126"/>
    </row>
    <row r="404" spans="3:3" ht="15.75">
      <c r="C404" s="126"/>
    </row>
    <row r="405" spans="3:3" ht="15.75">
      <c r="C405" s="126"/>
    </row>
    <row r="406" spans="3:3" ht="15.75">
      <c r="C406" s="126"/>
    </row>
    <row r="407" spans="3:3" ht="15.75">
      <c r="C407" s="126"/>
    </row>
    <row r="408" spans="3:3" ht="15.75">
      <c r="C408" s="126"/>
    </row>
    <row r="409" spans="3:3" ht="15.75">
      <c r="C409" s="126"/>
    </row>
    <row r="410" spans="3:3" ht="15.75">
      <c r="C410" s="126"/>
    </row>
    <row r="411" spans="3:3" ht="15.75">
      <c r="C411" s="126"/>
    </row>
    <row r="412" spans="3:3" ht="15.75">
      <c r="C412" s="126"/>
    </row>
    <row r="413" spans="3:3" ht="15.75">
      <c r="C413" s="126"/>
    </row>
    <row r="414" spans="3:3" ht="15.75">
      <c r="C414" s="126"/>
    </row>
    <row r="415" spans="3:3" ht="15.75">
      <c r="C415" s="126"/>
    </row>
    <row r="416" spans="3:3" ht="15.75">
      <c r="C416" s="126"/>
    </row>
    <row r="417" spans="3:3" ht="15.75">
      <c r="C417" s="126"/>
    </row>
    <row r="418" spans="3:3" ht="15.75">
      <c r="C418" s="126"/>
    </row>
    <row r="419" spans="3:3" ht="15.75">
      <c r="C419" s="126"/>
    </row>
    <row r="420" spans="3:3" ht="15.75">
      <c r="C420" s="126"/>
    </row>
    <row r="421" spans="3:3" ht="15.75">
      <c r="C421" s="126"/>
    </row>
    <row r="422" spans="3:3" ht="15.75">
      <c r="C422" s="126"/>
    </row>
    <row r="423" spans="3:3" ht="15.75">
      <c r="C423" s="126"/>
    </row>
    <row r="424" spans="3:3" ht="15.75">
      <c r="C424" s="126"/>
    </row>
    <row r="425" spans="3:3" ht="15.75">
      <c r="C425" s="126"/>
    </row>
    <row r="426" spans="3:3" ht="15.75">
      <c r="C426" s="126"/>
    </row>
    <row r="427" spans="3:3" ht="15.75">
      <c r="C427" s="126"/>
    </row>
    <row r="428" spans="3:3" ht="15.75">
      <c r="C428" s="126"/>
    </row>
    <row r="429" spans="3:3" ht="15.75">
      <c r="C429" s="126"/>
    </row>
    <row r="430" spans="3:3" ht="15.75">
      <c r="C430" s="126"/>
    </row>
    <row r="431" spans="3:3" ht="15.75">
      <c r="C431" s="126"/>
    </row>
    <row r="432" spans="3:3" ht="15.75">
      <c r="C432" s="126"/>
    </row>
    <row r="433" spans="3:3" ht="15.75">
      <c r="C433" s="126"/>
    </row>
    <row r="434" spans="3:3" ht="15.75">
      <c r="C434" s="126"/>
    </row>
    <row r="435" spans="3:3" ht="15.75">
      <c r="C435" s="126"/>
    </row>
    <row r="436" spans="3:3" ht="15.75">
      <c r="C436" s="126"/>
    </row>
    <row r="437" spans="3:3" ht="15.75">
      <c r="C437" s="126"/>
    </row>
    <row r="438" spans="3:3" ht="15.75">
      <c r="C438" s="126"/>
    </row>
    <row r="439" spans="3:3" ht="15.75">
      <c r="C439" s="126"/>
    </row>
    <row r="440" spans="3:3" ht="15.75">
      <c r="C440" s="126"/>
    </row>
    <row r="441" spans="3:3" ht="15.75">
      <c r="C441" s="126"/>
    </row>
    <row r="442" spans="3:3" ht="15.75">
      <c r="C442" s="126"/>
    </row>
    <row r="443" spans="3:3" ht="15.75">
      <c r="C443" s="126"/>
    </row>
    <row r="444" spans="3:3" ht="15.75">
      <c r="C444" s="126"/>
    </row>
    <row r="445" spans="3:3" ht="15.75">
      <c r="C445" s="126"/>
    </row>
    <row r="446" spans="3:3" ht="15.75">
      <c r="C446" s="126"/>
    </row>
    <row r="447" spans="3:3" ht="15.75">
      <c r="C447" s="126"/>
    </row>
    <row r="448" spans="3:3" ht="15.75">
      <c r="C448" s="126"/>
    </row>
    <row r="449" spans="3:3" ht="15.75">
      <c r="C449" s="126"/>
    </row>
    <row r="450" spans="3:3" ht="15.75">
      <c r="C450" s="126"/>
    </row>
    <row r="451" spans="3:3" ht="15.75">
      <c r="C451" s="126"/>
    </row>
    <row r="452" spans="3:3" ht="15.75">
      <c r="C452" s="126"/>
    </row>
    <row r="453" spans="3:3" ht="15.75">
      <c r="C453" s="126"/>
    </row>
    <row r="454" spans="3:3" ht="15.75">
      <c r="C454" s="126"/>
    </row>
    <row r="455" spans="3:3" ht="15.75">
      <c r="C455" s="126"/>
    </row>
    <row r="456" spans="3:3" ht="15.75">
      <c r="C456" s="126"/>
    </row>
    <row r="457" spans="3:3" ht="15.75">
      <c r="C457" s="126"/>
    </row>
    <row r="458" spans="3:3" ht="15.75">
      <c r="C458" s="126"/>
    </row>
    <row r="459" spans="3:3" ht="15.75">
      <c r="C459" s="126"/>
    </row>
    <row r="460" spans="3:3" ht="15.75">
      <c r="C460" s="126"/>
    </row>
    <row r="461" spans="3:3" ht="15.75">
      <c r="C461" s="126"/>
    </row>
    <row r="462" spans="3:3" ht="15.75">
      <c r="C462" s="126"/>
    </row>
    <row r="463" spans="3:3" ht="15.75">
      <c r="C463" s="126"/>
    </row>
    <row r="464" spans="3:3" ht="15.75">
      <c r="C464" s="126"/>
    </row>
    <row r="465" spans="3:3" ht="15.75">
      <c r="C465" s="126"/>
    </row>
    <row r="466" spans="3:3" ht="15.75">
      <c r="C466" s="126"/>
    </row>
    <row r="467" spans="3:3" ht="15.75">
      <c r="C467" s="126"/>
    </row>
    <row r="468" spans="3:3" ht="15.75">
      <c r="C468" s="126"/>
    </row>
    <row r="469" spans="3:3" ht="15.75">
      <c r="C469" s="126"/>
    </row>
    <row r="470" spans="3:3" ht="15.75">
      <c r="C470" s="126"/>
    </row>
    <row r="471" spans="3:3" ht="15.75">
      <c r="C471" s="126"/>
    </row>
    <row r="472" spans="3:3" ht="15.75">
      <c r="C472" s="126"/>
    </row>
    <row r="473" spans="3:3" ht="15.75">
      <c r="C473" s="126"/>
    </row>
    <row r="474" spans="3:3" ht="15.75">
      <c r="C474" s="126"/>
    </row>
    <row r="475" spans="3:3" ht="15.75">
      <c r="C475" s="126"/>
    </row>
    <row r="476" spans="3:3" ht="15.75">
      <c r="C476" s="126"/>
    </row>
    <row r="477" spans="3:3" ht="15.75">
      <c r="C477" s="126"/>
    </row>
    <row r="478" spans="3:3" ht="15.75">
      <c r="C478" s="126"/>
    </row>
    <row r="479" spans="3:3" ht="15.75">
      <c r="C479" s="126"/>
    </row>
    <row r="480" spans="3:3" ht="15.75">
      <c r="C480" s="126"/>
    </row>
    <row r="481" spans="3:3" ht="15.75">
      <c r="C481" s="126"/>
    </row>
    <row r="482" spans="3:3" ht="15.75">
      <c r="C482" s="126"/>
    </row>
    <row r="483" spans="3:3" ht="15.75">
      <c r="C483" s="126"/>
    </row>
    <row r="484" spans="3:3" ht="15.75">
      <c r="C484" s="126"/>
    </row>
    <row r="485" spans="3:3" ht="15.75">
      <c r="C485" s="126"/>
    </row>
    <row r="486" spans="3:3" ht="15.75">
      <c r="C486" s="126"/>
    </row>
    <row r="487" spans="3:3" ht="15.75">
      <c r="C487" s="126"/>
    </row>
    <row r="488" spans="3:3" ht="15.75">
      <c r="C488" s="126"/>
    </row>
    <row r="489" spans="3:3" ht="15.75">
      <c r="C489" s="126"/>
    </row>
    <row r="490" spans="3:3" ht="15.75">
      <c r="C490" s="126"/>
    </row>
    <row r="491" spans="3:3" ht="15.75">
      <c r="C491" s="126"/>
    </row>
    <row r="492" spans="3:3" ht="15.75">
      <c r="C492" s="126"/>
    </row>
    <row r="493" spans="3:3" ht="15.75">
      <c r="C493" s="126"/>
    </row>
    <row r="494" spans="3:3" ht="15.75">
      <c r="C494" s="126"/>
    </row>
    <row r="495" spans="3:3" ht="15.75">
      <c r="C495" s="126"/>
    </row>
    <row r="496" spans="3:3" ht="15.75">
      <c r="C496" s="126"/>
    </row>
    <row r="497" spans="3:3" ht="15.75">
      <c r="C497" s="126"/>
    </row>
    <row r="498" spans="3:3" ht="15.75">
      <c r="C498" s="126"/>
    </row>
    <row r="499" spans="3:3" ht="15.75">
      <c r="C499" s="126"/>
    </row>
    <row r="500" spans="3:3" ht="15.75">
      <c r="C500" s="126"/>
    </row>
    <row r="501" spans="3:3" ht="15.75">
      <c r="C501" s="126"/>
    </row>
    <row r="502" spans="3:3" ht="15.75">
      <c r="C502" s="126"/>
    </row>
    <row r="503" spans="3:3" ht="15.75">
      <c r="C503" s="126"/>
    </row>
    <row r="504" spans="3:3" ht="15.75">
      <c r="C504" s="126"/>
    </row>
    <row r="505" spans="3:3" ht="15.75">
      <c r="C505" s="126"/>
    </row>
    <row r="506" spans="3:3" ht="15.75">
      <c r="C506" s="126"/>
    </row>
    <row r="507" spans="3:3" ht="15.75">
      <c r="C507" s="126"/>
    </row>
    <row r="508" spans="3:3" ht="15.75">
      <c r="C508" s="126"/>
    </row>
    <row r="509" spans="3:3" ht="15.75">
      <c r="C509" s="126"/>
    </row>
    <row r="510" spans="3:3" ht="15.75">
      <c r="C510" s="126"/>
    </row>
    <row r="511" spans="3:3" ht="15.75">
      <c r="C511" s="126"/>
    </row>
    <row r="512" spans="3:3" ht="15.75">
      <c r="C512" s="126"/>
    </row>
    <row r="513" spans="3:3" ht="15.75">
      <c r="C513" s="126"/>
    </row>
    <row r="514" spans="3:3" ht="15.75">
      <c r="C514" s="126"/>
    </row>
    <row r="515" spans="3:3" ht="15.75">
      <c r="C515" s="126"/>
    </row>
    <row r="516" spans="3:3" ht="15.75">
      <c r="C516" s="126"/>
    </row>
    <row r="517" spans="3:3" ht="15.75">
      <c r="C517" s="126"/>
    </row>
    <row r="518" spans="3:3" ht="15.75">
      <c r="C518" s="126"/>
    </row>
    <row r="519" spans="3:3" ht="15.75">
      <c r="C519" s="126"/>
    </row>
    <row r="520" spans="3:3" ht="15.75">
      <c r="C520" s="126"/>
    </row>
    <row r="521" spans="3:3" ht="15.75">
      <c r="C521" s="126"/>
    </row>
    <row r="522" spans="3:3" ht="15.75">
      <c r="C522" s="126"/>
    </row>
    <row r="523" spans="3:3" ht="15.75">
      <c r="C523" s="126"/>
    </row>
    <row r="524" spans="3:3" ht="15.75">
      <c r="C524" s="126"/>
    </row>
    <row r="525" spans="3:3" ht="15.75">
      <c r="C525" s="126"/>
    </row>
    <row r="526" spans="3:3" ht="15.75">
      <c r="C526" s="126"/>
    </row>
    <row r="527" spans="3:3" ht="15.75">
      <c r="C527" s="126"/>
    </row>
    <row r="528" spans="3:3" ht="15.75">
      <c r="C528" s="126"/>
    </row>
    <row r="529" spans="3:3" ht="15.75">
      <c r="C529" s="126"/>
    </row>
    <row r="530" spans="3:3" ht="15.75">
      <c r="C530" s="126"/>
    </row>
    <row r="531" spans="3:3" ht="15.75">
      <c r="C531" s="126"/>
    </row>
    <row r="532" spans="3:3" ht="15.75">
      <c r="C532" s="126"/>
    </row>
    <row r="533" spans="3:3" ht="15.75">
      <c r="C533" s="126"/>
    </row>
    <row r="534" spans="3:3" ht="15.75">
      <c r="C534" s="126"/>
    </row>
    <row r="535" spans="3:3" ht="15.75">
      <c r="C535" s="126"/>
    </row>
    <row r="536" spans="3:3" ht="15.75">
      <c r="C536" s="126"/>
    </row>
    <row r="537" spans="3:3" ht="15.75">
      <c r="C537" s="126"/>
    </row>
    <row r="538" spans="3:3" ht="15.75">
      <c r="C538" s="126"/>
    </row>
    <row r="539" spans="3:3" ht="15.75">
      <c r="C539" s="126"/>
    </row>
    <row r="540" spans="3:3" ht="15.75">
      <c r="C540" s="126"/>
    </row>
    <row r="541" spans="3:3" ht="15.75">
      <c r="C541" s="126"/>
    </row>
    <row r="542" spans="3:3" ht="15.75">
      <c r="C542" s="126"/>
    </row>
    <row r="543" spans="3:3" ht="15.75">
      <c r="C543" s="126"/>
    </row>
    <row r="544" spans="3:3" ht="15.75">
      <c r="C544" s="126"/>
    </row>
    <row r="545" spans="3:3" ht="15.75">
      <c r="C545" s="126"/>
    </row>
    <row r="546" spans="3:3" ht="15.75">
      <c r="C546" s="126"/>
    </row>
    <row r="547" spans="3:3" ht="15.75">
      <c r="C547" s="126"/>
    </row>
    <row r="548" spans="3:3" ht="15.75">
      <c r="C548" s="126"/>
    </row>
    <row r="549" spans="3:3" ht="15.75">
      <c r="C549" s="126"/>
    </row>
    <row r="550" spans="3:3" ht="15.75">
      <c r="C550" s="126"/>
    </row>
    <row r="551" spans="3:3" ht="15.75">
      <c r="C551" s="126"/>
    </row>
    <row r="552" spans="3:3" ht="15.75">
      <c r="C552" s="126"/>
    </row>
    <row r="553" spans="3:3" ht="15.75">
      <c r="C553" s="126"/>
    </row>
    <row r="554" spans="3:3" ht="15.75">
      <c r="C554" s="126"/>
    </row>
    <row r="555" spans="3:3" ht="15.75">
      <c r="C555" s="126"/>
    </row>
    <row r="556" spans="3:3" ht="15.75">
      <c r="C556" s="126"/>
    </row>
    <row r="557" spans="3:3" ht="15.75">
      <c r="C557" s="126"/>
    </row>
    <row r="558" spans="3:3" ht="15.75">
      <c r="C558" s="126"/>
    </row>
    <row r="559" spans="3:3" ht="15.75">
      <c r="C559" s="126"/>
    </row>
    <row r="560" spans="3:3" ht="15.75">
      <c r="C560" s="126"/>
    </row>
    <row r="561" spans="3:3" ht="15.75">
      <c r="C561" s="126"/>
    </row>
    <row r="562" spans="3:3" ht="15.75">
      <c r="C562" s="126"/>
    </row>
    <row r="563" spans="3:3" ht="15.75">
      <c r="C563" s="126"/>
    </row>
    <row r="564" spans="3:3" ht="15.75">
      <c r="C564" s="126"/>
    </row>
    <row r="565" spans="3:3" ht="15.75">
      <c r="C565" s="126"/>
    </row>
    <row r="566" spans="3:3" ht="15.75">
      <c r="C566" s="126"/>
    </row>
    <row r="567" spans="3:3" ht="15.75">
      <c r="C567" s="126"/>
    </row>
    <row r="568" spans="3:3" ht="15.75">
      <c r="C568" s="126"/>
    </row>
    <row r="569" spans="3:3" ht="15.75">
      <c r="C569" s="126"/>
    </row>
    <row r="570" spans="3:3" ht="15.75">
      <c r="C570" s="126"/>
    </row>
    <row r="571" spans="3:3" ht="15.75">
      <c r="C571" s="126"/>
    </row>
    <row r="572" spans="3:3" ht="15.75">
      <c r="C572" s="126"/>
    </row>
    <row r="573" spans="3:3" ht="15.75">
      <c r="C573" s="126"/>
    </row>
    <row r="574" spans="3:3" ht="15.75">
      <c r="C574" s="126"/>
    </row>
    <row r="575" spans="3:3" ht="15.75">
      <c r="C575" s="126"/>
    </row>
    <row r="576" spans="3:3" ht="15.75">
      <c r="C576" s="126"/>
    </row>
    <row r="577" spans="3:3" ht="15.75">
      <c r="C577" s="126"/>
    </row>
    <row r="578" spans="3:3" ht="15.75">
      <c r="C578" s="126"/>
    </row>
    <row r="579" spans="3:3" ht="15.75">
      <c r="C579" s="126"/>
    </row>
    <row r="580" spans="3:3" ht="15.75">
      <c r="C580" s="126"/>
    </row>
    <row r="581" spans="3:3" ht="15.75">
      <c r="C581" s="126"/>
    </row>
    <row r="582" spans="3:3" ht="15.75">
      <c r="C582" s="126"/>
    </row>
    <row r="583" spans="3:3" ht="15.75">
      <c r="C583" s="126"/>
    </row>
    <row r="584" spans="3:3" ht="15.75">
      <c r="C584" s="126"/>
    </row>
    <row r="585" spans="3:3" ht="15.75">
      <c r="C585" s="126"/>
    </row>
    <row r="586" spans="3:3" ht="15.75">
      <c r="C586" s="126"/>
    </row>
    <row r="587" spans="3:3" ht="15.75">
      <c r="C587" s="126"/>
    </row>
    <row r="588" spans="3:3" ht="15.75">
      <c r="C588" s="126"/>
    </row>
    <row r="589" spans="3:3" ht="15.75">
      <c r="C589" s="126"/>
    </row>
    <row r="590" spans="3:3" ht="15.75">
      <c r="C590" s="126"/>
    </row>
    <row r="591" spans="3:3" ht="15.75">
      <c r="C591" s="126"/>
    </row>
    <row r="592" spans="3:3" ht="15.75">
      <c r="C592" s="126"/>
    </row>
    <row r="593" spans="3:3" ht="15.75">
      <c r="C593" s="126"/>
    </row>
    <row r="594" spans="3:3" ht="15.75">
      <c r="C594" s="126"/>
    </row>
    <row r="595" spans="3:3" ht="15.75">
      <c r="C595" s="126"/>
    </row>
    <row r="596" spans="3:3" ht="15.75">
      <c r="C596" s="126"/>
    </row>
    <row r="597" spans="3:3" ht="15.75">
      <c r="C597" s="126"/>
    </row>
    <row r="598" spans="3:3" ht="15.75">
      <c r="C598" s="126"/>
    </row>
    <row r="599" spans="3:3" ht="15.75">
      <c r="C599" s="126"/>
    </row>
  </sheetData>
  <mergeCells count="8">
    <mergeCell ref="D9:H9"/>
    <mergeCell ref="I7:J7"/>
    <mergeCell ref="K7:L7"/>
    <mergeCell ref="C2:L2"/>
    <mergeCell ref="C3:L3"/>
    <mergeCell ref="C4:L4"/>
    <mergeCell ref="I8:J8"/>
    <mergeCell ref="K8:L8"/>
  </mergeCells>
  <pageMargins left="0.7" right="0.7" top="0.75" bottom="0.75" header="0.3" footer="0.3"/>
  <pageSetup scale="43"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5"/>
  <sheetViews>
    <sheetView zoomScale="55" zoomScaleNormal="55" workbookViewId="0">
      <selection activeCell="T15" sqref="T15"/>
    </sheetView>
  </sheetViews>
  <sheetFormatPr defaultColWidth="17.7109375" defaultRowHeight="15"/>
  <cols>
    <col min="1" max="1" width="29" style="974" customWidth="1"/>
    <col min="2" max="2" width="20.7109375" style="974" bestFit="1" customWidth="1"/>
    <col min="3" max="3" width="18.7109375" style="974" customWidth="1"/>
    <col min="4" max="4" width="17.7109375" style="974"/>
    <col min="5" max="5" width="14.28515625" style="974" customWidth="1"/>
    <col min="6" max="7" width="13.85546875" style="974" customWidth="1"/>
    <col min="8" max="8" width="17.7109375" style="974"/>
    <col min="9" max="10" width="13.85546875" style="974" customWidth="1"/>
    <col min="11" max="12" width="17.7109375" style="974"/>
    <col min="13" max="14" width="15.140625" style="974" customWidth="1"/>
    <col min="15" max="15" width="19.5703125" style="974" customWidth="1"/>
    <col min="16" max="16" width="24.7109375" style="974" customWidth="1"/>
    <col min="17" max="17" width="7.42578125" style="974" customWidth="1"/>
    <col min="18" max="256" width="17.7109375" style="974"/>
    <col min="257" max="257" width="29" style="974" customWidth="1"/>
    <col min="258" max="258" width="20.7109375" style="974" bestFit="1" customWidth="1"/>
    <col min="259" max="259" width="18.7109375" style="974" customWidth="1"/>
    <col min="260" max="260" width="17.7109375" style="974"/>
    <col min="261" max="261" width="14.28515625" style="974" customWidth="1"/>
    <col min="262" max="263" width="13.85546875" style="974" customWidth="1"/>
    <col min="264" max="264" width="17.7109375" style="974"/>
    <col min="265" max="266" width="13.85546875" style="974" customWidth="1"/>
    <col min="267" max="268" width="17.7109375" style="974"/>
    <col min="269" max="270" width="15.140625" style="974" customWidth="1"/>
    <col min="271" max="271" width="17" style="974" bestFit="1" customWidth="1"/>
    <col min="272" max="272" width="18.7109375" style="974" bestFit="1" customWidth="1"/>
    <col min="273" max="273" width="7.42578125" style="974" customWidth="1"/>
    <col min="274" max="512" width="17.7109375" style="974"/>
    <col min="513" max="513" width="29" style="974" customWidth="1"/>
    <col min="514" max="514" width="20.7109375" style="974" bestFit="1" customWidth="1"/>
    <col min="515" max="515" width="18.7109375" style="974" customWidth="1"/>
    <col min="516" max="516" width="17.7109375" style="974"/>
    <col min="517" max="517" width="14.28515625" style="974" customWidth="1"/>
    <col min="518" max="519" width="13.85546875" style="974" customWidth="1"/>
    <col min="520" max="520" width="17.7109375" style="974"/>
    <col min="521" max="522" width="13.85546875" style="974" customWidth="1"/>
    <col min="523" max="524" width="17.7109375" style="974"/>
    <col min="525" max="526" width="15.140625" style="974" customWidth="1"/>
    <col min="527" max="527" width="17" style="974" bestFit="1" customWidth="1"/>
    <col min="528" max="528" width="18.7109375" style="974" bestFit="1" customWidth="1"/>
    <col min="529" max="529" width="7.42578125" style="974" customWidth="1"/>
    <col min="530" max="768" width="17.7109375" style="974"/>
    <col min="769" max="769" width="29" style="974" customWidth="1"/>
    <col min="770" max="770" width="20.7109375" style="974" bestFit="1" customWidth="1"/>
    <col min="771" max="771" width="18.7109375" style="974" customWidth="1"/>
    <col min="772" max="772" width="17.7109375" style="974"/>
    <col min="773" max="773" width="14.28515625" style="974" customWidth="1"/>
    <col min="774" max="775" width="13.85546875" style="974" customWidth="1"/>
    <col min="776" max="776" width="17.7109375" style="974"/>
    <col min="777" max="778" width="13.85546875" style="974" customWidth="1"/>
    <col min="779" max="780" width="17.7109375" style="974"/>
    <col min="781" max="782" width="15.140625" style="974" customWidth="1"/>
    <col min="783" max="783" width="17" style="974" bestFit="1" customWidth="1"/>
    <col min="784" max="784" width="18.7109375" style="974" bestFit="1" customWidth="1"/>
    <col min="785" max="785" width="7.42578125" style="974" customWidth="1"/>
    <col min="786" max="1024" width="17.7109375" style="974"/>
    <col min="1025" max="1025" width="29" style="974" customWidth="1"/>
    <col min="1026" max="1026" width="20.7109375" style="974" bestFit="1" customWidth="1"/>
    <col min="1027" max="1027" width="18.7109375" style="974" customWidth="1"/>
    <col min="1028" max="1028" width="17.7109375" style="974"/>
    <col min="1029" max="1029" width="14.28515625" style="974" customWidth="1"/>
    <col min="1030" max="1031" width="13.85546875" style="974" customWidth="1"/>
    <col min="1032" max="1032" width="17.7109375" style="974"/>
    <col min="1033" max="1034" width="13.85546875" style="974" customWidth="1"/>
    <col min="1035" max="1036" width="17.7109375" style="974"/>
    <col min="1037" max="1038" width="15.140625" style="974" customWidth="1"/>
    <col min="1039" max="1039" width="17" style="974" bestFit="1" customWidth="1"/>
    <col min="1040" max="1040" width="18.7109375" style="974" bestFit="1" customWidth="1"/>
    <col min="1041" max="1041" width="7.42578125" style="974" customWidth="1"/>
    <col min="1042" max="1280" width="17.7109375" style="974"/>
    <col min="1281" max="1281" width="29" style="974" customWidth="1"/>
    <col min="1282" max="1282" width="20.7109375" style="974" bestFit="1" customWidth="1"/>
    <col min="1283" max="1283" width="18.7109375" style="974" customWidth="1"/>
    <col min="1284" max="1284" width="17.7109375" style="974"/>
    <col min="1285" max="1285" width="14.28515625" style="974" customWidth="1"/>
    <col min="1286" max="1287" width="13.85546875" style="974" customWidth="1"/>
    <col min="1288" max="1288" width="17.7109375" style="974"/>
    <col min="1289" max="1290" width="13.85546875" style="974" customWidth="1"/>
    <col min="1291" max="1292" width="17.7109375" style="974"/>
    <col min="1293" max="1294" width="15.140625" style="974" customWidth="1"/>
    <col min="1295" max="1295" width="17" style="974" bestFit="1" customWidth="1"/>
    <col min="1296" max="1296" width="18.7109375" style="974" bestFit="1" customWidth="1"/>
    <col min="1297" max="1297" width="7.42578125" style="974" customWidth="1"/>
    <col min="1298" max="1536" width="17.7109375" style="974"/>
    <col min="1537" max="1537" width="29" style="974" customWidth="1"/>
    <col min="1538" max="1538" width="20.7109375" style="974" bestFit="1" customWidth="1"/>
    <col min="1539" max="1539" width="18.7109375" style="974" customWidth="1"/>
    <col min="1540" max="1540" width="17.7109375" style="974"/>
    <col min="1541" max="1541" width="14.28515625" style="974" customWidth="1"/>
    <col min="1542" max="1543" width="13.85546875" style="974" customWidth="1"/>
    <col min="1544" max="1544" width="17.7109375" style="974"/>
    <col min="1545" max="1546" width="13.85546875" style="974" customWidth="1"/>
    <col min="1547" max="1548" width="17.7109375" style="974"/>
    <col min="1549" max="1550" width="15.140625" style="974" customWidth="1"/>
    <col min="1551" max="1551" width="17" style="974" bestFit="1" customWidth="1"/>
    <col min="1552" max="1552" width="18.7109375" style="974" bestFit="1" customWidth="1"/>
    <col min="1553" max="1553" width="7.42578125" style="974" customWidth="1"/>
    <col min="1554" max="1792" width="17.7109375" style="974"/>
    <col min="1793" max="1793" width="29" style="974" customWidth="1"/>
    <col min="1794" max="1794" width="20.7109375" style="974" bestFit="1" customWidth="1"/>
    <col min="1795" max="1795" width="18.7109375" style="974" customWidth="1"/>
    <col min="1796" max="1796" width="17.7109375" style="974"/>
    <col min="1797" max="1797" width="14.28515625" style="974" customWidth="1"/>
    <col min="1798" max="1799" width="13.85546875" style="974" customWidth="1"/>
    <col min="1800" max="1800" width="17.7109375" style="974"/>
    <col min="1801" max="1802" width="13.85546875" style="974" customWidth="1"/>
    <col min="1803" max="1804" width="17.7109375" style="974"/>
    <col min="1805" max="1806" width="15.140625" style="974" customWidth="1"/>
    <col min="1807" max="1807" width="17" style="974" bestFit="1" customWidth="1"/>
    <col min="1808" max="1808" width="18.7109375" style="974" bestFit="1" customWidth="1"/>
    <col min="1809" max="1809" width="7.42578125" style="974" customWidth="1"/>
    <col min="1810" max="2048" width="17.7109375" style="974"/>
    <col min="2049" max="2049" width="29" style="974" customWidth="1"/>
    <col min="2050" max="2050" width="20.7109375" style="974" bestFit="1" customWidth="1"/>
    <col min="2051" max="2051" width="18.7109375" style="974" customWidth="1"/>
    <col min="2052" max="2052" width="17.7109375" style="974"/>
    <col min="2053" max="2053" width="14.28515625" style="974" customWidth="1"/>
    <col min="2054" max="2055" width="13.85546875" style="974" customWidth="1"/>
    <col min="2056" max="2056" width="17.7109375" style="974"/>
    <col min="2057" max="2058" width="13.85546875" style="974" customWidth="1"/>
    <col min="2059" max="2060" width="17.7109375" style="974"/>
    <col min="2061" max="2062" width="15.140625" style="974" customWidth="1"/>
    <col min="2063" max="2063" width="17" style="974" bestFit="1" customWidth="1"/>
    <col min="2064" max="2064" width="18.7109375" style="974" bestFit="1" customWidth="1"/>
    <col min="2065" max="2065" width="7.42578125" style="974" customWidth="1"/>
    <col min="2066" max="2304" width="17.7109375" style="974"/>
    <col min="2305" max="2305" width="29" style="974" customWidth="1"/>
    <col min="2306" max="2306" width="20.7109375" style="974" bestFit="1" customWidth="1"/>
    <col min="2307" max="2307" width="18.7109375" style="974" customWidth="1"/>
    <col min="2308" max="2308" width="17.7109375" style="974"/>
    <col min="2309" max="2309" width="14.28515625" style="974" customWidth="1"/>
    <col min="2310" max="2311" width="13.85546875" style="974" customWidth="1"/>
    <col min="2312" max="2312" width="17.7109375" style="974"/>
    <col min="2313" max="2314" width="13.85546875" style="974" customWidth="1"/>
    <col min="2315" max="2316" width="17.7109375" style="974"/>
    <col min="2317" max="2318" width="15.140625" style="974" customWidth="1"/>
    <col min="2319" max="2319" width="17" style="974" bestFit="1" customWidth="1"/>
    <col min="2320" max="2320" width="18.7109375" style="974" bestFit="1" customWidth="1"/>
    <col min="2321" max="2321" width="7.42578125" style="974" customWidth="1"/>
    <col min="2322" max="2560" width="17.7109375" style="974"/>
    <col min="2561" max="2561" width="29" style="974" customWidth="1"/>
    <col min="2562" max="2562" width="20.7109375" style="974" bestFit="1" customWidth="1"/>
    <col min="2563" max="2563" width="18.7109375" style="974" customWidth="1"/>
    <col min="2564" max="2564" width="17.7109375" style="974"/>
    <col min="2565" max="2565" width="14.28515625" style="974" customWidth="1"/>
    <col min="2566" max="2567" width="13.85546875" style="974" customWidth="1"/>
    <col min="2568" max="2568" width="17.7109375" style="974"/>
    <col min="2569" max="2570" width="13.85546875" style="974" customWidth="1"/>
    <col min="2571" max="2572" width="17.7109375" style="974"/>
    <col min="2573" max="2574" width="15.140625" style="974" customWidth="1"/>
    <col min="2575" max="2575" width="17" style="974" bestFit="1" customWidth="1"/>
    <col min="2576" max="2576" width="18.7109375" style="974" bestFit="1" customWidth="1"/>
    <col min="2577" max="2577" width="7.42578125" style="974" customWidth="1"/>
    <col min="2578" max="2816" width="17.7109375" style="974"/>
    <col min="2817" max="2817" width="29" style="974" customWidth="1"/>
    <col min="2818" max="2818" width="20.7109375" style="974" bestFit="1" customWidth="1"/>
    <col min="2819" max="2819" width="18.7109375" style="974" customWidth="1"/>
    <col min="2820" max="2820" width="17.7109375" style="974"/>
    <col min="2821" max="2821" width="14.28515625" style="974" customWidth="1"/>
    <col min="2822" max="2823" width="13.85546875" style="974" customWidth="1"/>
    <col min="2824" max="2824" width="17.7109375" style="974"/>
    <col min="2825" max="2826" width="13.85546875" style="974" customWidth="1"/>
    <col min="2827" max="2828" width="17.7109375" style="974"/>
    <col min="2829" max="2830" width="15.140625" style="974" customWidth="1"/>
    <col min="2831" max="2831" width="17" style="974" bestFit="1" customWidth="1"/>
    <col min="2832" max="2832" width="18.7109375" style="974" bestFit="1" customWidth="1"/>
    <col min="2833" max="2833" width="7.42578125" style="974" customWidth="1"/>
    <col min="2834" max="3072" width="17.7109375" style="974"/>
    <col min="3073" max="3073" width="29" style="974" customWidth="1"/>
    <col min="3074" max="3074" width="20.7109375" style="974" bestFit="1" customWidth="1"/>
    <col min="3075" max="3075" width="18.7109375" style="974" customWidth="1"/>
    <col min="3076" max="3076" width="17.7109375" style="974"/>
    <col min="3077" max="3077" width="14.28515625" style="974" customWidth="1"/>
    <col min="3078" max="3079" width="13.85546875" style="974" customWidth="1"/>
    <col min="3080" max="3080" width="17.7109375" style="974"/>
    <col min="3081" max="3082" width="13.85546875" style="974" customWidth="1"/>
    <col min="3083" max="3084" width="17.7109375" style="974"/>
    <col min="3085" max="3086" width="15.140625" style="974" customWidth="1"/>
    <col min="3087" max="3087" width="17" style="974" bestFit="1" customWidth="1"/>
    <col min="3088" max="3088" width="18.7109375" style="974" bestFit="1" customWidth="1"/>
    <col min="3089" max="3089" width="7.42578125" style="974" customWidth="1"/>
    <col min="3090" max="3328" width="17.7109375" style="974"/>
    <col min="3329" max="3329" width="29" style="974" customWidth="1"/>
    <col min="3330" max="3330" width="20.7109375" style="974" bestFit="1" customWidth="1"/>
    <col min="3331" max="3331" width="18.7109375" style="974" customWidth="1"/>
    <col min="3332" max="3332" width="17.7109375" style="974"/>
    <col min="3333" max="3333" width="14.28515625" style="974" customWidth="1"/>
    <col min="3334" max="3335" width="13.85546875" style="974" customWidth="1"/>
    <col min="3336" max="3336" width="17.7109375" style="974"/>
    <col min="3337" max="3338" width="13.85546875" style="974" customWidth="1"/>
    <col min="3339" max="3340" width="17.7109375" style="974"/>
    <col min="3341" max="3342" width="15.140625" style="974" customWidth="1"/>
    <col min="3343" max="3343" width="17" style="974" bestFit="1" customWidth="1"/>
    <col min="3344" max="3344" width="18.7109375" style="974" bestFit="1" customWidth="1"/>
    <col min="3345" max="3345" width="7.42578125" style="974" customWidth="1"/>
    <col min="3346" max="3584" width="17.7109375" style="974"/>
    <col min="3585" max="3585" width="29" style="974" customWidth="1"/>
    <col min="3586" max="3586" width="20.7109375" style="974" bestFit="1" customWidth="1"/>
    <col min="3587" max="3587" width="18.7109375" style="974" customWidth="1"/>
    <col min="3588" max="3588" width="17.7109375" style="974"/>
    <col min="3589" max="3589" width="14.28515625" style="974" customWidth="1"/>
    <col min="3590" max="3591" width="13.85546875" style="974" customWidth="1"/>
    <col min="3592" max="3592" width="17.7109375" style="974"/>
    <col min="3593" max="3594" width="13.85546875" style="974" customWidth="1"/>
    <col min="3595" max="3596" width="17.7109375" style="974"/>
    <col min="3597" max="3598" width="15.140625" style="974" customWidth="1"/>
    <col min="3599" max="3599" width="17" style="974" bestFit="1" customWidth="1"/>
    <col min="3600" max="3600" width="18.7109375" style="974" bestFit="1" customWidth="1"/>
    <col min="3601" max="3601" width="7.42578125" style="974" customWidth="1"/>
    <col min="3602" max="3840" width="17.7109375" style="974"/>
    <col min="3841" max="3841" width="29" style="974" customWidth="1"/>
    <col min="3842" max="3842" width="20.7109375" style="974" bestFit="1" customWidth="1"/>
    <col min="3843" max="3843" width="18.7109375" style="974" customWidth="1"/>
    <col min="3844" max="3844" width="17.7109375" style="974"/>
    <col min="3845" max="3845" width="14.28515625" style="974" customWidth="1"/>
    <col min="3846" max="3847" width="13.85546875" style="974" customWidth="1"/>
    <col min="3848" max="3848" width="17.7109375" style="974"/>
    <col min="3849" max="3850" width="13.85546875" style="974" customWidth="1"/>
    <col min="3851" max="3852" width="17.7109375" style="974"/>
    <col min="3853" max="3854" width="15.140625" style="974" customWidth="1"/>
    <col min="3855" max="3855" width="17" style="974" bestFit="1" customWidth="1"/>
    <col min="3856" max="3856" width="18.7109375" style="974" bestFit="1" customWidth="1"/>
    <col min="3857" max="3857" width="7.42578125" style="974" customWidth="1"/>
    <col min="3858" max="4096" width="17.7109375" style="974"/>
    <col min="4097" max="4097" width="29" style="974" customWidth="1"/>
    <col min="4098" max="4098" width="20.7109375" style="974" bestFit="1" customWidth="1"/>
    <col min="4099" max="4099" width="18.7109375" style="974" customWidth="1"/>
    <col min="4100" max="4100" width="17.7109375" style="974"/>
    <col min="4101" max="4101" width="14.28515625" style="974" customWidth="1"/>
    <col min="4102" max="4103" width="13.85546875" style="974" customWidth="1"/>
    <col min="4104" max="4104" width="17.7109375" style="974"/>
    <col min="4105" max="4106" width="13.85546875" style="974" customWidth="1"/>
    <col min="4107" max="4108" width="17.7109375" style="974"/>
    <col min="4109" max="4110" width="15.140625" style="974" customWidth="1"/>
    <col min="4111" max="4111" width="17" style="974" bestFit="1" customWidth="1"/>
    <col min="4112" max="4112" width="18.7109375" style="974" bestFit="1" customWidth="1"/>
    <col min="4113" max="4113" width="7.42578125" style="974" customWidth="1"/>
    <col min="4114" max="4352" width="17.7109375" style="974"/>
    <col min="4353" max="4353" width="29" style="974" customWidth="1"/>
    <col min="4354" max="4354" width="20.7109375" style="974" bestFit="1" customWidth="1"/>
    <col min="4355" max="4355" width="18.7109375" style="974" customWidth="1"/>
    <col min="4356" max="4356" width="17.7109375" style="974"/>
    <col min="4357" max="4357" width="14.28515625" style="974" customWidth="1"/>
    <col min="4358" max="4359" width="13.85546875" style="974" customWidth="1"/>
    <col min="4360" max="4360" width="17.7109375" style="974"/>
    <col min="4361" max="4362" width="13.85546875" style="974" customWidth="1"/>
    <col min="4363" max="4364" width="17.7109375" style="974"/>
    <col min="4365" max="4366" width="15.140625" style="974" customWidth="1"/>
    <col min="4367" max="4367" width="17" style="974" bestFit="1" customWidth="1"/>
    <col min="4368" max="4368" width="18.7109375" style="974" bestFit="1" customWidth="1"/>
    <col min="4369" max="4369" width="7.42578125" style="974" customWidth="1"/>
    <col min="4370" max="4608" width="17.7109375" style="974"/>
    <col min="4609" max="4609" width="29" style="974" customWidth="1"/>
    <col min="4610" max="4610" width="20.7109375" style="974" bestFit="1" customWidth="1"/>
    <col min="4611" max="4611" width="18.7109375" style="974" customWidth="1"/>
    <col min="4612" max="4612" width="17.7109375" style="974"/>
    <col min="4613" max="4613" width="14.28515625" style="974" customWidth="1"/>
    <col min="4614" max="4615" width="13.85546875" style="974" customWidth="1"/>
    <col min="4616" max="4616" width="17.7109375" style="974"/>
    <col min="4617" max="4618" width="13.85546875" style="974" customWidth="1"/>
    <col min="4619" max="4620" width="17.7109375" style="974"/>
    <col min="4621" max="4622" width="15.140625" style="974" customWidth="1"/>
    <col min="4623" max="4623" width="17" style="974" bestFit="1" customWidth="1"/>
    <col min="4624" max="4624" width="18.7109375" style="974" bestFit="1" customWidth="1"/>
    <col min="4625" max="4625" width="7.42578125" style="974" customWidth="1"/>
    <col min="4626" max="4864" width="17.7109375" style="974"/>
    <col min="4865" max="4865" width="29" style="974" customWidth="1"/>
    <col min="4866" max="4866" width="20.7109375" style="974" bestFit="1" customWidth="1"/>
    <col min="4867" max="4867" width="18.7109375" style="974" customWidth="1"/>
    <col min="4868" max="4868" width="17.7109375" style="974"/>
    <col min="4869" max="4869" width="14.28515625" style="974" customWidth="1"/>
    <col min="4870" max="4871" width="13.85546875" style="974" customWidth="1"/>
    <col min="4872" max="4872" width="17.7109375" style="974"/>
    <col min="4873" max="4874" width="13.85546875" style="974" customWidth="1"/>
    <col min="4875" max="4876" width="17.7109375" style="974"/>
    <col min="4877" max="4878" width="15.140625" style="974" customWidth="1"/>
    <col min="4879" max="4879" width="17" style="974" bestFit="1" customWidth="1"/>
    <col min="4880" max="4880" width="18.7109375" style="974" bestFit="1" customWidth="1"/>
    <col min="4881" max="4881" width="7.42578125" style="974" customWidth="1"/>
    <col min="4882" max="5120" width="17.7109375" style="974"/>
    <col min="5121" max="5121" width="29" style="974" customWidth="1"/>
    <col min="5122" max="5122" width="20.7109375" style="974" bestFit="1" customWidth="1"/>
    <col min="5123" max="5123" width="18.7109375" style="974" customWidth="1"/>
    <col min="5124" max="5124" width="17.7109375" style="974"/>
    <col min="5125" max="5125" width="14.28515625" style="974" customWidth="1"/>
    <col min="5126" max="5127" width="13.85546875" style="974" customWidth="1"/>
    <col min="5128" max="5128" width="17.7109375" style="974"/>
    <col min="5129" max="5130" width="13.85546875" style="974" customWidth="1"/>
    <col min="5131" max="5132" width="17.7109375" style="974"/>
    <col min="5133" max="5134" width="15.140625" style="974" customWidth="1"/>
    <col min="5135" max="5135" width="17" style="974" bestFit="1" customWidth="1"/>
    <col min="5136" max="5136" width="18.7109375" style="974" bestFit="1" customWidth="1"/>
    <col min="5137" max="5137" width="7.42578125" style="974" customWidth="1"/>
    <col min="5138" max="5376" width="17.7109375" style="974"/>
    <col min="5377" max="5377" width="29" style="974" customWidth="1"/>
    <col min="5378" max="5378" width="20.7109375" style="974" bestFit="1" customWidth="1"/>
    <col min="5379" max="5379" width="18.7109375" style="974" customWidth="1"/>
    <col min="5380" max="5380" width="17.7109375" style="974"/>
    <col min="5381" max="5381" width="14.28515625" style="974" customWidth="1"/>
    <col min="5382" max="5383" width="13.85546875" style="974" customWidth="1"/>
    <col min="5384" max="5384" width="17.7109375" style="974"/>
    <col min="5385" max="5386" width="13.85546875" style="974" customWidth="1"/>
    <col min="5387" max="5388" width="17.7109375" style="974"/>
    <col min="5389" max="5390" width="15.140625" style="974" customWidth="1"/>
    <col min="5391" max="5391" width="17" style="974" bestFit="1" customWidth="1"/>
    <col min="5392" max="5392" width="18.7109375" style="974" bestFit="1" customWidth="1"/>
    <col min="5393" max="5393" width="7.42578125" style="974" customWidth="1"/>
    <col min="5394" max="5632" width="17.7109375" style="974"/>
    <col min="5633" max="5633" width="29" style="974" customWidth="1"/>
    <col min="5634" max="5634" width="20.7109375" style="974" bestFit="1" customWidth="1"/>
    <col min="5635" max="5635" width="18.7109375" style="974" customWidth="1"/>
    <col min="5636" max="5636" width="17.7109375" style="974"/>
    <col min="5637" max="5637" width="14.28515625" style="974" customWidth="1"/>
    <col min="5638" max="5639" width="13.85546875" style="974" customWidth="1"/>
    <col min="5640" max="5640" width="17.7109375" style="974"/>
    <col min="5641" max="5642" width="13.85546875" style="974" customWidth="1"/>
    <col min="5643" max="5644" width="17.7109375" style="974"/>
    <col min="5645" max="5646" width="15.140625" style="974" customWidth="1"/>
    <col min="5647" max="5647" width="17" style="974" bestFit="1" customWidth="1"/>
    <col min="5648" max="5648" width="18.7109375" style="974" bestFit="1" customWidth="1"/>
    <col min="5649" max="5649" width="7.42578125" style="974" customWidth="1"/>
    <col min="5650" max="5888" width="17.7109375" style="974"/>
    <col min="5889" max="5889" width="29" style="974" customWidth="1"/>
    <col min="5890" max="5890" width="20.7109375" style="974" bestFit="1" customWidth="1"/>
    <col min="5891" max="5891" width="18.7109375" style="974" customWidth="1"/>
    <col min="5892" max="5892" width="17.7109375" style="974"/>
    <col min="5893" max="5893" width="14.28515625" style="974" customWidth="1"/>
    <col min="5894" max="5895" width="13.85546875" style="974" customWidth="1"/>
    <col min="5896" max="5896" width="17.7109375" style="974"/>
    <col min="5897" max="5898" width="13.85546875" style="974" customWidth="1"/>
    <col min="5899" max="5900" width="17.7109375" style="974"/>
    <col min="5901" max="5902" width="15.140625" style="974" customWidth="1"/>
    <col min="5903" max="5903" width="17" style="974" bestFit="1" customWidth="1"/>
    <col min="5904" max="5904" width="18.7109375" style="974" bestFit="1" customWidth="1"/>
    <col min="5905" max="5905" width="7.42578125" style="974" customWidth="1"/>
    <col min="5906" max="6144" width="17.7109375" style="974"/>
    <col min="6145" max="6145" width="29" style="974" customWidth="1"/>
    <col min="6146" max="6146" width="20.7109375" style="974" bestFit="1" customWidth="1"/>
    <col min="6147" max="6147" width="18.7109375" style="974" customWidth="1"/>
    <col min="6148" max="6148" width="17.7109375" style="974"/>
    <col min="6149" max="6149" width="14.28515625" style="974" customWidth="1"/>
    <col min="6150" max="6151" width="13.85546875" style="974" customWidth="1"/>
    <col min="6152" max="6152" width="17.7109375" style="974"/>
    <col min="6153" max="6154" width="13.85546875" style="974" customWidth="1"/>
    <col min="6155" max="6156" width="17.7109375" style="974"/>
    <col min="6157" max="6158" width="15.140625" style="974" customWidth="1"/>
    <col min="6159" max="6159" width="17" style="974" bestFit="1" customWidth="1"/>
    <col min="6160" max="6160" width="18.7109375" style="974" bestFit="1" customWidth="1"/>
    <col min="6161" max="6161" width="7.42578125" style="974" customWidth="1"/>
    <col min="6162" max="6400" width="17.7109375" style="974"/>
    <col min="6401" max="6401" width="29" style="974" customWidth="1"/>
    <col min="6402" max="6402" width="20.7109375" style="974" bestFit="1" customWidth="1"/>
    <col min="6403" max="6403" width="18.7109375" style="974" customWidth="1"/>
    <col min="6404" max="6404" width="17.7109375" style="974"/>
    <col min="6405" max="6405" width="14.28515625" style="974" customWidth="1"/>
    <col min="6406" max="6407" width="13.85546875" style="974" customWidth="1"/>
    <col min="6408" max="6408" width="17.7109375" style="974"/>
    <col min="6409" max="6410" width="13.85546875" style="974" customWidth="1"/>
    <col min="6411" max="6412" width="17.7109375" style="974"/>
    <col min="6413" max="6414" width="15.140625" style="974" customWidth="1"/>
    <col min="6415" max="6415" width="17" style="974" bestFit="1" customWidth="1"/>
    <col min="6416" max="6416" width="18.7109375" style="974" bestFit="1" customWidth="1"/>
    <col min="6417" max="6417" width="7.42578125" style="974" customWidth="1"/>
    <col min="6418" max="6656" width="17.7109375" style="974"/>
    <col min="6657" max="6657" width="29" style="974" customWidth="1"/>
    <col min="6658" max="6658" width="20.7109375" style="974" bestFit="1" customWidth="1"/>
    <col min="6659" max="6659" width="18.7109375" style="974" customWidth="1"/>
    <col min="6660" max="6660" width="17.7109375" style="974"/>
    <col min="6661" max="6661" width="14.28515625" style="974" customWidth="1"/>
    <col min="6662" max="6663" width="13.85546875" style="974" customWidth="1"/>
    <col min="6664" max="6664" width="17.7109375" style="974"/>
    <col min="6665" max="6666" width="13.85546875" style="974" customWidth="1"/>
    <col min="6667" max="6668" width="17.7109375" style="974"/>
    <col min="6669" max="6670" width="15.140625" style="974" customWidth="1"/>
    <col min="6671" max="6671" width="17" style="974" bestFit="1" customWidth="1"/>
    <col min="6672" max="6672" width="18.7109375" style="974" bestFit="1" customWidth="1"/>
    <col min="6673" max="6673" width="7.42578125" style="974" customWidth="1"/>
    <col min="6674" max="6912" width="17.7109375" style="974"/>
    <col min="6913" max="6913" width="29" style="974" customWidth="1"/>
    <col min="6914" max="6914" width="20.7109375" style="974" bestFit="1" customWidth="1"/>
    <col min="6915" max="6915" width="18.7109375" style="974" customWidth="1"/>
    <col min="6916" max="6916" width="17.7109375" style="974"/>
    <col min="6917" max="6917" width="14.28515625" style="974" customWidth="1"/>
    <col min="6918" max="6919" width="13.85546875" style="974" customWidth="1"/>
    <col min="6920" max="6920" width="17.7109375" style="974"/>
    <col min="6921" max="6922" width="13.85546875" style="974" customWidth="1"/>
    <col min="6923" max="6924" width="17.7109375" style="974"/>
    <col min="6925" max="6926" width="15.140625" style="974" customWidth="1"/>
    <col min="6927" max="6927" width="17" style="974" bestFit="1" customWidth="1"/>
    <col min="6928" max="6928" width="18.7109375" style="974" bestFit="1" customWidth="1"/>
    <col min="6929" max="6929" width="7.42578125" style="974" customWidth="1"/>
    <col min="6930" max="7168" width="17.7109375" style="974"/>
    <col min="7169" max="7169" width="29" style="974" customWidth="1"/>
    <col min="7170" max="7170" width="20.7109375" style="974" bestFit="1" customWidth="1"/>
    <col min="7171" max="7171" width="18.7109375" style="974" customWidth="1"/>
    <col min="7172" max="7172" width="17.7109375" style="974"/>
    <col min="7173" max="7173" width="14.28515625" style="974" customWidth="1"/>
    <col min="7174" max="7175" width="13.85546875" style="974" customWidth="1"/>
    <col min="7176" max="7176" width="17.7109375" style="974"/>
    <col min="7177" max="7178" width="13.85546875" style="974" customWidth="1"/>
    <col min="7179" max="7180" width="17.7109375" style="974"/>
    <col min="7181" max="7182" width="15.140625" style="974" customWidth="1"/>
    <col min="7183" max="7183" width="17" style="974" bestFit="1" customWidth="1"/>
    <col min="7184" max="7184" width="18.7109375" style="974" bestFit="1" customWidth="1"/>
    <col min="7185" max="7185" width="7.42578125" style="974" customWidth="1"/>
    <col min="7186" max="7424" width="17.7109375" style="974"/>
    <col min="7425" max="7425" width="29" style="974" customWidth="1"/>
    <col min="7426" max="7426" width="20.7109375" style="974" bestFit="1" customWidth="1"/>
    <col min="7427" max="7427" width="18.7109375" style="974" customWidth="1"/>
    <col min="7428" max="7428" width="17.7109375" style="974"/>
    <col min="7429" max="7429" width="14.28515625" style="974" customWidth="1"/>
    <col min="7430" max="7431" width="13.85546875" style="974" customWidth="1"/>
    <col min="7432" max="7432" width="17.7109375" style="974"/>
    <col min="7433" max="7434" width="13.85546875" style="974" customWidth="1"/>
    <col min="7435" max="7436" width="17.7109375" style="974"/>
    <col min="7437" max="7438" width="15.140625" style="974" customWidth="1"/>
    <col min="7439" max="7439" width="17" style="974" bestFit="1" customWidth="1"/>
    <col min="7440" max="7440" width="18.7109375" style="974" bestFit="1" customWidth="1"/>
    <col min="7441" max="7441" width="7.42578125" style="974" customWidth="1"/>
    <col min="7442" max="7680" width="17.7109375" style="974"/>
    <col min="7681" max="7681" width="29" style="974" customWidth="1"/>
    <col min="7682" max="7682" width="20.7109375" style="974" bestFit="1" customWidth="1"/>
    <col min="7683" max="7683" width="18.7109375" style="974" customWidth="1"/>
    <col min="7684" max="7684" width="17.7109375" style="974"/>
    <col min="7685" max="7685" width="14.28515625" style="974" customWidth="1"/>
    <col min="7686" max="7687" width="13.85546875" style="974" customWidth="1"/>
    <col min="7688" max="7688" width="17.7109375" style="974"/>
    <col min="7689" max="7690" width="13.85546875" style="974" customWidth="1"/>
    <col min="7691" max="7692" width="17.7109375" style="974"/>
    <col min="7693" max="7694" width="15.140625" style="974" customWidth="1"/>
    <col min="7695" max="7695" width="17" style="974" bestFit="1" customWidth="1"/>
    <col min="7696" max="7696" width="18.7109375" style="974" bestFit="1" customWidth="1"/>
    <col min="7697" max="7697" width="7.42578125" style="974" customWidth="1"/>
    <col min="7698" max="7936" width="17.7109375" style="974"/>
    <col min="7937" max="7937" width="29" style="974" customWidth="1"/>
    <col min="7938" max="7938" width="20.7109375" style="974" bestFit="1" customWidth="1"/>
    <col min="7939" max="7939" width="18.7109375" style="974" customWidth="1"/>
    <col min="7940" max="7940" width="17.7109375" style="974"/>
    <col min="7941" max="7941" width="14.28515625" style="974" customWidth="1"/>
    <col min="7942" max="7943" width="13.85546875" style="974" customWidth="1"/>
    <col min="7944" max="7944" width="17.7109375" style="974"/>
    <col min="7945" max="7946" width="13.85546875" style="974" customWidth="1"/>
    <col min="7947" max="7948" width="17.7109375" style="974"/>
    <col min="7949" max="7950" width="15.140625" style="974" customWidth="1"/>
    <col min="7951" max="7951" width="17" style="974" bestFit="1" customWidth="1"/>
    <col min="7952" max="7952" width="18.7109375" style="974" bestFit="1" customWidth="1"/>
    <col min="7953" max="7953" width="7.42578125" style="974" customWidth="1"/>
    <col min="7954" max="8192" width="17.7109375" style="974"/>
    <col min="8193" max="8193" width="29" style="974" customWidth="1"/>
    <col min="8194" max="8194" width="20.7109375" style="974" bestFit="1" customWidth="1"/>
    <col min="8195" max="8195" width="18.7109375" style="974" customWidth="1"/>
    <col min="8196" max="8196" width="17.7109375" style="974"/>
    <col min="8197" max="8197" width="14.28515625" style="974" customWidth="1"/>
    <col min="8198" max="8199" width="13.85546875" style="974" customWidth="1"/>
    <col min="8200" max="8200" width="17.7109375" style="974"/>
    <col min="8201" max="8202" width="13.85546875" style="974" customWidth="1"/>
    <col min="8203" max="8204" width="17.7109375" style="974"/>
    <col min="8205" max="8206" width="15.140625" style="974" customWidth="1"/>
    <col min="8207" max="8207" width="17" style="974" bestFit="1" customWidth="1"/>
    <col min="8208" max="8208" width="18.7109375" style="974" bestFit="1" customWidth="1"/>
    <col min="8209" max="8209" width="7.42578125" style="974" customWidth="1"/>
    <col min="8210" max="8448" width="17.7109375" style="974"/>
    <col min="8449" max="8449" width="29" style="974" customWidth="1"/>
    <col min="8450" max="8450" width="20.7109375" style="974" bestFit="1" customWidth="1"/>
    <col min="8451" max="8451" width="18.7109375" style="974" customWidth="1"/>
    <col min="8452" max="8452" width="17.7109375" style="974"/>
    <col min="8453" max="8453" width="14.28515625" style="974" customWidth="1"/>
    <col min="8454" max="8455" width="13.85546875" style="974" customWidth="1"/>
    <col min="8456" max="8456" width="17.7109375" style="974"/>
    <col min="8457" max="8458" width="13.85546875" style="974" customWidth="1"/>
    <col min="8459" max="8460" width="17.7109375" style="974"/>
    <col min="8461" max="8462" width="15.140625" style="974" customWidth="1"/>
    <col min="8463" max="8463" width="17" style="974" bestFit="1" customWidth="1"/>
    <col min="8464" max="8464" width="18.7109375" style="974" bestFit="1" customWidth="1"/>
    <col min="8465" max="8465" width="7.42578125" style="974" customWidth="1"/>
    <col min="8466" max="8704" width="17.7109375" style="974"/>
    <col min="8705" max="8705" width="29" style="974" customWidth="1"/>
    <col min="8706" max="8706" width="20.7109375" style="974" bestFit="1" customWidth="1"/>
    <col min="8707" max="8707" width="18.7109375" style="974" customWidth="1"/>
    <col min="8708" max="8708" width="17.7109375" style="974"/>
    <col min="8709" max="8709" width="14.28515625" style="974" customWidth="1"/>
    <col min="8710" max="8711" width="13.85546875" style="974" customWidth="1"/>
    <col min="8712" max="8712" width="17.7109375" style="974"/>
    <col min="8713" max="8714" width="13.85546875" style="974" customWidth="1"/>
    <col min="8715" max="8716" width="17.7109375" style="974"/>
    <col min="8717" max="8718" width="15.140625" style="974" customWidth="1"/>
    <col min="8719" max="8719" width="17" style="974" bestFit="1" customWidth="1"/>
    <col min="8720" max="8720" width="18.7109375" style="974" bestFit="1" customWidth="1"/>
    <col min="8721" max="8721" width="7.42578125" style="974" customWidth="1"/>
    <col min="8722" max="8960" width="17.7109375" style="974"/>
    <col min="8961" max="8961" width="29" style="974" customWidth="1"/>
    <col min="8962" max="8962" width="20.7109375" style="974" bestFit="1" customWidth="1"/>
    <col min="8963" max="8963" width="18.7109375" style="974" customWidth="1"/>
    <col min="8964" max="8964" width="17.7109375" style="974"/>
    <col min="8965" max="8965" width="14.28515625" style="974" customWidth="1"/>
    <col min="8966" max="8967" width="13.85546875" style="974" customWidth="1"/>
    <col min="8968" max="8968" width="17.7109375" style="974"/>
    <col min="8969" max="8970" width="13.85546875" style="974" customWidth="1"/>
    <col min="8971" max="8972" width="17.7109375" style="974"/>
    <col min="8973" max="8974" width="15.140625" style="974" customWidth="1"/>
    <col min="8975" max="8975" width="17" style="974" bestFit="1" customWidth="1"/>
    <col min="8976" max="8976" width="18.7109375" style="974" bestFit="1" customWidth="1"/>
    <col min="8977" max="8977" width="7.42578125" style="974" customWidth="1"/>
    <col min="8978" max="9216" width="17.7109375" style="974"/>
    <col min="9217" max="9217" width="29" style="974" customWidth="1"/>
    <col min="9218" max="9218" width="20.7109375" style="974" bestFit="1" customWidth="1"/>
    <col min="9219" max="9219" width="18.7109375" style="974" customWidth="1"/>
    <col min="9220" max="9220" width="17.7109375" style="974"/>
    <col min="9221" max="9221" width="14.28515625" style="974" customWidth="1"/>
    <col min="9222" max="9223" width="13.85546875" style="974" customWidth="1"/>
    <col min="9224" max="9224" width="17.7109375" style="974"/>
    <col min="9225" max="9226" width="13.85546875" style="974" customWidth="1"/>
    <col min="9227" max="9228" width="17.7109375" style="974"/>
    <col min="9229" max="9230" width="15.140625" style="974" customWidth="1"/>
    <col min="9231" max="9231" width="17" style="974" bestFit="1" customWidth="1"/>
    <col min="9232" max="9232" width="18.7109375" style="974" bestFit="1" customWidth="1"/>
    <col min="9233" max="9233" width="7.42578125" style="974" customWidth="1"/>
    <col min="9234" max="9472" width="17.7109375" style="974"/>
    <col min="9473" max="9473" width="29" style="974" customWidth="1"/>
    <col min="9474" max="9474" width="20.7109375" style="974" bestFit="1" customWidth="1"/>
    <col min="9475" max="9475" width="18.7109375" style="974" customWidth="1"/>
    <col min="9476" max="9476" width="17.7109375" style="974"/>
    <col min="9477" max="9477" width="14.28515625" style="974" customWidth="1"/>
    <col min="9478" max="9479" width="13.85546875" style="974" customWidth="1"/>
    <col min="9480" max="9480" width="17.7109375" style="974"/>
    <col min="9481" max="9482" width="13.85546875" style="974" customWidth="1"/>
    <col min="9483" max="9484" width="17.7109375" style="974"/>
    <col min="9485" max="9486" width="15.140625" style="974" customWidth="1"/>
    <col min="9487" max="9487" width="17" style="974" bestFit="1" customWidth="1"/>
    <col min="9488" max="9488" width="18.7109375" style="974" bestFit="1" customWidth="1"/>
    <col min="9489" max="9489" width="7.42578125" style="974" customWidth="1"/>
    <col min="9490" max="9728" width="17.7109375" style="974"/>
    <col min="9729" max="9729" width="29" style="974" customWidth="1"/>
    <col min="9730" max="9730" width="20.7109375" style="974" bestFit="1" customWidth="1"/>
    <col min="9731" max="9731" width="18.7109375" style="974" customWidth="1"/>
    <col min="9732" max="9732" width="17.7109375" style="974"/>
    <col min="9733" max="9733" width="14.28515625" style="974" customWidth="1"/>
    <col min="9734" max="9735" width="13.85546875" style="974" customWidth="1"/>
    <col min="9736" max="9736" width="17.7109375" style="974"/>
    <col min="9737" max="9738" width="13.85546875" style="974" customWidth="1"/>
    <col min="9739" max="9740" width="17.7109375" style="974"/>
    <col min="9741" max="9742" width="15.140625" style="974" customWidth="1"/>
    <col min="9743" max="9743" width="17" style="974" bestFit="1" customWidth="1"/>
    <col min="9744" max="9744" width="18.7109375" style="974" bestFit="1" customWidth="1"/>
    <col min="9745" max="9745" width="7.42578125" style="974" customWidth="1"/>
    <col min="9746" max="9984" width="17.7109375" style="974"/>
    <col min="9985" max="9985" width="29" style="974" customWidth="1"/>
    <col min="9986" max="9986" width="20.7109375" style="974" bestFit="1" customWidth="1"/>
    <col min="9987" max="9987" width="18.7109375" style="974" customWidth="1"/>
    <col min="9988" max="9988" width="17.7109375" style="974"/>
    <col min="9989" max="9989" width="14.28515625" style="974" customWidth="1"/>
    <col min="9990" max="9991" width="13.85546875" style="974" customWidth="1"/>
    <col min="9992" max="9992" width="17.7109375" style="974"/>
    <col min="9993" max="9994" width="13.85546875" style="974" customWidth="1"/>
    <col min="9995" max="9996" width="17.7109375" style="974"/>
    <col min="9997" max="9998" width="15.140625" style="974" customWidth="1"/>
    <col min="9999" max="9999" width="17" style="974" bestFit="1" customWidth="1"/>
    <col min="10000" max="10000" width="18.7109375" style="974" bestFit="1" customWidth="1"/>
    <col min="10001" max="10001" width="7.42578125" style="974" customWidth="1"/>
    <col min="10002" max="10240" width="17.7109375" style="974"/>
    <col min="10241" max="10241" width="29" style="974" customWidth="1"/>
    <col min="10242" max="10242" width="20.7109375" style="974" bestFit="1" customWidth="1"/>
    <col min="10243" max="10243" width="18.7109375" style="974" customWidth="1"/>
    <col min="10244" max="10244" width="17.7109375" style="974"/>
    <col min="10245" max="10245" width="14.28515625" style="974" customWidth="1"/>
    <col min="10246" max="10247" width="13.85546875" style="974" customWidth="1"/>
    <col min="10248" max="10248" width="17.7109375" style="974"/>
    <col min="10249" max="10250" width="13.85546875" style="974" customWidth="1"/>
    <col min="10251" max="10252" width="17.7109375" style="974"/>
    <col min="10253" max="10254" width="15.140625" style="974" customWidth="1"/>
    <col min="10255" max="10255" width="17" style="974" bestFit="1" customWidth="1"/>
    <col min="10256" max="10256" width="18.7109375" style="974" bestFit="1" customWidth="1"/>
    <col min="10257" max="10257" width="7.42578125" style="974" customWidth="1"/>
    <col min="10258" max="10496" width="17.7109375" style="974"/>
    <col min="10497" max="10497" width="29" style="974" customWidth="1"/>
    <col min="10498" max="10498" width="20.7109375" style="974" bestFit="1" customWidth="1"/>
    <col min="10499" max="10499" width="18.7109375" style="974" customWidth="1"/>
    <col min="10500" max="10500" width="17.7109375" style="974"/>
    <col min="10501" max="10501" width="14.28515625" style="974" customWidth="1"/>
    <col min="10502" max="10503" width="13.85546875" style="974" customWidth="1"/>
    <col min="10504" max="10504" width="17.7109375" style="974"/>
    <col min="10505" max="10506" width="13.85546875" style="974" customWidth="1"/>
    <col min="10507" max="10508" width="17.7109375" style="974"/>
    <col min="10509" max="10510" width="15.140625" style="974" customWidth="1"/>
    <col min="10511" max="10511" width="17" style="974" bestFit="1" customWidth="1"/>
    <col min="10512" max="10512" width="18.7109375" style="974" bestFit="1" customWidth="1"/>
    <col min="10513" max="10513" width="7.42578125" style="974" customWidth="1"/>
    <col min="10514" max="10752" width="17.7109375" style="974"/>
    <col min="10753" max="10753" width="29" style="974" customWidth="1"/>
    <col min="10754" max="10754" width="20.7109375" style="974" bestFit="1" customWidth="1"/>
    <col min="10755" max="10755" width="18.7109375" style="974" customWidth="1"/>
    <col min="10756" max="10756" width="17.7109375" style="974"/>
    <col min="10757" max="10757" width="14.28515625" style="974" customWidth="1"/>
    <col min="10758" max="10759" width="13.85546875" style="974" customWidth="1"/>
    <col min="10760" max="10760" width="17.7109375" style="974"/>
    <col min="10761" max="10762" width="13.85546875" style="974" customWidth="1"/>
    <col min="10763" max="10764" width="17.7109375" style="974"/>
    <col min="10765" max="10766" width="15.140625" style="974" customWidth="1"/>
    <col min="10767" max="10767" width="17" style="974" bestFit="1" customWidth="1"/>
    <col min="10768" max="10768" width="18.7109375" style="974" bestFit="1" customWidth="1"/>
    <col min="10769" max="10769" width="7.42578125" style="974" customWidth="1"/>
    <col min="10770" max="11008" width="17.7109375" style="974"/>
    <col min="11009" max="11009" width="29" style="974" customWidth="1"/>
    <col min="11010" max="11010" width="20.7109375" style="974" bestFit="1" customWidth="1"/>
    <col min="11011" max="11011" width="18.7109375" style="974" customWidth="1"/>
    <col min="11012" max="11012" width="17.7109375" style="974"/>
    <col min="11013" max="11013" width="14.28515625" style="974" customWidth="1"/>
    <col min="11014" max="11015" width="13.85546875" style="974" customWidth="1"/>
    <col min="11016" max="11016" width="17.7109375" style="974"/>
    <col min="11017" max="11018" width="13.85546875" style="974" customWidth="1"/>
    <col min="11019" max="11020" width="17.7109375" style="974"/>
    <col min="11021" max="11022" width="15.140625" style="974" customWidth="1"/>
    <col min="11023" max="11023" width="17" style="974" bestFit="1" customWidth="1"/>
    <col min="11024" max="11024" width="18.7109375" style="974" bestFit="1" customWidth="1"/>
    <col min="11025" max="11025" width="7.42578125" style="974" customWidth="1"/>
    <col min="11026" max="11264" width="17.7109375" style="974"/>
    <col min="11265" max="11265" width="29" style="974" customWidth="1"/>
    <col min="11266" max="11266" width="20.7109375" style="974" bestFit="1" customWidth="1"/>
    <col min="11267" max="11267" width="18.7109375" style="974" customWidth="1"/>
    <col min="11268" max="11268" width="17.7109375" style="974"/>
    <col min="11269" max="11269" width="14.28515625" style="974" customWidth="1"/>
    <col min="11270" max="11271" width="13.85546875" style="974" customWidth="1"/>
    <col min="11272" max="11272" width="17.7109375" style="974"/>
    <col min="11273" max="11274" width="13.85546875" style="974" customWidth="1"/>
    <col min="11275" max="11276" width="17.7109375" style="974"/>
    <col min="11277" max="11278" width="15.140625" style="974" customWidth="1"/>
    <col min="11279" max="11279" width="17" style="974" bestFit="1" customWidth="1"/>
    <col min="11280" max="11280" width="18.7109375" style="974" bestFit="1" customWidth="1"/>
    <col min="11281" max="11281" width="7.42578125" style="974" customWidth="1"/>
    <col min="11282" max="11520" width="17.7109375" style="974"/>
    <col min="11521" max="11521" width="29" style="974" customWidth="1"/>
    <col min="11522" max="11522" width="20.7109375" style="974" bestFit="1" customWidth="1"/>
    <col min="11523" max="11523" width="18.7109375" style="974" customWidth="1"/>
    <col min="11524" max="11524" width="17.7109375" style="974"/>
    <col min="11525" max="11525" width="14.28515625" style="974" customWidth="1"/>
    <col min="11526" max="11527" width="13.85546875" style="974" customWidth="1"/>
    <col min="11528" max="11528" width="17.7109375" style="974"/>
    <col min="11529" max="11530" width="13.85546875" style="974" customWidth="1"/>
    <col min="11531" max="11532" width="17.7109375" style="974"/>
    <col min="11533" max="11534" width="15.140625" style="974" customWidth="1"/>
    <col min="11535" max="11535" width="17" style="974" bestFit="1" customWidth="1"/>
    <col min="11536" max="11536" width="18.7109375" style="974" bestFit="1" customWidth="1"/>
    <col min="11537" max="11537" width="7.42578125" style="974" customWidth="1"/>
    <col min="11538" max="11776" width="17.7109375" style="974"/>
    <col min="11777" max="11777" width="29" style="974" customWidth="1"/>
    <col min="11778" max="11778" width="20.7109375" style="974" bestFit="1" customWidth="1"/>
    <col min="11779" max="11779" width="18.7109375" style="974" customWidth="1"/>
    <col min="11780" max="11780" width="17.7109375" style="974"/>
    <col min="11781" max="11781" width="14.28515625" style="974" customWidth="1"/>
    <col min="11782" max="11783" width="13.85546875" style="974" customWidth="1"/>
    <col min="11784" max="11784" width="17.7109375" style="974"/>
    <col min="11785" max="11786" width="13.85546875" style="974" customWidth="1"/>
    <col min="11787" max="11788" width="17.7109375" style="974"/>
    <col min="11789" max="11790" width="15.140625" style="974" customWidth="1"/>
    <col min="11791" max="11791" width="17" style="974" bestFit="1" customWidth="1"/>
    <col min="11792" max="11792" width="18.7109375" style="974" bestFit="1" customWidth="1"/>
    <col min="11793" max="11793" width="7.42578125" style="974" customWidth="1"/>
    <col min="11794" max="12032" width="17.7109375" style="974"/>
    <col min="12033" max="12033" width="29" style="974" customWidth="1"/>
    <col min="12034" max="12034" width="20.7109375" style="974" bestFit="1" customWidth="1"/>
    <col min="12035" max="12035" width="18.7109375" style="974" customWidth="1"/>
    <col min="12036" max="12036" width="17.7109375" style="974"/>
    <col min="12037" max="12037" width="14.28515625" style="974" customWidth="1"/>
    <col min="12038" max="12039" width="13.85546875" style="974" customWidth="1"/>
    <col min="12040" max="12040" width="17.7109375" style="974"/>
    <col min="12041" max="12042" width="13.85546875" style="974" customWidth="1"/>
    <col min="12043" max="12044" width="17.7109375" style="974"/>
    <col min="12045" max="12046" width="15.140625" style="974" customWidth="1"/>
    <col min="12047" max="12047" width="17" style="974" bestFit="1" customWidth="1"/>
    <col min="12048" max="12048" width="18.7109375" style="974" bestFit="1" customWidth="1"/>
    <col min="12049" max="12049" width="7.42578125" style="974" customWidth="1"/>
    <col min="12050" max="12288" width="17.7109375" style="974"/>
    <col min="12289" max="12289" width="29" style="974" customWidth="1"/>
    <col min="12290" max="12290" width="20.7109375" style="974" bestFit="1" customWidth="1"/>
    <col min="12291" max="12291" width="18.7109375" style="974" customWidth="1"/>
    <col min="12292" max="12292" width="17.7109375" style="974"/>
    <col min="12293" max="12293" width="14.28515625" style="974" customWidth="1"/>
    <col min="12294" max="12295" width="13.85546875" style="974" customWidth="1"/>
    <col min="12296" max="12296" width="17.7109375" style="974"/>
    <col min="12297" max="12298" width="13.85546875" style="974" customWidth="1"/>
    <col min="12299" max="12300" width="17.7109375" style="974"/>
    <col min="12301" max="12302" width="15.140625" style="974" customWidth="1"/>
    <col min="12303" max="12303" width="17" style="974" bestFit="1" customWidth="1"/>
    <col min="12304" max="12304" width="18.7109375" style="974" bestFit="1" customWidth="1"/>
    <col min="12305" max="12305" width="7.42578125" style="974" customWidth="1"/>
    <col min="12306" max="12544" width="17.7109375" style="974"/>
    <col min="12545" max="12545" width="29" style="974" customWidth="1"/>
    <col min="12546" max="12546" width="20.7109375" style="974" bestFit="1" customWidth="1"/>
    <col min="12547" max="12547" width="18.7109375" style="974" customWidth="1"/>
    <col min="12548" max="12548" width="17.7109375" style="974"/>
    <col min="12549" max="12549" width="14.28515625" style="974" customWidth="1"/>
    <col min="12550" max="12551" width="13.85546875" style="974" customWidth="1"/>
    <col min="12552" max="12552" width="17.7109375" style="974"/>
    <col min="12553" max="12554" width="13.85546875" style="974" customWidth="1"/>
    <col min="12555" max="12556" width="17.7109375" style="974"/>
    <col min="12557" max="12558" width="15.140625" style="974" customWidth="1"/>
    <col min="12559" max="12559" width="17" style="974" bestFit="1" customWidth="1"/>
    <col min="12560" max="12560" width="18.7109375" style="974" bestFit="1" customWidth="1"/>
    <col min="12561" max="12561" width="7.42578125" style="974" customWidth="1"/>
    <col min="12562" max="12800" width="17.7109375" style="974"/>
    <col min="12801" max="12801" width="29" style="974" customWidth="1"/>
    <col min="12802" max="12802" width="20.7109375" style="974" bestFit="1" customWidth="1"/>
    <col min="12803" max="12803" width="18.7109375" style="974" customWidth="1"/>
    <col min="12804" max="12804" width="17.7109375" style="974"/>
    <col min="12805" max="12805" width="14.28515625" style="974" customWidth="1"/>
    <col min="12806" max="12807" width="13.85546875" style="974" customWidth="1"/>
    <col min="12808" max="12808" width="17.7109375" style="974"/>
    <col min="12809" max="12810" width="13.85546875" style="974" customWidth="1"/>
    <col min="12811" max="12812" width="17.7109375" style="974"/>
    <col min="12813" max="12814" width="15.140625" style="974" customWidth="1"/>
    <col min="12815" max="12815" width="17" style="974" bestFit="1" customWidth="1"/>
    <col min="12816" max="12816" width="18.7109375" style="974" bestFit="1" customWidth="1"/>
    <col min="12817" max="12817" width="7.42578125" style="974" customWidth="1"/>
    <col min="12818" max="13056" width="17.7109375" style="974"/>
    <col min="13057" max="13057" width="29" style="974" customWidth="1"/>
    <col min="13058" max="13058" width="20.7109375" style="974" bestFit="1" customWidth="1"/>
    <col min="13059" max="13059" width="18.7109375" style="974" customWidth="1"/>
    <col min="13060" max="13060" width="17.7109375" style="974"/>
    <col min="13061" max="13061" width="14.28515625" style="974" customWidth="1"/>
    <col min="13062" max="13063" width="13.85546875" style="974" customWidth="1"/>
    <col min="13064" max="13064" width="17.7109375" style="974"/>
    <col min="13065" max="13066" width="13.85546875" style="974" customWidth="1"/>
    <col min="13067" max="13068" width="17.7109375" style="974"/>
    <col min="13069" max="13070" width="15.140625" style="974" customWidth="1"/>
    <col min="13071" max="13071" width="17" style="974" bestFit="1" customWidth="1"/>
    <col min="13072" max="13072" width="18.7109375" style="974" bestFit="1" customWidth="1"/>
    <col min="13073" max="13073" width="7.42578125" style="974" customWidth="1"/>
    <col min="13074" max="13312" width="17.7109375" style="974"/>
    <col min="13313" max="13313" width="29" style="974" customWidth="1"/>
    <col min="13314" max="13314" width="20.7109375" style="974" bestFit="1" customWidth="1"/>
    <col min="13315" max="13315" width="18.7109375" style="974" customWidth="1"/>
    <col min="13316" max="13316" width="17.7109375" style="974"/>
    <col min="13317" max="13317" width="14.28515625" style="974" customWidth="1"/>
    <col min="13318" max="13319" width="13.85546875" style="974" customWidth="1"/>
    <col min="13320" max="13320" width="17.7109375" style="974"/>
    <col min="13321" max="13322" width="13.85546875" style="974" customWidth="1"/>
    <col min="13323" max="13324" width="17.7109375" style="974"/>
    <col min="13325" max="13326" width="15.140625" style="974" customWidth="1"/>
    <col min="13327" max="13327" width="17" style="974" bestFit="1" customWidth="1"/>
    <col min="13328" max="13328" width="18.7109375" style="974" bestFit="1" customWidth="1"/>
    <col min="13329" max="13329" width="7.42578125" style="974" customWidth="1"/>
    <col min="13330" max="13568" width="17.7109375" style="974"/>
    <col min="13569" max="13569" width="29" style="974" customWidth="1"/>
    <col min="13570" max="13570" width="20.7109375" style="974" bestFit="1" customWidth="1"/>
    <col min="13571" max="13571" width="18.7109375" style="974" customWidth="1"/>
    <col min="13572" max="13572" width="17.7109375" style="974"/>
    <col min="13573" max="13573" width="14.28515625" style="974" customWidth="1"/>
    <col min="13574" max="13575" width="13.85546875" style="974" customWidth="1"/>
    <col min="13576" max="13576" width="17.7109375" style="974"/>
    <col min="13577" max="13578" width="13.85546875" style="974" customWidth="1"/>
    <col min="13579" max="13580" width="17.7109375" style="974"/>
    <col min="13581" max="13582" width="15.140625" style="974" customWidth="1"/>
    <col min="13583" max="13583" width="17" style="974" bestFit="1" customWidth="1"/>
    <col min="13584" max="13584" width="18.7109375" style="974" bestFit="1" customWidth="1"/>
    <col min="13585" max="13585" width="7.42578125" style="974" customWidth="1"/>
    <col min="13586" max="13824" width="17.7109375" style="974"/>
    <col min="13825" max="13825" width="29" style="974" customWidth="1"/>
    <col min="13826" max="13826" width="20.7109375" style="974" bestFit="1" customWidth="1"/>
    <col min="13827" max="13827" width="18.7109375" style="974" customWidth="1"/>
    <col min="13828" max="13828" width="17.7109375" style="974"/>
    <col min="13829" max="13829" width="14.28515625" style="974" customWidth="1"/>
    <col min="13830" max="13831" width="13.85546875" style="974" customWidth="1"/>
    <col min="13832" max="13832" width="17.7109375" style="974"/>
    <col min="13833" max="13834" width="13.85546875" style="974" customWidth="1"/>
    <col min="13835" max="13836" width="17.7109375" style="974"/>
    <col min="13837" max="13838" width="15.140625" style="974" customWidth="1"/>
    <col min="13839" max="13839" width="17" style="974" bestFit="1" customWidth="1"/>
    <col min="13840" max="13840" width="18.7109375" style="974" bestFit="1" customWidth="1"/>
    <col min="13841" max="13841" width="7.42578125" style="974" customWidth="1"/>
    <col min="13842" max="14080" width="17.7109375" style="974"/>
    <col min="14081" max="14081" width="29" style="974" customWidth="1"/>
    <col min="14082" max="14082" width="20.7109375" style="974" bestFit="1" customWidth="1"/>
    <col min="14083" max="14083" width="18.7109375" style="974" customWidth="1"/>
    <col min="14084" max="14084" width="17.7109375" style="974"/>
    <col min="14085" max="14085" width="14.28515625" style="974" customWidth="1"/>
    <col min="14086" max="14087" width="13.85546875" style="974" customWidth="1"/>
    <col min="14088" max="14088" width="17.7109375" style="974"/>
    <col min="14089" max="14090" width="13.85546875" style="974" customWidth="1"/>
    <col min="14091" max="14092" width="17.7109375" style="974"/>
    <col min="14093" max="14094" width="15.140625" style="974" customWidth="1"/>
    <col min="14095" max="14095" width="17" style="974" bestFit="1" customWidth="1"/>
    <col min="14096" max="14096" width="18.7109375" style="974" bestFit="1" customWidth="1"/>
    <col min="14097" max="14097" width="7.42578125" style="974" customWidth="1"/>
    <col min="14098" max="14336" width="17.7109375" style="974"/>
    <col min="14337" max="14337" width="29" style="974" customWidth="1"/>
    <col min="14338" max="14338" width="20.7109375" style="974" bestFit="1" customWidth="1"/>
    <col min="14339" max="14339" width="18.7109375" style="974" customWidth="1"/>
    <col min="14340" max="14340" width="17.7109375" style="974"/>
    <col min="14341" max="14341" width="14.28515625" style="974" customWidth="1"/>
    <col min="14342" max="14343" width="13.85546875" style="974" customWidth="1"/>
    <col min="14344" max="14344" width="17.7109375" style="974"/>
    <col min="14345" max="14346" width="13.85546875" style="974" customWidth="1"/>
    <col min="14347" max="14348" width="17.7109375" style="974"/>
    <col min="14349" max="14350" width="15.140625" style="974" customWidth="1"/>
    <col min="14351" max="14351" width="17" style="974" bestFit="1" customWidth="1"/>
    <col min="14352" max="14352" width="18.7109375" style="974" bestFit="1" customWidth="1"/>
    <col min="14353" max="14353" width="7.42578125" style="974" customWidth="1"/>
    <col min="14354" max="14592" width="17.7109375" style="974"/>
    <col min="14593" max="14593" width="29" style="974" customWidth="1"/>
    <col min="14594" max="14594" width="20.7109375" style="974" bestFit="1" customWidth="1"/>
    <col min="14595" max="14595" width="18.7109375" style="974" customWidth="1"/>
    <col min="14596" max="14596" width="17.7109375" style="974"/>
    <col min="14597" max="14597" width="14.28515625" style="974" customWidth="1"/>
    <col min="14598" max="14599" width="13.85546875" style="974" customWidth="1"/>
    <col min="14600" max="14600" width="17.7109375" style="974"/>
    <col min="14601" max="14602" width="13.85546875" style="974" customWidth="1"/>
    <col min="14603" max="14604" width="17.7109375" style="974"/>
    <col min="14605" max="14606" width="15.140625" style="974" customWidth="1"/>
    <col min="14607" max="14607" width="17" style="974" bestFit="1" customWidth="1"/>
    <col min="14608" max="14608" width="18.7109375" style="974" bestFit="1" customWidth="1"/>
    <col min="14609" max="14609" width="7.42578125" style="974" customWidth="1"/>
    <col min="14610" max="14848" width="17.7109375" style="974"/>
    <col min="14849" max="14849" width="29" style="974" customWidth="1"/>
    <col min="14850" max="14850" width="20.7109375" style="974" bestFit="1" customWidth="1"/>
    <col min="14851" max="14851" width="18.7109375" style="974" customWidth="1"/>
    <col min="14852" max="14852" width="17.7109375" style="974"/>
    <col min="14853" max="14853" width="14.28515625" style="974" customWidth="1"/>
    <col min="14854" max="14855" width="13.85546875" style="974" customWidth="1"/>
    <col min="14856" max="14856" width="17.7109375" style="974"/>
    <col min="14857" max="14858" width="13.85546875" style="974" customWidth="1"/>
    <col min="14859" max="14860" width="17.7109375" style="974"/>
    <col min="14861" max="14862" width="15.140625" style="974" customWidth="1"/>
    <col min="14863" max="14863" width="17" style="974" bestFit="1" customWidth="1"/>
    <col min="14864" max="14864" width="18.7109375" style="974" bestFit="1" customWidth="1"/>
    <col min="14865" max="14865" width="7.42578125" style="974" customWidth="1"/>
    <col min="14866" max="15104" width="17.7109375" style="974"/>
    <col min="15105" max="15105" width="29" style="974" customWidth="1"/>
    <col min="15106" max="15106" width="20.7109375" style="974" bestFit="1" customWidth="1"/>
    <col min="15107" max="15107" width="18.7109375" style="974" customWidth="1"/>
    <col min="15108" max="15108" width="17.7109375" style="974"/>
    <col min="15109" max="15109" width="14.28515625" style="974" customWidth="1"/>
    <col min="15110" max="15111" width="13.85546875" style="974" customWidth="1"/>
    <col min="15112" max="15112" width="17.7109375" style="974"/>
    <col min="15113" max="15114" width="13.85546875" style="974" customWidth="1"/>
    <col min="15115" max="15116" width="17.7109375" style="974"/>
    <col min="15117" max="15118" width="15.140625" style="974" customWidth="1"/>
    <col min="15119" max="15119" width="17" style="974" bestFit="1" customWidth="1"/>
    <col min="15120" max="15120" width="18.7109375" style="974" bestFit="1" customWidth="1"/>
    <col min="15121" max="15121" width="7.42578125" style="974" customWidth="1"/>
    <col min="15122" max="15360" width="17.7109375" style="974"/>
    <col min="15361" max="15361" width="29" style="974" customWidth="1"/>
    <col min="15362" max="15362" width="20.7109375" style="974" bestFit="1" customWidth="1"/>
    <col min="15363" max="15363" width="18.7109375" style="974" customWidth="1"/>
    <col min="15364" max="15364" width="17.7109375" style="974"/>
    <col min="15365" max="15365" width="14.28515625" style="974" customWidth="1"/>
    <col min="15366" max="15367" width="13.85546875" style="974" customWidth="1"/>
    <col min="15368" max="15368" width="17.7109375" style="974"/>
    <col min="15369" max="15370" width="13.85546875" style="974" customWidth="1"/>
    <col min="15371" max="15372" width="17.7109375" style="974"/>
    <col min="15373" max="15374" width="15.140625" style="974" customWidth="1"/>
    <col min="15375" max="15375" width="17" style="974" bestFit="1" customWidth="1"/>
    <col min="15376" max="15376" width="18.7109375" style="974" bestFit="1" customWidth="1"/>
    <col min="15377" max="15377" width="7.42578125" style="974" customWidth="1"/>
    <col min="15378" max="15616" width="17.7109375" style="974"/>
    <col min="15617" max="15617" width="29" style="974" customWidth="1"/>
    <col min="15618" max="15618" width="20.7109375" style="974" bestFit="1" customWidth="1"/>
    <col min="15619" max="15619" width="18.7109375" style="974" customWidth="1"/>
    <col min="15620" max="15620" width="17.7109375" style="974"/>
    <col min="15621" max="15621" width="14.28515625" style="974" customWidth="1"/>
    <col min="15622" max="15623" width="13.85546875" style="974" customWidth="1"/>
    <col min="15624" max="15624" width="17.7109375" style="974"/>
    <col min="15625" max="15626" width="13.85546875" style="974" customWidth="1"/>
    <col min="15627" max="15628" width="17.7109375" style="974"/>
    <col min="15629" max="15630" width="15.140625" style="974" customWidth="1"/>
    <col min="15631" max="15631" width="17" style="974" bestFit="1" customWidth="1"/>
    <col min="15632" max="15632" width="18.7109375" style="974" bestFit="1" customWidth="1"/>
    <col min="15633" max="15633" width="7.42578125" style="974" customWidth="1"/>
    <col min="15634" max="15872" width="17.7109375" style="974"/>
    <col min="15873" max="15873" width="29" style="974" customWidth="1"/>
    <col min="15874" max="15874" width="20.7109375" style="974" bestFit="1" customWidth="1"/>
    <col min="15875" max="15875" width="18.7109375" style="974" customWidth="1"/>
    <col min="15876" max="15876" width="17.7109375" style="974"/>
    <col min="15877" max="15877" width="14.28515625" style="974" customWidth="1"/>
    <col min="15878" max="15879" width="13.85546875" style="974" customWidth="1"/>
    <col min="15880" max="15880" width="17.7109375" style="974"/>
    <col min="15881" max="15882" width="13.85546875" style="974" customWidth="1"/>
    <col min="15883" max="15884" width="17.7109375" style="974"/>
    <col min="15885" max="15886" width="15.140625" style="974" customWidth="1"/>
    <col min="15887" max="15887" width="17" style="974" bestFit="1" customWidth="1"/>
    <col min="15888" max="15888" width="18.7109375" style="974" bestFit="1" customWidth="1"/>
    <col min="15889" max="15889" width="7.42578125" style="974" customWidth="1"/>
    <col min="15890" max="16128" width="17.7109375" style="974"/>
    <col min="16129" max="16129" width="29" style="974" customWidth="1"/>
    <col min="16130" max="16130" width="20.7109375" style="974" bestFit="1" customWidth="1"/>
    <col min="16131" max="16131" width="18.7109375" style="974" customWidth="1"/>
    <col min="16132" max="16132" width="17.7109375" style="974"/>
    <col min="16133" max="16133" width="14.28515625" style="974" customWidth="1"/>
    <col min="16134" max="16135" width="13.85546875" style="974" customWidth="1"/>
    <col min="16136" max="16136" width="17.7109375" style="974"/>
    <col min="16137" max="16138" width="13.85546875" style="974" customWidth="1"/>
    <col min="16139" max="16140" width="17.7109375" style="974"/>
    <col min="16141" max="16142" width="15.140625" style="974" customWidth="1"/>
    <col min="16143" max="16143" width="17" style="974" bestFit="1" customWidth="1"/>
    <col min="16144" max="16144" width="18.7109375" style="974" bestFit="1" customWidth="1"/>
    <col min="16145" max="16145" width="7.42578125" style="974" customWidth="1"/>
    <col min="16146" max="16384" width="17.7109375" style="974"/>
  </cols>
  <sheetData>
    <row r="1" spans="1:24" s="325" customFormat="1" ht="6.75" customHeight="1">
      <c r="A1" s="961"/>
      <c r="B1" s="961"/>
      <c r="C1" s="961"/>
      <c r="D1" s="961"/>
      <c r="E1" s="961"/>
      <c r="F1" s="961"/>
      <c r="G1" s="961"/>
      <c r="H1" s="961"/>
      <c r="I1" s="961"/>
      <c r="J1" s="961"/>
      <c r="K1" s="961" t="s">
        <v>849</v>
      </c>
      <c r="L1" s="961"/>
      <c r="M1" s="961"/>
      <c r="N1" s="961"/>
      <c r="O1" s="961"/>
      <c r="P1" s="961"/>
    </row>
    <row r="2" spans="1:24" s="325" customFormat="1" ht="30.75">
      <c r="A2" s="1049" t="s">
        <v>0</v>
      </c>
      <c r="B2" s="1049"/>
      <c r="C2" s="1049"/>
      <c r="D2" s="1049"/>
      <c r="E2" s="1049"/>
      <c r="F2" s="1049"/>
      <c r="G2" s="1049"/>
      <c r="H2" s="1049"/>
      <c r="I2" s="1049"/>
      <c r="J2" s="1049"/>
      <c r="K2" s="1049"/>
      <c r="L2" s="1049"/>
      <c r="M2" s="1049"/>
      <c r="N2" s="1049"/>
      <c r="O2" s="1049"/>
      <c r="P2" s="1049"/>
    </row>
    <row r="3" spans="1:24" s="325" customFormat="1" ht="30.75">
      <c r="A3" s="1049" t="s">
        <v>850</v>
      </c>
      <c r="B3" s="1049"/>
      <c r="C3" s="1049"/>
      <c r="D3" s="1049"/>
      <c r="E3" s="1049"/>
      <c r="F3" s="1049"/>
      <c r="G3" s="1049"/>
      <c r="H3" s="1049"/>
      <c r="I3" s="1049"/>
      <c r="J3" s="1049"/>
      <c r="K3" s="1049"/>
      <c r="L3" s="1049"/>
      <c r="M3" s="1049"/>
      <c r="N3" s="1049"/>
      <c r="O3" s="1049"/>
      <c r="P3" s="1049"/>
    </row>
    <row r="4" spans="1:24" s="325" customFormat="1" ht="30.75">
      <c r="A4" s="964"/>
      <c r="B4" s="964"/>
      <c r="C4" s="964"/>
      <c r="D4" s="964"/>
      <c r="E4" s="964"/>
      <c r="F4" s="964"/>
      <c r="G4" s="964"/>
      <c r="H4" s="964" t="s">
        <v>1500</v>
      </c>
      <c r="I4" s="964"/>
      <c r="J4" s="964"/>
      <c r="K4" s="964"/>
      <c r="L4" s="964"/>
      <c r="M4" s="964"/>
      <c r="N4" s="964"/>
      <c r="O4" s="964"/>
      <c r="P4" s="964"/>
    </row>
    <row r="5" spans="1:24" s="325" customFormat="1" ht="30.75">
      <c r="A5" s="1046" t="s">
        <v>1391</v>
      </c>
      <c r="B5" s="1046"/>
      <c r="C5" s="1046"/>
      <c r="D5" s="1046"/>
      <c r="E5" s="1046"/>
      <c r="F5" s="1046"/>
      <c r="G5" s="1046"/>
      <c r="H5" s="1046"/>
      <c r="I5" s="1046"/>
      <c r="J5" s="1046"/>
      <c r="K5" s="1046"/>
      <c r="L5" s="1046"/>
      <c r="M5" s="1046"/>
      <c r="N5" s="1046"/>
      <c r="O5" s="1046"/>
      <c r="P5" s="1046"/>
    </row>
    <row r="6" spans="1:24" s="326" customFormat="1" ht="15.75"/>
    <row r="7" spans="1:24" s="326" customFormat="1" ht="15.75">
      <c r="A7" s="327"/>
      <c r="B7" s="973" t="s">
        <v>851</v>
      </c>
      <c r="C7" s="1074" t="s">
        <v>852</v>
      </c>
      <c r="D7" s="1074"/>
      <c r="E7" s="1074"/>
      <c r="F7" s="1074"/>
      <c r="G7" s="1074" t="s">
        <v>853</v>
      </c>
      <c r="H7" s="1074"/>
      <c r="I7" s="1074"/>
      <c r="J7" s="1074"/>
      <c r="K7" s="1074" t="s">
        <v>854</v>
      </c>
      <c r="L7" s="1074"/>
      <c r="M7" s="1074"/>
      <c r="N7" s="1074"/>
      <c r="O7" s="1074" t="s">
        <v>855</v>
      </c>
      <c r="P7" s="1074"/>
      <c r="Q7" s="328"/>
    </row>
    <row r="8" spans="1:24" s="326" customFormat="1" ht="15.75">
      <c r="A8" s="327"/>
      <c r="B8" s="973" t="s">
        <v>856</v>
      </c>
      <c r="C8" s="327"/>
      <c r="D8" s="327"/>
      <c r="E8" s="327"/>
      <c r="F8" s="327"/>
      <c r="G8" s="327"/>
      <c r="H8" s="327"/>
      <c r="I8" s="327"/>
      <c r="J8" s="327"/>
      <c r="K8" s="327"/>
      <c r="L8" s="327"/>
      <c r="M8" s="327"/>
      <c r="N8" s="327"/>
      <c r="O8" s="327"/>
      <c r="P8" s="327"/>
      <c r="Q8" s="328"/>
    </row>
    <row r="9" spans="1:24" s="326" customFormat="1" ht="30" customHeight="1">
      <c r="A9" s="329" t="s">
        <v>1484</v>
      </c>
      <c r="B9" s="973" t="s">
        <v>858</v>
      </c>
      <c r="C9" s="973" t="s">
        <v>2</v>
      </c>
      <c r="D9" s="973" t="s">
        <v>4</v>
      </c>
      <c r="E9" s="973" t="s">
        <v>3</v>
      </c>
      <c r="F9" s="973" t="s">
        <v>5</v>
      </c>
      <c r="G9" s="973" t="s">
        <v>2</v>
      </c>
      <c r="H9" s="973" t="s">
        <v>4</v>
      </c>
      <c r="I9" s="973" t="s">
        <v>3</v>
      </c>
      <c r="J9" s="973" t="s">
        <v>5</v>
      </c>
      <c r="K9" s="973" t="s">
        <v>2</v>
      </c>
      <c r="L9" s="973" t="s">
        <v>4</v>
      </c>
      <c r="M9" s="973" t="s">
        <v>3</v>
      </c>
      <c r="N9" s="973" t="s">
        <v>5</v>
      </c>
      <c r="O9" s="329" t="s">
        <v>859</v>
      </c>
      <c r="P9" s="329" t="s">
        <v>860</v>
      </c>
      <c r="Q9" s="328"/>
    </row>
    <row r="10" spans="1:24" ht="15.75">
      <c r="B10" s="974" t="s">
        <v>849</v>
      </c>
      <c r="C10" s="974" t="s">
        <v>849</v>
      </c>
      <c r="D10" s="974" t="s">
        <v>849</v>
      </c>
      <c r="E10" s="330" t="s">
        <v>849</v>
      </c>
      <c r="F10" s="330"/>
      <c r="H10" s="330" t="s">
        <v>849</v>
      </c>
      <c r="I10" s="330" t="s">
        <v>849</v>
      </c>
      <c r="J10" s="330"/>
      <c r="Q10" s="328"/>
    </row>
    <row r="11" spans="1:24" ht="15.75">
      <c r="B11" s="330" t="s">
        <v>849</v>
      </c>
      <c r="C11" s="330" t="s">
        <v>849</v>
      </c>
      <c r="D11" s="256" t="s">
        <v>849</v>
      </c>
      <c r="E11" s="331" t="s">
        <v>849</v>
      </c>
      <c r="F11" s="331"/>
      <c r="G11" s="974" t="s">
        <v>849</v>
      </c>
      <c r="H11" s="974" t="s">
        <v>849</v>
      </c>
      <c r="I11" s="330" t="s">
        <v>849</v>
      </c>
      <c r="J11" s="330"/>
      <c r="K11" s="332"/>
      <c r="L11" s="332"/>
      <c r="M11" s="332"/>
      <c r="N11" s="332"/>
      <c r="Q11" s="328"/>
    </row>
    <row r="12" spans="1:24" ht="18.75" customHeight="1">
      <c r="A12" s="333" t="s">
        <v>306</v>
      </c>
      <c r="B12" s="334">
        <v>12436367.26</v>
      </c>
      <c r="C12" s="334">
        <v>1343962.26</v>
      </c>
      <c r="D12" s="334">
        <v>0</v>
      </c>
      <c r="E12" s="334">
        <v>2199990.7999999998</v>
      </c>
      <c r="F12" s="334">
        <v>2912.6</v>
      </c>
      <c r="G12" s="334">
        <v>2860257.18</v>
      </c>
      <c r="H12" s="334">
        <v>0</v>
      </c>
      <c r="I12" s="334">
        <v>2635634.35</v>
      </c>
      <c r="J12" s="334">
        <v>5693.84</v>
      </c>
      <c r="K12" s="334">
        <v>1516294.9200000002</v>
      </c>
      <c r="L12" s="334">
        <v>0</v>
      </c>
      <c r="M12" s="334">
        <v>435643.55000000028</v>
      </c>
      <c r="N12" s="334">
        <v>2781.2400000000002</v>
      </c>
      <c r="O12" s="335">
        <v>0.28520110301084817</v>
      </c>
      <c r="P12" s="335">
        <v>0.44237881167237258</v>
      </c>
      <c r="Q12" s="336"/>
      <c r="R12" s="337"/>
      <c r="S12" s="337"/>
      <c r="T12" s="338" t="s">
        <v>849</v>
      </c>
      <c r="U12" s="339"/>
      <c r="V12" s="340"/>
      <c r="W12" s="337"/>
      <c r="X12" s="337"/>
    </row>
    <row r="13" spans="1:24" ht="18.75" customHeight="1">
      <c r="A13" s="333" t="s">
        <v>307</v>
      </c>
      <c r="B13" s="334">
        <v>18989757.5</v>
      </c>
      <c r="C13" s="334">
        <v>2142380.12</v>
      </c>
      <c r="D13" s="334">
        <v>0</v>
      </c>
      <c r="E13" s="334">
        <v>1265138.57</v>
      </c>
      <c r="F13" s="334">
        <v>1217.48</v>
      </c>
      <c r="G13" s="334">
        <v>5951124.4199999999</v>
      </c>
      <c r="H13" s="334">
        <v>171.5</v>
      </c>
      <c r="I13" s="334">
        <v>1275598.6200000001</v>
      </c>
      <c r="J13" s="334">
        <v>5685.68</v>
      </c>
      <c r="K13" s="334">
        <v>3808744.3</v>
      </c>
      <c r="L13" s="334">
        <v>171.5</v>
      </c>
      <c r="M13" s="334">
        <v>10460.050000000047</v>
      </c>
      <c r="N13" s="334">
        <v>4468.2000000000007</v>
      </c>
      <c r="O13" s="335">
        <v>0.17950393363369702</v>
      </c>
      <c r="P13" s="335">
        <v>0.38086743445775967</v>
      </c>
      <c r="Q13" s="336"/>
      <c r="R13" s="337"/>
      <c r="S13" s="337"/>
      <c r="T13" s="338" t="s">
        <v>861</v>
      </c>
      <c r="U13" s="339"/>
      <c r="V13" s="340"/>
      <c r="W13" s="337"/>
      <c r="X13" s="337"/>
    </row>
    <row r="14" spans="1:24" ht="18.75" customHeight="1">
      <c r="A14" s="333" t="s">
        <v>308</v>
      </c>
      <c r="B14" s="334">
        <v>15302117.41</v>
      </c>
      <c r="C14" s="334">
        <v>1406354.42</v>
      </c>
      <c r="D14" s="334">
        <v>34.18</v>
      </c>
      <c r="E14" s="334">
        <v>2947781.07</v>
      </c>
      <c r="F14" s="334">
        <v>18767.22</v>
      </c>
      <c r="G14" s="334">
        <v>3376029.08</v>
      </c>
      <c r="H14" s="334">
        <v>1843.64</v>
      </c>
      <c r="I14" s="334">
        <v>3181056.65</v>
      </c>
      <c r="J14" s="334">
        <v>24840.58</v>
      </c>
      <c r="K14" s="334">
        <v>1969674.6600000001</v>
      </c>
      <c r="L14" s="334">
        <v>1809.46</v>
      </c>
      <c r="M14" s="334">
        <v>233275.58000000007</v>
      </c>
      <c r="N14" s="334">
        <v>6073.3600000000006</v>
      </c>
      <c r="O14" s="335">
        <v>0.28577331965459019</v>
      </c>
      <c r="P14" s="335">
        <v>0.43025221762430588</v>
      </c>
      <c r="Q14" s="336"/>
      <c r="R14" s="337"/>
      <c r="S14" s="337"/>
      <c r="T14" s="338" t="s">
        <v>849</v>
      </c>
      <c r="U14" s="339"/>
      <c r="V14" s="340"/>
      <c r="W14" s="337"/>
      <c r="X14" s="337"/>
    </row>
    <row r="15" spans="1:24" ht="18.75" customHeight="1">
      <c r="A15" s="333" t="s">
        <v>309</v>
      </c>
      <c r="B15" s="334">
        <v>9354743.1199999992</v>
      </c>
      <c r="C15" s="334">
        <v>892307.22</v>
      </c>
      <c r="D15" s="334">
        <v>0</v>
      </c>
      <c r="E15" s="334">
        <v>2536012.21</v>
      </c>
      <c r="F15" s="334">
        <v>811.92</v>
      </c>
      <c r="G15" s="334">
        <v>1112417.03</v>
      </c>
      <c r="H15" s="334">
        <v>0</v>
      </c>
      <c r="I15" s="334">
        <v>2866459.77</v>
      </c>
      <c r="J15" s="334">
        <v>1192.8800000000001</v>
      </c>
      <c r="K15" s="334">
        <v>220109.81000000006</v>
      </c>
      <c r="L15" s="334">
        <v>0</v>
      </c>
      <c r="M15" s="334">
        <v>330447.56000000006</v>
      </c>
      <c r="N15" s="334">
        <v>380.96000000000015</v>
      </c>
      <c r="O15" s="335">
        <v>0.36656606237200451</v>
      </c>
      <c r="P15" s="335">
        <v>0.42546007185283352</v>
      </c>
      <c r="Q15" s="336"/>
      <c r="R15" s="337"/>
      <c r="S15" s="337"/>
      <c r="T15" s="338" t="s">
        <v>861</v>
      </c>
      <c r="U15" s="337"/>
      <c r="V15" s="337"/>
      <c r="W15" s="337"/>
      <c r="X15" s="337"/>
    </row>
    <row r="16" spans="1:24" ht="18.75" customHeight="1">
      <c r="A16" s="333" t="s">
        <v>310</v>
      </c>
      <c r="B16" s="334">
        <v>7492203.4299999997</v>
      </c>
      <c r="C16" s="334">
        <v>758928.82</v>
      </c>
      <c r="D16" s="334">
        <v>0</v>
      </c>
      <c r="E16" s="334">
        <v>1434764.56</v>
      </c>
      <c r="F16" s="334">
        <v>7.05</v>
      </c>
      <c r="G16" s="334">
        <v>1319720.45</v>
      </c>
      <c r="H16" s="334">
        <v>0</v>
      </c>
      <c r="I16" s="334">
        <v>1666588.01</v>
      </c>
      <c r="J16" s="334">
        <v>2172.37</v>
      </c>
      <c r="K16" s="334">
        <v>560791.63</v>
      </c>
      <c r="L16" s="334">
        <v>0</v>
      </c>
      <c r="M16" s="334">
        <v>231823.44999999995</v>
      </c>
      <c r="N16" s="334">
        <v>2165.3199999999997</v>
      </c>
      <c r="O16" s="335">
        <v>0.29279776643758321</v>
      </c>
      <c r="P16" s="335">
        <v>0.39887876215875789</v>
      </c>
      <c r="Q16" s="336"/>
      <c r="R16" s="337"/>
      <c r="S16" s="337"/>
      <c r="T16" s="338" t="s">
        <v>849</v>
      </c>
      <c r="U16" s="337"/>
      <c r="V16" s="337"/>
      <c r="W16" s="337"/>
      <c r="X16" s="337"/>
    </row>
    <row r="17" spans="1:256" ht="18.75" customHeight="1">
      <c r="A17" s="333" t="s">
        <v>311</v>
      </c>
      <c r="B17" s="334">
        <v>4490995.6100000003</v>
      </c>
      <c r="C17" s="334">
        <v>407123.19</v>
      </c>
      <c r="D17" s="334">
        <v>0</v>
      </c>
      <c r="E17" s="334">
        <v>1054609.3500000001</v>
      </c>
      <c r="F17" s="334">
        <v>1892.42</v>
      </c>
      <c r="G17" s="334">
        <v>769565.56</v>
      </c>
      <c r="H17" s="334">
        <v>86.05</v>
      </c>
      <c r="I17" s="334">
        <v>1467493.83</v>
      </c>
      <c r="J17" s="334">
        <v>2407.4899999999998</v>
      </c>
      <c r="K17" s="334">
        <v>362442.37000000005</v>
      </c>
      <c r="L17" s="334">
        <v>86.05</v>
      </c>
      <c r="M17" s="334">
        <v>412884.47999999998</v>
      </c>
      <c r="N17" s="334">
        <v>515.06999999999971</v>
      </c>
      <c r="O17" s="335">
        <v>0.32590211327327478</v>
      </c>
      <c r="P17" s="335">
        <v>0.4986762679111148</v>
      </c>
      <c r="Q17" s="336"/>
      <c r="R17" s="337"/>
      <c r="S17" s="337"/>
      <c r="T17" s="337"/>
      <c r="U17" s="337"/>
      <c r="V17" s="337"/>
      <c r="W17" s="337"/>
      <c r="X17" s="337"/>
    </row>
    <row r="18" spans="1:256" ht="18.75" customHeight="1">
      <c r="A18" s="333" t="s">
        <v>312</v>
      </c>
      <c r="B18" s="334">
        <v>3018057.93</v>
      </c>
      <c r="C18" s="334">
        <v>244331.41</v>
      </c>
      <c r="D18" s="334">
        <v>0</v>
      </c>
      <c r="E18" s="334">
        <v>726127.03</v>
      </c>
      <c r="F18" s="334">
        <v>0</v>
      </c>
      <c r="G18" s="334">
        <v>491460.24</v>
      </c>
      <c r="H18" s="334">
        <v>34.299999999999997</v>
      </c>
      <c r="I18" s="334">
        <v>794576.06</v>
      </c>
      <c r="J18" s="334">
        <v>208.95</v>
      </c>
      <c r="K18" s="334">
        <v>247128.83</v>
      </c>
      <c r="L18" s="334">
        <v>34.299999999999997</v>
      </c>
      <c r="M18" s="334">
        <v>68449.030000000028</v>
      </c>
      <c r="N18" s="334">
        <v>208.95</v>
      </c>
      <c r="O18" s="335">
        <v>0.32155063372159992</v>
      </c>
      <c r="P18" s="335">
        <v>0.42619445346431767</v>
      </c>
      <c r="Q18" s="336"/>
      <c r="R18" s="337"/>
      <c r="S18" s="337"/>
      <c r="T18" s="338" t="s">
        <v>861</v>
      </c>
      <c r="U18" s="337"/>
      <c r="V18" s="337"/>
      <c r="W18" s="337"/>
      <c r="X18" s="337"/>
    </row>
    <row r="19" spans="1:256" ht="18.75" customHeight="1">
      <c r="A19" s="333" t="s">
        <v>313</v>
      </c>
      <c r="B19" s="334">
        <v>2269921.34</v>
      </c>
      <c r="C19" s="334">
        <v>235589.78</v>
      </c>
      <c r="D19" s="334">
        <v>0</v>
      </c>
      <c r="E19" s="334">
        <v>219048.07</v>
      </c>
      <c r="F19" s="334">
        <v>113.03</v>
      </c>
      <c r="G19" s="334">
        <v>260641.39</v>
      </c>
      <c r="H19" s="334">
        <v>0</v>
      </c>
      <c r="I19" s="334">
        <v>223930.45</v>
      </c>
      <c r="J19" s="334">
        <v>1160.68</v>
      </c>
      <c r="K19" s="334">
        <v>25051.610000000015</v>
      </c>
      <c r="L19" s="334">
        <v>0</v>
      </c>
      <c r="M19" s="334">
        <v>4882.3800000000047</v>
      </c>
      <c r="N19" s="334">
        <v>1047.6500000000001</v>
      </c>
      <c r="O19" s="335">
        <v>0.20033772624032867</v>
      </c>
      <c r="P19" s="335">
        <v>0.21398649875682479</v>
      </c>
      <c r="Q19" s="336"/>
      <c r="R19" s="337"/>
      <c r="S19" s="337"/>
      <c r="T19" s="338" t="s">
        <v>849</v>
      </c>
      <c r="U19" s="337"/>
      <c r="V19" s="337"/>
      <c r="W19" s="337"/>
      <c r="X19" s="337"/>
    </row>
    <row r="20" spans="1:256" ht="18.75" customHeight="1">
      <c r="A20" s="333" t="s">
        <v>314</v>
      </c>
      <c r="B20" s="334">
        <v>72446.240000000005</v>
      </c>
      <c r="C20" s="334">
        <v>5688.39</v>
      </c>
      <c r="D20" s="334">
        <v>0</v>
      </c>
      <c r="E20" s="334">
        <v>30301.67</v>
      </c>
      <c r="F20" s="334">
        <v>0</v>
      </c>
      <c r="G20" s="334">
        <v>8044.87</v>
      </c>
      <c r="H20" s="334">
        <v>0</v>
      </c>
      <c r="I20" s="334">
        <v>39519.660000000003</v>
      </c>
      <c r="J20" s="334">
        <v>0</v>
      </c>
      <c r="K20" s="334">
        <v>2356.4799999999996</v>
      </c>
      <c r="L20" s="334">
        <v>0</v>
      </c>
      <c r="M20" s="334">
        <v>9217.9900000000052</v>
      </c>
      <c r="N20" s="334">
        <v>0</v>
      </c>
      <c r="O20" s="335">
        <v>0.49678299384481506</v>
      </c>
      <c r="P20" s="335">
        <v>0.65654932540322319</v>
      </c>
      <c r="Q20" s="336"/>
      <c r="R20" s="337"/>
      <c r="S20" s="337"/>
      <c r="T20" s="337"/>
      <c r="U20" s="337"/>
      <c r="V20" s="337"/>
      <c r="W20" s="337"/>
      <c r="X20" s="337"/>
    </row>
    <row r="21" spans="1:256" ht="18.75" customHeight="1">
      <c r="A21" s="333" t="s">
        <v>315</v>
      </c>
      <c r="B21" s="334">
        <v>171997.01</v>
      </c>
      <c r="C21" s="334">
        <v>3544.33</v>
      </c>
      <c r="D21" s="334">
        <v>0</v>
      </c>
      <c r="E21" s="334">
        <v>98163.19</v>
      </c>
      <c r="F21" s="334">
        <v>0</v>
      </c>
      <c r="G21" s="334">
        <v>76109.429999999993</v>
      </c>
      <c r="H21" s="334">
        <v>0</v>
      </c>
      <c r="I21" s="334">
        <v>107380.81</v>
      </c>
      <c r="J21" s="334">
        <v>0</v>
      </c>
      <c r="K21" s="334">
        <v>72565.099999999991</v>
      </c>
      <c r="L21" s="334">
        <v>0</v>
      </c>
      <c r="M21" s="334">
        <v>9217.6199999999953</v>
      </c>
      <c r="N21" s="334">
        <v>0</v>
      </c>
      <c r="O21" s="335">
        <v>0.59133307026674475</v>
      </c>
      <c r="P21" s="335">
        <v>1.0668222662707914</v>
      </c>
      <c r="Q21" s="336"/>
      <c r="R21" s="337"/>
      <c r="S21" s="337"/>
      <c r="T21" s="337"/>
      <c r="U21" s="337"/>
      <c r="V21" s="337"/>
      <c r="W21" s="337"/>
      <c r="X21" s="337"/>
    </row>
    <row r="22" spans="1:256" ht="18.75" customHeight="1">
      <c r="A22" s="333" t="s">
        <v>316</v>
      </c>
      <c r="B22" s="334">
        <v>3370387.67</v>
      </c>
      <c r="C22" s="334">
        <v>371534.34</v>
      </c>
      <c r="D22" s="334">
        <v>0</v>
      </c>
      <c r="E22" s="334">
        <v>261496.99</v>
      </c>
      <c r="F22" s="334">
        <v>483.1</v>
      </c>
      <c r="G22" s="334">
        <v>591785.30000000005</v>
      </c>
      <c r="H22" s="334">
        <v>0</v>
      </c>
      <c r="I22" s="334">
        <v>313594.90000000002</v>
      </c>
      <c r="J22" s="334">
        <v>686.32</v>
      </c>
      <c r="K22" s="334">
        <v>220250.96000000002</v>
      </c>
      <c r="L22" s="334">
        <v>0</v>
      </c>
      <c r="M22" s="334">
        <v>52097.910000000033</v>
      </c>
      <c r="N22" s="334">
        <v>203.22000000000003</v>
      </c>
      <c r="O22" s="335">
        <v>0.18796485509336083</v>
      </c>
      <c r="P22" s="335">
        <v>0.2688315436425745</v>
      </c>
      <c r="Q22" s="333"/>
      <c r="R22" s="334"/>
      <c r="S22" s="334"/>
      <c r="T22" s="334"/>
      <c r="U22" s="334"/>
      <c r="V22" s="334"/>
      <c r="W22" s="334"/>
      <c r="X22" s="334"/>
      <c r="Y22" s="334"/>
      <c r="Z22" s="334"/>
      <c r="AA22" s="334"/>
      <c r="AB22" s="334"/>
      <c r="AC22" s="334"/>
      <c r="AD22" s="334"/>
      <c r="AE22" s="335"/>
      <c r="AF22" s="335"/>
      <c r="AG22" s="333"/>
      <c r="AH22" s="334"/>
      <c r="AI22" s="334"/>
      <c r="AJ22" s="334"/>
      <c r="AK22" s="334"/>
      <c r="AL22" s="334"/>
      <c r="AM22" s="334"/>
      <c r="AN22" s="334"/>
      <c r="AO22" s="334"/>
      <c r="AP22" s="334"/>
      <c r="AQ22" s="334"/>
      <c r="AR22" s="334"/>
      <c r="AS22" s="334"/>
      <c r="AT22" s="334"/>
      <c r="AU22" s="335"/>
      <c r="AV22" s="335"/>
      <c r="AW22" s="333"/>
      <c r="AX22" s="334"/>
      <c r="AY22" s="334"/>
      <c r="AZ22" s="334"/>
      <c r="BA22" s="334"/>
      <c r="BB22" s="334"/>
      <c r="BC22" s="334"/>
      <c r="BD22" s="334"/>
      <c r="BE22" s="334"/>
      <c r="BF22" s="334"/>
      <c r="BG22" s="334"/>
      <c r="BH22" s="334"/>
      <c r="BI22" s="334"/>
      <c r="BJ22" s="334"/>
      <c r="BK22" s="335"/>
      <c r="BL22" s="335"/>
      <c r="BM22" s="333"/>
      <c r="BN22" s="334"/>
      <c r="BO22" s="334"/>
      <c r="BP22" s="334"/>
      <c r="BQ22" s="334"/>
      <c r="BR22" s="334"/>
      <c r="BS22" s="334"/>
      <c r="BT22" s="334"/>
      <c r="BU22" s="334"/>
      <c r="BV22" s="334"/>
      <c r="BW22" s="334"/>
      <c r="BX22" s="334"/>
      <c r="BY22" s="334"/>
      <c r="BZ22" s="334"/>
      <c r="CA22" s="335"/>
      <c r="CB22" s="335"/>
      <c r="CC22" s="333"/>
      <c r="CD22" s="334"/>
      <c r="CE22" s="334"/>
      <c r="CF22" s="334"/>
      <c r="CG22" s="334"/>
      <c r="CH22" s="334"/>
      <c r="CI22" s="334"/>
      <c r="CJ22" s="334"/>
      <c r="CK22" s="334"/>
      <c r="CL22" s="334"/>
      <c r="CM22" s="334"/>
      <c r="CN22" s="334"/>
      <c r="CO22" s="334"/>
      <c r="CP22" s="334"/>
      <c r="CQ22" s="335"/>
      <c r="CR22" s="335"/>
      <c r="CS22" s="333"/>
      <c r="CT22" s="334"/>
      <c r="CU22" s="334"/>
      <c r="CV22" s="334"/>
      <c r="CW22" s="334"/>
      <c r="CX22" s="334"/>
      <c r="CY22" s="334"/>
      <c r="CZ22" s="334"/>
      <c r="DA22" s="334"/>
      <c r="DB22" s="334"/>
      <c r="DC22" s="334"/>
      <c r="DD22" s="334"/>
      <c r="DE22" s="334"/>
      <c r="DF22" s="334"/>
      <c r="DG22" s="335"/>
      <c r="DH22" s="335"/>
      <c r="DI22" s="333"/>
      <c r="DJ22" s="334"/>
      <c r="DK22" s="334"/>
      <c r="DL22" s="334"/>
      <c r="DM22" s="334"/>
      <c r="DN22" s="334"/>
      <c r="DO22" s="334"/>
      <c r="DP22" s="334"/>
      <c r="DQ22" s="334"/>
      <c r="DR22" s="334"/>
      <c r="DS22" s="334"/>
      <c r="DT22" s="334"/>
      <c r="DU22" s="334"/>
      <c r="DV22" s="334"/>
      <c r="DW22" s="335"/>
      <c r="DX22" s="335"/>
      <c r="DY22" s="333"/>
      <c r="DZ22" s="334"/>
      <c r="EA22" s="334"/>
      <c r="EB22" s="334"/>
      <c r="EC22" s="334"/>
      <c r="ED22" s="334"/>
      <c r="EE22" s="334"/>
      <c r="EF22" s="334"/>
      <c r="EG22" s="334"/>
      <c r="EH22" s="334"/>
      <c r="EI22" s="334"/>
      <c r="EJ22" s="334"/>
      <c r="EK22" s="334"/>
      <c r="EL22" s="334"/>
      <c r="EM22" s="335"/>
      <c r="EN22" s="335"/>
      <c r="EO22" s="333"/>
      <c r="EP22" s="334"/>
      <c r="EQ22" s="334"/>
      <c r="ER22" s="334"/>
      <c r="ES22" s="334"/>
      <c r="ET22" s="334"/>
      <c r="EU22" s="334"/>
      <c r="EV22" s="334"/>
      <c r="EW22" s="334"/>
      <c r="EX22" s="334"/>
      <c r="EY22" s="334"/>
      <c r="EZ22" s="334"/>
      <c r="FA22" s="334"/>
      <c r="FB22" s="334"/>
      <c r="FC22" s="335"/>
      <c r="FD22" s="335"/>
      <c r="FE22" s="333"/>
      <c r="FF22" s="334"/>
      <c r="FG22" s="334"/>
      <c r="FH22" s="334"/>
      <c r="FI22" s="334"/>
      <c r="FJ22" s="334"/>
      <c r="FK22" s="334"/>
      <c r="FL22" s="334"/>
      <c r="FM22" s="334"/>
      <c r="FN22" s="334"/>
      <c r="FO22" s="334"/>
      <c r="FP22" s="334"/>
      <c r="FQ22" s="334"/>
      <c r="FR22" s="334"/>
      <c r="FS22" s="335"/>
      <c r="FT22" s="335"/>
      <c r="FU22" s="333"/>
      <c r="FV22" s="334"/>
      <c r="FW22" s="334"/>
      <c r="FX22" s="334"/>
      <c r="FY22" s="334"/>
      <c r="FZ22" s="334"/>
      <c r="GA22" s="334"/>
      <c r="GB22" s="334"/>
      <c r="GC22" s="334"/>
      <c r="GD22" s="334"/>
      <c r="GE22" s="334"/>
      <c r="GF22" s="334"/>
      <c r="GG22" s="334"/>
      <c r="GH22" s="334"/>
      <c r="GI22" s="335"/>
      <c r="GJ22" s="335"/>
      <c r="GK22" s="333"/>
      <c r="GL22" s="334"/>
      <c r="GM22" s="334"/>
      <c r="GN22" s="334"/>
      <c r="GO22" s="334"/>
      <c r="GP22" s="334"/>
      <c r="GQ22" s="334"/>
      <c r="GR22" s="334"/>
      <c r="GS22" s="334"/>
      <c r="GT22" s="334"/>
      <c r="GU22" s="334"/>
      <c r="GV22" s="334"/>
      <c r="GW22" s="334"/>
      <c r="GX22" s="334"/>
      <c r="GY22" s="335"/>
      <c r="GZ22" s="335"/>
      <c r="HA22" s="333"/>
      <c r="HB22" s="334"/>
      <c r="HC22" s="334"/>
      <c r="HD22" s="334"/>
      <c r="HE22" s="334"/>
      <c r="HF22" s="334"/>
      <c r="HG22" s="334"/>
      <c r="HH22" s="334"/>
      <c r="HI22" s="334"/>
      <c r="HJ22" s="334"/>
      <c r="HK22" s="334"/>
      <c r="HL22" s="334"/>
      <c r="HM22" s="334"/>
      <c r="HN22" s="334"/>
      <c r="HO22" s="335"/>
      <c r="HP22" s="335"/>
      <c r="HQ22" s="333"/>
      <c r="HR22" s="334"/>
      <c r="HS22" s="334"/>
      <c r="HT22" s="334"/>
      <c r="HU22" s="334"/>
      <c r="HV22" s="334"/>
      <c r="HW22" s="334"/>
      <c r="HX22" s="334"/>
      <c r="HY22" s="334"/>
      <c r="HZ22" s="334"/>
      <c r="IA22" s="334"/>
      <c r="IB22" s="334"/>
      <c r="IC22" s="334"/>
      <c r="ID22" s="334"/>
      <c r="IE22" s="335"/>
      <c r="IF22" s="335"/>
      <c r="IG22" s="333"/>
      <c r="IH22" s="334"/>
      <c r="II22" s="334"/>
      <c r="IJ22" s="334"/>
      <c r="IK22" s="334"/>
      <c r="IL22" s="334"/>
      <c r="IM22" s="334"/>
      <c r="IN22" s="334"/>
      <c r="IO22" s="334"/>
      <c r="IP22" s="334"/>
      <c r="IQ22" s="334"/>
      <c r="IR22" s="334"/>
      <c r="IS22" s="334"/>
      <c r="IT22" s="334"/>
      <c r="IU22" s="335"/>
      <c r="IV22" s="335"/>
    </row>
    <row r="23" spans="1:256" ht="18.75" customHeight="1">
      <c r="A23" s="333" t="s">
        <v>317</v>
      </c>
      <c r="B23" s="334">
        <v>706529.89</v>
      </c>
      <c r="C23" s="334">
        <v>106362.13</v>
      </c>
      <c r="D23" s="334">
        <v>0</v>
      </c>
      <c r="E23" s="334">
        <v>79507.509999999995</v>
      </c>
      <c r="F23" s="334">
        <v>0</v>
      </c>
      <c r="G23" s="334">
        <v>186089.33</v>
      </c>
      <c r="H23" s="334">
        <v>0</v>
      </c>
      <c r="I23" s="334">
        <v>98191.83</v>
      </c>
      <c r="J23" s="334">
        <v>0</v>
      </c>
      <c r="K23" s="334">
        <v>79727.199999999983</v>
      </c>
      <c r="L23" s="334">
        <v>0</v>
      </c>
      <c r="M23" s="334">
        <v>18684.320000000007</v>
      </c>
      <c r="N23" s="334">
        <v>0</v>
      </c>
      <c r="O23" s="335">
        <v>0.26307399393959119</v>
      </c>
      <c r="P23" s="335">
        <v>0.40236253840584152</v>
      </c>
      <c r="Q23" s="333"/>
      <c r="R23" s="334"/>
      <c r="S23" s="334"/>
      <c r="T23" s="334"/>
      <c r="U23" s="334"/>
      <c r="V23" s="334"/>
      <c r="W23" s="334"/>
      <c r="X23" s="334"/>
      <c r="Y23" s="334"/>
      <c r="Z23" s="334"/>
      <c r="AA23" s="334"/>
      <c r="AB23" s="334"/>
      <c r="AC23" s="334"/>
      <c r="AD23" s="334"/>
      <c r="AE23" s="335"/>
      <c r="AF23" s="335"/>
      <c r="AG23" s="333"/>
      <c r="AH23" s="334"/>
      <c r="AI23" s="334"/>
      <c r="AJ23" s="334"/>
      <c r="AK23" s="334"/>
      <c r="AL23" s="334"/>
      <c r="AM23" s="334"/>
      <c r="AN23" s="334"/>
      <c r="AO23" s="334"/>
      <c r="AP23" s="334"/>
      <c r="AQ23" s="334"/>
      <c r="AR23" s="334"/>
      <c r="AS23" s="334"/>
      <c r="AT23" s="334"/>
      <c r="AU23" s="335"/>
      <c r="AV23" s="335"/>
      <c r="AW23" s="333"/>
      <c r="AX23" s="334"/>
      <c r="AY23" s="334"/>
      <c r="AZ23" s="334"/>
      <c r="BA23" s="334"/>
      <c r="BB23" s="334"/>
      <c r="BC23" s="334"/>
      <c r="BD23" s="334"/>
      <c r="BE23" s="334"/>
      <c r="BF23" s="334"/>
      <c r="BG23" s="334"/>
      <c r="BH23" s="334"/>
      <c r="BI23" s="334"/>
      <c r="BJ23" s="334"/>
      <c r="BK23" s="335"/>
      <c r="BL23" s="335"/>
      <c r="BM23" s="333"/>
      <c r="BN23" s="334"/>
      <c r="BO23" s="334"/>
      <c r="BP23" s="334"/>
      <c r="BQ23" s="334"/>
      <c r="BR23" s="334"/>
      <c r="BS23" s="334"/>
      <c r="BT23" s="334"/>
      <c r="BU23" s="334"/>
      <c r="BV23" s="334"/>
      <c r="BW23" s="334"/>
      <c r="BX23" s="334"/>
      <c r="BY23" s="334"/>
      <c r="BZ23" s="334"/>
      <c r="CA23" s="335"/>
      <c r="CB23" s="335"/>
      <c r="CC23" s="333"/>
      <c r="CD23" s="334"/>
      <c r="CE23" s="334"/>
      <c r="CF23" s="334"/>
      <c r="CG23" s="334"/>
      <c r="CH23" s="334"/>
      <c r="CI23" s="334"/>
      <c r="CJ23" s="334"/>
      <c r="CK23" s="334"/>
      <c r="CL23" s="334"/>
      <c r="CM23" s="334"/>
      <c r="CN23" s="334"/>
      <c r="CO23" s="334"/>
      <c r="CP23" s="334"/>
      <c r="CQ23" s="335"/>
      <c r="CR23" s="335"/>
      <c r="CS23" s="333"/>
      <c r="CT23" s="334"/>
      <c r="CU23" s="334"/>
      <c r="CV23" s="334"/>
      <c r="CW23" s="334"/>
      <c r="CX23" s="334"/>
      <c r="CY23" s="334"/>
      <c r="CZ23" s="334"/>
      <c r="DA23" s="334"/>
      <c r="DB23" s="334"/>
      <c r="DC23" s="334"/>
      <c r="DD23" s="334"/>
      <c r="DE23" s="334"/>
      <c r="DF23" s="334"/>
      <c r="DG23" s="335"/>
      <c r="DH23" s="335"/>
      <c r="DI23" s="333"/>
      <c r="DJ23" s="334"/>
      <c r="DK23" s="334"/>
      <c r="DL23" s="334"/>
      <c r="DM23" s="334"/>
      <c r="DN23" s="334"/>
      <c r="DO23" s="334"/>
      <c r="DP23" s="334"/>
      <c r="DQ23" s="334"/>
      <c r="DR23" s="334"/>
      <c r="DS23" s="334"/>
      <c r="DT23" s="334"/>
      <c r="DU23" s="334"/>
      <c r="DV23" s="334"/>
      <c r="DW23" s="335"/>
      <c r="DX23" s="335"/>
      <c r="DY23" s="333"/>
      <c r="DZ23" s="334"/>
      <c r="EA23" s="334"/>
      <c r="EB23" s="334"/>
      <c r="EC23" s="334"/>
      <c r="ED23" s="334"/>
      <c r="EE23" s="334"/>
      <c r="EF23" s="334"/>
      <c r="EG23" s="334"/>
      <c r="EH23" s="334"/>
      <c r="EI23" s="334"/>
      <c r="EJ23" s="334"/>
      <c r="EK23" s="334"/>
      <c r="EL23" s="334"/>
      <c r="EM23" s="335"/>
      <c r="EN23" s="335"/>
      <c r="EO23" s="333"/>
      <c r="EP23" s="334"/>
      <c r="EQ23" s="334"/>
      <c r="ER23" s="334"/>
      <c r="ES23" s="334"/>
      <c r="ET23" s="334"/>
      <c r="EU23" s="334"/>
      <c r="EV23" s="334"/>
      <c r="EW23" s="334"/>
      <c r="EX23" s="334"/>
      <c r="EY23" s="334"/>
      <c r="EZ23" s="334"/>
      <c r="FA23" s="334"/>
      <c r="FB23" s="334"/>
      <c r="FC23" s="335"/>
      <c r="FD23" s="335"/>
      <c r="FE23" s="333"/>
      <c r="FF23" s="334"/>
      <c r="FG23" s="334"/>
      <c r="FH23" s="334"/>
      <c r="FI23" s="334"/>
      <c r="FJ23" s="334"/>
      <c r="FK23" s="334"/>
      <c r="FL23" s="334"/>
      <c r="FM23" s="334"/>
      <c r="FN23" s="334"/>
      <c r="FO23" s="334"/>
      <c r="FP23" s="334"/>
      <c r="FQ23" s="334"/>
      <c r="FR23" s="334"/>
      <c r="FS23" s="335"/>
      <c r="FT23" s="335"/>
      <c r="FU23" s="333"/>
      <c r="FV23" s="334"/>
      <c r="FW23" s="334"/>
      <c r="FX23" s="334"/>
      <c r="FY23" s="334"/>
      <c r="FZ23" s="334"/>
      <c r="GA23" s="334"/>
      <c r="GB23" s="334"/>
      <c r="GC23" s="334"/>
      <c r="GD23" s="334"/>
      <c r="GE23" s="334"/>
      <c r="GF23" s="334"/>
      <c r="GG23" s="334"/>
      <c r="GH23" s="334"/>
      <c r="GI23" s="335"/>
      <c r="GJ23" s="335"/>
      <c r="GK23" s="333"/>
      <c r="GL23" s="334"/>
      <c r="GM23" s="334"/>
      <c r="GN23" s="334"/>
      <c r="GO23" s="334"/>
      <c r="GP23" s="334"/>
      <c r="GQ23" s="334"/>
      <c r="GR23" s="334"/>
      <c r="GS23" s="334"/>
      <c r="GT23" s="334"/>
      <c r="GU23" s="334"/>
      <c r="GV23" s="334"/>
      <c r="GW23" s="334"/>
      <c r="GX23" s="334"/>
      <c r="GY23" s="335"/>
      <c r="GZ23" s="335"/>
      <c r="HA23" s="333"/>
      <c r="HB23" s="334"/>
      <c r="HC23" s="334"/>
      <c r="HD23" s="334"/>
      <c r="HE23" s="334"/>
      <c r="HF23" s="334"/>
      <c r="HG23" s="334"/>
      <c r="HH23" s="334"/>
      <c r="HI23" s="334"/>
      <c r="HJ23" s="334"/>
      <c r="HK23" s="334"/>
      <c r="HL23" s="334"/>
      <c r="HM23" s="334"/>
      <c r="HN23" s="334"/>
      <c r="HO23" s="335"/>
      <c r="HP23" s="335"/>
      <c r="HQ23" s="333"/>
      <c r="HR23" s="334"/>
      <c r="HS23" s="334"/>
      <c r="HT23" s="334"/>
      <c r="HU23" s="334"/>
      <c r="HV23" s="334"/>
      <c r="HW23" s="334"/>
      <c r="HX23" s="334"/>
      <c r="HY23" s="334"/>
      <c r="HZ23" s="334"/>
      <c r="IA23" s="334"/>
      <c r="IB23" s="334"/>
      <c r="IC23" s="334"/>
      <c r="ID23" s="334"/>
      <c r="IE23" s="335"/>
      <c r="IF23" s="335"/>
      <c r="IG23" s="333"/>
      <c r="IH23" s="334"/>
      <c r="II23" s="334"/>
      <c r="IJ23" s="334"/>
      <c r="IK23" s="334"/>
      <c r="IL23" s="334"/>
      <c r="IM23" s="334"/>
      <c r="IN23" s="334"/>
      <c r="IO23" s="334"/>
      <c r="IP23" s="334"/>
      <c r="IQ23" s="334"/>
      <c r="IR23" s="334"/>
      <c r="IS23" s="334"/>
      <c r="IT23" s="334"/>
      <c r="IU23" s="335"/>
      <c r="IV23" s="335"/>
    </row>
    <row r="24" spans="1:256" ht="18.75" customHeight="1">
      <c r="A24" s="333" t="s">
        <v>1178</v>
      </c>
      <c r="B24" s="334">
        <v>4557349.7</v>
      </c>
      <c r="C24" s="334">
        <v>506593.43</v>
      </c>
      <c r="D24" s="334">
        <v>0</v>
      </c>
      <c r="E24" s="334">
        <v>309691.78000000003</v>
      </c>
      <c r="F24" s="334">
        <v>0.09</v>
      </c>
      <c r="G24" s="334">
        <v>1160217.6200000001</v>
      </c>
      <c r="H24" s="334">
        <v>0</v>
      </c>
      <c r="I24" s="334">
        <v>367754.7</v>
      </c>
      <c r="J24" s="334">
        <v>23.06</v>
      </c>
      <c r="K24" s="334">
        <v>653624.19000000018</v>
      </c>
      <c r="L24" s="334">
        <v>0</v>
      </c>
      <c r="M24" s="334">
        <v>58062.919999999984</v>
      </c>
      <c r="N24" s="334">
        <v>22.97</v>
      </c>
      <c r="O24" s="335">
        <v>0.1791140363882982</v>
      </c>
      <c r="P24" s="335">
        <v>0.33528157384981894</v>
      </c>
      <c r="Q24" s="333"/>
      <c r="R24" s="334"/>
      <c r="S24" s="334"/>
      <c r="T24" s="334"/>
      <c r="U24" s="334"/>
      <c r="V24" s="334"/>
      <c r="W24" s="334"/>
      <c r="X24" s="334"/>
      <c r="Y24" s="334"/>
      <c r="Z24" s="334"/>
      <c r="AA24" s="334"/>
      <c r="AB24" s="334"/>
      <c r="AC24" s="334"/>
      <c r="AD24" s="334"/>
      <c r="AE24" s="335"/>
      <c r="AF24" s="335"/>
      <c r="AG24" s="333"/>
      <c r="AH24" s="334"/>
      <c r="AI24" s="334"/>
      <c r="AJ24" s="334"/>
      <c r="AK24" s="334"/>
      <c r="AL24" s="334"/>
      <c r="AM24" s="334"/>
      <c r="AN24" s="334"/>
      <c r="AO24" s="334"/>
      <c r="AP24" s="334"/>
      <c r="AQ24" s="334"/>
      <c r="AR24" s="334"/>
      <c r="AS24" s="334"/>
      <c r="AT24" s="334"/>
      <c r="AU24" s="335"/>
      <c r="AV24" s="335"/>
      <c r="AW24" s="333"/>
      <c r="AX24" s="334"/>
      <c r="AY24" s="334"/>
      <c r="AZ24" s="334"/>
      <c r="BA24" s="334"/>
      <c r="BB24" s="334"/>
      <c r="BC24" s="334"/>
      <c r="BD24" s="334"/>
      <c r="BE24" s="334"/>
      <c r="BF24" s="334"/>
      <c r="BG24" s="334"/>
      <c r="BH24" s="334"/>
      <c r="BI24" s="334"/>
      <c r="BJ24" s="334"/>
      <c r="BK24" s="335"/>
      <c r="BL24" s="335"/>
      <c r="BM24" s="333"/>
      <c r="BN24" s="334"/>
      <c r="BO24" s="334"/>
      <c r="BP24" s="334"/>
      <c r="BQ24" s="334"/>
      <c r="BR24" s="334"/>
      <c r="BS24" s="334"/>
      <c r="BT24" s="334"/>
      <c r="BU24" s="334"/>
      <c r="BV24" s="334"/>
      <c r="BW24" s="334"/>
      <c r="BX24" s="334"/>
      <c r="BY24" s="334"/>
      <c r="BZ24" s="334"/>
      <c r="CA24" s="335"/>
      <c r="CB24" s="335"/>
      <c r="CC24" s="333"/>
      <c r="CD24" s="334"/>
      <c r="CE24" s="334"/>
      <c r="CF24" s="334"/>
      <c r="CG24" s="334"/>
      <c r="CH24" s="334"/>
      <c r="CI24" s="334"/>
      <c r="CJ24" s="334"/>
      <c r="CK24" s="334"/>
      <c r="CL24" s="334"/>
      <c r="CM24" s="334"/>
      <c r="CN24" s="334"/>
      <c r="CO24" s="334"/>
      <c r="CP24" s="334"/>
      <c r="CQ24" s="335"/>
      <c r="CR24" s="335"/>
      <c r="CS24" s="333"/>
      <c r="CT24" s="334"/>
      <c r="CU24" s="334"/>
      <c r="CV24" s="334"/>
      <c r="CW24" s="334"/>
      <c r="CX24" s="334"/>
      <c r="CY24" s="334"/>
      <c r="CZ24" s="334"/>
      <c r="DA24" s="334"/>
      <c r="DB24" s="334"/>
      <c r="DC24" s="334"/>
      <c r="DD24" s="334"/>
      <c r="DE24" s="334"/>
      <c r="DF24" s="334"/>
      <c r="DG24" s="335"/>
      <c r="DH24" s="335"/>
      <c r="DI24" s="333"/>
      <c r="DJ24" s="334"/>
      <c r="DK24" s="334"/>
      <c r="DL24" s="334"/>
      <c r="DM24" s="334"/>
      <c r="DN24" s="334"/>
      <c r="DO24" s="334"/>
      <c r="DP24" s="334"/>
      <c r="DQ24" s="334"/>
      <c r="DR24" s="334"/>
      <c r="DS24" s="334"/>
      <c r="DT24" s="334"/>
      <c r="DU24" s="334"/>
      <c r="DV24" s="334"/>
      <c r="DW24" s="335"/>
      <c r="DX24" s="335"/>
      <c r="DY24" s="333"/>
      <c r="DZ24" s="334"/>
      <c r="EA24" s="334"/>
      <c r="EB24" s="334"/>
      <c r="EC24" s="334"/>
      <c r="ED24" s="334"/>
      <c r="EE24" s="334"/>
      <c r="EF24" s="334"/>
      <c r="EG24" s="334"/>
      <c r="EH24" s="334"/>
      <c r="EI24" s="334"/>
      <c r="EJ24" s="334"/>
      <c r="EK24" s="334"/>
      <c r="EL24" s="334"/>
      <c r="EM24" s="335"/>
      <c r="EN24" s="335"/>
      <c r="EO24" s="333"/>
      <c r="EP24" s="334"/>
      <c r="EQ24" s="334"/>
      <c r="ER24" s="334"/>
      <c r="ES24" s="334"/>
      <c r="ET24" s="334"/>
      <c r="EU24" s="334"/>
      <c r="EV24" s="334"/>
      <c r="EW24" s="334"/>
      <c r="EX24" s="334"/>
      <c r="EY24" s="334"/>
      <c r="EZ24" s="334"/>
      <c r="FA24" s="334"/>
      <c r="FB24" s="334"/>
      <c r="FC24" s="335"/>
      <c r="FD24" s="335"/>
      <c r="FE24" s="333"/>
      <c r="FF24" s="334"/>
      <c r="FG24" s="334"/>
      <c r="FH24" s="334"/>
      <c r="FI24" s="334"/>
      <c r="FJ24" s="334"/>
      <c r="FK24" s="334"/>
      <c r="FL24" s="334"/>
      <c r="FM24" s="334"/>
      <c r="FN24" s="334"/>
      <c r="FO24" s="334"/>
      <c r="FP24" s="334"/>
      <c r="FQ24" s="334"/>
      <c r="FR24" s="334"/>
      <c r="FS24" s="335"/>
      <c r="FT24" s="335"/>
      <c r="FU24" s="333"/>
      <c r="FV24" s="334"/>
      <c r="FW24" s="334"/>
      <c r="FX24" s="334"/>
      <c r="FY24" s="334"/>
      <c r="FZ24" s="334"/>
      <c r="GA24" s="334"/>
      <c r="GB24" s="334"/>
      <c r="GC24" s="334"/>
      <c r="GD24" s="334"/>
      <c r="GE24" s="334"/>
      <c r="GF24" s="334"/>
      <c r="GG24" s="334"/>
      <c r="GH24" s="334"/>
      <c r="GI24" s="335"/>
      <c r="GJ24" s="335"/>
      <c r="GK24" s="333"/>
      <c r="GL24" s="334"/>
      <c r="GM24" s="334"/>
      <c r="GN24" s="334"/>
      <c r="GO24" s="334"/>
      <c r="GP24" s="334"/>
      <c r="GQ24" s="334"/>
      <c r="GR24" s="334"/>
      <c r="GS24" s="334"/>
      <c r="GT24" s="334"/>
      <c r="GU24" s="334"/>
      <c r="GV24" s="334"/>
      <c r="GW24" s="334"/>
      <c r="GX24" s="334"/>
      <c r="GY24" s="335"/>
      <c r="GZ24" s="335"/>
      <c r="HA24" s="333"/>
      <c r="HB24" s="334"/>
      <c r="HC24" s="334"/>
      <c r="HD24" s="334"/>
      <c r="HE24" s="334"/>
      <c r="HF24" s="334"/>
      <c r="HG24" s="334"/>
      <c r="HH24" s="334"/>
      <c r="HI24" s="334"/>
      <c r="HJ24" s="334"/>
      <c r="HK24" s="334"/>
      <c r="HL24" s="334"/>
      <c r="HM24" s="334"/>
      <c r="HN24" s="334"/>
      <c r="HO24" s="335"/>
      <c r="HP24" s="335"/>
      <c r="HQ24" s="333"/>
      <c r="HR24" s="334"/>
      <c r="HS24" s="334"/>
      <c r="HT24" s="334"/>
      <c r="HU24" s="334"/>
      <c r="HV24" s="334"/>
      <c r="HW24" s="334"/>
      <c r="HX24" s="334"/>
      <c r="HY24" s="334"/>
      <c r="HZ24" s="334"/>
      <c r="IA24" s="334"/>
      <c r="IB24" s="334"/>
      <c r="IC24" s="334"/>
      <c r="ID24" s="334"/>
      <c r="IE24" s="335"/>
      <c r="IF24" s="335"/>
      <c r="IG24" s="333"/>
      <c r="IH24" s="334"/>
      <c r="II24" s="334"/>
      <c r="IJ24" s="334"/>
      <c r="IK24" s="334"/>
      <c r="IL24" s="334"/>
      <c r="IM24" s="334"/>
      <c r="IN24" s="334"/>
      <c r="IO24" s="334"/>
      <c r="IP24" s="334"/>
      <c r="IQ24" s="334"/>
      <c r="IR24" s="334"/>
      <c r="IS24" s="334"/>
      <c r="IT24" s="334"/>
      <c r="IU24" s="335"/>
      <c r="IV24" s="335"/>
    </row>
    <row r="25" spans="1:256" ht="18.75" customHeight="1">
      <c r="A25" s="333" t="s">
        <v>1179</v>
      </c>
      <c r="B25" s="334">
        <v>2100126.44</v>
      </c>
      <c r="C25" s="334">
        <v>229608.34</v>
      </c>
      <c r="D25" s="334">
        <v>0</v>
      </c>
      <c r="E25" s="334">
        <v>150265.46</v>
      </c>
      <c r="F25" s="334">
        <v>0</v>
      </c>
      <c r="G25" s="334">
        <v>620551.89</v>
      </c>
      <c r="H25" s="334">
        <v>0</v>
      </c>
      <c r="I25" s="334">
        <v>209238.06</v>
      </c>
      <c r="J25" s="334">
        <v>0</v>
      </c>
      <c r="K25" s="334">
        <v>390943.55000000005</v>
      </c>
      <c r="L25" s="334">
        <v>0</v>
      </c>
      <c r="M25" s="334">
        <v>58972.600000000006</v>
      </c>
      <c r="N25" s="334">
        <v>0</v>
      </c>
      <c r="O25" s="335">
        <v>0.18088139493163088</v>
      </c>
      <c r="P25" s="335">
        <v>0.39511428178581476</v>
      </c>
      <c r="Q25" s="333"/>
      <c r="R25" s="334"/>
      <c r="S25" s="334"/>
      <c r="T25" s="334"/>
      <c r="U25" s="334"/>
      <c r="V25" s="334"/>
      <c r="W25" s="334"/>
      <c r="X25" s="334"/>
      <c r="Y25" s="334"/>
      <c r="Z25" s="334"/>
      <c r="AA25" s="334"/>
      <c r="AB25" s="334"/>
      <c r="AC25" s="334"/>
      <c r="AD25" s="334"/>
      <c r="AE25" s="335"/>
      <c r="AF25" s="335"/>
      <c r="AG25" s="333"/>
      <c r="AH25" s="334"/>
      <c r="AI25" s="334"/>
      <c r="AJ25" s="334"/>
      <c r="AK25" s="334"/>
      <c r="AL25" s="334"/>
      <c r="AM25" s="334"/>
      <c r="AN25" s="334"/>
      <c r="AO25" s="334"/>
      <c r="AP25" s="334"/>
      <c r="AQ25" s="334"/>
      <c r="AR25" s="334"/>
      <c r="AS25" s="334"/>
      <c r="AT25" s="334"/>
      <c r="AU25" s="335"/>
      <c r="AV25" s="335"/>
      <c r="AW25" s="333"/>
      <c r="AX25" s="334"/>
      <c r="AY25" s="334"/>
      <c r="AZ25" s="334"/>
      <c r="BA25" s="334"/>
      <c r="BB25" s="334"/>
      <c r="BC25" s="334"/>
      <c r="BD25" s="334"/>
      <c r="BE25" s="334"/>
      <c r="BF25" s="334"/>
      <c r="BG25" s="334"/>
      <c r="BH25" s="334"/>
      <c r="BI25" s="334"/>
      <c r="BJ25" s="334"/>
      <c r="BK25" s="335"/>
      <c r="BL25" s="335"/>
      <c r="BM25" s="333"/>
      <c r="BN25" s="334"/>
      <c r="BO25" s="334"/>
      <c r="BP25" s="334"/>
      <c r="BQ25" s="334"/>
      <c r="BR25" s="334"/>
      <c r="BS25" s="334"/>
      <c r="BT25" s="334"/>
      <c r="BU25" s="334"/>
      <c r="BV25" s="334"/>
      <c r="BW25" s="334"/>
      <c r="BX25" s="334"/>
      <c r="BY25" s="334"/>
      <c r="BZ25" s="334"/>
      <c r="CA25" s="335"/>
      <c r="CB25" s="335"/>
      <c r="CC25" s="333"/>
      <c r="CD25" s="334"/>
      <c r="CE25" s="334"/>
      <c r="CF25" s="334"/>
      <c r="CG25" s="334"/>
      <c r="CH25" s="334"/>
      <c r="CI25" s="334"/>
      <c r="CJ25" s="334"/>
      <c r="CK25" s="334"/>
      <c r="CL25" s="334"/>
      <c r="CM25" s="334"/>
      <c r="CN25" s="334"/>
      <c r="CO25" s="334"/>
      <c r="CP25" s="334"/>
      <c r="CQ25" s="335"/>
      <c r="CR25" s="335"/>
      <c r="CS25" s="333"/>
      <c r="CT25" s="334"/>
      <c r="CU25" s="334"/>
      <c r="CV25" s="334"/>
      <c r="CW25" s="334"/>
      <c r="CX25" s="334"/>
      <c r="CY25" s="334"/>
      <c r="CZ25" s="334"/>
      <c r="DA25" s="334"/>
      <c r="DB25" s="334"/>
      <c r="DC25" s="334"/>
      <c r="DD25" s="334"/>
      <c r="DE25" s="334"/>
      <c r="DF25" s="334"/>
      <c r="DG25" s="335"/>
      <c r="DH25" s="335"/>
      <c r="DI25" s="333"/>
      <c r="DJ25" s="334"/>
      <c r="DK25" s="334"/>
      <c r="DL25" s="334"/>
      <c r="DM25" s="334"/>
      <c r="DN25" s="334"/>
      <c r="DO25" s="334"/>
      <c r="DP25" s="334"/>
      <c r="DQ25" s="334"/>
      <c r="DR25" s="334"/>
      <c r="DS25" s="334"/>
      <c r="DT25" s="334"/>
      <c r="DU25" s="334"/>
      <c r="DV25" s="334"/>
      <c r="DW25" s="335"/>
      <c r="DX25" s="335"/>
      <c r="DY25" s="333"/>
      <c r="DZ25" s="334"/>
      <c r="EA25" s="334"/>
      <c r="EB25" s="334"/>
      <c r="EC25" s="334"/>
      <c r="ED25" s="334"/>
      <c r="EE25" s="334"/>
      <c r="EF25" s="334"/>
      <c r="EG25" s="334"/>
      <c r="EH25" s="334"/>
      <c r="EI25" s="334"/>
      <c r="EJ25" s="334"/>
      <c r="EK25" s="334"/>
      <c r="EL25" s="334"/>
      <c r="EM25" s="335"/>
      <c r="EN25" s="335"/>
      <c r="EO25" s="333"/>
      <c r="EP25" s="334"/>
      <c r="EQ25" s="334"/>
      <c r="ER25" s="334"/>
      <c r="ES25" s="334"/>
      <c r="ET25" s="334"/>
      <c r="EU25" s="334"/>
      <c r="EV25" s="334"/>
      <c r="EW25" s="334"/>
      <c r="EX25" s="334"/>
      <c r="EY25" s="334"/>
      <c r="EZ25" s="334"/>
      <c r="FA25" s="334"/>
      <c r="FB25" s="334"/>
      <c r="FC25" s="335"/>
      <c r="FD25" s="335"/>
      <c r="FE25" s="333"/>
      <c r="FF25" s="334"/>
      <c r="FG25" s="334"/>
      <c r="FH25" s="334"/>
      <c r="FI25" s="334"/>
      <c r="FJ25" s="334"/>
      <c r="FK25" s="334"/>
      <c r="FL25" s="334"/>
      <c r="FM25" s="334"/>
      <c r="FN25" s="334"/>
      <c r="FO25" s="334"/>
      <c r="FP25" s="334"/>
      <c r="FQ25" s="334"/>
      <c r="FR25" s="334"/>
      <c r="FS25" s="335"/>
      <c r="FT25" s="335"/>
      <c r="FU25" s="333"/>
      <c r="FV25" s="334"/>
      <c r="FW25" s="334"/>
      <c r="FX25" s="334"/>
      <c r="FY25" s="334"/>
      <c r="FZ25" s="334"/>
      <c r="GA25" s="334"/>
      <c r="GB25" s="334"/>
      <c r="GC25" s="334"/>
      <c r="GD25" s="334"/>
      <c r="GE25" s="334"/>
      <c r="GF25" s="334"/>
      <c r="GG25" s="334"/>
      <c r="GH25" s="334"/>
      <c r="GI25" s="335"/>
      <c r="GJ25" s="335"/>
      <c r="GK25" s="333"/>
      <c r="GL25" s="334"/>
      <c r="GM25" s="334"/>
      <c r="GN25" s="334"/>
      <c r="GO25" s="334"/>
      <c r="GP25" s="334"/>
      <c r="GQ25" s="334"/>
      <c r="GR25" s="334"/>
      <c r="GS25" s="334"/>
      <c r="GT25" s="334"/>
      <c r="GU25" s="334"/>
      <c r="GV25" s="334"/>
      <c r="GW25" s="334"/>
      <c r="GX25" s="334"/>
      <c r="GY25" s="335"/>
      <c r="GZ25" s="335"/>
      <c r="HA25" s="333"/>
      <c r="HB25" s="334"/>
      <c r="HC25" s="334"/>
      <c r="HD25" s="334"/>
      <c r="HE25" s="334"/>
      <c r="HF25" s="334"/>
      <c r="HG25" s="334"/>
      <c r="HH25" s="334"/>
      <c r="HI25" s="334"/>
      <c r="HJ25" s="334"/>
      <c r="HK25" s="334"/>
      <c r="HL25" s="334"/>
      <c r="HM25" s="334"/>
      <c r="HN25" s="334"/>
      <c r="HO25" s="335"/>
      <c r="HP25" s="335"/>
      <c r="HQ25" s="333"/>
      <c r="HR25" s="334"/>
      <c r="HS25" s="334"/>
      <c r="HT25" s="334"/>
      <c r="HU25" s="334"/>
      <c r="HV25" s="334"/>
      <c r="HW25" s="334"/>
      <c r="HX25" s="334"/>
      <c r="HY25" s="334"/>
      <c r="HZ25" s="334"/>
      <c r="IA25" s="334"/>
      <c r="IB25" s="334"/>
      <c r="IC25" s="334"/>
      <c r="ID25" s="334"/>
      <c r="IE25" s="335"/>
      <c r="IF25" s="335"/>
      <c r="IG25" s="333"/>
      <c r="IH25" s="334"/>
      <c r="II25" s="334"/>
      <c r="IJ25" s="334"/>
      <c r="IK25" s="334"/>
      <c r="IL25" s="334"/>
      <c r="IM25" s="334"/>
      <c r="IN25" s="334"/>
      <c r="IO25" s="334"/>
      <c r="IP25" s="334"/>
      <c r="IQ25" s="334"/>
      <c r="IR25" s="334"/>
      <c r="IS25" s="334"/>
      <c r="IT25" s="334"/>
      <c r="IU25" s="335"/>
      <c r="IV25" s="335"/>
    </row>
    <row r="26" spans="1:256" ht="18.75" customHeight="1">
      <c r="A26" s="196"/>
      <c r="B26" s="334" t="s">
        <v>849</v>
      </c>
      <c r="C26" s="334" t="s">
        <v>849</v>
      </c>
      <c r="D26" s="334" t="s">
        <v>849</v>
      </c>
      <c r="E26" s="334" t="s">
        <v>849</v>
      </c>
      <c r="F26" s="334" t="s">
        <v>849</v>
      </c>
      <c r="G26" s="334" t="s">
        <v>849</v>
      </c>
      <c r="H26" s="334" t="s">
        <v>849</v>
      </c>
      <c r="I26" s="334"/>
      <c r="J26" s="334" t="s">
        <v>849</v>
      </c>
      <c r="K26" s="334"/>
      <c r="L26" s="334"/>
      <c r="M26" s="334"/>
      <c r="N26" s="334" t="s">
        <v>849</v>
      </c>
      <c r="O26" s="335"/>
      <c r="P26" s="335"/>
      <c r="Q26" s="333"/>
      <c r="R26" s="334"/>
      <c r="S26" s="334"/>
      <c r="T26" s="334"/>
      <c r="U26" s="334"/>
      <c r="V26" s="334"/>
      <c r="W26" s="334"/>
      <c r="X26" s="334"/>
      <c r="Y26" s="334"/>
      <c r="Z26" s="334"/>
      <c r="AA26" s="334"/>
      <c r="AB26" s="334"/>
      <c r="AC26" s="334"/>
      <c r="AD26" s="334"/>
      <c r="AE26" s="335"/>
      <c r="AF26" s="335"/>
      <c r="AG26" s="333"/>
      <c r="AH26" s="334"/>
      <c r="AI26" s="334"/>
      <c r="AJ26" s="334"/>
      <c r="AK26" s="334"/>
      <c r="AL26" s="334"/>
      <c r="AM26" s="334"/>
      <c r="AN26" s="334"/>
      <c r="AO26" s="334"/>
      <c r="AP26" s="334"/>
      <c r="AQ26" s="334"/>
      <c r="AR26" s="334"/>
      <c r="AS26" s="334"/>
      <c r="AT26" s="334"/>
      <c r="AU26" s="335"/>
      <c r="AV26" s="335"/>
      <c r="AW26" s="333"/>
      <c r="AX26" s="334"/>
      <c r="AY26" s="334"/>
      <c r="AZ26" s="334"/>
      <c r="BA26" s="334"/>
      <c r="BB26" s="334"/>
      <c r="BC26" s="334"/>
      <c r="BD26" s="334"/>
      <c r="BE26" s="334"/>
      <c r="BF26" s="334"/>
      <c r="BG26" s="334"/>
      <c r="BH26" s="334"/>
      <c r="BI26" s="334"/>
      <c r="BJ26" s="334"/>
      <c r="BK26" s="335"/>
      <c r="BL26" s="335"/>
      <c r="BM26" s="333"/>
      <c r="BN26" s="334"/>
      <c r="BO26" s="334"/>
      <c r="BP26" s="334"/>
      <c r="BQ26" s="334"/>
      <c r="BR26" s="334"/>
      <c r="BS26" s="334"/>
      <c r="BT26" s="334"/>
      <c r="BU26" s="334"/>
      <c r="BV26" s="334"/>
      <c r="BW26" s="334"/>
      <c r="BX26" s="334"/>
      <c r="BY26" s="334"/>
      <c r="BZ26" s="334"/>
      <c r="CA26" s="335"/>
      <c r="CB26" s="335"/>
      <c r="CC26" s="333"/>
      <c r="CD26" s="334"/>
      <c r="CE26" s="334"/>
      <c r="CF26" s="334"/>
      <c r="CG26" s="334"/>
      <c r="CH26" s="334"/>
      <c r="CI26" s="334"/>
      <c r="CJ26" s="334"/>
      <c r="CK26" s="334"/>
      <c r="CL26" s="334"/>
      <c r="CM26" s="334"/>
      <c r="CN26" s="334"/>
      <c r="CO26" s="334"/>
      <c r="CP26" s="334"/>
      <c r="CQ26" s="335"/>
      <c r="CR26" s="335"/>
      <c r="CS26" s="333"/>
      <c r="CT26" s="334"/>
      <c r="CU26" s="334"/>
      <c r="CV26" s="334"/>
      <c r="CW26" s="334"/>
      <c r="CX26" s="334"/>
      <c r="CY26" s="334"/>
      <c r="CZ26" s="334"/>
      <c r="DA26" s="334"/>
      <c r="DB26" s="334"/>
      <c r="DC26" s="334"/>
      <c r="DD26" s="334"/>
      <c r="DE26" s="334"/>
      <c r="DF26" s="334"/>
      <c r="DG26" s="335"/>
      <c r="DH26" s="335"/>
      <c r="DI26" s="333"/>
      <c r="DJ26" s="334"/>
      <c r="DK26" s="334"/>
      <c r="DL26" s="334"/>
      <c r="DM26" s="334"/>
      <c r="DN26" s="334"/>
      <c r="DO26" s="334"/>
      <c r="DP26" s="334"/>
      <c r="DQ26" s="334"/>
      <c r="DR26" s="334"/>
      <c r="DS26" s="334"/>
      <c r="DT26" s="334"/>
      <c r="DU26" s="334"/>
      <c r="DV26" s="334"/>
      <c r="DW26" s="335"/>
      <c r="DX26" s="335"/>
      <c r="DY26" s="333"/>
      <c r="DZ26" s="334"/>
      <c r="EA26" s="334"/>
      <c r="EB26" s="334"/>
      <c r="EC26" s="334"/>
      <c r="ED26" s="334"/>
      <c r="EE26" s="334"/>
      <c r="EF26" s="334"/>
      <c r="EG26" s="334"/>
      <c r="EH26" s="334"/>
      <c r="EI26" s="334"/>
      <c r="EJ26" s="334"/>
      <c r="EK26" s="334"/>
      <c r="EL26" s="334"/>
      <c r="EM26" s="335"/>
      <c r="EN26" s="335"/>
      <c r="EO26" s="333"/>
      <c r="EP26" s="334"/>
      <c r="EQ26" s="334"/>
      <c r="ER26" s="334"/>
      <c r="ES26" s="334"/>
      <c r="ET26" s="334"/>
      <c r="EU26" s="334"/>
      <c r="EV26" s="334"/>
      <c r="EW26" s="334"/>
      <c r="EX26" s="334"/>
      <c r="EY26" s="334"/>
      <c r="EZ26" s="334"/>
      <c r="FA26" s="334"/>
      <c r="FB26" s="334"/>
      <c r="FC26" s="335"/>
      <c r="FD26" s="335"/>
      <c r="FE26" s="333"/>
      <c r="FF26" s="334"/>
      <c r="FG26" s="334"/>
      <c r="FH26" s="334"/>
      <c r="FI26" s="334"/>
      <c r="FJ26" s="334"/>
      <c r="FK26" s="334"/>
      <c r="FL26" s="334"/>
      <c r="FM26" s="334"/>
      <c r="FN26" s="334"/>
      <c r="FO26" s="334"/>
      <c r="FP26" s="334"/>
      <c r="FQ26" s="334"/>
      <c r="FR26" s="334"/>
      <c r="FS26" s="335"/>
      <c r="FT26" s="335"/>
      <c r="FU26" s="333"/>
      <c r="FV26" s="334"/>
      <c r="FW26" s="334"/>
      <c r="FX26" s="334"/>
      <c r="FY26" s="334"/>
      <c r="FZ26" s="334"/>
      <c r="GA26" s="334"/>
      <c r="GB26" s="334"/>
      <c r="GC26" s="334"/>
      <c r="GD26" s="334"/>
      <c r="GE26" s="334"/>
      <c r="GF26" s="334"/>
      <c r="GG26" s="334"/>
      <c r="GH26" s="334"/>
      <c r="GI26" s="335"/>
      <c r="GJ26" s="335"/>
      <c r="GK26" s="333"/>
      <c r="GL26" s="334"/>
      <c r="GM26" s="334"/>
      <c r="GN26" s="334"/>
      <c r="GO26" s="334"/>
      <c r="GP26" s="334"/>
      <c r="GQ26" s="334"/>
      <c r="GR26" s="334"/>
      <c r="GS26" s="334"/>
      <c r="GT26" s="334"/>
      <c r="GU26" s="334"/>
      <c r="GV26" s="334"/>
      <c r="GW26" s="334"/>
      <c r="GX26" s="334"/>
      <c r="GY26" s="335"/>
      <c r="GZ26" s="335"/>
      <c r="HA26" s="333"/>
      <c r="HB26" s="334"/>
      <c r="HC26" s="334"/>
      <c r="HD26" s="334"/>
      <c r="HE26" s="334"/>
      <c r="HF26" s="334"/>
      <c r="HG26" s="334"/>
      <c r="HH26" s="334"/>
      <c r="HI26" s="334"/>
      <c r="HJ26" s="334"/>
      <c r="HK26" s="334"/>
      <c r="HL26" s="334"/>
      <c r="HM26" s="334"/>
      <c r="HN26" s="334"/>
      <c r="HO26" s="335"/>
      <c r="HP26" s="335"/>
      <c r="HQ26" s="333"/>
      <c r="HR26" s="334"/>
      <c r="HS26" s="334"/>
      <c r="HT26" s="334"/>
      <c r="HU26" s="334"/>
      <c r="HV26" s="334"/>
      <c r="HW26" s="334"/>
      <c r="HX26" s="334"/>
      <c r="HY26" s="334"/>
      <c r="HZ26" s="334"/>
      <c r="IA26" s="334"/>
      <c r="IB26" s="334"/>
      <c r="IC26" s="334"/>
      <c r="ID26" s="334"/>
      <c r="IE26" s="335"/>
      <c r="IF26" s="335"/>
      <c r="IG26" s="333"/>
      <c r="IH26" s="334"/>
      <c r="II26" s="334"/>
      <c r="IJ26" s="334"/>
      <c r="IK26" s="334"/>
      <c r="IL26" s="334"/>
      <c r="IM26" s="334"/>
      <c r="IN26" s="334"/>
      <c r="IO26" s="334"/>
      <c r="IP26" s="334"/>
      <c r="IQ26" s="334"/>
      <c r="IR26" s="334"/>
      <c r="IS26" s="334"/>
      <c r="IT26" s="334"/>
      <c r="IU26" s="335"/>
      <c r="IV26" s="335"/>
    </row>
    <row r="27" spans="1:256" ht="21.75" customHeight="1">
      <c r="A27" s="333" t="s">
        <v>6</v>
      </c>
      <c r="B27" s="334">
        <v>84333000.550000012</v>
      </c>
      <c r="C27" s="334">
        <v>8654308.1799999997</v>
      </c>
      <c r="D27" s="334">
        <v>34.18</v>
      </c>
      <c r="E27" s="334">
        <v>13312898.259999998</v>
      </c>
      <c r="F27" s="334">
        <v>26204.91</v>
      </c>
      <c r="G27" s="334">
        <v>18784013.789999999</v>
      </c>
      <c r="H27" s="334">
        <v>2135.4900000000002</v>
      </c>
      <c r="I27" s="334">
        <v>15247017.700000001</v>
      </c>
      <c r="J27" s="334">
        <v>44071.85</v>
      </c>
      <c r="K27" s="334">
        <v>10129705.609999999</v>
      </c>
      <c r="L27" s="334">
        <v>2101.3100000000004</v>
      </c>
      <c r="M27" s="334">
        <v>1934119.4400000032</v>
      </c>
      <c r="N27" s="334">
        <v>17866.939999999999</v>
      </c>
      <c r="O27" s="335">
        <v>0.26079287333029672</v>
      </c>
      <c r="P27" s="335">
        <v>0.40407952530748642</v>
      </c>
      <c r="Q27" s="336"/>
      <c r="R27" s="341"/>
      <c r="S27" s="341"/>
      <c r="T27" s="337"/>
      <c r="U27" s="337"/>
      <c r="V27" s="337"/>
      <c r="W27" s="337"/>
      <c r="X27" s="337"/>
    </row>
    <row r="28" spans="1:256" ht="20.25" customHeight="1">
      <c r="B28" s="331"/>
      <c r="C28" s="332"/>
      <c r="D28" s="342"/>
      <c r="E28" s="332"/>
      <c r="F28" s="332"/>
      <c r="G28" s="332"/>
      <c r="H28" s="332"/>
      <c r="I28" s="332"/>
      <c r="J28" s="332"/>
      <c r="K28" s="332"/>
      <c r="L28" s="332"/>
      <c r="M28" s="332"/>
      <c r="N28" s="332"/>
      <c r="Q28" s="328"/>
      <c r="R28" s="662"/>
      <c r="S28" s="662"/>
      <c r="T28" s="221"/>
      <c r="U28" s="221"/>
      <c r="V28" s="221"/>
      <c r="W28" s="221"/>
    </row>
    <row r="29" spans="1:256" ht="20.25" customHeight="1">
      <c r="B29" s="331"/>
      <c r="C29" s="332"/>
      <c r="D29" s="342"/>
      <c r="E29" s="332"/>
      <c r="F29" s="332"/>
      <c r="G29" s="332"/>
      <c r="H29" s="332"/>
      <c r="I29" s="332"/>
      <c r="J29" s="332"/>
      <c r="K29" s="332"/>
      <c r="L29" s="332"/>
      <c r="M29" s="332"/>
      <c r="N29" s="332"/>
      <c r="Q29" s="328"/>
      <c r="R29" s="662"/>
      <c r="S29" s="662"/>
      <c r="T29" s="221"/>
      <c r="U29" s="221"/>
      <c r="V29" s="221"/>
      <c r="W29" s="221"/>
    </row>
    <row r="30" spans="1:256" ht="20.25" customHeight="1">
      <c r="B30" s="331"/>
      <c r="C30" s="332"/>
      <c r="D30" s="342"/>
      <c r="E30" s="332"/>
      <c r="F30" s="332"/>
      <c r="G30" s="332"/>
      <c r="H30" s="332"/>
      <c r="I30" s="332"/>
      <c r="J30" s="332"/>
      <c r="K30" s="332"/>
      <c r="L30" s="332"/>
      <c r="M30" s="332"/>
      <c r="N30" s="332"/>
      <c r="Q30" s="328"/>
      <c r="R30" s="662"/>
      <c r="S30" s="662"/>
      <c r="T30" s="221"/>
      <c r="U30" s="221"/>
      <c r="V30" s="221"/>
      <c r="W30" s="221"/>
    </row>
    <row r="31" spans="1:256" ht="20.25" customHeight="1">
      <c r="A31" s="327"/>
      <c r="B31" s="973" t="s">
        <v>851</v>
      </c>
      <c r="C31" s="1074" t="s">
        <v>852</v>
      </c>
      <c r="D31" s="1074"/>
      <c r="E31" s="1074"/>
      <c r="F31" s="1074"/>
      <c r="G31" s="1074" t="s">
        <v>853</v>
      </c>
      <c r="H31" s="1074"/>
      <c r="I31" s="1074"/>
      <c r="J31" s="1074"/>
      <c r="K31" s="1074" t="s">
        <v>854</v>
      </c>
      <c r="L31" s="1074"/>
      <c r="M31" s="1074"/>
      <c r="N31" s="1074"/>
      <c r="O31" s="1074" t="s">
        <v>855</v>
      </c>
      <c r="P31" s="1074"/>
      <c r="S31" s="1075"/>
      <c r="T31" s="1075"/>
      <c r="U31" s="1075"/>
      <c r="V31" s="1075"/>
      <c r="W31" s="1075"/>
      <c r="X31" s="1075"/>
      <c r="Y31" s="1075"/>
      <c r="Z31" s="1075"/>
      <c r="AA31" s="1075"/>
      <c r="AB31" s="1075"/>
      <c r="AC31" s="1075"/>
      <c r="AD31" s="1075"/>
      <c r="AE31" s="1075"/>
      <c r="AF31" s="1075"/>
      <c r="AI31" s="1075"/>
      <c r="AJ31" s="1075"/>
      <c r="AK31" s="1075"/>
      <c r="AL31" s="1075"/>
      <c r="AM31" s="1075"/>
      <c r="AN31" s="1075"/>
      <c r="AO31" s="1075"/>
      <c r="AP31" s="1075"/>
      <c r="AQ31" s="1075"/>
      <c r="AR31" s="1075"/>
      <c r="AS31" s="1075"/>
      <c r="AT31" s="1075"/>
      <c r="AU31" s="1075"/>
      <c r="AV31" s="1075"/>
      <c r="AY31" s="1075"/>
      <c r="AZ31" s="1075"/>
      <c r="BA31" s="1075"/>
      <c r="BB31" s="1075"/>
      <c r="BC31" s="1075"/>
      <c r="BD31" s="1075"/>
      <c r="BE31" s="1075"/>
      <c r="BF31" s="1075"/>
      <c r="BG31" s="1075"/>
      <c r="BH31" s="1075"/>
      <c r="BI31" s="1075"/>
      <c r="BJ31" s="1075"/>
      <c r="BK31" s="1075"/>
      <c r="BL31" s="1075"/>
      <c r="BO31" s="1075"/>
      <c r="BP31" s="1075"/>
      <c r="BQ31" s="1075"/>
      <c r="BR31" s="1075"/>
      <c r="BS31" s="1075"/>
      <c r="BT31" s="1075"/>
      <c r="BU31" s="1075"/>
      <c r="BV31" s="1075"/>
      <c r="BW31" s="1075"/>
      <c r="BX31" s="1075"/>
      <c r="BY31" s="1075"/>
      <c r="BZ31" s="1075"/>
      <c r="CA31" s="1075"/>
      <c r="CB31" s="1075"/>
      <c r="CE31" s="1075"/>
      <c r="CF31" s="1075"/>
      <c r="CG31" s="1075"/>
      <c r="CH31" s="1075"/>
      <c r="CI31" s="1075"/>
      <c r="CJ31" s="1075"/>
      <c r="CK31" s="1075"/>
      <c r="CL31" s="1075"/>
      <c r="CM31" s="1075"/>
      <c r="CN31" s="1075"/>
      <c r="CO31" s="1075"/>
      <c r="CP31" s="1075"/>
      <c r="CQ31" s="1075"/>
      <c r="CR31" s="1075"/>
      <c r="CU31" s="1075"/>
      <c r="CV31" s="1075"/>
      <c r="CW31" s="1075"/>
      <c r="CX31" s="1075"/>
      <c r="CY31" s="1075"/>
      <c r="CZ31" s="1075"/>
      <c r="DA31" s="1075"/>
      <c r="DB31" s="1075"/>
      <c r="DC31" s="1075"/>
      <c r="DD31" s="1075"/>
      <c r="DE31" s="1075"/>
      <c r="DF31" s="1075"/>
      <c r="DG31" s="1075"/>
      <c r="DH31" s="1075"/>
      <c r="DK31" s="1075"/>
      <c r="DL31" s="1075"/>
      <c r="DM31" s="1075"/>
      <c r="DN31" s="1075"/>
      <c r="DO31" s="1075"/>
      <c r="DP31" s="1075"/>
      <c r="DQ31" s="1075"/>
      <c r="DR31" s="1075"/>
      <c r="DS31" s="1075"/>
      <c r="DT31" s="1075"/>
      <c r="DU31" s="1075"/>
      <c r="DV31" s="1075"/>
      <c r="DW31" s="1075"/>
      <c r="DX31" s="1075"/>
      <c r="EA31" s="1075"/>
      <c r="EB31" s="1075"/>
      <c r="EC31" s="1075"/>
      <c r="ED31" s="1075"/>
      <c r="EE31" s="1075"/>
      <c r="EF31" s="1075"/>
      <c r="EG31" s="1075"/>
      <c r="EH31" s="1075"/>
      <c r="EI31" s="1075"/>
      <c r="EJ31" s="1075"/>
      <c r="EK31" s="1075"/>
      <c r="EL31" s="1075"/>
      <c r="EM31" s="1075"/>
      <c r="EN31" s="1075"/>
      <c r="EQ31" s="1075"/>
      <c r="ER31" s="1075"/>
      <c r="ES31" s="1075"/>
      <c r="ET31" s="1075"/>
      <c r="EU31" s="1075"/>
      <c r="EV31" s="1075"/>
      <c r="EW31" s="1075"/>
      <c r="EX31" s="1075"/>
      <c r="EY31" s="1075"/>
      <c r="EZ31" s="1075"/>
      <c r="FA31" s="1075"/>
      <c r="FB31" s="1075"/>
      <c r="FC31" s="1075"/>
      <c r="FD31" s="1075"/>
      <c r="FG31" s="1075"/>
      <c r="FH31" s="1075"/>
      <c r="FI31" s="1075"/>
      <c r="FJ31" s="1075"/>
      <c r="FK31" s="1075"/>
      <c r="FL31" s="1075"/>
      <c r="FM31" s="1075"/>
      <c r="FN31" s="1075"/>
      <c r="FO31" s="1075"/>
      <c r="FP31" s="1075"/>
      <c r="FQ31" s="1075"/>
      <c r="FR31" s="1075"/>
      <c r="FS31" s="1075"/>
      <c r="FT31" s="1075"/>
      <c r="FW31" s="1075"/>
      <c r="FX31" s="1075"/>
      <c r="FY31" s="1075"/>
      <c r="FZ31" s="1075"/>
      <c r="GA31" s="1075"/>
      <c r="GB31" s="1075"/>
      <c r="GC31" s="1075"/>
      <c r="GD31" s="1075"/>
      <c r="GE31" s="1075"/>
      <c r="GF31" s="1075"/>
      <c r="GG31" s="1075"/>
      <c r="GH31" s="1075"/>
      <c r="GI31" s="1075"/>
      <c r="GJ31" s="1075"/>
      <c r="GM31" s="1075"/>
      <c r="GN31" s="1075"/>
      <c r="GO31" s="1075"/>
      <c r="GP31" s="1075"/>
      <c r="GQ31" s="1075"/>
      <c r="GR31" s="1075"/>
      <c r="GS31" s="1075"/>
      <c r="GT31" s="1075"/>
      <c r="GU31" s="1075"/>
      <c r="GV31" s="1075"/>
      <c r="GW31" s="1075"/>
      <c r="GX31" s="1075"/>
      <c r="GY31" s="1075"/>
      <c r="GZ31" s="1075"/>
      <c r="HC31" s="1075"/>
      <c r="HD31" s="1075"/>
      <c r="HE31" s="1075"/>
      <c r="HF31" s="1075"/>
      <c r="HG31" s="1075"/>
      <c r="HH31" s="1075"/>
      <c r="HI31" s="1075"/>
      <c r="HJ31" s="1075"/>
      <c r="HK31" s="1075"/>
      <c r="HL31" s="1075"/>
      <c r="HM31" s="1075"/>
      <c r="HN31" s="1075"/>
      <c r="HO31" s="1075"/>
      <c r="HP31" s="1075"/>
      <c r="HS31" s="1075"/>
      <c r="HT31" s="1075"/>
      <c r="HU31" s="1075"/>
      <c r="HV31" s="1075"/>
      <c r="HW31" s="1075"/>
      <c r="HX31" s="1075"/>
      <c r="HY31" s="1075"/>
      <c r="HZ31" s="1075"/>
      <c r="IA31" s="1075"/>
      <c r="IB31" s="1075"/>
      <c r="IC31" s="1075"/>
      <c r="ID31" s="1075"/>
      <c r="IE31" s="1075"/>
      <c r="IF31" s="1075"/>
      <c r="II31" s="1075"/>
      <c r="IJ31" s="1075"/>
      <c r="IK31" s="1075"/>
      <c r="IL31" s="1075"/>
      <c r="IM31" s="1075"/>
      <c r="IN31" s="1075"/>
      <c r="IO31" s="1075"/>
      <c r="IP31" s="1075"/>
      <c r="IQ31" s="1075"/>
      <c r="IR31" s="1075"/>
      <c r="IS31" s="1075"/>
      <c r="IT31" s="1075"/>
      <c r="IU31" s="1075"/>
      <c r="IV31" s="1075"/>
    </row>
    <row r="32" spans="1:256" ht="20.25" customHeight="1">
      <c r="A32" s="327"/>
      <c r="B32" s="973" t="s">
        <v>856</v>
      </c>
      <c r="C32" s="327"/>
      <c r="D32" s="327"/>
      <c r="E32" s="327"/>
      <c r="F32" s="327"/>
      <c r="G32" s="327"/>
      <c r="H32" s="327"/>
      <c r="I32" s="327"/>
      <c r="J32" s="327"/>
      <c r="K32" s="327"/>
      <c r="L32" s="327"/>
      <c r="M32" s="327"/>
      <c r="N32" s="327"/>
      <c r="O32" s="327"/>
      <c r="P32" s="327"/>
    </row>
    <row r="33" spans="1:256" ht="26.25" customHeight="1">
      <c r="A33" s="329" t="s">
        <v>1177</v>
      </c>
      <c r="B33" s="973" t="s">
        <v>858</v>
      </c>
      <c r="C33" s="973" t="s">
        <v>2</v>
      </c>
      <c r="D33" s="973" t="s">
        <v>4</v>
      </c>
      <c r="E33" s="973" t="s">
        <v>3</v>
      </c>
      <c r="F33" s="973" t="s">
        <v>5</v>
      </c>
      <c r="G33" s="973" t="s">
        <v>2</v>
      </c>
      <c r="H33" s="973" t="s">
        <v>4</v>
      </c>
      <c r="I33" s="973" t="s">
        <v>3</v>
      </c>
      <c r="J33" s="973" t="s">
        <v>5</v>
      </c>
      <c r="K33" s="973" t="s">
        <v>2</v>
      </c>
      <c r="L33" s="973" t="s">
        <v>4</v>
      </c>
      <c r="M33" s="973" t="s">
        <v>3</v>
      </c>
      <c r="N33" s="973" t="s">
        <v>5</v>
      </c>
      <c r="O33" s="329" t="s">
        <v>859</v>
      </c>
      <c r="P33" s="329" t="s">
        <v>860</v>
      </c>
      <c r="Q33" s="333"/>
      <c r="R33" s="334"/>
      <c r="S33" s="334"/>
      <c r="T33" s="334"/>
      <c r="U33" s="334"/>
      <c r="V33" s="334"/>
      <c r="W33" s="334"/>
      <c r="X33" s="334"/>
      <c r="Y33" s="334"/>
      <c r="Z33" s="334"/>
      <c r="AA33" s="334"/>
      <c r="AB33" s="334"/>
      <c r="AC33" s="334"/>
      <c r="AD33" s="334"/>
      <c r="AE33" s="335"/>
      <c r="AF33" s="335"/>
      <c r="AG33" s="333"/>
      <c r="AH33" s="334"/>
      <c r="AI33" s="334"/>
      <c r="AJ33" s="334"/>
      <c r="AK33" s="334"/>
      <c r="AL33" s="334"/>
      <c r="AM33" s="334"/>
      <c r="AN33" s="334"/>
      <c r="AO33" s="334"/>
      <c r="AP33" s="334"/>
      <c r="AQ33" s="334"/>
      <c r="AR33" s="334"/>
      <c r="AS33" s="334"/>
      <c r="AT33" s="334"/>
      <c r="AU33" s="335"/>
      <c r="AV33" s="335"/>
      <c r="AW33" s="333"/>
      <c r="AX33" s="334"/>
      <c r="AY33" s="334"/>
      <c r="AZ33" s="334"/>
      <c r="BA33" s="334"/>
      <c r="BB33" s="334"/>
      <c r="BC33" s="334"/>
      <c r="BD33" s="334"/>
      <c r="BE33" s="334"/>
      <c r="BF33" s="334"/>
      <c r="BG33" s="334"/>
      <c r="BH33" s="334"/>
      <c r="BI33" s="334"/>
      <c r="BJ33" s="334"/>
      <c r="BK33" s="335"/>
      <c r="BL33" s="335"/>
      <c r="BM33" s="333"/>
      <c r="BN33" s="334"/>
      <c r="BO33" s="334"/>
      <c r="BP33" s="334"/>
      <c r="BQ33" s="334"/>
      <c r="BR33" s="334"/>
      <c r="BS33" s="334"/>
      <c r="BT33" s="334"/>
      <c r="BU33" s="334"/>
      <c r="BV33" s="334"/>
      <c r="BW33" s="334"/>
      <c r="BX33" s="334"/>
      <c r="BY33" s="334"/>
      <c r="BZ33" s="334"/>
      <c r="CA33" s="335"/>
      <c r="CB33" s="335"/>
      <c r="CC33" s="333"/>
      <c r="CD33" s="334"/>
      <c r="CE33" s="334"/>
      <c r="CF33" s="334"/>
      <c r="CG33" s="334"/>
      <c r="CH33" s="334"/>
      <c r="CI33" s="334"/>
      <c r="CJ33" s="334"/>
      <c r="CK33" s="334"/>
      <c r="CL33" s="334"/>
      <c r="CM33" s="334"/>
      <c r="CN33" s="334"/>
      <c r="CO33" s="334"/>
      <c r="CP33" s="334"/>
      <c r="CQ33" s="335"/>
      <c r="CR33" s="335"/>
      <c r="CS33" s="333"/>
      <c r="CT33" s="334"/>
      <c r="CU33" s="334"/>
      <c r="CV33" s="334"/>
      <c r="CW33" s="334"/>
      <c r="CX33" s="334"/>
      <c r="CY33" s="334"/>
      <c r="CZ33" s="334"/>
      <c r="DA33" s="334"/>
      <c r="DB33" s="334"/>
      <c r="DC33" s="334"/>
      <c r="DD33" s="334"/>
      <c r="DE33" s="334"/>
      <c r="DF33" s="334"/>
      <c r="DG33" s="335"/>
      <c r="DH33" s="335"/>
      <c r="DI33" s="333"/>
      <c r="DJ33" s="334"/>
      <c r="DK33" s="334"/>
      <c r="DL33" s="334"/>
      <c r="DM33" s="334"/>
      <c r="DN33" s="334"/>
      <c r="DO33" s="334"/>
      <c r="DP33" s="334"/>
      <c r="DQ33" s="334"/>
      <c r="DR33" s="334"/>
      <c r="DS33" s="334"/>
      <c r="DT33" s="334"/>
      <c r="DU33" s="334"/>
      <c r="DV33" s="334"/>
      <c r="DW33" s="335"/>
      <c r="DX33" s="335"/>
      <c r="DY33" s="333"/>
      <c r="DZ33" s="334"/>
      <c r="EA33" s="334"/>
      <c r="EB33" s="334"/>
      <c r="EC33" s="334"/>
      <c r="ED33" s="334"/>
      <c r="EE33" s="334"/>
      <c r="EF33" s="334"/>
      <c r="EG33" s="334"/>
      <c r="EH33" s="334"/>
      <c r="EI33" s="334"/>
      <c r="EJ33" s="334"/>
      <c r="EK33" s="334"/>
      <c r="EL33" s="334"/>
      <c r="EM33" s="335"/>
      <c r="EN33" s="335"/>
      <c r="EO33" s="333"/>
      <c r="EP33" s="334"/>
      <c r="EQ33" s="334"/>
      <c r="ER33" s="334"/>
      <c r="ES33" s="334"/>
      <c r="ET33" s="334"/>
      <c r="EU33" s="334"/>
      <c r="EV33" s="334"/>
      <c r="EW33" s="334"/>
      <c r="EX33" s="334"/>
      <c r="EY33" s="334"/>
      <c r="EZ33" s="334"/>
      <c r="FA33" s="334"/>
      <c r="FB33" s="334"/>
      <c r="FC33" s="335"/>
      <c r="FD33" s="335"/>
      <c r="FE33" s="333"/>
      <c r="FF33" s="334"/>
      <c r="FG33" s="334"/>
      <c r="FH33" s="334"/>
      <c r="FI33" s="334"/>
      <c r="FJ33" s="334"/>
      <c r="FK33" s="334"/>
      <c r="FL33" s="334"/>
      <c r="FM33" s="334"/>
      <c r="FN33" s="334"/>
      <c r="FO33" s="334"/>
      <c r="FP33" s="334"/>
      <c r="FQ33" s="334"/>
      <c r="FR33" s="334"/>
      <c r="FS33" s="335"/>
      <c r="FT33" s="335"/>
      <c r="FU33" s="333"/>
      <c r="FV33" s="334"/>
      <c r="FW33" s="334"/>
      <c r="FX33" s="334"/>
      <c r="FY33" s="334"/>
      <c r="FZ33" s="334"/>
      <c r="GA33" s="334"/>
      <c r="GB33" s="334"/>
      <c r="GC33" s="334"/>
      <c r="GD33" s="334"/>
      <c r="GE33" s="334"/>
      <c r="GF33" s="334"/>
      <c r="GG33" s="334"/>
      <c r="GH33" s="334"/>
      <c r="GI33" s="335"/>
      <c r="GJ33" s="335"/>
      <c r="GK33" s="333"/>
      <c r="GL33" s="334"/>
      <c r="GM33" s="334"/>
      <c r="GN33" s="334"/>
      <c r="GO33" s="334"/>
      <c r="GP33" s="334"/>
      <c r="GQ33" s="334"/>
      <c r="GR33" s="334"/>
      <c r="GS33" s="334"/>
      <c r="GT33" s="334"/>
      <c r="GU33" s="334"/>
      <c r="GV33" s="334"/>
      <c r="GW33" s="334"/>
      <c r="GX33" s="334"/>
      <c r="GY33" s="335"/>
      <c r="GZ33" s="335"/>
      <c r="HA33" s="333"/>
      <c r="HB33" s="334"/>
      <c r="HC33" s="334"/>
      <c r="HD33" s="334"/>
      <c r="HE33" s="334"/>
      <c r="HF33" s="334"/>
      <c r="HG33" s="334"/>
      <c r="HH33" s="334"/>
      <c r="HI33" s="334"/>
      <c r="HJ33" s="334"/>
      <c r="HK33" s="334"/>
      <c r="HL33" s="334"/>
      <c r="HM33" s="334"/>
      <c r="HN33" s="334"/>
      <c r="HO33" s="335"/>
      <c r="HP33" s="335"/>
      <c r="HQ33" s="333"/>
      <c r="HR33" s="334"/>
      <c r="HS33" s="334"/>
      <c r="HT33" s="334"/>
      <c r="HU33" s="334"/>
      <c r="HV33" s="334"/>
      <c r="HW33" s="334"/>
      <c r="HX33" s="334"/>
      <c r="HY33" s="334"/>
      <c r="HZ33" s="334"/>
      <c r="IA33" s="334"/>
      <c r="IB33" s="334"/>
      <c r="IC33" s="334"/>
      <c r="ID33" s="334"/>
      <c r="IE33" s="335"/>
      <c r="IF33" s="335"/>
      <c r="IG33" s="333"/>
      <c r="IH33" s="334"/>
      <c r="II33" s="334"/>
      <c r="IJ33" s="334"/>
      <c r="IK33" s="334"/>
      <c r="IL33" s="334"/>
      <c r="IM33" s="334"/>
      <c r="IN33" s="334"/>
      <c r="IO33" s="334"/>
      <c r="IP33" s="334"/>
      <c r="IQ33" s="334"/>
      <c r="IR33" s="334"/>
      <c r="IS33" s="334"/>
      <c r="IT33" s="334"/>
      <c r="IU33" s="335"/>
      <c r="IV33" s="335"/>
    </row>
    <row r="34" spans="1:256" ht="18.75" customHeight="1">
      <c r="B34" s="974" t="s">
        <v>849</v>
      </c>
      <c r="C34" s="974" t="s">
        <v>849</v>
      </c>
      <c r="D34" s="974" t="s">
        <v>849</v>
      </c>
      <c r="E34" s="330" t="s">
        <v>849</v>
      </c>
      <c r="F34" s="330"/>
      <c r="H34" s="330" t="s">
        <v>849</v>
      </c>
      <c r="I34" s="330" t="s">
        <v>849</v>
      </c>
      <c r="J34" s="330"/>
      <c r="R34" s="974" t="s">
        <v>849</v>
      </c>
      <c r="S34" s="974" t="s">
        <v>849</v>
      </c>
      <c r="T34" s="974" t="s">
        <v>849</v>
      </c>
      <c r="U34" s="330" t="s">
        <v>849</v>
      </c>
      <c r="V34" s="330"/>
      <c r="X34" s="330" t="s">
        <v>849</v>
      </c>
      <c r="Y34" s="330" t="s">
        <v>849</v>
      </c>
      <c r="Z34" s="330"/>
      <c r="AH34" s="974" t="s">
        <v>849</v>
      </c>
      <c r="AI34" s="974" t="s">
        <v>849</v>
      </c>
      <c r="AJ34" s="974" t="s">
        <v>849</v>
      </c>
      <c r="AK34" s="330" t="s">
        <v>849</v>
      </c>
      <c r="AL34" s="330"/>
      <c r="AN34" s="330" t="s">
        <v>849</v>
      </c>
      <c r="AO34" s="330" t="s">
        <v>849</v>
      </c>
      <c r="AP34" s="330"/>
      <c r="AX34" s="974" t="s">
        <v>849</v>
      </c>
      <c r="AY34" s="974" t="s">
        <v>849</v>
      </c>
      <c r="AZ34" s="974" t="s">
        <v>849</v>
      </c>
      <c r="BA34" s="330" t="s">
        <v>849</v>
      </c>
      <c r="BB34" s="330"/>
      <c r="BD34" s="330" t="s">
        <v>849</v>
      </c>
      <c r="BE34" s="330" t="s">
        <v>849</v>
      </c>
      <c r="BF34" s="330"/>
      <c r="BN34" s="974" t="s">
        <v>849</v>
      </c>
      <c r="BO34" s="974" t="s">
        <v>849</v>
      </c>
      <c r="BP34" s="974" t="s">
        <v>849</v>
      </c>
      <c r="BQ34" s="330" t="s">
        <v>849</v>
      </c>
      <c r="BR34" s="330"/>
      <c r="BT34" s="330" t="s">
        <v>849</v>
      </c>
      <c r="BU34" s="330" t="s">
        <v>849</v>
      </c>
      <c r="BV34" s="330"/>
      <c r="CD34" s="974" t="s">
        <v>849</v>
      </c>
      <c r="CE34" s="974" t="s">
        <v>849</v>
      </c>
      <c r="CF34" s="974" t="s">
        <v>849</v>
      </c>
      <c r="CG34" s="330" t="s">
        <v>849</v>
      </c>
      <c r="CH34" s="330"/>
      <c r="CJ34" s="330" t="s">
        <v>849</v>
      </c>
      <c r="CK34" s="330" t="s">
        <v>849</v>
      </c>
      <c r="CL34" s="330"/>
      <c r="CT34" s="974" t="s">
        <v>849</v>
      </c>
      <c r="CU34" s="974" t="s">
        <v>849</v>
      </c>
      <c r="CV34" s="974" t="s">
        <v>849</v>
      </c>
      <c r="CW34" s="330" t="s">
        <v>849</v>
      </c>
      <c r="CX34" s="330"/>
      <c r="CZ34" s="330" t="s">
        <v>849</v>
      </c>
      <c r="DA34" s="330" t="s">
        <v>849</v>
      </c>
      <c r="DB34" s="330"/>
      <c r="DJ34" s="974" t="s">
        <v>849</v>
      </c>
      <c r="DK34" s="974" t="s">
        <v>849</v>
      </c>
      <c r="DL34" s="974" t="s">
        <v>849</v>
      </c>
      <c r="DM34" s="330" t="s">
        <v>849</v>
      </c>
      <c r="DN34" s="330"/>
      <c r="DP34" s="330" t="s">
        <v>849</v>
      </c>
      <c r="DQ34" s="330" t="s">
        <v>849</v>
      </c>
      <c r="DR34" s="330"/>
      <c r="DZ34" s="974" t="s">
        <v>849</v>
      </c>
      <c r="EA34" s="974" t="s">
        <v>849</v>
      </c>
      <c r="EB34" s="974" t="s">
        <v>849</v>
      </c>
      <c r="EC34" s="330" t="s">
        <v>849</v>
      </c>
      <c r="ED34" s="330"/>
      <c r="EF34" s="330" t="s">
        <v>849</v>
      </c>
      <c r="EG34" s="330" t="s">
        <v>849</v>
      </c>
      <c r="EH34" s="330"/>
      <c r="EP34" s="974" t="s">
        <v>849</v>
      </c>
      <c r="EQ34" s="974" t="s">
        <v>849</v>
      </c>
      <c r="ER34" s="974" t="s">
        <v>849</v>
      </c>
      <c r="ES34" s="330" t="s">
        <v>849</v>
      </c>
      <c r="ET34" s="330"/>
      <c r="EV34" s="330" t="s">
        <v>849</v>
      </c>
      <c r="EW34" s="330" t="s">
        <v>849</v>
      </c>
      <c r="EX34" s="330"/>
      <c r="FF34" s="974" t="s">
        <v>849</v>
      </c>
      <c r="FG34" s="974" t="s">
        <v>849</v>
      </c>
      <c r="FH34" s="974" t="s">
        <v>849</v>
      </c>
      <c r="FI34" s="330" t="s">
        <v>849</v>
      </c>
      <c r="FJ34" s="330"/>
      <c r="FL34" s="330" t="s">
        <v>849</v>
      </c>
      <c r="FM34" s="330" t="s">
        <v>849</v>
      </c>
      <c r="FN34" s="330"/>
      <c r="FV34" s="974" t="s">
        <v>849</v>
      </c>
      <c r="FW34" s="974" t="s">
        <v>849</v>
      </c>
      <c r="FX34" s="974" t="s">
        <v>849</v>
      </c>
      <c r="FY34" s="330" t="s">
        <v>849</v>
      </c>
      <c r="FZ34" s="330"/>
      <c r="GB34" s="330" t="s">
        <v>849</v>
      </c>
      <c r="GC34" s="330" t="s">
        <v>849</v>
      </c>
      <c r="GD34" s="330"/>
      <c r="GL34" s="974" t="s">
        <v>849</v>
      </c>
      <c r="GM34" s="974" t="s">
        <v>849</v>
      </c>
      <c r="GN34" s="974" t="s">
        <v>849</v>
      </c>
      <c r="GO34" s="330" t="s">
        <v>849</v>
      </c>
      <c r="GP34" s="330"/>
      <c r="GR34" s="330" t="s">
        <v>849</v>
      </c>
      <c r="GS34" s="330" t="s">
        <v>849</v>
      </c>
      <c r="GT34" s="330"/>
      <c r="HB34" s="974" t="s">
        <v>849</v>
      </c>
      <c r="HC34" s="974" t="s">
        <v>849</v>
      </c>
      <c r="HD34" s="974" t="s">
        <v>849</v>
      </c>
      <c r="HE34" s="330" t="s">
        <v>849</v>
      </c>
      <c r="HF34" s="330"/>
      <c r="HH34" s="330" t="s">
        <v>849</v>
      </c>
      <c r="HI34" s="330" t="s">
        <v>849</v>
      </c>
      <c r="HJ34" s="330"/>
      <c r="HR34" s="974" t="s">
        <v>849</v>
      </c>
      <c r="HS34" s="974" t="s">
        <v>849</v>
      </c>
      <c r="HT34" s="974" t="s">
        <v>849</v>
      </c>
      <c r="HU34" s="330" t="s">
        <v>849</v>
      </c>
      <c r="HV34" s="330"/>
      <c r="HX34" s="330" t="s">
        <v>849</v>
      </c>
      <c r="HY34" s="330" t="s">
        <v>849</v>
      </c>
      <c r="HZ34" s="330"/>
      <c r="IH34" s="974" t="s">
        <v>849</v>
      </c>
      <c r="II34" s="974" t="s">
        <v>849</v>
      </c>
      <c r="IJ34" s="974" t="s">
        <v>849</v>
      </c>
      <c r="IK34" s="330" t="s">
        <v>849</v>
      </c>
      <c r="IL34" s="330"/>
      <c r="IN34" s="330" t="s">
        <v>849</v>
      </c>
      <c r="IO34" s="330" t="s">
        <v>849</v>
      </c>
      <c r="IP34" s="330"/>
    </row>
    <row r="35" spans="1:256" ht="18.75" customHeight="1">
      <c r="B35" s="330" t="s">
        <v>849</v>
      </c>
      <c r="C35" s="330" t="s">
        <v>849</v>
      </c>
      <c r="D35" s="256" t="s">
        <v>849</v>
      </c>
      <c r="E35" s="331" t="s">
        <v>849</v>
      </c>
      <c r="F35" s="331"/>
      <c r="G35" s="974" t="s">
        <v>849</v>
      </c>
      <c r="H35" s="974" t="s">
        <v>849</v>
      </c>
      <c r="I35" s="330" t="s">
        <v>849</v>
      </c>
      <c r="J35" s="330"/>
      <c r="K35" s="332"/>
      <c r="L35" s="332"/>
      <c r="M35" s="332"/>
      <c r="N35" s="332"/>
      <c r="R35" s="330" t="s">
        <v>849</v>
      </c>
      <c r="S35" s="330" t="s">
        <v>849</v>
      </c>
      <c r="T35" s="256" t="s">
        <v>849</v>
      </c>
      <c r="U35" s="331" t="s">
        <v>849</v>
      </c>
      <c r="V35" s="331"/>
      <c r="W35" s="974" t="s">
        <v>849</v>
      </c>
      <c r="X35" s="974" t="s">
        <v>849</v>
      </c>
      <c r="Y35" s="330" t="s">
        <v>849</v>
      </c>
      <c r="Z35" s="330"/>
      <c r="AA35" s="332"/>
      <c r="AB35" s="332"/>
      <c r="AC35" s="332"/>
      <c r="AD35" s="332"/>
      <c r="AH35" s="330" t="s">
        <v>849</v>
      </c>
      <c r="AI35" s="330" t="s">
        <v>849</v>
      </c>
      <c r="AJ35" s="256" t="s">
        <v>849</v>
      </c>
      <c r="AK35" s="331" t="s">
        <v>849</v>
      </c>
      <c r="AL35" s="331"/>
      <c r="AM35" s="974" t="s">
        <v>849</v>
      </c>
      <c r="AN35" s="974" t="s">
        <v>849</v>
      </c>
      <c r="AO35" s="330" t="s">
        <v>849</v>
      </c>
      <c r="AP35" s="330"/>
      <c r="AQ35" s="332"/>
      <c r="AR35" s="332"/>
      <c r="AS35" s="332"/>
      <c r="AT35" s="332"/>
      <c r="AX35" s="330" t="s">
        <v>849</v>
      </c>
      <c r="AY35" s="330" t="s">
        <v>849</v>
      </c>
      <c r="AZ35" s="256" t="s">
        <v>849</v>
      </c>
      <c r="BA35" s="331" t="s">
        <v>849</v>
      </c>
      <c r="BB35" s="331"/>
      <c r="BC35" s="974" t="s">
        <v>849</v>
      </c>
      <c r="BD35" s="974" t="s">
        <v>849</v>
      </c>
      <c r="BE35" s="330" t="s">
        <v>849</v>
      </c>
      <c r="BF35" s="330"/>
      <c r="BG35" s="332"/>
      <c r="BH35" s="332"/>
      <c r="BI35" s="332"/>
      <c r="BJ35" s="332"/>
      <c r="BN35" s="330" t="s">
        <v>849</v>
      </c>
      <c r="BO35" s="330" t="s">
        <v>849</v>
      </c>
      <c r="BP35" s="256" t="s">
        <v>849</v>
      </c>
      <c r="BQ35" s="331" t="s">
        <v>849</v>
      </c>
      <c r="BR35" s="331"/>
      <c r="BS35" s="974" t="s">
        <v>849</v>
      </c>
      <c r="BT35" s="974" t="s">
        <v>849</v>
      </c>
      <c r="BU35" s="330" t="s">
        <v>849</v>
      </c>
      <c r="BV35" s="330"/>
      <c r="BW35" s="332"/>
      <c r="BX35" s="332"/>
      <c r="BY35" s="332"/>
      <c r="BZ35" s="332"/>
      <c r="CD35" s="330" t="s">
        <v>849</v>
      </c>
      <c r="CE35" s="330" t="s">
        <v>849</v>
      </c>
      <c r="CF35" s="256" t="s">
        <v>849</v>
      </c>
      <c r="CG35" s="331" t="s">
        <v>849</v>
      </c>
      <c r="CH35" s="331"/>
      <c r="CI35" s="974" t="s">
        <v>849</v>
      </c>
      <c r="CJ35" s="974" t="s">
        <v>849</v>
      </c>
      <c r="CK35" s="330" t="s">
        <v>849</v>
      </c>
      <c r="CL35" s="330"/>
      <c r="CM35" s="332"/>
      <c r="CN35" s="332"/>
      <c r="CO35" s="332"/>
      <c r="CP35" s="332"/>
      <c r="CT35" s="330" t="s">
        <v>849</v>
      </c>
      <c r="CU35" s="330" t="s">
        <v>849</v>
      </c>
      <c r="CV35" s="256" t="s">
        <v>849</v>
      </c>
      <c r="CW35" s="331" t="s">
        <v>849</v>
      </c>
      <c r="CX35" s="331"/>
      <c r="CY35" s="974" t="s">
        <v>849</v>
      </c>
      <c r="CZ35" s="974" t="s">
        <v>849</v>
      </c>
      <c r="DA35" s="330" t="s">
        <v>849</v>
      </c>
      <c r="DB35" s="330"/>
      <c r="DC35" s="332"/>
      <c r="DD35" s="332"/>
      <c r="DE35" s="332"/>
      <c r="DF35" s="332"/>
      <c r="DJ35" s="330" t="s">
        <v>849</v>
      </c>
      <c r="DK35" s="330" t="s">
        <v>849</v>
      </c>
      <c r="DL35" s="256" t="s">
        <v>849</v>
      </c>
      <c r="DM35" s="331" t="s">
        <v>849</v>
      </c>
      <c r="DN35" s="331"/>
      <c r="DO35" s="974" t="s">
        <v>849</v>
      </c>
      <c r="DP35" s="974" t="s">
        <v>849</v>
      </c>
      <c r="DQ35" s="330" t="s">
        <v>849</v>
      </c>
      <c r="DR35" s="330"/>
      <c r="DS35" s="332"/>
      <c r="DT35" s="332"/>
      <c r="DU35" s="332"/>
      <c r="DV35" s="332"/>
      <c r="DZ35" s="330" t="s">
        <v>849</v>
      </c>
      <c r="EA35" s="330" t="s">
        <v>849</v>
      </c>
      <c r="EB35" s="256" t="s">
        <v>849</v>
      </c>
      <c r="EC35" s="331" t="s">
        <v>849</v>
      </c>
      <c r="ED35" s="331"/>
      <c r="EE35" s="974" t="s">
        <v>849</v>
      </c>
      <c r="EF35" s="974" t="s">
        <v>849</v>
      </c>
      <c r="EG35" s="330" t="s">
        <v>849</v>
      </c>
      <c r="EH35" s="330"/>
      <c r="EI35" s="332"/>
      <c r="EJ35" s="332"/>
      <c r="EK35" s="332"/>
      <c r="EL35" s="332"/>
      <c r="EP35" s="330" t="s">
        <v>849</v>
      </c>
      <c r="EQ35" s="330" t="s">
        <v>849</v>
      </c>
      <c r="ER35" s="256" t="s">
        <v>849</v>
      </c>
      <c r="ES35" s="331" t="s">
        <v>849</v>
      </c>
      <c r="ET35" s="331"/>
      <c r="EU35" s="974" t="s">
        <v>849</v>
      </c>
      <c r="EV35" s="974" t="s">
        <v>849</v>
      </c>
      <c r="EW35" s="330" t="s">
        <v>849</v>
      </c>
      <c r="EX35" s="330"/>
      <c r="EY35" s="332"/>
      <c r="EZ35" s="332"/>
      <c r="FA35" s="332"/>
      <c r="FB35" s="332"/>
      <c r="FF35" s="330" t="s">
        <v>849</v>
      </c>
      <c r="FG35" s="330" t="s">
        <v>849</v>
      </c>
      <c r="FH35" s="256" t="s">
        <v>849</v>
      </c>
      <c r="FI35" s="331" t="s">
        <v>849</v>
      </c>
      <c r="FJ35" s="331"/>
      <c r="FK35" s="974" t="s">
        <v>849</v>
      </c>
      <c r="FL35" s="974" t="s">
        <v>849</v>
      </c>
      <c r="FM35" s="330" t="s">
        <v>849</v>
      </c>
      <c r="FN35" s="330"/>
      <c r="FO35" s="332"/>
      <c r="FP35" s="332"/>
      <c r="FQ35" s="332"/>
      <c r="FR35" s="332"/>
      <c r="FV35" s="330" t="s">
        <v>849</v>
      </c>
      <c r="FW35" s="330" t="s">
        <v>849</v>
      </c>
      <c r="FX35" s="256" t="s">
        <v>849</v>
      </c>
      <c r="FY35" s="331" t="s">
        <v>849</v>
      </c>
      <c r="FZ35" s="331"/>
      <c r="GA35" s="974" t="s">
        <v>849</v>
      </c>
      <c r="GB35" s="974" t="s">
        <v>849</v>
      </c>
      <c r="GC35" s="330" t="s">
        <v>849</v>
      </c>
      <c r="GD35" s="330"/>
      <c r="GE35" s="332"/>
      <c r="GF35" s="332"/>
      <c r="GG35" s="332"/>
      <c r="GH35" s="332"/>
      <c r="GL35" s="330" t="s">
        <v>849</v>
      </c>
      <c r="GM35" s="330" t="s">
        <v>849</v>
      </c>
      <c r="GN35" s="256" t="s">
        <v>849</v>
      </c>
      <c r="GO35" s="331" t="s">
        <v>849</v>
      </c>
      <c r="GP35" s="331"/>
      <c r="GQ35" s="974" t="s">
        <v>849</v>
      </c>
      <c r="GR35" s="974" t="s">
        <v>849</v>
      </c>
      <c r="GS35" s="330" t="s">
        <v>849</v>
      </c>
      <c r="GT35" s="330"/>
      <c r="GU35" s="332"/>
      <c r="GV35" s="332"/>
      <c r="GW35" s="332"/>
      <c r="GX35" s="332"/>
      <c r="HB35" s="330" t="s">
        <v>849</v>
      </c>
      <c r="HC35" s="330" t="s">
        <v>849</v>
      </c>
      <c r="HD35" s="256" t="s">
        <v>849</v>
      </c>
      <c r="HE35" s="331" t="s">
        <v>849</v>
      </c>
      <c r="HF35" s="331"/>
      <c r="HG35" s="974" t="s">
        <v>849</v>
      </c>
      <c r="HH35" s="974" t="s">
        <v>849</v>
      </c>
      <c r="HI35" s="330" t="s">
        <v>849</v>
      </c>
      <c r="HJ35" s="330"/>
      <c r="HK35" s="332"/>
      <c r="HL35" s="332"/>
      <c r="HM35" s="332"/>
      <c r="HN35" s="332"/>
      <c r="HR35" s="330" t="s">
        <v>849</v>
      </c>
      <c r="HS35" s="330" t="s">
        <v>849</v>
      </c>
      <c r="HT35" s="256" t="s">
        <v>849</v>
      </c>
      <c r="HU35" s="331" t="s">
        <v>849</v>
      </c>
      <c r="HV35" s="331"/>
      <c r="HW35" s="974" t="s">
        <v>849</v>
      </c>
      <c r="HX35" s="974" t="s">
        <v>849</v>
      </c>
      <c r="HY35" s="330" t="s">
        <v>849</v>
      </c>
      <c r="HZ35" s="330"/>
      <c r="IA35" s="332"/>
      <c r="IB35" s="332"/>
      <c r="IC35" s="332"/>
      <c r="ID35" s="332"/>
      <c r="IH35" s="330" t="s">
        <v>849</v>
      </c>
      <c r="II35" s="330" t="s">
        <v>849</v>
      </c>
      <c r="IJ35" s="256" t="s">
        <v>849</v>
      </c>
      <c r="IK35" s="331" t="s">
        <v>849</v>
      </c>
      <c r="IL35" s="331"/>
      <c r="IM35" s="974" t="s">
        <v>849</v>
      </c>
      <c r="IN35" s="974" t="s">
        <v>849</v>
      </c>
      <c r="IO35" s="330" t="s">
        <v>849</v>
      </c>
      <c r="IP35" s="330"/>
      <c r="IQ35" s="332"/>
      <c r="IR35" s="332"/>
      <c r="IS35" s="332"/>
      <c r="IT35" s="332"/>
    </row>
    <row r="36" spans="1:256" ht="15.75">
      <c r="A36" s="333" t="s">
        <v>1180</v>
      </c>
      <c r="B36" s="334">
        <v>1265939.92</v>
      </c>
      <c r="C36" s="334">
        <v>117462.08</v>
      </c>
      <c r="D36" s="334">
        <v>0</v>
      </c>
      <c r="E36" s="334">
        <v>228557.37</v>
      </c>
      <c r="F36" s="334">
        <v>242.24</v>
      </c>
      <c r="G36" s="334">
        <v>210667.99</v>
      </c>
      <c r="H36" s="334">
        <v>0</v>
      </c>
      <c r="I36" s="334">
        <v>272109.51</v>
      </c>
      <c r="J36" s="334">
        <v>668</v>
      </c>
      <c r="K36" s="334">
        <v>93205.909999999989</v>
      </c>
      <c r="L36" s="334">
        <v>0</v>
      </c>
      <c r="M36" s="334">
        <v>43552.140000000014</v>
      </c>
      <c r="N36" s="334">
        <v>425.76</v>
      </c>
      <c r="O36" s="335">
        <v>0.27352142430266363</v>
      </c>
      <c r="P36" s="335">
        <v>0.38188660643547762</v>
      </c>
      <c r="Q36" s="333"/>
      <c r="R36" s="334"/>
      <c r="S36" s="334"/>
      <c r="T36" s="334"/>
      <c r="U36" s="334"/>
      <c r="V36" s="334"/>
      <c r="W36" s="334"/>
      <c r="X36" s="334"/>
      <c r="Y36" s="334"/>
      <c r="Z36" s="334"/>
      <c r="AA36" s="334"/>
      <c r="AB36" s="334"/>
      <c r="AC36" s="334"/>
      <c r="AD36" s="334"/>
      <c r="AE36" s="335"/>
      <c r="AF36" s="335"/>
      <c r="AG36" s="333"/>
      <c r="AH36" s="334"/>
      <c r="AI36" s="334"/>
      <c r="AJ36" s="334"/>
      <c r="AK36" s="334"/>
      <c r="AL36" s="334"/>
      <c r="AM36" s="334"/>
      <c r="AN36" s="334"/>
      <c r="AO36" s="334"/>
      <c r="AP36" s="334"/>
      <c r="AQ36" s="334"/>
      <c r="AR36" s="334"/>
      <c r="AS36" s="334"/>
      <c r="AT36" s="334"/>
      <c r="AU36" s="335"/>
      <c r="AV36" s="335"/>
      <c r="AW36" s="333"/>
      <c r="AX36" s="334"/>
      <c r="AY36" s="334"/>
      <c r="AZ36" s="334"/>
      <c r="BA36" s="334"/>
      <c r="BB36" s="334"/>
      <c r="BC36" s="334"/>
      <c r="BD36" s="334"/>
      <c r="BE36" s="334"/>
      <c r="BF36" s="334"/>
      <c r="BG36" s="334"/>
      <c r="BH36" s="334"/>
      <c r="BI36" s="334"/>
      <c r="BJ36" s="334"/>
      <c r="BK36" s="335"/>
      <c r="BL36" s="335"/>
      <c r="BM36" s="333"/>
      <c r="BN36" s="334"/>
      <c r="BO36" s="334"/>
      <c r="BP36" s="334"/>
      <c r="BQ36" s="334"/>
      <c r="BR36" s="334"/>
      <c r="BS36" s="334"/>
      <c r="BT36" s="334"/>
      <c r="BU36" s="334"/>
      <c r="BV36" s="334"/>
      <c r="BW36" s="334"/>
      <c r="BX36" s="334"/>
      <c r="BY36" s="334"/>
      <c r="BZ36" s="334"/>
      <c r="CA36" s="335"/>
      <c r="CB36" s="335"/>
      <c r="CC36" s="333"/>
      <c r="CD36" s="334"/>
      <c r="CE36" s="334"/>
      <c r="CF36" s="334"/>
      <c r="CG36" s="334"/>
      <c r="CH36" s="334"/>
      <c r="CI36" s="334"/>
      <c r="CJ36" s="334"/>
      <c r="CK36" s="334"/>
      <c r="CL36" s="334"/>
      <c r="CM36" s="334"/>
      <c r="CN36" s="334"/>
      <c r="CO36" s="334"/>
      <c r="CP36" s="334"/>
      <c r="CQ36" s="335"/>
      <c r="CR36" s="335"/>
      <c r="CS36" s="333"/>
      <c r="CT36" s="334"/>
      <c r="CU36" s="334"/>
      <c r="CV36" s="334"/>
      <c r="CW36" s="334"/>
      <c r="CX36" s="334"/>
      <c r="CY36" s="334"/>
      <c r="CZ36" s="334"/>
      <c r="DA36" s="334"/>
      <c r="DB36" s="334"/>
      <c r="DC36" s="334"/>
      <c r="DD36" s="334"/>
      <c r="DE36" s="334"/>
      <c r="DF36" s="334"/>
      <c r="DG36" s="335"/>
      <c r="DH36" s="335"/>
      <c r="DI36" s="333"/>
      <c r="DJ36" s="334"/>
      <c r="DK36" s="334"/>
      <c r="DL36" s="334"/>
      <c r="DM36" s="334"/>
      <c r="DN36" s="334"/>
      <c r="DO36" s="334"/>
      <c r="DP36" s="334"/>
      <c r="DQ36" s="334"/>
      <c r="DR36" s="334"/>
      <c r="DS36" s="334"/>
      <c r="DT36" s="334"/>
      <c r="DU36" s="334"/>
      <c r="DV36" s="334"/>
      <c r="DW36" s="335"/>
      <c r="DX36" s="335"/>
      <c r="DY36" s="333"/>
      <c r="DZ36" s="334"/>
      <c r="EA36" s="334"/>
      <c r="EB36" s="334"/>
      <c r="EC36" s="334"/>
      <c r="ED36" s="334"/>
      <c r="EE36" s="334"/>
      <c r="EF36" s="334"/>
      <c r="EG36" s="334"/>
      <c r="EH36" s="334"/>
      <c r="EI36" s="334"/>
      <c r="EJ36" s="334"/>
      <c r="EK36" s="334"/>
      <c r="EL36" s="334"/>
      <c r="EM36" s="335"/>
      <c r="EN36" s="335"/>
      <c r="EO36" s="333"/>
      <c r="EP36" s="334"/>
      <c r="EQ36" s="334"/>
      <c r="ER36" s="334"/>
      <c r="ES36" s="334"/>
      <c r="ET36" s="334"/>
      <c r="EU36" s="334"/>
      <c r="EV36" s="334"/>
      <c r="EW36" s="334"/>
      <c r="EX36" s="334"/>
      <c r="EY36" s="334"/>
      <c r="EZ36" s="334"/>
      <c r="FA36" s="334"/>
      <c r="FB36" s="334"/>
      <c r="FC36" s="335"/>
      <c r="FD36" s="335"/>
      <c r="FE36" s="333"/>
      <c r="FF36" s="334"/>
      <c r="FG36" s="334"/>
      <c r="FH36" s="334"/>
      <c r="FI36" s="334"/>
      <c r="FJ36" s="334"/>
      <c r="FK36" s="334"/>
      <c r="FL36" s="334"/>
      <c r="FM36" s="334"/>
      <c r="FN36" s="334"/>
      <c r="FO36" s="334"/>
      <c r="FP36" s="334"/>
      <c r="FQ36" s="334"/>
      <c r="FR36" s="334"/>
      <c r="FS36" s="335"/>
      <c r="FT36" s="335"/>
      <c r="FU36" s="333"/>
      <c r="FV36" s="334"/>
      <c r="FW36" s="334"/>
      <c r="FX36" s="334"/>
      <c r="FY36" s="334"/>
      <c r="FZ36" s="334"/>
      <c r="GA36" s="334"/>
      <c r="GB36" s="334"/>
      <c r="GC36" s="334"/>
      <c r="GD36" s="334"/>
      <c r="GE36" s="334"/>
      <c r="GF36" s="334"/>
      <c r="GG36" s="334"/>
      <c r="GH36" s="334"/>
      <c r="GI36" s="335"/>
      <c r="GJ36" s="335"/>
      <c r="GK36" s="333"/>
      <c r="GL36" s="334"/>
      <c r="GM36" s="334"/>
      <c r="GN36" s="334"/>
      <c r="GO36" s="334"/>
      <c r="GP36" s="334"/>
      <c r="GQ36" s="334"/>
      <c r="GR36" s="334"/>
      <c r="GS36" s="334"/>
      <c r="GT36" s="334"/>
      <c r="GU36" s="334"/>
      <c r="GV36" s="334"/>
      <c r="GW36" s="334"/>
      <c r="GX36" s="334"/>
      <c r="GY36" s="335"/>
      <c r="GZ36" s="335"/>
      <c r="HA36" s="333"/>
      <c r="HB36" s="334"/>
      <c r="HC36" s="334"/>
      <c r="HD36" s="334"/>
      <c r="HE36" s="334"/>
      <c r="HF36" s="334"/>
      <c r="HG36" s="334"/>
      <c r="HH36" s="334"/>
      <c r="HI36" s="334"/>
      <c r="HJ36" s="334"/>
      <c r="HK36" s="334"/>
      <c r="HL36" s="334"/>
      <c r="HM36" s="334"/>
      <c r="HN36" s="334"/>
      <c r="HO36" s="335"/>
      <c r="HP36" s="335"/>
      <c r="HQ36" s="333"/>
      <c r="HR36" s="334"/>
      <c r="HS36" s="334"/>
      <c r="HT36" s="334"/>
      <c r="HU36" s="334"/>
      <c r="HV36" s="334"/>
      <c r="HW36" s="334"/>
      <c r="HX36" s="334"/>
      <c r="HY36" s="334"/>
      <c r="HZ36" s="334"/>
      <c r="IA36" s="334"/>
      <c r="IB36" s="334"/>
      <c r="IC36" s="334"/>
      <c r="ID36" s="334"/>
      <c r="IE36" s="335"/>
      <c r="IF36" s="335"/>
      <c r="IG36" s="333"/>
      <c r="IH36" s="334"/>
      <c r="II36" s="334"/>
      <c r="IJ36" s="334"/>
      <c r="IK36" s="334"/>
      <c r="IL36" s="334"/>
      <c r="IM36" s="334"/>
      <c r="IN36" s="334"/>
      <c r="IO36" s="334"/>
      <c r="IP36" s="334"/>
      <c r="IQ36" s="334"/>
      <c r="IR36" s="334"/>
      <c r="IS36" s="334"/>
      <c r="IT36" s="334"/>
      <c r="IU36" s="335"/>
      <c r="IV36" s="335"/>
    </row>
    <row r="37" spans="1:256" ht="15.75">
      <c r="A37" s="333" t="s">
        <v>1181</v>
      </c>
      <c r="B37" s="334">
        <v>422066.55</v>
      </c>
      <c r="C37" s="334">
        <v>48176.67</v>
      </c>
      <c r="D37" s="334">
        <v>0</v>
      </c>
      <c r="E37" s="334">
        <v>39994.019999999997</v>
      </c>
      <c r="F37" s="334">
        <v>0.24</v>
      </c>
      <c r="G37" s="334">
        <v>80128.070000000007</v>
      </c>
      <c r="H37" s="334">
        <v>0</v>
      </c>
      <c r="I37" s="334">
        <v>59287.41</v>
      </c>
      <c r="J37" s="334">
        <v>679.1</v>
      </c>
      <c r="K37" s="334">
        <v>31951.400000000009</v>
      </c>
      <c r="L37" s="334">
        <v>0</v>
      </c>
      <c r="M37" s="334">
        <v>19293.390000000007</v>
      </c>
      <c r="N37" s="334">
        <v>678.86</v>
      </c>
      <c r="O37" s="335">
        <v>0.20890290879483345</v>
      </c>
      <c r="P37" s="335">
        <v>0.33192533262823132</v>
      </c>
      <c r="Q37" s="333"/>
      <c r="R37" s="334"/>
      <c r="S37" s="334"/>
      <c r="T37" s="334"/>
      <c r="U37" s="334"/>
      <c r="V37" s="334"/>
      <c r="W37" s="334"/>
      <c r="X37" s="334"/>
      <c r="Y37" s="334"/>
      <c r="Z37" s="334"/>
      <c r="AA37" s="334"/>
      <c r="AB37" s="334"/>
      <c r="AC37" s="334"/>
      <c r="AD37" s="334"/>
      <c r="AE37" s="335"/>
      <c r="AF37" s="335"/>
      <c r="AG37" s="333"/>
      <c r="AH37" s="334"/>
      <c r="AI37" s="334"/>
      <c r="AJ37" s="334"/>
      <c r="AK37" s="334"/>
      <c r="AL37" s="334"/>
      <c r="AM37" s="334"/>
      <c r="AN37" s="334"/>
      <c r="AO37" s="334"/>
      <c r="AP37" s="334"/>
      <c r="AQ37" s="334"/>
      <c r="AR37" s="334"/>
      <c r="AS37" s="334"/>
      <c r="AT37" s="334"/>
      <c r="AU37" s="335"/>
      <c r="AV37" s="335"/>
      <c r="AW37" s="333"/>
      <c r="AX37" s="334"/>
      <c r="AY37" s="334"/>
      <c r="AZ37" s="334"/>
      <c r="BA37" s="334"/>
      <c r="BB37" s="334"/>
      <c r="BC37" s="334"/>
      <c r="BD37" s="334"/>
      <c r="BE37" s="334"/>
      <c r="BF37" s="334"/>
      <c r="BG37" s="334"/>
      <c r="BH37" s="334"/>
      <c r="BI37" s="334"/>
      <c r="BJ37" s="334"/>
      <c r="BK37" s="335"/>
      <c r="BL37" s="335"/>
      <c r="BM37" s="333"/>
      <c r="BN37" s="334"/>
      <c r="BO37" s="334"/>
      <c r="BP37" s="334"/>
      <c r="BQ37" s="334"/>
      <c r="BR37" s="334"/>
      <c r="BS37" s="334"/>
      <c r="BT37" s="334"/>
      <c r="BU37" s="334"/>
      <c r="BV37" s="334"/>
      <c r="BW37" s="334"/>
      <c r="BX37" s="334"/>
      <c r="BY37" s="334"/>
      <c r="BZ37" s="334"/>
      <c r="CA37" s="335"/>
      <c r="CB37" s="335"/>
      <c r="CC37" s="333"/>
      <c r="CD37" s="334"/>
      <c r="CE37" s="334"/>
      <c r="CF37" s="334"/>
      <c r="CG37" s="334"/>
      <c r="CH37" s="334"/>
      <c r="CI37" s="334"/>
      <c r="CJ37" s="334"/>
      <c r="CK37" s="334"/>
      <c r="CL37" s="334"/>
      <c r="CM37" s="334"/>
      <c r="CN37" s="334"/>
      <c r="CO37" s="334"/>
      <c r="CP37" s="334"/>
      <c r="CQ37" s="335"/>
      <c r="CR37" s="335"/>
      <c r="CS37" s="333"/>
      <c r="CT37" s="334"/>
      <c r="CU37" s="334"/>
      <c r="CV37" s="334"/>
      <c r="CW37" s="334"/>
      <c r="CX37" s="334"/>
      <c r="CY37" s="334"/>
      <c r="CZ37" s="334"/>
      <c r="DA37" s="334"/>
      <c r="DB37" s="334"/>
      <c r="DC37" s="334"/>
      <c r="DD37" s="334"/>
      <c r="DE37" s="334"/>
      <c r="DF37" s="334"/>
      <c r="DG37" s="335"/>
      <c r="DH37" s="335"/>
      <c r="DI37" s="333"/>
      <c r="DJ37" s="334"/>
      <c r="DK37" s="334"/>
      <c r="DL37" s="334"/>
      <c r="DM37" s="334"/>
      <c r="DN37" s="334"/>
      <c r="DO37" s="334"/>
      <c r="DP37" s="334"/>
      <c r="DQ37" s="334"/>
      <c r="DR37" s="334"/>
      <c r="DS37" s="334"/>
      <c r="DT37" s="334"/>
      <c r="DU37" s="334"/>
      <c r="DV37" s="334"/>
      <c r="DW37" s="335"/>
      <c r="DX37" s="335"/>
      <c r="DY37" s="333"/>
      <c r="DZ37" s="334"/>
      <c r="EA37" s="334"/>
      <c r="EB37" s="334"/>
      <c r="EC37" s="334"/>
      <c r="ED37" s="334"/>
      <c r="EE37" s="334"/>
      <c r="EF37" s="334"/>
      <c r="EG37" s="334"/>
      <c r="EH37" s="334"/>
      <c r="EI37" s="334"/>
      <c r="EJ37" s="334"/>
      <c r="EK37" s="334"/>
      <c r="EL37" s="334"/>
      <c r="EM37" s="335"/>
      <c r="EN37" s="335"/>
      <c r="EO37" s="333"/>
      <c r="EP37" s="334"/>
      <c r="EQ37" s="334"/>
      <c r="ER37" s="334"/>
      <c r="ES37" s="334"/>
      <c r="ET37" s="334"/>
      <c r="EU37" s="334"/>
      <c r="EV37" s="334"/>
      <c r="EW37" s="334"/>
      <c r="EX37" s="334"/>
      <c r="EY37" s="334"/>
      <c r="EZ37" s="334"/>
      <c r="FA37" s="334"/>
      <c r="FB37" s="334"/>
      <c r="FC37" s="335"/>
      <c r="FD37" s="335"/>
      <c r="FE37" s="333"/>
      <c r="FF37" s="334"/>
      <c r="FG37" s="334"/>
      <c r="FH37" s="334"/>
      <c r="FI37" s="334"/>
      <c r="FJ37" s="334"/>
      <c r="FK37" s="334"/>
      <c r="FL37" s="334"/>
      <c r="FM37" s="334"/>
      <c r="FN37" s="334"/>
      <c r="FO37" s="334"/>
      <c r="FP37" s="334"/>
      <c r="FQ37" s="334"/>
      <c r="FR37" s="334"/>
      <c r="FS37" s="335"/>
      <c r="FT37" s="335"/>
      <c r="FU37" s="333"/>
      <c r="FV37" s="334"/>
      <c r="FW37" s="334"/>
      <c r="FX37" s="334"/>
      <c r="FY37" s="334"/>
      <c r="FZ37" s="334"/>
      <c r="GA37" s="334"/>
      <c r="GB37" s="334"/>
      <c r="GC37" s="334"/>
      <c r="GD37" s="334"/>
      <c r="GE37" s="334"/>
      <c r="GF37" s="334"/>
      <c r="GG37" s="334"/>
      <c r="GH37" s="334"/>
      <c r="GI37" s="335"/>
      <c r="GJ37" s="335"/>
      <c r="GK37" s="333"/>
      <c r="GL37" s="334"/>
      <c r="GM37" s="334"/>
      <c r="GN37" s="334"/>
      <c r="GO37" s="334"/>
      <c r="GP37" s="334"/>
      <c r="GQ37" s="334"/>
      <c r="GR37" s="334"/>
      <c r="GS37" s="334"/>
      <c r="GT37" s="334"/>
      <c r="GU37" s="334"/>
      <c r="GV37" s="334"/>
      <c r="GW37" s="334"/>
      <c r="GX37" s="334"/>
      <c r="GY37" s="335"/>
      <c r="GZ37" s="335"/>
      <c r="HA37" s="333"/>
      <c r="HB37" s="334"/>
      <c r="HC37" s="334"/>
      <c r="HD37" s="334"/>
      <c r="HE37" s="334"/>
      <c r="HF37" s="334"/>
      <c r="HG37" s="334"/>
      <c r="HH37" s="334"/>
      <c r="HI37" s="334"/>
      <c r="HJ37" s="334"/>
      <c r="HK37" s="334"/>
      <c r="HL37" s="334"/>
      <c r="HM37" s="334"/>
      <c r="HN37" s="334"/>
      <c r="HO37" s="335"/>
      <c r="HP37" s="335"/>
      <c r="HQ37" s="333"/>
      <c r="HR37" s="334"/>
      <c r="HS37" s="334"/>
      <c r="HT37" s="334"/>
      <c r="HU37" s="334"/>
      <c r="HV37" s="334"/>
      <c r="HW37" s="334"/>
      <c r="HX37" s="334"/>
      <c r="HY37" s="334"/>
      <c r="HZ37" s="334"/>
      <c r="IA37" s="334"/>
      <c r="IB37" s="334"/>
      <c r="IC37" s="334"/>
      <c r="ID37" s="334"/>
      <c r="IE37" s="335"/>
      <c r="IF37" s="335"/>
      <c r="IG37" s="333"/>
      <c r="IH37" s="334"/>
      <c r="II37" s="334"/>
      <c r="IJ37" s="334"/>
      <c r="IK37" s="334"/>
      <c r="IL37" s="334"/>
      <c r="IM37" s="334"/>
      <c r="IN37" s="334"/>
      <c r="IO37" s="334"/>
      <c r="IP37" s="334"/>
      <c r="IQ37" s="334"/>
      <c r="IR37" s="334"/>
      <c r="IS37" s="334"/>
      <c r="IT37" s="334"/>
      <c r="IU37" s="335"/>
      <c r="IV37" s="335"/>
    </row>
    <row r="38" spans="1:256" ht="15.75">
      <c r="A38" s="333" t="s">
        <v>1182</v>
      </c>
      <c r="B38" s="334">
        <v>169718.3</v>
      </c>
      <c r="C38" s="334">
        <v>12377.66</v>
      </c>
      <c r="D38" s="334">
        <v>0</v>
      </c>
      <c r="E38" s="334">
        <v>64778.32</v>
      </c>
      <c r="F38" s="334">
        <v>0</v>
      </c>
      <c r="G38" s="334">
        <v>23019.66</v>
      </c>
      <c r="H38" s="334">
        <v>0</v>
      </c>
      <c r="I38" s="334">
        <v>104453.39</v>
      </c>
      <c r="J38" s="334">
        <v>0</v>
      </c>
      <c r="K38" s="334">
        <v>10642</v>
      </c>
      <c r="L38" s="334">
        <v>0</v>
      </c>
      <c r="M38" s="334">
        <v>39675.07</v>
      </c>
      <c r="N38" s="334">
        <v>0</v>
      </c>
      <c r="O38" s="335">
        <v>0.45461202474924628</v>
      </c>
      <c r="P38" s="335">
        <v>0.75108606437844361</v>
      </c>
      <c r="Q38" s="333"/>
      <c r="R38" s="334"/>
      <c r="S38" s="334"/>
      <c r="T38" s="334"/>
      <c r="U38" s="334"/>
      <c r="V38" s="334"/>
      <c r="W38" s="334"/>
      <c r="X38" s="334"/>
      <c r="Y38" s="334"/>
      <c r="Z38" s="334"/>
      <c r="AA38" s="334"/>
      <c r="AB38" s="334"/>
      <c r="AC38" s="334"/>
      <c r="AD38" s="334"/>
      <c r="AE38" s="335"/>
      <c r="AF38" s="335"/>
      <c r="AG38" s="333"/>
      <c r="AH38" s="334"/>
      <c r="AI38" s="334"/>
      <c r="AJ38" s="334"/>
      <c r="AK38" s="334"/>
      <c r="AL38" s="334"/>
      <c r="AM38" s="334"/>
      <c r="AN38" s="334"/>
      <c r="AO38" s="334"/>
      <c r="AP38" s="334"/>
      <c r="AQ38" s="334"/>
      <c r="AR38" s="334"/>
      <c r="AS38" s="334"/>
      <c r="AT38" s="334"/>
      <c r="AU38" s="335"/>
      <c r="AV38" s="335"/>
      <c r="AW38" s="333"/>
      <c r="AX38" s="334"/>
      <c r="AY38" s="334"/>
      <c r="AZ38" s="334"/>
      <c r="BA38" s="334"/>
      <c r="BB38" s="334"/>
      <c r="BC38" s="334"/>
      <c r="BD38" s="334"/>
      <c r="BE38" s="334"/>
      <c r="BF38" s="334"/>
      <c r="BG38" s="334"/>
      <c r="BH38" s="334"/>
      <c r="BI38" s="334"/>
      <c r="BJ38" s="334"/>
      <c r="BK38" s="335"/>
      <c r="BL38" s="335"/>
      <c r="BM38" s="333"/>
      <c r="BN38" s="334"/>
      <c r="BO38" s="334"/>
      <c r="BP38" s="334"/>
      <c r="BQ38" s="334"/>
      <c r="BR38" s="334"/>
      <c r="BS38" s="334"/>
      <c r="BT38" s="334"/>
      <c r="BU38" s="334"/>
      <c r="BV38" s="334"/>
      <c r="BW38" s="334"/>
      <c r="BX38" s="334"/>
      <c r="BY38" s="334"/>
      <c r="BZ38" s="334"/>
      <c r="CA38" s="335"/>
      <c r="CB38" s="335"/>
      <c r="CC38" s="333"/>
      <c r="CD38" s="334"/>
      <c r="CE38" s="334"/>
      <c r="CF38" s="334"/>
      <c r="CG38" s="334"/>
      <c r="CH38" s="334"/>
      <c r="CI38" s="334"/>
      <c r="CJ38" s="334"/>
      <c r="CK38" s="334"/>
      <c r="CL38" s="334"/>
      <c r="CM38" s="334"/>
      <c r="CN38" s="334"/>
      <c r="CO38" s="334"/>
      <c r="CP38" s="334"/>
      <c r="CQ38" s="335"/>
      <c r="CR38" s="335"/>
      <c r="CS38" s="333"/>
      <c r="CT38" s="334"/>
      <c r="CU38" s="334"/>
      <c r="CV38" s="334"/>
      <c r="CW38" s="334"/>
      <c r="CX38" s="334"/>
      <c r="CY38" s="334"/>
      <c r="CZ38" s="334"/>
      <c r="DA38" s="334"/>
      <c r="DB38" s="334"/>
      <c r="DC38" s="334"/>
      <c r="DD38" s="334"/>
      <c r="DE38" s="334"/>
      <c r="DF38" s="334"/>
      <c r="DG38" s="335"/>
      <c r="DH38" s="335"/>
      <c r="DI38" s="333"/>
      <c r="DJ38" s="334"/>
      <c r="DK38" s="334"/>
      <c r="DL38" s="334"/>
      <c r="DM38" s="334"/>
      <c r="DN38" s="334"/>
      <c r="DO38" s="334"/>
      <c r="DP38" s="334"/>
      <c r="DQ38" s="334"/>
      <c r="DR38" s="334"/>
      <c r="DS38" s="334"/>
      <c r="DT38" s="334"/>
      <c r="DU38" s="334"/>
      <c r="DV38" s="334"/>
      <c r="DW38" s="335"/>
      <c r="DX38" s="335"/>
      <c r="DY38" s="333"/>
      <c r="DZ38" s="334"/>
      <c r="EA38" s="334"/>
      <c r="EB38" s="334"/>
      <c r="EC38" s="334"/>
      <c r="ED38" s="334"/>
      <c r="EE38" s="334"/>
      <c r="EF38" s="334"/>
      <c r="EG38" s="334"/>
      <c r="EH38" s="334"/>
      <c r="EI38" s="334"/>
      <c r="EJ38" s="334"/>
      <c r="EK38" s="334"/>
      <c r="EL38" s="334"/>
      <c r="EM38" s="335"/>
      <c r="EN38" s="335"/>
      <c r="EO38" s="333"/>
      <c r="EP38" s="334"/>
      <c r="EQ38" s="334"/>
      <c r="ER38" s="334"/>
      <c r="ES38" s="334"/>
      <c r="ET38" s="334"/>
      <c r="EU38" s="334"/>
      <c r="EV38" s="334"/>
      <c r="EW38" s="334"/>
      <c r="EX38" s="334"/>
      <c r="EY38" s="334"/>
      <c r="EZ38" s="334"/>
      <c r="FA38" s="334"/>
      <c r="FB38" s="334"/>
      <c r="FC38" s="335"/>
      <c r="FD38" s="335"/>
      <c r="FE38" s="333"/>
      <c r="FF38" s="334"/>
      <c r="FG38" s="334"/>
      <c r="FH38" s="334"/>
      <c r="FI38" s="334"/>
      <c r="FJ38" s="334"/>
      <c r="FK38" s="334"/>
      <c r="FL38" s="334"/>
      <c r="FM38" s="334"/>
      <c r="FN38" s="334"/>
      <c r="FO38" s="334"/>
      <c r="FP38" s="334"/>
      <c r="FQ38" s="334"/>
      <c r="FR38" s="334"/>
      <c r="FS38" s="335"/>
      <c r="FT38" s="335"/>
      <c r="FU38" s="333"/>
      <c r="FV38" s="334"/>
      <c r="FW38" s="334"/>
      <c r="FX38" s="334"/>
      <c r="FY38" s="334"/>
      <c r="FZ38" s="334"/>
      <c r="GA38" s="334"/>
      <c r="GB38" s="334"/>
      <c r="GC38" s="334"/>
      <c r="GD38" s="334"/>
      <c r="GE38" s="334"/>
      <c r="GF38" s="334"/>
      <c r="GG38" s="334"/>
      <c r="GH38" s="334"/>
      <c r="GI38" s="335"/>
      <c r="GJ38" s="335"/>
      <c r="GK38" s="333"/>
      <c r="GL38" s="334"/>
      <c r="GM38" s="334"/>
      <c r="GN38" s="334"/>
      <c r="GO38" s="334"/>
      <c r="GP38" s="334"/>
      <c r="GQ38" s="334"/>
      <c r="GR38" s="334"/>
      <c r="GS38" s="334"/>
      <c r="GT38" s="334"/>
      <c r="GU38" s="334"/>
      <c r="GV38" s="334"/>
      <c r="GW38" s="334"/>
      <c r="GX38" s="334"/>
      <c r="GY38" s="335"/>
      <c r="GZ38" s="335"/>
      <c r="HA38" s="333"/>
      <c r="HB38" s="334"/>
      <c r="HC38" s="334"/>
      <c r="HD38" s="334"/>
      <c r="HE38" s="334"/>
      <c r="HF38" s="334"/>
      <c r="HG38" s="334"/>
      <c r="HH38" s="334"/>
      <c r="HI38" s="334"/>
      <c r="HJ38" s="334"/>
      <c r="HK38" s="334"/>
      <c r="HL38" s="334"/>
      <c r="HM38" s="334"/>
      <c r="HN38" s="334"/>
      <c r="HO38" s="335"/>
      <c r="HP38" s="335"/>
      <c r="HQ38" s="333"/>
      <c r="HR38" s="334"/>
      <c r="HS38" s="334"/>
      <c r="HT38" s="334"/>
      <c r="HU38" s="334"/>
      <c r="HV38" s="334"/>
      <c r="HW38" s="334"/>
      <c r="HX38" s="334"/>
      <c r="HY38" s="334"/>
      <c r="HZ38" s="334"/>
      <c r="IA38" s="334"/>
      <c r="IB38" s="334"/>
      <c r="IC38" s="334"/>
      <c r="ID38" s="334"/>
      <c r="IE38" s="335"/>
      <c r="IF38" s="335"/>
      <c r="IG38" s="333"/>
      <c r="IH38" s="334"/>
      <c r="II38" s="334"/>
      <c r="IJ38" s="334"/>
      <c r="IK38" s="334"/>
      <c r="IL38" s="334"/>
      <c r="IM38" s="334"/>
      <c r="IN38" s="334"/>
      <c r="IO38" s="334"/>
      <c r="IP38" s="334"/>
      <c r="IQ38" s="334"/>
      <c r="IR38" s="334"/>
      <c r="IS38" s="334"/>
      <c r="IT38" s="334"/>
      <c r="IU38" s="335"/>
      <c r="IV38" s="335"/>
    </row>
    <row r="39" spans="1:256" ht="15.75">
      <c r="A39" s="196"/>
      <c r="B39" s="334" t="s">
        <v>849</v>
      </c>
      <c r="C39" s="334" t="s">
        <v>849</v>
      </c>
      <c r="D39" s="334" t="s">
        <v>849</v>
      </c>
      <c r="E39" s="334" t="s">
        <v>849</v>
      </c>
      <c r="F39" s="334" t="s">
        <v>849</v>
      </c>
      <c r="G39" s="334" t="s">
        <v>849</v>
      </c>
      <c r="H39" s="334" t="s">
        <v>849</v>
      </c>
      <c r="I39" s="334"/>
      <c r="J39" s="334" t="s">
        <v>849</v>
      </c>
      <c r="K39" s="334"/>
      <c r="L39" s="334"/>
      <c r="M39" s="334"/>
      <c r="N39" s="334" t="s">
        <v>849</v>
      </c>
      <c r="O39" s="335"/>
      <c r="P39" s="335"/>
      <c r="Q39" s="196"/>
      <c r="R39" s="334"/>
      <c r="S39" s="334"/>
      <c r="T39" s="334"/>
      <c r="U39" s="334"/>
      <c r="V39" s="334"/>
      <c r="W39" s="334"/>
      <c r="X39" s="334"/>
      <c r="Y39" s="334"/>
      <c r="Z39" s="334"/>
      <c r="AA39" s="334"/>
      <c r="AB39" s="334"/>
      <c r="AC39" s="334"/>
      <c r="AD39" s="334"/>
      <c r="AE39" s="335"/>
      <c r="AF39" s="335"/>
      <c r="AG39" s="196"/>
      <c r="AH39" s="334"/>
      <c r="AI39" s="334"/>
      <c r="AJ39" s="334"/>
      <c r="AK39" s="334"/>
      <c r="AL39" s="334"/>
      <c r="AM39" s="334"/>
      <c r="AN39" s="334"/>
      <c r="AO39" s="334"/>
      <c r="AP39" s="334"/>
      <c r="AQ39" s="334"/>
      <c r="AR39" s="334"/>
      <c r="AS39" s="334"/>
      <c r="AT39" s="334"/>
      <c r="AU39" s="335"/>
      <c r="AV39" s="335"/>
      <c r="AW39" s="196"/>
      <c r="AX39" s="334"/>
      <c r="AY39" s="334"/>
      <c r="AZ39" s="334"/>
      <c r="BA39" s="334"/>
      <c r="BB39" s="334"/>
      <c r="BC39" s="334"/>
      <c r="BD39" s="334"/>
      <c r="BE39" s="334"/>
      <c r="BF39" s="334"/>
      <c r="BG39" s="334"/>
      <c r="BH39" s="334"/>
      <c r="BI39" s="334"/>
      <c r="BJ39" s="334"/>
      <c r="BK39" s="335"/>
      <c r="BL39" s="335"/>
      <c r="BM39" s="196"/>
      <c r="BN39" s="334"/>
      <c r="BO39" s="334"/>
      <c r="BP39" s="334"/>
      <c r="BQ39" s="334"/>
      <c r="BR39" s="334"/>
      <c r="BS39" s="334"/>
      <c r="BT39" s="334"/>
      <c r="BU39" s="334"/>
      <c r="BV39" s="334"/>
      <c r="BW39" s="334"/>
      <c r="BX39" s="334"/>
      <c r="BY39" s="334"/>
      <c r="BZ39" s="334"/>
      <c r="CA39" s="335"/>
      <c r="CB39" s="335"/>
      <c r="CC39" s="196"/>
      <c r="CD39" s="334"/>
      <c r="CE39" s="334"/>
      <c r="CF39" s="334"/>
      <c r="CG39" s="334"/>
      <c r="CH39" s="334"/>
      <c r="CI39" s="334"/>
      <c r="CJ39" s="334"/>
      <c r="CK39" s="334"/>
      <c r="CL39" s="334"/>
      <c r="CM39" s="334"/>
      <c r="CN39" s="334"/>
      <c r="CO39" s="334"/>
      <c r="CP39" s="334"/>
      <c r="CQ39" s="335"/>
      <c r="CR39" s="335"/>
      <c r="CS39" s="196"/>
      <c r="CT39" s="334"/>
      <c r="CU39" s="334"/>
      <c r="CV39" s="334"/>
      <c r="CW39" s="334"/>
      <c r="CX39" s="334"/>
      <c r="CY39" s="334"/>
      <c r="CZ39" s="334"/>
      <c r="DA39" s="334"/>
      <c r="DB39" s="334"/>
      <c r="DC39" s="334"/>
      <c r="DD39" s="334"/>
      <c r="DE39" s="334"/>
      <c r="DF39" s="334"/>
      <c r="DG39" s="335"/>
      <c r="DH39" s="335"/>
      <c r="DI39" s="196"/>
      <c r="DJ39" s="334"/>
      <c r="DK39" s="334"/>
      <c r="DL39" s="334"/>
      <c r="DM39" s="334"/>
      <c r="DN39" s="334"/>
      <c r="DO39" s="334"/>
      <c r="DP39" s="334"/>
      <c r="DQ39" s="334"/>
      <c r="DR39" s="334"/>
      <c r="DS39" s="334"/>
      <c r="DT39" s="334"/>
      <c r="DU39" s="334"/>
      <c r="DV39" s="334"/>
      <c r="DW39" s="335"/>
      <c r="DX39" s="335"/>
      <c r="DY39" s="196"/>
      <c r="DZ39" s="334"/>
      <c r="EA39" s="334"/>
      <c r="EB39" s="334"/>
      <c r="EC39" s="334"/>
      <c r="ED39" s="334"/>
      <c r="EE39" s="334"/>
      <c r="EF39" s="334"/>
      <c r="EG39" s="334"/>
      <c r="EH39" s="334"/>
      <c r="EI39" s="334"/>
      <c r="EJ39" s="334"/>
      <c r="EK39" s="334"/>
      <c r="EL39" s="334"/>
      <c r="EM39" s="335"/>
      <c r="EN39" s="335"/>
      <c r="EO39" s="196"/>
      <c r="EP39" s="334"/>
      <c r="EQ39" s="334"/>
      <c r="ER39" s="334"/>
      <c r="ES39" s="334"/>
      <c r="ET39" s="334"/>
      <c r="EU39" s="334"/>
      <c r="EV39" s="334"/>
      <c r="EW39" s="334"/>
      <c r="EX39" s="334"/>
      <c r="EY39" s="334"/>
      <c r="EZ39" s="334"/>
      <c r="FA39" s="334"/>
      <c r="FB39" s="334"/>
      <c r="FC39" s="335"/>
      <c r="FD39" s="335"/>
      <c r="FE39" s="196"/>
      <c r="FF39" s="334"/>
      <c r="FG39" s="334"/>
      <c r="FH39" s="334"/>
      <c r="FI39" s="334"/>
      <c r="FJ39" s="334"/>
      <c r="FK39" s="334"/>
      <c r="FL39" s="334"/>
      <c r="FM39" s="334"/>
      <c r="FN39" s="334"/>
      <c r="FO39" s="334"/>
      <c r="FP39" s="334"/>
      <c r="FQ39" s="334"/>
      <c r="FR39" s="334"/>
      <c r="FS39" s="335"/>
      <c r="FT39" s="335"/>
      <c r="FU39" s="196"/>
      <c r="FV39" s="334"/>
      <c r="FW39" s="334"/>
      <c r="FX39" s="334"/>
      <c r="FY39" s="334"/>
      <c r="FZ39" s="334"/>
      <c r="GA39" s="334"/>
      <c r="GB39" s="334"/>
      <c r="GC39" s="334"/>
      <c r="GD39" s="334"/>
      <c r="GE39" s="334"/>
      <c r="GF39" s="334"/>
      <c r="GG39" s="334"/>
      <c r="GH39" s="334"/>
      <c r="GI39" s="335"/>
      <c r="GJ39" s="335"/>
      <c r="GK39" s="196"/>
      <c r="GL39" s="334"/>
      <c r="GM39" s="334"/>
      <c r="GN39" s="334"/>
      <c r="GO39" s="334"/>
      <c r="GP39" s="334"/>
      <c r="GQ39" s="334"/>
      <c r="GR39" s="334"/>
      <c r="GS39" s="334"/>
      <c r="GT39" s="334"/>
      <c r="GU39" s="334"/>
      <c r="GV39" s="334"/>
      <c r="GW39" s="334"/>
      <c r="GX39" s="334"/>
      <c r="GY39" s="335"/>
      <c r="GZ39" s="335"/>
      <c r="HA39" s="196"/>
      <c r="HB39" s="334"/>
      <c r="HC39" s="334"/>
      <c r="HD39" s="334"/>
      <c r="HE39" s="334"/>
      <c r="HF39" s="334"/>
      <c r="HG39" s="334"/>
      <c r="HH39" s="334"/>
      <c r="HI39" s="334"/>
      <c r="HJ39" s="334"/>
      <c r="HK39" s="334"/>
      <c r="HL39" s="334"/>
      <c r="HM39" s="334"/>
      <c r="HN39" s="334"/>
      <c r="HO39" s="335"/>
      <c r="HP39" s="335"/>
      <c r="HQ39" s="196"/>
      <c r="HR39" s="334"/>
      <c r="HS39" s="334"/>
      <c r="HT39" s="334"/>
      <c r="HU39" s="334"/>
      <c r="HV39" s="334"/>
      <c r="HW39" s="334"/>
      <c r="HX39" s="334"/>
      <c r="HY39" s="334"/>
      <c r="HZ39" s="334"/>
      <c r="IA39" s="334"/>
      <c r="IB39" s="334"/>
      <c r="IC39" s="334"/>
      <c r="ID39" s="334"/>
      <c r="IE39" s="335"/>
      <c r="IF39" s="335"/>
      <c r="IG39" s="196"/>
      <c r="IH39" s="334"/>
      <c r="II39" s="334"/>
      <c r="IJ39" s="334"/>
      <c r="IK39" s="334"/>
      <c r="IL39" s="334"/>
      <c r="IM39" s="334"/>
      <c r="IN39" s="334"/>
      <c r="IO39" s="334"/>
      <c r="IP39" s="334"/>
      <c r="IQ39" s="334"/>
      <c r="IR39" s="334"/>
      <c r="IS39" s="334"/>
      <c r="IT39" s="334"/>
      <c r="IU39" s="335"/>
      <c r="IV39" s="335"/>
    </row>
    <row r="40" spans="1:256" ht="15.75">
      <c r="A40" s="333" t="s">
        <v>6</v>
      </c>
      <c r="B40" s="334">
        <v>1857724.77</v>
      </c>
      <c r="C40" s="334">
        <v>178016.41</v>
      </c>
      <c r="D40" s="334">
        <v>0</v>
      </c>
      <c r="E40" s="334">
        <v>333329.71000000002</v>
      </c>
      <c r="F40" s="334">
        <v>242.48000000000002</v>
      </c>
      <c r="G40" s="334">
        <v>313815.71999999997</v>
      </c>
      <c r="H40" s="334">
        <v>0</v>
      </c>
      <c r="I40" s="334">
        <v>435850.31000000006</v>
      </c>
      <c r="J40" s="334">
        <v>1347.1</v>
      </c>
      <c r="K40" s="334">
        <v>135799.30999999997</v>
      </c>
      <c r="L40" s="334">
        <v>0</v>
      </c>
      <c r="M40" s="334">
        <v>102520.60000000003</v>
      </c>
      <c r="N40" s="334">
        <v>1104.6199999999999</v>
      </c>
      <c r="O40" s="335">
        <v>0.27538449627282513</v>
      </c>
      <c r="P40" s="335">
        <v>0.40426501391807357</v>
      </c>
      <c r="Q40" s="333"/>
      <c r="R40" s="334"/>
      <c r="S40" s="334"/>
      <c r="T40" s="334"/>
      <c r="U40" s="334"/>
      <c r="V40" s="334"/>
      <c r="W40" s="334"/>
      <c r="X40" s="334"/>
      <c r="Y40" s="334"/>
      <c r="Z40" s="334"/>
      <c r="AA40" s="334"/>
      <c r="AB40" s="334"/>
      <c r="AC40" s="334"/>
      <c r="AD40" s="334"/>
      <c r="AE40" s="335"/>
      <c r="AF40" s="335"/>
      <c r="AG40" s="333"/>
      <c r="AH40" s="334"/>
      <c r="AI40" s="334"/>
      <c r="AJ40" s="334"/>
      <c r="AK40" s="334"/>
      <c r="AL40" s="334"/>
      <c r="AM40" s="334"/>
      <c r="AN40" s="334"/>
      <c r="AO40" s="334"/>
      <c r="AP40" s="334"/>
      <c r="AQ40" s="334"/>
      <c r="AR40" s="334"/>
      <c r="AS40" s="334"/>
      <c r="AT40" s="334"/>
      <c r="AU40" s="335"/>
      <c r="AV40" s="335"/>
      <c r="AW40" s="333"/>
      <c r="AX40" s="334"/>
      <c r="AY40" s="334"/>
      <c r="AZ40" s="334"/>
      <c r="BA40" s="334"/>
      <c r="BB40" s="334"/>
      <c r="BC40" s="334"/>
      <c r="BD40" s="334"/>
      <c r="BE40" s="334"/>
      <c r="BF40" s="334"/>
      <c r="BG40" s="334"/>
      <c r="BH40" s="334"/>
      <c r="BI40" s="334"/>
      <c r="BJ40" s="334"/>
      <c r="BK40" s="335"/>
      <c r="BL40" s="335"/>
      <c r="BM40" s="333"/>
      <c r="BN40" s="334"/>
      <c r="BO40" s="334"/>
      <c r="BP40" s="334"/>
      <c r="BQ40" s="334"/>
      <c r="BR40" s="334"/>
      <c r="BS40" s="334"/>
      <c r="BT40" s="334"/>
      <c r="BU40" s="334"/>
      <c r="BV40" s="334"/>
      <c r="BW40" s="334"/>
      <c r="BX40" s="334"/>
      <c r="BY40" s="334"/>
      <c r="BZ40" s="334"/>
      <c r="CA40" s="335"/>
      <c r="CB40" s="335"/>
      <c r="CC40" s="333"/>
      <c r="CD40" s="334"/>
      <c r="CE40" s="334"/>
      <c r="CF40" s="334"/>
      <c r="CG40" s="334"/>
      <c r="CH40" s="334"/>
      <c r="CI40" s="334"/>
      <c r="CJ40" s="334"/>
      <c r="CK40" s="334"/>
      <c r="CL40" s="334"/>
      <c r="CM40" s="334"/>
      <c r="CN40" s="334"/>
      <c r="CO40" s="334"/>
      <c r="CP40" s="334"/>
      <c r="CQ40" s="335"/>
      <c r="CR40" s="335"/>
      <c r="CS40" s="333"/>
      <c r="CT40" s="334"/>
      <c r="CU40" s="334"/>
      <c r="CV40" s="334"/>
      <c r="CW40" s="334"/>
      <c r="CX40" s="334"/>
      <c r="CY40" s="334"/>
      <c r="CZ40" s="334"/>
      <c r="DA40" s="334"/>
      <c r="DB40" s="334"/>
      <c r="DC40" s="334"/>
      <c r="DD40" s="334"/>
      <c r="DE40" s="334"/>
      <c r="DF40" s="334"/>
      <c r="DG40" s="335"/>
      <c r="DH40" s="335"/>
      <c r="DI40" s="333"/>
      <c r="DJ40" s="334"/>
      <c r="DK40" s="334"/>
      <c r="DL40" s="334"/>
      <c r="DM40" s="334"/>
      <c r="DN40" s="334"/>
      <c r="DO40" s="334"/>
      <c r="DP40" s="334"/>
      <c r="DQ40" s="334"/>
      <c r="DR40" s="334"/>
      <c r="DS40" s="334"/>
      <c r="DT40" s="334"/>
      <c r="DU40" s="334"/>
      <c r="DV40" s="334"/>
      <c r="DW40" s="335"/>
      <c r="DX40" s="335"/>
      <c r="DY40" s="333"/>
      <c r="DZ40" s="334"/>
      <c r="EA40" s="334"/>
      <c r="EB40" s="334"/>
      <c r="EC40" s="334"/>
      <c r="ED40" s="334"/>
      <c r="EE40" s="334"/>
      <c r="EF40" s="334"/>
      <c r="EG40" s="334"/>
      <c r="EH40" s="334"/>
      <c r="EI40" s="334"/>
      <c r="EJ40" s="334"/>
      <c r="EK40" s="334"/>
      <c r="EL40" s="334"/>
      <c r="EM40" s="335"/>
      <c r="EN40" s="335"/>
      <c r="EO40" s="333"/>
      <c r="EP40" s="334"/>
      <c r="EQ40" s="334"/>
      <c r="ER40" s="334"/>
      <c r="ES40" s="334"/>
      <c r="ET40" s="334"/>
      <c r="EU40" s="334"/>
      <c r="EV40" s="334"/>
      <c r="EW40" s="334"/>
      <c r="EX40" s="334"/>
      <c r="EY40" s="334"/>
      <c r="EZ40" s="334"/>
      <c r="FA40" s="334"/>
      <c r="FB40" s="334"/>
      <c r="FC40" s="335"/>
      <c r="FD40" s="335"/>
      <c r="FE40" s="333"/>
      <c r="FF40" s="334"/>
      <c r="FG40" s="334"/>
      <c r="FH40" s="334"/>
      <c r="FI40" s="334"/>
      <c r="FJ40" s="334"/>
      <c r="FK40" s="334"/>
      <c r="FL40" s="334"/>
      <c r="FM40" s="334"/>
      <c r="FN40" s="334"/>
      <c r="FO40" s="334"/>
      <c r="FP40" s="334"/>
      <c r="FQ40" s="334"/>
      <c r="FR40" s="334"/>
      <c r="FS40" s="335"/>
      <c r="FT40" s="335"/>
      <c r="FU40" s="333"/>
      <c r="FV40" s="334"/>
      <c r="FW40" s="334"/>
      <c r="FX40" s="334"/>
      <c r="FY40" s="334"/>
      <c r="FZ40" s="334"/>
      <c r="GA40" s="334"/>
      <c r="GB40" s="334"/>
      <c r="GC40" s="334"/>
      <c r="GD40" s="334"/>
      <c r="GE40" s="334"/>
      <c r="GF40" s="334"/>
      <c r="GG40" s="334"/>
      <c r="GH40" s="334"/>
      <c r="GI40" s="335"/>
      <c r="GJ40" s="335"/>
      <c r="GK40" s="333"/>
      <c r="GL40" s="334"/>
      <c r="GM40" s="334"/>
      <c r="GN40" s="334"/>
      <c r="GO40" s="334"/>
      <c r="GP40" s="334"/>
      <c r="GQ40" s="334"/>
      <c r="GR40" s="334"/>
      <c r="GS40" s="334"/>
      <c r="GT40" s="334"/>
      <c r="GU40" s="334"/>
      <c r="GV40" s="334"/>
      <c r="GW40" s="334"/>
      <c r="GX40" s="334"/>
      <c r="GY40" s="335"/>
      <c r="GZ40" s="335"/>
      <c r="HA40" s="333"/>
      <c r="HB40" s="334"/>
      <c r="HC40" s="334"/>
      <c r="HD40" s="334"/>
      <c r="HE40" s="334"/>
      <c r="HF40" s="334"/>
      <c r="HG40" s="334"/>
      <c r="HH40" s="334"/>
      <c r="HI40" s="334"/>
      <c r="HJ40" s="334"/>
      <c r="HK40" s="334"/>
      <c r="HL40" s="334"/>
      <c r="HM40" s="334"/>
      <c r="HN40" s="334"/>
      <c r="HO40" s="335"/>
      <c r="HP40" s="335"/>
      <c r="HQ40" s="333"/>
      <c r="HR40" s="334"/>
      <c r="HS40" s="334"/>
      <c r="HT40" s="334"/>
      <c r="HU40" s="334"/>
      <c r="HV40" s="334"/>
      <c r="HW40" s="334"/>
      <c r="HX40" s="334"/>
      <c r="HY40" s="334"/>
      <c r="HZ40" s="334"/>
      <c r="IA40" s="334"/>
      <c r="IB40" s="334"/>
      <c r="IC40" s="334"/>
      <c r="ID40" s="334"/>
      <c r="IE40" s="335"/>
      <c r="IF40" s="335"/>
      <c r="IG40" s="333"/>
      <c r="IH40" s="334"/>
      <c r="II40" s="334"/>
      <c r="IJ40" s="334"/>
      <c r="IK40" s="334"/>
      <c r="IL40" s="334"/>
      <c r="IM40" s="334"/>
      <c r="IN40" s="334"/>
      <c r="IO40" s="334"/>
      <c r="IP40" s="334"/>
      <c r="IQ40" s="334"/>
      <c r="IR40" s="334"/>
      <c r="IS40" s="334"/>
      <c r="IT40" s="334"/>
      <c r="IU40" s="335"/>
      <c r="IV40" s="335"/>
    </row>
    <row r="41" spans="1:256" ht="15.75" thickBot="1">
      <c r="A41" s="254"/>
      <c r="B41" s="343" t="s">
        <v>849</v>
      </c>
      <c r="C41" s="343" t="s">
        <v>849</v>
      </c>
      <c r="D41" s="344" t="s">
        <v>849</v>
      </c>
      <c r="E41" s="343" t="s">
        <v>849</v>
      </c>
      <c r="F41" s="343"/>
      <c r="G41" s="343" t="s">
        <v>849</v>
      </c>
      <c r="H41" s="343" t="s">
        <v>849</v>
      </c>
      <c r="I41" s="343" t="s">
        <v>849</v>
      </c>
      <c r="J41" s="343"/>
      <c r="K41" s="343" t="s">
        <v>849</v>
      </c>
      <c r="L41" s="343" t="s">
        <v>849</v>
      </c>
      <c r="M41" s="343" t="s">
        <v>849</v>
      </c>
      <c r="N41" s="343"/>
      <c r="O41" s="254"/>
      <c r="P41" s="254"/>
      <c r="R41" s="332"/>
      <c r="S41" s="332"/>
    </row>
    <row r="42" spans="1:256" ht="16.5" thickTop="1">
      <c r="Q42" s="333"/>
      <c r="R42" s="334"/>
      <c r="S42" s="334"/>
      <c r="T42" s="334"/>
      <c r="U42" s="334"/>
      <c r="V42" s="334"/>
      <c r="W42" s="334"/>
      <c r="X42" s="334"/>
      <c r="Y42" s="334"/>
      <c r="Z42" s="334"/>
      <c r="AA42" s="334"/>
      <c r="AB42" s="334"/>
      <c r="AC42" s="334"/>
      <c r="AD42" s="334"/>
      <c r="AE42" s="335"/>
      <c r="AF42" s="335"/>
      <c r="AG42" s="333"/>
      <c r="AH42" s="334"/>
      <c r="AI42" s="334"/>
      <c r="AJ42" s="334"/>
      <c r="AK42" s="334"/>
      <c r="AL42" s="334"/>
      <c r="AM42" s="334"/>
      <c r="AN42" s="334"/>
      <c r="AO42" s="334"/>
      <c r="AP42" s="334"/>
      <c r="AQ42" s="334"/>
      <c r="AR42" s="334"/>
      <c r="AS42" s="334"/>
      <c r="AT42" s="334"/>
      <c r="AU42" s="335"/>
      <c r="AV42" s="335"/>
      <c r="AW42" s="333"/>
      <c r="AX42" s="334"/>
      <c r="AY42" s="334"/>
      <c r="AZ42" s="334"/>
      <c r="BA42" s="334"/>
      <c r="BB42" s="334"/>
      <c r="BC42" s="334"/>
      <c r="BD42" s="334"/>
      <c r="BE42" s="334"/>
      <c r="BF42" s="334"/>
      <c r="BG42" s="334"/>
      <c r="BH42" s="334"/>
      <c r="BI42" s="334"/>
      <c r="BJ42" s="334"/>
      <c r="BK42" s="335"/>
      <c r="BL42" s="335"/>
      <c r="BM42" s="333"/>
      <c r="BN42" s="334"/>
      <c r="BO42" s="334"/>
      <c r="BP42" s="334"/>
      <c r="BQ42" s="334"/>
      <c r="BR42" s="334"/>
      <c r="BS42" s="334"/>
      <c r="BT42" s="334"/>
      <c r="BU42" s="334"/>
      <c r="BV42" s="334"/>
      <c r="BW42" s="334"/>
      <c r="BX42" s="334"/>
      <c r="BY42" s="334"/>
      <c r="BZ42" s="334"/>
      <c r="CA42" s="335"/>
      <c r="CB42" s="335"/>
      <c r="CC42" s="333"/>
      <c r="CD42" s="334"/>
      <c r="CE42" s="334"/>
      <c r="CF42" s="334"/>
      <c r="CG42" s="334"/>
      <c r="CH42" s="334"/>
      <c r="CI42" s="334"/>
      <c r="CJ42" s="334"/>
      <c r="CK42" s="334"/>
      <c r="CL42" s="334"/>
      <c r="CM42" s="334"/>
      <c r="CN42" s="334"/>
      <c r="CO42" s="334"/>
      <c r="CP42" s="334"/>
      <c r="CQ42" s="335"/>
      <c r="CR42" s="335"/>
      <c r="CS42" s="333"/>
      <c r="CT42" s="334"/>
      <c r="CU42" s="334"/>
      <c r="CV42" s="334"/>
      <c r="CW42" s="334"/>
      <c r="CX42" s="334"/>
      <c r="CY42" s="334"/>
      <c r="CZ42" s="334"/>
      <c r="DA42" s="334"/>
      <c r="DB42" s="334"/>
      <c r="DC42" s="334"/>
      <c r="DD42" s="334"/>
      <c r="DE42" s="334"/>
      <c r="DF42" s="334"/>
      <c r="DG42" s="335"/>
      <c r="DH42" s="335"/>
      <c r="DI42" s="333"/>
      <c r="DJ42" s="334"/>
      <c r="DK42" s="334"/>
      <c r="DL42" s="334"/>
      <c r="DM42" s="334"/>
      <c r="DN42" s="334"/>
      <c r="DO42" s="334"/>
      <c r="DP42" s="334"/>
      <c r="DQ42" s="334"/>
      <c r="DR42" s="334"/>
      <c r="DS42" s="334"/>
      <c r="DT42" s="334"/>
      <c r="DU42" s="334"/>
      <c r="DV42" s="334"/>
      <c r="DW42" s="335"/>
      <c r="DX42" s="335"/>
      <c r="DY42" s="333"/>
      <c r="DZ42" s="334"/>
      <c r="EA42" s="334"/>
      <c r="EB42" s="334"/>
      <c r="EC42" s="334"/>
      <c r="ED42" s="334"/>
      <c r="EE42" s="334"/>
      <c r="EF42" s="334"/>
      <c r="EG42" s="334"/>
      <c r="EH42" s="334"/>
      <c r="EI42" s="334"/>
      <c r="EJ42" s="334"/>
      <c r="EK42" s="334"/>
      <c r="EL42" s="334"/>
      <c r="EM42" s="335"/>
      <c r="EN42" s="335"/>
      <c r="EO42" s="333"/>
      <c r="EP42" s="334"/>
      <c r="EQ42" s="334"/>
      <c r="ER42" s="334"/>
      <c r="ES42" s="334"/>
      <c r="ET42" s="334"/>
      <c r="EU42" s="334"/>
      <c r="EV42" s="334"/>
      <c r="EW42" s="334"/>
      <c r="EX42" s="334"/>
      <c r="EY42" s="334"/>
      <c r="EZ42" s="334"/>
      <c r="FA42" s="334"/>
      <c r="FB42" s="334"/>
      <c r="FC42" s="335"/>
      <c r="FD42" s="335"/>
      <c r="FE42" s="333"/>
      <c r="FF42" s="334"/>
      <c r="FG42" s="334"/>
      <c r="FH42" s="334"/>
      <c r="FI42" s="334"/>
      <c r="FJ42" s="334"/>
      <c r="FK42" s="334"/>
      <c r="FL42" s="334"/>
      <c r="FM42" s="334"/>
      <c r="FN42" s="334"/>
      <c r="FO42" s="334"/>
      <c r="FP42" s="334"/>
      <c r="FQ42" s="334"/>
      <c r="FR42" s="334"/>
      <c r="FS42" s="335"/>
      <c r="FT42" s="335"/>
      <c r="FU42" s="333"/>
      <c r="FV42" s="334"/>
      <c r="FW42" s="334"/>
      <c r="FX42" s="334"/>
      <c r="FY42" s="334"/>
      <c r="FZ42" s="334"/>
      <c r="GA42" s="334"/>
      <c r="GB42" s="334"/>
      <c r="GC42" s="334"/>
      <c r="GD42" s="334"/>
      <c r="GE42" s="334"/>
      <c r="GF42" s="334"/>
      <c r="GG42" s="334"/>
      <c r="GH42" s="334"/>
      <c r="GI42" s="335"/>
      <c r="GJ42" s="335"/>
      <c r="GK42" s="333"/>
      <c r="GL42" s="334"/>
      <c r="GM42" s="334"/>
      <c r="GN42" s="334"/>
      <c r="GO42" s="334"/>
      <c r="GP42" s="334"/>
      <c r="GQ42" s="334"/>
      <c r="GR42" s="334"/>
      <c r="GS42" s="334"/>
      <c r="GT42" s="334"/>
      <c r="GU42" s="334"/>
      <c r="GV42" s="334"/>
      <c r="GW42" s="334"/>
      <c r="GX42" s="334"/>
      <c r="GY42" s="335"/>
      <c r="GZ42" s="335"/>
      <c r="HA42" s="333"/>
      <c r="HB42" s="334"/>
      <c r="HC42" s="334"/>
      <c r="HD42" s="334"/>
      <c r="HE42" s="334"/>
      <c r="HF42" s="334"/>
      <c r="HG42" s="334"/>
      <c r="HH42" s="334"/>
      <c r="HI42" s="334"/>
      <c r="HJ42" s="334"/>
      <c r="HK42" s="334"/>
      <c r="HL42" s="334"/>
      <c r="HM42" s="334"/>
      <c r="HN42" s="334"/>
      <c r="HO42" s="335"/>
      <c r="HP42" s="335"/>
      <c r="HQ42" s="333"/>
      <c r="HR42" s="334"/>
      <c r="HS42" s="334"/>
      <c r="HT42" s="334"/>
      <c r="HU42" s="334"/>
      <c r="HV42" s="334"/>
      <c r="HW42" s="334"/>
      <c r="HX42" s="334"/>
      <c r="HY42" s="334"/>
      <c r="HZ42" s="334"/>
      <c r="IA42" s="334"/>
      <c r="IB42" s="334"/>
      <c r="IC42" s="334"/>
      <c r="ID42" s="334"/>
      <c r="IE42" s="335"/>
      <c r="IF42" s="335"/>
      <c r="IG42" s="333"/>
      <c r="IH42" s="334"/>
      <c r="II42" s="334"/>
      <c r="IJ42" s="334"/>
      <c r="IK42" s="334"/>
      <c r="IL42" s="334"/>
      <c r="IM42" s="334"/>
      <c r="IN42" s="334"/>
      <c r="IO42" s="334"/>
      <c r="IP42" s="334"/>
      <c r="IQ42" s="334"/>
      <c r="IR42" s="334"/>
      <c r="IS42" s="334"/>
      <c r="IT42" s="334"/>
      <c r="IU42" s="335"/>
      <c r="IV42" s="335"/>
    </row>
    <row r="43" spans="1:256" ht="15.75">
      <c r="A43" s="345" t="s">
        <v>862</v>
      </c>
      <c r="B43" s="332"/>
      <c r="C43" s="332"/>
      <c r="E43" s="332"/>
      <c r="F43" s="332"/>
      <c r="G43" s="332"/>
      <c r="H43" s="332"/>
      <c r="I43" s="331" t="s">
        <v>849</v>
      </c>
      <c r="J43" s="331"/>
      <c r="K43" s="332"/>
      <c r="L43" s="332"/>
      <c r="M43" s="332"/>
      <c r="N43" s="332"/>
      <c r="Q43" s="333"/>
      <c r="R43" s="334"/>
      <c r="S43" s="334"/>
      <c r="T43" s="334"/>
      <c r="U43" s="334"/>
      <c r="V43" s="334"/>
      <c r="W43" s="334"/>
      <c r="X43" s="334"/>
      <c r="Y43" s="334"/>
      <c r="Z43" s="334"/>
      <c r="AA43" s="334"/>
      <c r="AB43" s="334"/>
      <c r="AC43" s="334"/>
      <c r="AD43" s="334"/>
      <c r="AE43" s="335"/>
      <c r="AF43" s="335"/>
      <c r="AG43" s="333"/>
      <c r="AH43" s="334"/>
      <c r="AI43" s="334"/>
      <c r="AJ43" s="334"/>
      <c r="AK43" s="334"/>
      <c r="AL43" s="334"/>
      <c r="AM43" s="334"/>
      <c r="AN43" s="334"/>
      <c r="AO43" s="334"/>
      <c r="AP43" s="334"/>
      <c r="AQ43" s="334"/>
      <c r="AR43" s="334"/>
      <c r="AS43" s="334"/>
      <c r="AT43" s="334"/>
      <c r="AU43" s="335"/>
      <c r="AV43" s="335"/>
      <c r="AW43" s="333"/>
      <c r="AX43" s="334"/>
      <c r="AY43" s="334"/>
      <c r="AZ43" s="334"/>
      <c r="BA43" s="334"/>
      <c r="BB43" s="334"/>
      <c r="BC43" s="334"/>
      <c r="BD43" s="334"/>
      <c r="BE43" s="334"/>
      <c r="BF43" s="334"/>
      <c r="BG43" s="334"/>
      <c r="BH43" s="334"/>
      <c r="BI43" s="334"/>
      <c r="BJ43" s="334"/>
      <c r="BK43" s="335"/>
      <c r="BL43" s="335"/>
      <c r="BM43" s="333"/>
      <c r="BN43" s="334"/>
      <c r="BO43" s="334"/>
      <c r="BP43" s="334"/>
      <c r="BQ43" s="334"/>
      <c r="BR43" s="334"/>
      <c r="BS43" s="334"/>
      <c r="BT43" s="334"/>
      <c r="BU43" s="334"/>
      <c r="BV43" s="334"/>
      <c r="BW43" s="334"/>
      <c r="BX43" s="334"/>
      <c r="BY43" s="334"/>
      <c r="BZ43" s="334"/>
      <c r="CA43" s="335"/>
      <c r="CB43" s="335"/>
      <c r="CC43" s="333"/>
      <c r="CD43" s="334"/>
      <c r="CE43" s="334"/>
      <c r="CF43" s="334"/>
      <c r="CG43" s="334"/>
      <c r="CH43" s="334"/>
      <c r="CI43" s="334"/>
      <c r="CJ43" s="334"/>
      <c r="CK43" s="334"/>
      <c r="CL43" s="334"/>
      <c r="CM43" s="334"/>
      <c r="CN43" s="334"/>
      <c r="CO43" s="334"/>
      <c r="CP43" s="334"/>
      <c r="CQ43" s="335"/>
      <c r="CR43" s="335"/>
      <c r="CS43" s="333"/>
      <c r="CT43" s="334"/>
      <c r="CU43" s="334"/>
      <c r="CV43" s="334"/>
      <c r="CW43" s="334"/>
      <c r="CX43" s="334"/>
      <c r="CY43" s="334"/>
      <c r="CZ43" s="334"/>
      <c r="DA43" s="334"/>
      <c r="DB43" s="334"/>
      <c r="DC43" s="334"/>
      <c r="DD43" s="334"/>
      <c r="DE43" s="334"/>
      <c r="DF43" s="334"/>
      <c r="DG43" s="335"/>
      <c r="DH43" s="335"/>
      <c r="DI43" s="333"/>
      <c r="DJ43" s="334"/>
      <c r="DK43" s="334"/>
      <c r="DL43" s="334"/>
      <c r="DM43" s="334"/>
      <c r="DN43" s="334"/>
      <c r="DO43" s="334"/>
      <c r="DP43" s="334"/>
      <c r="DQ43" s="334"/>
      <c r="DR43" s="334"/>
      <c r="DS43" s="334"/>
      <c r="DT43" s="334"/>
      <c r="DU43" s="334"/>
      <c r="DV43" s="334"/>
      <c r="DW43" s="335"/>
      <c r="DX43" s="335"/>
      <c r="DY43" s="333"/>
      <c r="DZ43" s="334"/>
      <c r="EA43" s="334"/>
      <c r="EB43" s="334"/>
      <c r="EC43" s="334"/>
      <c r="ED43" s="334"/>
      <c r="EE43" s="334"/>
      <c r="EF43" s="334"/>
      <c r="EG43" s="334"/>
      <c r="EH43" s="334"/>
      <c r="EI43" s="334"/>
      <c r="EJ43" s="334"/>
      <c r="EK43" s="334"/>
      <c r="EL43" s="334"/>
      <c r="EM43" s="335"/>
      <c r="EN43" s="335"/>
      <c r="EO43" s="333"/>
      <c r="EP43" s="334"/>
      <c r="EQ43" s="334"/>
      <c r="ER43" s="334"/>
      <c r="ES43" s="334"/>
      <c r="ET43" s="334"/>
      <c r="EU43" s="334"/>
      <c r="EV43" s="334"/>
      <c r="EW43" s="334"/>
      <c r="EX43" s="334"/>
      <c r="EY43" s="334"/>
      <c r="EZ43" s="334"/>
      <c r="FA43" s="334"/>
      <c r="FB43" s="334"/>
      <c r="FC43" s="335"/>
      <c r="FD43" s="335"/>
      <c r="FE43" s="333"/>
      <c r="FF43" s="334"/>
      <c r="FG43" s="334"/>
      <c r="FH43" s="334"/>
      <c r="FI43" s="334"/>
      <c r="FJ43" s="334"/>
      <c r="FK43" s="334"/>
      <c r="FL43" s="334"/>
      <c r="FM43" s="334"/>
      <c r="FN43" s="334"/>
      <c r="FO43" s="334"/>
      <c r="FP43" s="334"/>
      <c r="FQ43" s="334"/>
      <c r="FR43" s="334"/>
      <c r="FS43" s="335"/>
      <c r="FT43" s="335"/>
      <c r="FU43" s="333"/>
      <c r="FV43" s="334"/>
      <c r="FW43" s="334"/>
      <c r="FX43" s="334"/>
      <c r="FY43" s="334"/>
      <c r="FZ43" s="334"/>
      <c r="GA43" s="334"/>
      <c r="GB43" s="334"/>
      <c r="GC43" s="334"/>
      <c r="GD43" s="334"/>
      <c r="GE43" s="334"/>
      <c r="GF43" s="334"/>
      <c r="GG43" s="334"/>
      <c r="GH43" s="334"/>
      <c r="GI43" s="335"/>
      <c r="GJ43" s="335"/>
      <c r="GK43" s="333"/>
      <c r="GL43" s="334"/>
      <c r="GM43" s="334"/>
      <c r="GN43" s="334"/>
      <c r="GO43" s="334"/>
      <c r="GP43" s="334"/>
      <c r="GQ43" s="334"/>
      <c r="GR43" s="334"/>
      <c r="GS43" s="334"/>
      <c r="GT43" s="334"/>
      <c r="GU43" s="334"/>
      <c r="GV43" s="334"/>
      <c r="GW43" s="334"/>
      <c r="GX43" s="334"/>
      <c r="GY43" s="335"/>
      <c r="GZ43" s="335"/>
      <c r="HA43" s="333"/>
      <c r="HB43" s="334"/>
      <c r="HC43" s="334"/>
      <c r="HD43" s="334"/>
      <c r="HE43" s="334"/>
      <c r="HF43" s="334"/>
      <c r="HG43" s="334"/>
      <c r="HH43" s="334"/>
      <c r="HI43" s="334"/>
      <c r="HJ43" s="334"/>
      <c r="HK43" s="334"/>
      <c r="HL43" s="334"/>
      <c r="HM43" s="334"/>
      <c r="HN43" s="334"/>
      <c r="HO43" s="335"/>
      <c r="HP43" s="335"/>
      <c r="HQ43" s="333"/>
      <c r="HR43" s="334"/>
      <c r="HS43" s="334"/>
      <c r="HT43" s="334"/>
      <c r="HU43" s="334"/>
      <c r="HV43" s="334"/>
      <c r="HW43" s="334"/>
      <c r="HX43" s="334"/>
      <c r="HY43" s="334"/>
      <c r="HZ43" s="334"/>
      <c r="IA43" s="334"/>
      <c r="IB43" s="334"/>
      <c r="IC43" s="334"/>
      <c r="ID43" s="334"/>
      <c r="IE43" s="335"/>
      <c r="IF43" s="335"/>
      <c r="IG43" s="333"/>
      <c r="IH43" s="334"/>
      <c r="II43" s="334"/>
      <c r="IJ43" s="334"/>
      <c r="IK43" s="334"/>
      <c r="IL43" s="334"/>
      <c r="IM43" s="334"/>
      <c r="IN43" s="334"/>
      <c r="IO43" s="334"/>
      <c r="IP43" s="334"/>
      <c r="IQ43" s="334"/>
      <c r="IR43" s="334"/>
      <c r="IS43" s="334"/>
      <c r="IT43" s="334"/>
      <c r="IU43" s="335"/>
      <c r="IV43" s="335"/>
    </row>
    <row r="44" spans="1:256" ht="15.75">
      <c r="A44" s="345" t="s">
        <v>863</v>
      </c>
      <c r="K44" s="330" t="s">
        <v>849</v>
      </c>
      <c r="Q44" s="333"/>
      <c r="R44" s="334"/>
      <c r="S44" s="334"/>
      <c r="T44" s="334"/>
      <c r="U44" s="334"/>
      <c r="V44" s="334"/>
      <c r="W44" s="334"/>
      <c r="X44" s="334"/>
      <c r="Y44" s="334"/>
      <c r="Z44" s="334"/>
      <c r="AA44" s="334"/>
      <c r="AB44" s="334"/>
      <c r="AC44" s="334"/>
      <c r="AD44" s="334"/>
      <c r="AE44" s="335"/>
      <c r="AF44" s="335"/>
      <c r="AG44" s="333"/>
      <c r="AH44" s="334"/>
      <c r="AI44" s="334"/>
      <c r="AJ44" s="334"/>
      <c r="AK44" s="334"/>
      <c r="AL44" s="334"/>
      <c r="AM44" s="334"/>
      <c r="AN44" s="334"/>
      <c r="AO44" s="334"/>
      <c r="AP44" s="334"/>
      <c r="AQ44" s="334"/>
      <c r="AR44" s="334"/>
      <c r="AS44" s="334"/>
      <c r="AT44" s="334"/>
      <c r="AU44" s="335"/>
      <c r="AV44" s="335"/>
      <c r="AW44" s="333"/>
      <c r="AX44" s="334"/>
      <c r="AY44" s="334"/>
      <c r="AZ44" s="334"/>
      <c r="BA44" s="334"/>
      <c r="BB44" s="334"/>
      <c r="BC44" s="334"/>
      <c r="BD44" s="334"/>
      <c r="BE44" s="334"/>
      <c r="BF44" s="334"/>
      <c r="BG44" s="334"/>
      <c r="BH44" s="334"/>
      <c r="BI44" s="334"/>
      <c r="BJ44" s="334"/>
      <c r="BK44" s="335"/>
      <c r="BL44" s="335"/>
      <c r="BM44" s="333"/>
      <c r="BN44" s="334"/>
      <c r="BO44" s="334"/>
      <c r="BP44" s="334"/>
      <c r="BQ44" s="334"/>
      <c r="BR44" s="334"/>
      <c r="BS44" s="334"/>
      <c r="BT44" s="334"/>
      <c r="BU44" s="334"/>
      <c r="BV44" s="334"/>
      <c r="BW44" s="334"/>
      <c r="BX44" s="334"/>
      <c r="BY44" s="334"/>
      <c r="BZ44" s="334"/>
      <c r="CA44" s="335"/>
      <c r="CB44" s="335"/>
      <c r="CC44" s="333"/>
      <c r="CD44" s="334"/>
      <c r="CE44" s="334"/>
      <c r="CF44" s="334"/>
      <c r="CG44" s="334"/>
      <c r="CH44" s="334"/>
      <c r="CI44" s="334"/>
      <c r="CJ44" s="334"/>
      <c r="CK44" s="334"/>
      <c r="CL44" s="334"/>
      <c r="CM44" s="334"/>
      <c r="CN44" s="334"/>
      <c r="CO44" s="334"/>
      <c r="CP44" s="334"/>
      <c r="CQ44" s="335"/>
      <c r="CR44" s="335"/>
      <c r="CS44" s="333"/>
      <c r="CT44" s="334"/>
      <c r="CU44" s="334"/>
      <c r="CV44" s="334"/>
      <c r="CW44" s="334"/>
      <c r="CX44" s="334"/>
      <c r="CY44" s="334"/>
      <c r="CZ44" s="334"/>
      <c r="DA44" s="334"/>
      <c r="DB44" s="334"/>
      <c r="DC44" s="334"/>
      <c r="DD44" s="334"/>
      <c r="DE44" s="334"/>
      <c r="DF44" s="334"/>
      <c r="DG44" s="335"/>
      <c r="DH44" s="335"/>
      <c r="DI44" s="333"/>
      <c r="DJ44" s="334"/>
      <c r="DK44" s="334"/>
      <c r="DL44" s="334"/>
      <c r="DM44" s="334"/>
      <c r="DN44" s="334"/>
      <c r="DO44" s="334"/>
      <c r="DP44" s="334"/>
      <c r="DQ44" s="334"/>
      <c r="DR44" s="334"/>
      <c r="DS44" s="334"/>
      <c r="DT44" s="334"/>
      <c r="DU44" s="334"/>
      <c r="DV44" s="334"/>
      <c r="DW44" s="335"/>
      <c r="DX44" s="335"/>
      <c r="DY44" s="333"/>
      <c r="DZ44" s="334"/>
      <c r="EA44" s="334"/>
      <c r="EB44" s="334"/>
      <c r="EC44" s="334"/>
      <c r="ED44" s="334"/>
      <c r="EE44" s="334"/>
      <c r="EF44" s="334"/>
      <c r="EG44" s="334"/>
      <c r="EH44" s="334"/>
      <c r="EI44" s="334"/>
      <c r="EJ44" s="334"/>
      <c r="EK44" s="334"/>
      <c r="EL44" s="334"/>
      <c r="EM44" s="335"/>
      <c r="EN44" s="335"/>
      <c r="EO44" s="333"/>
      <c r="EP44" s="334"/>
      <c r="EQ44" s="334"/>
      <c r="ER44" s="334"/>
      <c r="ES44" s="334"/>
      <c r="ET44" s="334"/>
      <c r="EU44" s="334"/>
      <c r="EV44" s="334"/>
      <c r="EW44" s="334"/>
      <c r="EX44" s="334"/>
      <c r="EY44" s="334"/>
      <c r="EZ44" s="334"/>
      <c r="FA44" s="334"/>
      <c r="FB44" s="334"/>
      <c r="FC44" s="335"/>
      <c r="FD44" s="335"/>
      <c r="FE44" s="333"/>
      <c r="FF44" s="334"/>
      <c r="FG44" s="334"/>
      <c r="FH44" s="334"/>
      <c r="FI44" s="334"/>
      <c r="FJ44" s="334"/>
      <c r="FK44" s="334"/>
      <c r="FL44" s="334"/>
      <c r="FM44" s="334"/>
      <c r="FN44" s="334"/>
      <c r="FO44" s="334"/>
      <c r="FP44" s="334"/>
      <c r="FQ44" s="334"/>
      <c r="FR44" s="334"/>
      <c r="FS44" s="335"/>
      <c r="FT44" s="335"/>
      <c r="FU44" s="333"/>
      <c r="FV44" s="334"/>
      <c r="FW44" s="334"/>
      <c r="FX44" s="334"/>
      <c r="FY44" s="334"/>
      <c r="FZ44" s="334"/>
      <c r="GA44" s="334"/>
      <c r="GB44" s="334"/>
      <c r="GC44" s="334"/>
      <c r="GD44" s="334"/>
      <c r="GE44" s="334"/>
      <c r="GF44" s="334"/>
      <c r="GG44" s="334"/>
      <c r="GH44" s="334"/>
      <c r="GI44" s="335"/>
      <c r="GJ44" s="335"/>
      <c r="GK44" s="333"/>
      <c r="GL44" s="334"/>
      <c r="GM44" s="334"/>
      <c r="GN44" s="334"/>
      <c r="GO44" s="334"/>
      <c r="GP44" s="334"/>
      <c r="GQ44" s="334"/>
      <c r="GR44" s="334"/>
      <c r="GS44" s="334"/>
      <c r="GT44" s="334"/>
      <c r="GU44" s="334"/>
      <c r="GV44" s="334"/>
      <c r="GW44" s="334"/>
      <c r="GX44" s="334"/>
      <c r="GY44" s="335"/>
      <c r="GZ44" s="335"/>
      <c r="HA44" s="333"/>
      <c r="HB44" s="334"/>
      <c r="HC44" s="334"/>
      <c r="HD44" s="334"/>
      <c r="HE44" s="334"/>
      <c r="HF44" s="334"/>
      <c r="HG44" s="334"/>
      <c r="HH44" s="334"/>
      <c r="HI44" s="334"/>
      <c r="HJ44" s="334"/>
      <c r="HK44" s="334"/>
      <c r="HL44" s="334"/>
      <c r="HM44" s="334"/>
      <c r="HN44" s="334"/>
      <c r="HO44" s="335"/>
      <c r="HP44" s="335"/>
      <c r="HQ44" s="333"/>
      <c r="HR44" s="334"/>
      <c r="HS44" s="334"/>
      <c r="HT44" s="334"/>
      <c r="HU44" s="334"/>
      <c r="HV44" s="334"/>
      <c r="HW44" s="334"/>
      <c r="HX44" s="334"/>
      <c r="HY44" s="334"/>
      <c r="HZ44" s="334"/>
      <c r="IA44" s="334"/>
      <c r="IB44" s="334"/>
      <c r="IC44" s="334"/>
      <c r="ID44" s="334"/>
      <c r="IE44" s="335"/>
      <c r="IF44" s="335"/>
      <c r="IG44" s="333"/>
      <c r="IH44" s="334"/>
      <c r="II44" s="334"/>
      <c r="IJ44" s="334"/>
      <c r="IK44" s="334"/>
      <c r="IL44" s="334"/>
      <c r="IM44" s="334"/>
      <c r="IN44" s="334"/>
      <c r="IO44" s="334"/>
      <c r="IP44" s="334"/>
      <c r="IQ44" s="334"/>
      <c r="IR44" s="334"/>
      <c r="IS44" s="334"/>
      <c r="IT44" s="334"/>
      <c r="IU44" s="335"/>
      <c r="IV44" s="335"/>
    </row>
    <row r="45" spans="1:256" ht="15.75">
      <c r="A45" s="328"/>
      <c r="R45" s="332"/>
      <c r="S45" s="332"/>
    </row>
  </sheetData>
  <mergeCells count="71">
    <mergeCell ref="II31:IL31"/>
    <mergeCell ref="IM31:IP31"/>
    <mergeCell ref="IQ31:IT31"/>
    <mergeCell ref="IU31:IV31"/>
    <mergeCell ref="HO31:HP31"/>
    <mergeCell ref="HS31:HV31"/>
    <mergeCell ref="HW31:HZ31"/>
    <mergeCell ref="IA31:ID31"/>
    <mergeCell ref="IE31:IF31"/>
    <mergeCell ref="GU31:GX31"/>
    <mergeCell ref="GY31:GZ31"/>
    <mergeCell ref="HC31:HF31"/>
    <mergeCell ref="HG31:HJ31"/>
    <mergeCell ref="HK31:HN31"/>
    <mergeCell ref="GA31:GD31"/>
    <mergeCell ref="GE31:GH31"/>
    <mergeCell ref="GI31:GJ31"/>
    <mergeCell ref="GM31:GP31"/>
    <mergeCell ref="GQ31:GT31"/>
    <mergeCell ref="FG31:FJ31"/>
    <mergeCell ref="FK31:FN31"/>
    <mergeCell ref="FO31:FR31"/>
    <mergeCell ref="FS31:FT31"/>
    <mergeCell ref="FW31:FZ31"/>
    <mergeCell ref="EM31:EN31"/>
    <mergeCell ref="EQ31:ET31"/>
    <mergeCell ref="EU31:EX31"/>
    <mergeCell ref="EY31:FB31"/>
    <mergeCell ref="FC31:FD31"/>
    <mergeCell ref="DS31:DV31"/>
    <mergeCell ref="DW31:DX31"/>
    <mergeCell ref="EA31:ED31"/>
    <mergeCell ref="EE31:EH31"/>
    <mergeCell ref="EI31:EL31"/>
    <mergeCell ref="CY31:DB31"/>
    <mergeCell ref="DC31:DF31"/>
    <mergeCell ref="DG31:DH31"/>
    <mergeCell ref="DK31:DN31"/>
    <mergeCell ref="DO31:DR31"/>
    <mergeCell ref="CE31:CH31"/>
    <mergeCell ref="CI31:CL31"/>
    <mergeCell ref="CM31:CP31"/>
    <mergeCell ref="CQ31:CR31"/>
    <mergeCell ref="CU31:CX31"/>
    <mergeCell ref="BK31:BL31"/>
    <mergeCell ref="BO31:BR31"/>
    <mergeCell ref="BS31:BV31"/>
    <mergeCell ref="BW31:BZ31"/>
    <mergeCell ref="CA31:CB31"/>
    <mergeCell ref="AQ31:AT31"/>
    <mergeCell ref="AU31:AV31"/>
    <mergeCell ref="AY31:BB31"/>
    <mergeCell ref="BC31:BF31"/>
    <mergeCell ref="BG31:BJ31"/>
    <mergeCell ref="W31:Z31"/>
    <mergeCell ref="AA31:AD31"/>
    <mergeCell ref="AE31:AF31"/>
    <mergeCell ref="AI31:AL31"/>
    <mergeCell ref="AM31:AP31"/>
    <mergeCell ref="C31:F31"/>
    <mergeCell ref="G31:J31"/>
    <mergeCell ref="K31:N31"/>
    <mergeCell ref="O31:P31"/>
    <mergeCell ref="S31:V31"/>
    <mergeCell ref="A2:P2"/>
    <mergeCell ref="A3:P3"/>
    <mergeCell ref="A5:P5"/>
    <mergeCell ref="C7:F7"/>
    <mergeCell ref="G7:J7"/>
    <mergeCell ref="K7:N7"/>
    <mergeCell ref="O7:P7"/>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2"/>
  <sheetViews>
    <sheetView zoomScaleNormal="100" workbookViewId="0"/>
  </sheetViews>
  <sheetFormatPr defaultColWidth="11.42578125" defaultRowHeight="15"/>
  <cols>
    <col min="1" max="1" width="78" style="128" customWidth="1"/>
    <col min="2" max="6" width="12.5703125" style="790" customWidth="1"/>
    <col min="7" max="7" width="1.85546875" style="132" customWidth="1"/>
    <col min="8" max="8" width="9.140625" style="790" customWidth="1"/>
    <col min="9" max="9" width="10.7109375" style="790" bestFit="1" customWidth="1"/>
    <col min="10" max="256" width="11.42578125" style="790"/>
    <col min="257" max="257" width="70.28515625" style="790" customWidth="1"/>
    <col min="258" max="262" width="12.5703125" style="790" customWidth="1"/>
    <col min="263" max="263" width="1.85546875" style="790" customWidth="1"/>
    <col min="264" max="264" width="9.140625" style="790" customWidth="1"/>
    <col min="265" max="265" width="10.7109375" style="790" bestFit="1" customWidth="1"/>
    <col min="266" max="512" width="11.42578125" style="790"/>
    <col min="513" max="513" width="70.28515625" style="790" customWidth="1"/>
    <col min="514" max="518" width="12.5703125" style="790" customWidth="1"/>
    <col min="519" max="519" width="1.85546875" style="790" customWidth="1"/>
    <col min="520" max="520" width="9.140625" style="790" customWidth="1"/>
    <col min="521" max="521" width="10.7109375" style="790" bestFit="1" customWidth="1"/>
    <col min="522" max="768" width="11.42578125" style="790"/>
    <col min="769" max="769" width="70.28515625" style="790" customWidth="1"/>
    <col min="770" max="774" width="12.5703125" style="790" customWidth="1"/>
    <col min="775" max="775" width="1.85546875" style="790" customWidth="1"/>
    <col min="776" max="776" width="9.140625" style="790" customWidth="1"/>
    <col min="777" max="777" width="10.7109375" style="790" bestFit="1" customWidth="1"/>
    <col min="778" max="1024" width="11.42578125" style="790"/>
    <col min="1025" max="1025" width="70.28515625" style="790" customWidth="1"/>
    <col min="1026" max="1030" width="12.5703125" style="790" customWidth="1"/>
    <col min="1031" max="1031" width="1.85546875" style="790" customWidth="1"/>
    <col min="1032" max="1032" width="9.140625" style="790" customWidth="1"/>
    <col min="1033" max="1033" width="10.7109375" style="790" bestFit="1" customWidth="1"/>
    <col min="1034" max="1280" width="11.42578125" style="790"/>
    <col min="1281" max="1281" width="70.28515625" style="790" customWidth="1"/>
    <col min="1282" max="1286" width="12.5703125" style="790" customWidth="1"/>
    <col min="1287" max="1287" width="1.85546875" style="790" customWidth="1"/>
    <col min="1288" max="1288" width="9.140625" style="790" customWidth="1"/>
    <col min="1289" max="1289" width="10.7109375" style="790" bestFit="1" customWidth="1"/>
    <col min="1290" max="1536" width="11.42578125" style="790"/>
    <col min="1537" max="1537" width="70.28515625" style="790" customWidth="1"/>
    <col min="1538" max="1542" width="12.5703125" style="790" customWidth="1"/>
    <col min="1543" max="1543" width="1.85546875" style="790" customWidth="1"/>
    <col min="1544" max="1544" width="9.140625" style="790" customWidth="1"/>
    <col min="1545" max="1545" width="10.7109375" style="790" bestFit="1" customWidth="1"/>
    <col min="1546" max="1792" width="11.42578125" style="790"/>
    <col min="1793" max="1793" width="70.28515625" style="790" customWidth="1"/>
    <col min="1794" max="1798" width="12.5703125" style="790" customWidth="1"/>
    <col min="1799" max="1799" width="1.85546875" style="790" customWidth="1"/>
    <col min="1800" max="1800" width="9.140625" style="790" customWidth="1"/>
    <col min="1801" max="1801" width="10.7109375" style="790" bestFit="1" customWidth="1"/>
    <col min="1802" max="2048" width="11.42578125" style="790"/>
    <col min="2049" max="2049" width="70.28515625" style="790" customWidth="1"/>
    <col min="2050" max="2054" width="12.5703125" style="790" customWidth="1"/>
    <col min="2055" max="2055" width="1.85546875" style="790" customWidth="1"/>
    <col min="2056" max="2056" width="9.140625" style="790" customWidth="1"/>
    <col min="2057" max="2057" width="10.7109375" style="790" bestFit="1" customWidth="1"/>
    <col min="2058" max="2304" width="11.42578125" style="790"/>
    <col min="2305" max="2305" width="70.28515625" style="790" customWidth="1"/>
    <col min="2306" max="2310" width="12.5703125" style="790" customWidth="1"/>
    <col min="2311" max="2311" width="1.85546875" style="790" customWidth="1"/>
    <col min="2312" max="2312" width="9.140625" style="790" customWidth="1"/>
    <col min="2313" max="2313" width="10.7109375" style="790" bestFit="1" customWidth="1"/>
    <col min="2314" max="2560" width="11.42578125" style="790"/>
    <col min="2561" max="2561" width="70.28515625" style="790" customWidth="1"/>
    <col min="2562" max="2566" width="12.5703125" style="790" customWidth="1"/>
    <col min="2567" max="2567" width="1.85546875" style="790" customWidth="1"/>
    <col min="2568" max="2568" width="9.140625" style="790" customWidth="1"/>
    <col min="2569" max="2569" width="10.7109375" style="790" bestFit="1" customWidth="1"/>
    <col min="2570" max="2816" width="11.42578125" style="790"/>
    <col min="2817" max="2817" width="70.28515625" style="790" customWidth="1"/>
    <col min="2818" max="2822" width="12.5703125" style="790" customWidth="1"/>
    <col min="2823" max="2823" width="1.85546875" style="790" customWidth="1"/>
    <col min="2824" max="2824" width="9.140625" style="790" customWidth="1"/>
    <col min="2825" max="2825" width="10.7109375" style="790" bestFit="1" customWidth="1"/>
    <col min="2826" max="3072" width="11.42578125" style="790"/>
    <col min="3073" max="3073" width="70.28515625" style="790" customWidth="1"/>
    <col min="3074" max="3078" width="12.5703125" style="790" customWidth="1"/>
    <col min="3079" max="3079" width="1.85546875" style="790" customWidth="1"/>
    <col min="3080" max="3080" width="9.140625" style="790" customWidth="1"/>
    <col min="3081" max="3081" width="10.7109375" style="790" bestFit="1" customWidth="1"/>
    <col min="3082" max="3328" width="11.42578125" style="790"/>
    <col min="3329" max="3329" width="70.28515625" style="790" customWidth="1"/>
    <col min="3330" max="3334" width="12.5703125" style="790" customWidth="1"/>
    <col min="3335" max="3335" width="1.85546875" style="790" customWidth="1"/>
    <col min="3336" max="3336" width="9.140625" style="790" customWidth="1"/>
    <col min="3337" max="3337" width="10.7109375" style="790" bestFit="1" customWidth="1"/>
    <col min="3338" max="3584" width="11.42578125" style="790"/>
    <col min="3585" max="3585" width="70.28515625" style="790" customWidth="1"/>
    <col min="3586" max="3590" width="12.5703125" style="790" customWidth="1"/>
    <col min="3591" max="3591" width="1.85546875" style="790" customWidth="1"/>
    <col min="3592" max="3592" width="9.140625" style="790" customWidth="1"/>
    <col min="3593" max="3593" width="10.7109375" style="790" bestFit="1" customWidth="1"/>
    <col min="3594" max="3840" width="11.42578125" style="790"/>
    <col min="3841" max="3841" width="70.28515625" style="790" customWidth="1"/>
    <col min="3842" max="3846" width="12.5703125" style="790" customWidth="1"/>
    <col min="3847" max="3847" width="1.85546875" style="790" customWidth="1"/>
    <col min="3848" max="3848" width="9.140625" style="790" customWidth="1"/>
    <col min="3849" max="3849" width="10.7109375" style="790" bestFit="1" customWidth="1"/>
    <col min="3850" max="4096" width="11.42578125" style="790"/>
    <col min="4097" max="4097" width="70.28515625" style="790" customWidth="1"/>
    <col min="4098" max="4102" width="12.5703125" style="790" customWidth="1"/>
    <col min="4103" max="4103" width="1.85546875" style="790" customWidth="1"/>
    <col min="4104" max="4104" width="9.140625" style="790" customWidth="1"/>
    <col min="4105" max="4105" width="10.7109375" style="790" bestFit="1" customWidth="1"/>
    <col min="4106" max="4352" width="11.42578125" style="790"/>
    <col min="4353" max="4353" width="70.28515625" style="790" customWidth="1"/>
    <col min="4354" max="4358" width="12.5703125" style="790" customWidth="1"/>
    <col min="4359" max="4359" width="1.85546875" style="790" customWidth="1"/>
    <col min="4360" max="4360" width="9.140625" style="790" customWidth="1"/>
    <col min="4361" max="4361" width="10.7109375" style="790" bestFit="1" customWidth="1"/>
    <col min="4362" max="4608" width="11.42578125" style="790"/>
    <col min="4609" max="4609" width="70.28515625" style="790" customWidth="1"/>
    <col min="4610" max="4614" width="12.5703125" style="790" customWidth="1"/>
    <col min="4615" max="4615" width="1.85546875" style="790" customWidth="1"/>
    <col min="4616" max="4616" width="9.140625" style="790" customWidth="1"/>
    <col min="4617" max="4617" width="10.7109375" style="790" bestFit="1" customWidth="1"/>
    <col min="4618" max="4864" width="11.42578125" style="790"/>
    <col min="4865" max="4865" width="70.28515625" style="790" customWidth="1"/>
    <col min="4866" max="4870" width="12.5703125" style="790" customWidth="1"/>
    <col min="4871" max="4871" width="1.85546875" style="790" customWidth="1"/>
    <col min="4872" max="4872" width="9.140625" style="790" customWidth="1"/>
    <col min="4873" max="4873" width="10.7109375" style="790" bestFit="1" customWidth="1"/>
    <col min="4874" max="5120" width="11.42578125" style="790"/>
    <col min="5121" max="5121" width="70.28515625" style="790" customWidth="1"/>
    <col min="5122" max="5126" width="12.5703125" style="790" customWidth="1"/>
    <col min="5127" max="5127" width="1.85546875" style="790" customWidth="1"/>
    <col min="5128" max="5128" width="9.140625" style="790" customWidth="1"/>
    <col min="5129" max="5129" width="10.7109375" style="790" bestFit="1" customWidth="1"/>
    <col min="5130" max="5376" width="11.42578125" style="790"/>
    <col min="5377" max="5377" width="70.28515625" style="790" customWidth="1"/>
    <col min="5378" max="5382" width="12.5703125" style="790" customWidth="1"/>
    <col min="5383" max="5383" width="1.85546875" style="790" customWidth="1"/>
    <col min="5384" max="5384" width="9.140625" style="790" customWidth="1"/>
    <col min="5385" max="5385" width="10.7109375" style="790" bestFit="1" customWidth="1"/>
    <col min="5386" max="5632" width="11.42578125" style="790"/>
    <col min="5633" max="5633" width="70.28515625" style="790" customWidth="1"/>
    <col min="5634" max="5638" width="12.5703125" style="790" customWidth="1"/>
    <col min="5639" max="5639" width="1.85546875" style="790" customWidth="1"/>
    <col min="5640" max="5640" width="9.140625" style="790" customWidth="1"/>
    <col min="5641" max="5641" width="10.7109375" style="790" bestFit="1" customWidth="1"/>
    <col min="5642" max="5888" width="11.42578125" style="790"/>
    <col min="5889" max="5889" width="70.28515625" style="790" customWidth="1"/>
    <col min="5890" max="5894" width="12.5703125" style="790" customWidth="1"/>
    <col min="5895" max="5895" width="1.85546875" style="790" customWidth="1"/>
    <col min="5896" max="5896" width="9.140625" style="790" customWidth="1"/>
    <col min="5897" max="5897" width="10.7109375" style="790" bestFit="1" customWidth="1"/>
    <col min="5898" max="6144" width="11.42578125" style="790"/>
    <col min="6145" max="6145" width="70.28515625" style="790" customWidth="1"/>
    <col min="6146" max="6150" width="12.5703125" style="790" customWidth="1"/>
    <col min="6151" max="6151" width="1.85546875" style="790" customWidth="1"/>
    <col min="6152" max="6152" width="9.140625" style="790" customWidth="1"/>
    <col min="6153" max="6153" width="10.7109375" style="790" bestFit="1" customWidth="1"/>
    <col min="6154" max="6400" width="11.42578125" style="790"/>
    <col min="6401" max="6401" width="70.28515625" style="790" customWidth="1"/>
    <col min="6402" max="6406" width="12.5703125" style="790" customWidth="1"/>
    <col min="6407" max="6407" width="1.85546875" style="790" customWidth="1"/>
    <col min="6408" max="6408" width="9.140625" style="790" customWidth="1"/>
    <col min="6409" max="6409" width="10.7109375" style="790" bestFit="1" customWidth="1"/>
    <col min="6410" max="6656" width="11.42578125" style="790"/>
    <col min="6657" max="6657" width="70.28515625" style="790" customWidth="1"/>
    <col min="6658" max="6662" width="12.5703125" style="790" customWidth="1"/>
    <col min="6663" max="6663" width="1.85546875" style="790" customWidth="1"/>
    <col min="6664" max="6664" width="9.140625" style="790" customWidth="1"/>
    <col min="6665" max="6665" width="10.7109375" style="790" bestFit="1" customWidth="1"/>
    <col min="6666" max="6912" width="11.42578125" style="790"/>
    <col min="6913" max="6913" width="70.28515625" style="790" customWidth="1"/>
    <col min="6914" max="6918" width="12.5703125" style="790" customWidth="1"/>
    <col min="6919" max="6919" width="1.85546875" style="790" customWidth="1"/>
    <col min="6920" max="6920" width="9.140625" style="790" customWidth="1"/>
    <col min="6921" max="6921" width="10.7109375" style="790" bestFit="1" customWidth="1"/>
    <col min="6922" max="7168" width="11.42578125" style="790"/>
    <col min="7169" max="7169" width="70.28515625" style="790" customWidth="1"/>
    <col min="7170" max="7174" width="12.5703125" style="790" customWidth="1"/>
    <col min="7175" max="7175" width="1.85546875" style="790" customWidth="1"/>
    <col min="7176" max="7176" width="9.140625" style="790" customWidth="1"/>
    <col min="7177" max="7177" width="10.7109375" style="790" bestFit="1" customWidth="1"/>
    <col min="7178" max="7424" width="11.42578125" style="790"/>
    <col min="7425" max="7425" width="70.28515625" style="790" customWidth="1"/>
    <col min="7426" max="7430" width="12.5703125" style="790" customWidth="1"/>
    <col min="7431" max="7431" width="1.85546875" style="790" customWidth="1"/>
    <col min="7432" max="7432" width="9.140625" style="790" customWidth="1"/>
    <col min="7433" max="7433" width="10.7109375" style="790" bestFit="1" customWidth="1"/>
    <col min="7434" max="7680" width="11.42578125" style="790"/>
    <col min="7681" max="7681" width="70.28515625" style="790" customWidth="1"/>
    <col min="7682" max="7686" width="12.5703125" style="790" customWidth="1"/>
    <col min="7687" max="7687" width="1.85546875" style="790" customWidth="1"/>
    <col min="7688" max="7688" width="9.140625" style="790" customWidth="1"/>
    <col min="7689" max="7689" width="10.7109375" style="790" bestFit="1" customWidth="1"/>
    <col min="7690" max="7936" width="11.42578125" style="790"/>
    <col min="7937" max="7937" width="70.28515625" style="790" customWidth="1"/>
    <col min="7938" max="7942" width="12.5703125" style="790" customWidth="1"/>
    <col min="7943" max="7943" width="1.85546875" style="790" customWidth="1"/>
    <col min="7944" max="7944" width="9.140625" style="790" customWidth="1"/>
    <col min="7945" max="7945" width="10.7109375" style="790" bestFit="1" customWidth="1"/>
    <col min="7946" max="8192" width="11.42578125" style="790"/>
    <col min="8193" max="8193" width="70.28515625" style="790" customWidth="1"/>
    <col min="8194" max="8198" width="12.5703125" style="790" customWidth="1"/>
    <col min="8199" max="8199" width="1.85546875" style="790" customWidth="1"/>
    <col min="8200" max="8200" width="9.140625" style="790" customWidth="1"/>
    <col min="8201" max="8201" width="10.7109375" style="790" bestFit="1" customWidth="1"/>
    <col min="8202" max="8448" width="11.42578125" style="790"/>
    <col min="8449" max="8449" width="70.28515625" style="790" customWidth="1"/>
    <col min="8450" max="8454" width="12.5703125" style="790" customWidth="1"/>
    <col min="8455" max="8455" width="1.85546875" style="790" customWidth="1"/>
    <col min="8456" max="8456" width="9.140625" style="790" customWidth="1"/>
    <col min="8457" max="8457" width="10.7109375" style="790" bestFit="1" customWidth="1"/>
    <col min="8458" max="8704" width="11.42578125" style="790"/>
    <col min="8705" max="8705" width="70.28515625" style="790" customWidth="1"/>
    <col min="8706" max="8710" width="12.5703125" style="790" customWidth="1"/>
    <col min="8711" max="8711" width="1.85546875" style="790" customWidth="1"/>
    <col min="8712" max="8712" width="9.140625" style="790" customWidth="1"/>
    <col min="8713" max="8713" width="10.7109375" style="790" bestFit="1" customWidth="1"/>
    <col min="8714" max="8960" width="11.42578125" style="790"/>
    <col min="8961" max="8961" width="70.28515625" style="790" customWidth="1"/>
    <col min="8962" max="8966" width="12.5703125" style="790" customWidth="1"/>
    <col min="8967" max="8967" width="1.85546875" style="790" customWidth="1"/>
    <col min="8968" max="8968" width="9.140625" style="790" customWidth="1"/>
    <col min="8969" max="8969" width="10.7109375" style="790" bestFit="1" customWidth="1"/>
    <col min="8970" max="9216" width="11.42578125" style="790"/>
    <col min="9217" max="9217" width="70.28515625" style="790" customWidth="1"/>
    <col min="9218" max="9222" width="12.5703125" style="790" customWidth="1"/>
    <col min="9223" max="9223" width="1.85546875" style="790" customWidth="1"/>
    <col min="9224" max="9224" width="9.140625" style="790" customWidth="1"/>
    <col min="9225" max="9225" width="10.7109375" style="790" bestFit="1" customWidth="1"/>
    <col min="9226" max="9472" width="11.42578125" style="790"/>
    <col min="9473" max="9473" width="70.28515625" style="790" customWidth="1"/>
    <col min="9474" max="9478" width="12.5703125" style="790" customWidth="1"/>
    <col min="9479" max="9479" width="1.85546875" style="790" customWidth="1"/>
    <col min="9480" max="9480" width="9.140625" style="790" customWidth="1"/>
    <col min="9481" max="9481" width="10.7109375" style="790" bestFit="1" customWidth="1"/>
    <col min="9482" max="9728" width="11.42578125" style="790"/>
    <col min="9729" max="9729" width="70.28515625" style="790" customWidth="1"/>
    <col min="9730" max="9734" width="12.5703125" style="790" customWidth="1"/>
    <col min="9735" max="9735" width="1.85546875" style="790" customWidth="1"/>
    <col min="9736" max="9736" width="9.140625" style="790" customWidth="1"/>
    <col min="9737" max="9737" width="10.7109375" style="790" bestFit="1" customWidth="1"/>
    <col min="9738" max="9984" width="11.42578125" style="790"/>
    <col min="9985" max="9985" width="70.28515625" style="790" customWidth="1"/>
    <col min="9986" max="9990" width="12.5703125" style="790" customWidth="1"/>
    <col min="9991" max="9991" width="1.85546875" style="790" customWidth="1"/>
    <col min="9992" max="9992" width="9.140625" style="790" customWidth="1"/>
    <col min="9993" max="9993" width="10.7109375" style="790" bestFit="1" customWidth="1"/>
    <col min="9994" max="10240" width="11.42578125" style="790"/>
    <col min="10241" max="10241" width="70.28515625" style="790" customWidth="1"/>
    <col min="10242" max="10246" width="12.5703125" style="790" customWidth="1"/>
    <col min="10247" max="10247" width="1.85546875" style="790" customWidth="1"/>
    <col min="10248" max="10248" width="9.140625" style="790" customWidth="1"/>
    <col min="10249" max="10249" width="10.7109375" style="790" bestFit="1" customWidth="1"/>
    <col min="10250" max="10496" width="11.42578125" style="790"/>
    <col min="10497" max="10497" width="70.28515625" style="790" customWidth="1"/>
    <col min="10498" max="10502" width="12.5703125" style="790" customWidth="1"/>
    <col min="10503" max="10503" width="1.85546875" style="790" customWidth="1"/>
    <col min="10504" max="10504" width="9.140625" style="790" customWidth="1"/>
    <col min="10505" max="10505" width="10.7109375" style="790" bestFit="1" customWidth="1"/>
    <col min="10506" max="10752" width="11.42578125" style="790"/>
    <col min="10753" max="10753" width="70.28515625" style="790" customWidth="1"/>
    <col min="10754" max="10758" width="12.5703125" style="790" customWidth="1"/>
    <col min="10759" max="10759" width="1.85546875" style="790" customWidth="1"/>
    <col min="10760" max="10760" width="9.140625" style="790" customWidth="1"/>
    <col min="10761" max="10761" width="10.7109375" style="790" bestFit="1" customWidth="1"/>
    <col min="10762" max="11008" width="11.42578125" style="790"/>
    <col min="11009" max="11009" width="70.28515625" style="790" customWidth="1"/>
    <col min="11010" max="11014" width="12.5703125" style="790" customWidth="1"/>
    <col min="11015" max="11015" width="1.85546875" style="790" customWidth="1"/>
    <col min="11016" max="11016" width="9.140625" style="790" customWidth="1"/>
    <col min="11017" max="11017" width="10.7109375" style="790" bestFit="1" customWidth="1"/>
    <col min="11018" max="11264" width="11.42578125" style="790"/>
    <col min="11265" max="11265" width="70.28515625" style="790" customWidth="1"/>
    <col min="11266" max="11270" width="12.5703125" style="790" customWidth="1"/>
    <col min="11271" max="11271" width="1.85546875" style="790" customWidth="1"/>
    <col min="11272" max="11272" width="9.140625" style="790" customWidth="1"/>
    <col min="11273" max="11273" width="10.7109375" style="790" bestFit="1" customWidth="1"/>
    <col min="11274" max="11520" width="11.42578125" style="790"/>
    <col min="11521" max="11521" width="70.28515625" style="790" customWidth="1"/>
    <col min="11522" max="11526" width="12.5703125" style="790" customWidth="1"/>
    <col min="11527" max="11527" width="1.85546875" style="790" customWidth="1"/>
    <col min="11528" max="11528" width="9.140625" style="790" customWidth="1"/>
    <col min="11529" max="11529" width="10.7109375" style="790" bestFit="1" customWidth="1"/>
    <col min="11530" max="11776" width="11.42578125" style="790"/>
    <col min="11777" max="11777" width="70.28515625" style="790" customWidth="1"/>
    <col min="11778" max="11782" width="12.5703125" style="790" customWidth="1"/>
    <col min="11783" max="11783" width="1.85546875" style="790" customWidth="1"/>
    <col min="11784" max="11784" width="9.140625" style="790" customWidth="1"/>
    <col min="11785" max="11785" width="10.7109375" style="790" bestFit="1" customWidth="1"/>
    <col min="11786" max="12032" width="11.42578125" style="790"/>
    <col min="12033" max="12033" width="70.28515625" style="790" customWidth="1"/>
    <col min="12034" max="12038" width="12.5703125" style="790" customWidth="1"/>
    <col min="12039" max="12039" width="1.85546875" style="790" customWidth="1"/>
    <col min="12040" max="12040" width="9.140625" style="790" customWidth="1"/>
    <col min="12041" max="12041" width="10.7109375" style="790" bestFit="1" customWidth="1"/>
    <col min="12042" max="12288" width="11.42578125" style="790"/>
    <col min="12289" max="12289" width="70.28515625" style="790" customWidth="1"/>
    <col min="12290" max="12294" width="12.5703125" style="790" customWidth="1"/>
    <col min="12295" max="12295" width="1.85546875" style="790" customWidth="1"/>
    <col min="12296" max="12296" width="9.140625" style="790" customWidth="1"/>
    <col min="12297" max="12297" width="10.7109375" style="790" bestFit="1" customWidth="1"/>
    <col min="12298" max="12544" width="11.42578125" style="790"/>
    <col min="12545" max="12545" width="70.28515625" style="790" customWidth="1"/>
    <col min="12546" max="12550" width="12.5703125" style="790" customWidth="1"/>
    <col min="12551" max="12551" width="1.85546875" style="790" customWidth="1"/>
    <col min="12552" max="12552" width="9.140625" style="790" customWidth="1"/>
    <col min="12553" max="12553" width="10.7109375" style="790" bestFit="1" customWidth="1"/>
    <col min="12554" max="12800" width="11.42578125" style="790"/>
    <col min="12801" max="12801" width="70.28515625" style="790" customWidth="1"/>
    <col min="12802" max="12806" width="12.5703125" style="790" customWidth="1"/>
    <col min="12807" max="12807" width="1.85546875" style="790" customWidth="1"/>
    <col min="12808" max="12808" width="9.140625" style="790" customWidth="1"/>
    <col min="12809" max="12809" width="10.7109375" style="790" bestFit="1" customWidth="1"/>
    <col min="12810" max="13056" width="11.42578125" style="790"/>
    <col min="13057" max="13057" width="70.28515625" style="790" customWidth="1"/>
    <col min="13058" max="13062" width="12.5703125" style="790" customWidth="1"/>
    <col min="13063" max="13063" width="1.85546875" style="790" customWidth="1"/>
    <col min="13064" max="13064" width="9.140625" style="790" customWidth="1"/>
    <col min="13065" max="13065" width="10.7109375" style="790" bestFit="1" customWidth="1"/>
    <col min="13066" max="13312" width="11.42578125" style="790"/>
    <col min="13313" max="13313" width="70.28515625" style="790" customWidth="1"/>
    <col min="13314" max="13318" width="12.5703125" style="790" customWidth="1"/>
    <col min="13319" max="13319" width="1.85546875" style="790" customWidth="1"/>
    <col min="13320" max="13320" width="9.140625" style="790" customWidth="1"/>
    <col min="13321" max="13321" width="10.7109375" style="790" bestFit="1" customWidth="1"/>
    <col min="13322" max="13568" width="11.42578125" style="790"/>
    <col min="13569" max="13569" width="70.28515625" style="790" customWidth="1"/>
    <col min="13570" max="13574" width="12.5703125" style="790" customWidth="1"/>
    <col min="13575" max="13575" width="1.85546875" style="790" customWidth="1"/>
    <col min="13576" max="13576" width="9.140625" style="790" customWidth="1"/>
    <col min="13577" max="13577" width="10.7109375" style="790" bestFit="1" customWidth="1"/>
    <col min="13578" max="13824" width="11.42578125" style="790"/>
    <col min="13825" max="13825" width="70.28515625" style="790" customWidth="1"/>
    <col min="13826" max="13830" width="12.5703125" style="790" customWidth="1"/>
    <col min="13831" max="13831" width="1.85546875" style="790" customWidth="1"/>
    <col min="13832" max="13832" width="9.140625" style="790" customWidth="1"/>
    <col min="13833" max="13833" width="10.7109375" style="790" bestFit="1" customWidth="1"/>
    <col min="13834" max="14080" width="11.42578125" style="790"/>
    <col min="14081" max="14081" width="70.28515625" style="790" customWidth="1"/>
    <col min="14082" max="14086" width="12.5703125" style="790" customWidth="1"/>
    <col min="14087" max="14087" width="1.85546875" style="790" customWidth="1"/>
    <col min="14088" max="14088" width="9.140625" style="790" customWidth="1"/>
    <col min="14089" max="14089" width="10.7109375" style="790" bestFit="1" customWidth="1"/>
    <col min="14090" max="14336" width="11.42578125" style="790"/>
    <col min="14337" max="14337" width="70.28515625" style="790" customWidth="1"/>
    <col min="14338" max="14342" width="12.5703125" style="790" customWidth="1"/>
    <col min="14343" max="14343" width="1.85546875" style="790" customWidth="1"/>
    <col min="14344" max="14344" width="9.140625" style="790" customWidth="1"/>
    <col min="14345" max="14345" width="10.7109375" style="790" bestFit="1" customWidth="1"/>
    <col min="14346" max="14592" width="11.42578125" style="790"/>
    <col min="14593" max="14593" width="70.28515625" style="790" customWidth="1"/>
    <col min="14594" max="14598" width="12.5703125" style="790" customWidth="1"/>
    <col min="14599" max="14599" width="1.85546875" style="790" customWidth="1"/>
    <col min="14600" max="14600" width="9.140625" style="790" customWidth="1"/>
    <col min="14601" max="14601" width="10.7109375" style="790" bestFit="1" customWidth="1"/>
    <col min="14602" max="14848" width="11.42578125" style="790"/>
    <col min="14849" max="14849" width="70.28515625" style="790" customWidth="1"/>
    <col min="14850" max="14854" width="12.5703125" style="790" customWidth="1"/>
    <col min="14855" max="14855" width="1.85546875" style="790" customWidth="1"/>
    <col min="14856" max="14856" width="9.140625" style="790" customWidth="1"/>
    <col min="14857" max="14857" width="10.7109375" style="790" bestFit="1" customWidth="1"/>
    <col min="14858" max="15104" width="11.42578125" style="790"/>
    <col min="15105" max="15105" width="70.28515625" style="790" customWidth="1"/>
    <col min="15106" max="15110" width="12.5703125" style="790" customWidth="1"/>
    <col min="15111" max="15111" width="1.85546875" style="790" customWidth="1"/>
    <col min="15112" max="15112" width="9.140625" style="790" customWidth="1"/>
    <col min="15113" max="15113" width="10.7109375" style="790" bestFit="1" customWidth="1"/>
    <col min="15114" max="15360" width="11.42578125" style="790"/>
    <col min="15361" max="15361" width="70.28515625" style="790" customWidth="1"/>
    <col min="15362" max="15366" width="12.5703125" style="790" customWidth="1"/>
    <col min="15367" max="15367" width="1.85546875" style="790" customWidth="1"/>
    <col min="15368" max="15368" width="9.140625" style="790" customWidth="1"/>
    <col min="15369" max="15369" width="10.7109375" style="790" bestFit="1" customWidth="1"/>
    <col min="15370" max="15616" width="11.42578125" style="790"/>
    <col min="15617" max="15617" width="70.28515625" style="790" customWidth="1"/>
    <col min="15618" max="15622" width="12.5703125" style="790" customWidth="1"/>
    <col min="15623" max="15623" width="1.85546875" style="790" customWidth="1"/>
    <col min="15624" max="15624" width="9.140625" style="790" customWidth="1"/>
    <col min="15625" max="15625" width="10.7109375" style="790" bestFit="1" customWidth="1"/>
    <col min="15626" max="15872" width="11.42578125" style="790"/>
    <col min="15873" max="15873" width="70.28515625" style="790" customWidth="1"/>
    <col min="15874" max="15878" width="12.5703125" style="790" customWidth="1"/>
    <col min="15879" max="15879" width="1.85546875" style="790" customWidth="1"/>
    <col min="15880" max="15880" width="9.140625" style="790" customWidth="1"/>
    <col min="15881" max="15881" width="10.7109375" style="790" bestFit="1" customWidth="1"/>
    <col min="15882" max="16128" width="11.42578125" style="790"/>
    <col min="16129" max="16129" width="70.28515625" style="790" customWidth="1"/>
    <col min="16130" max="16134" width="12.5703125" style="790" customWidth="1"/>
    <col min="16135" max="16135" width="1.85546875" style="790" customWidth="1"/>
    <col min="16136" max="16136" width="9.140625" style="790" customWidth="1"/>
    <col min="16137" max="16137" width="10.7109375" style="790" bestFit="1" customWidth="1"/>
    <col min="16138" max="16384" width="11.42578125" style="790"/>
  </cols>
  <sheetData>
    <row r="1" spans="1:7" s="131" customFormat="1" ht="2.25" customHeight="1">
      <c r="A1" s="129"/>
      <c r="B1" s="130"/>
      <c r="C1" s="130"/>
      <c r="D1" s="130"/>
      <c r="E1" s="130"/>
      <c r="F1" s="130"/>
    </row>
    <row r="2" spans="1:7" s="120" customFormat="1" ht="27" customHeight="1">
      <c r="A2" s="1020" t="s">
        <v>864</v>
      </c>
      <c r="B2" s="1020"/>
      <c r="C2" s="1020"/>
      <c r="D2" s="1020"/>
      <c r="E2" s="1020"/>
      <c r="F2" s="1020"/>
    </row>
    <row r="3" spans="1:7" s="120" customFormat="1" ht="20.25">
      <c r="A3" s="1020" t="s">
        <v>1403</v>
      </c>
      <c r="B3" s="1020"/>
      <c r="C3" s="1020"/>
      <c r="D3" s="1020"/>
      <c r="E3" s="1020"/>
      <c r="F3" s="1020"/>
    </row>
    <row r="4" spans="1:7" s="120" customFormat="1" ht="20.25">
      <c r="A4" s="1020" t="s">
        <v>1500</v>
      </c>
      <c r="B4" s="1020"/>
      <c r="C4" s="1020"/>
      <c r="D4" s="1020"/>
      <c r="E4" s="1020"/>
      <c r="F4" s="1020"/>
    </row>
    <row r="5" spans="1:7" s="121" customFormat="1" ht="39" customHeight="1">
      <c r="A5" s="1026" t="s">
        <v>1391</v>
      </c>
      <c r="B5" s="1026"/>
      <c r="C5" s="1026"/>
      <c r="D5" s="1026"/>
      <c r="E5" s="1026"/>
      <c r="F5" s="1026"/>
    </row>
    <row r="6" spans="1:7" ht="6" customHeight="1">
      <c r="G6" s="790"/>
    </row>
    <row r="7" spans="1:7" ht="4.5" customHeight="1" thickBot="1">
      <c r="A7" s="645"/>
      <c r="B7" s="755"/>
      <c r="C7" s="755"/>
      <c r="D7" s="755"/>
      <c r="E7" s="755"/>
      <c r="F7" s="755"/>
      <c r="G7" s="790"/>
    </row>
    <row r="8" spans="1:7" s="826" customFormat="1" ht="16.5" thickTop="1" thickBot="1">
      <c r="A8" s="847"/>
      <c r="B8" s="848" t="s">
        <v>2</v>
      </c>
      <c r="C8" s="848" t="s">
        <v>3</v>
      </c>
      <c r="D8" s="848" t="s">
        <v>4</v>
      </c>
      <c r="E8" s="848" t="s">
        <v>5</v>
      </c>
      <c r="F8" s="848" t="s">
        <v>6</v>
      </c>
    </row>
    <row r="9" spans="1:7" s="826" customFormat="1" ht="16.5" thickTop="1" thickBot="1">
      <c r="A9" s="849" t="s">
        <v>7</v>
      </c>
      <c r="B9" s="829">
        <v>3516866.3980999999</v>
      </c>
      <c r="C9" s="829">
        <v>995522.43799000001</v>
      </c>
      <c r="D9" s="829">
        <v>1484.0647900000001</v>
      </c>
      <c r="E9" s="829">
        <v>34216.44152</v>
      </c>
      <c r="F9" s="829">
        <v>4548089.3423999995</v>
      </c>
    </row>
    <row r="10" spans="1:7" s="826" customFormat="1" ht="16.5" thickTop="1" thickBot="1">
      <c r="A10" s="850" t="s">
        <v>8</v>
      </c>
      <c r="B10" s="831">
        <v>173540.16899999999</v>
      </c>
      <c r="C10" s="831">
        <v>147742.60812000002</v>
      </c>
      <c r="D10" s="831">
        <v>25.001060000000003</v>
      </c>
      <c r="E10" s="831">
        <v>592.59173999999996</v>
      </c>
      <c r="F10" s="831">
        <v>321900.36992000003</v>
      </c>
    </row>
    <row r="11" spans="1:7" s="826" customFormat="1" ht="15.75" thickTop="1">
      <c r="A11" s="851" t="s">
        <v>9</v>
      </c>
      <c r="B11" s="833">
        <v>49542.299599999998</v>
      </c>
      <c r="C11" s="833">
        <v>57394.019159999996</v>
      </c>
      <c r="D11" s="833">
        <v>0</v>
      </c>
      <c r="E11" s="833">
        <v>0</v>
      </c>
      <c r="F11" s="833">
        <v>106936.31876000001</v>
      </c>
    </row>
    <row r="12" spans="1:7" s="826" customFormat="1">
      <c r="A12" s="851" t="s">
        <v>10</v>
      </c>
      <c r="B12" s="833">
        <v>96353.831430000006</v>
      </c>
      <c r="C12" s="833">
        <v>84297.751329999999</v>
      </c>
      <c r="D12" s="833">
        <v>25.001060000000003</v>
      </c>
      <c r="E12" s="833">
        <v>592.59173999999996</v>
      </c>
      <c r="F12" s="833">
        <v>181269.17556</v>
      </c>
    </row>
    <row r="13" spans="1:7" s="826" customFormat="1">
      <c r="A13" s="851" t="s">
        <v>11</v>
      </c>
      <c r="B13" s="833">
        <v>27644.037969999998</v>
      </c>
      <c r="C13" s="833">
        <v>6050.83763</v>
      </c>
      <c r="D13" s="833">
        <v>0</v>
      </c>
      <c r="E13" s="833">
        <v>0</v>
      </c>
      <c r="F13" s="833">
        <v>33694.875599999999</v>
      </c>
    </row>
    <row r="14" spans="1:7" s="826" customFormat="1">
      <c r="A14" s="851" t="s">
        <v>12</v>
      </c>
      <c r="B14" s="833">
        <v>0</v>
      </c>
      <c r="C14" s="833">
        <v>0</v>
      </c>
      <c r="D14" s="833">
        <v>0</v>
      </c>
      <c r="E14" s="833">
        <v>0</v>
      </c>
      <c r="F14" s="833">
        <v>0</v>
      </c>
    </row>
    <row r="15" spans="1:7" s="826" customFormat="1">
      <c r="A15" s="851" t="s">
        <v>13</v>
      </c>
      <c r="B15" s="833">
        <v>0</v>
      </c>
      <c r="C15" s="833">
        <v>0</v>
      </c>
      <c r="D15" s="833">
        <v>0</v>
      </c>
      <c r="E15" s="833">
        <v>0</v>
      </c>
      <c r="F15" s="833">
        <v>0</v>
      </c>
    </row>
    <row r="16" spans="1:7" s="826" customFormat="1">
      <c r="A16" s="851" t="s">
        <v>14</v>
      </c>
      <c r="B16" s="833">
        <v>0</v>
      </c>
      <c r="C16" s="833">
        <v>0</v>
      </c>
      <c r="D16" s="833">
        <v>0</v>
      </c>
      <c r="E16" s="833">
        <v>0</v>
      </c>
      <c r="F16" s="833">
        <v>0</v>
      </c>
    </row>
    <row r="17" spans="1:6" s="826" customFormat="1">
      <c r="A17" s="851" t="s">
        <v>15</v>
      </c>
      <c r="B17" s="833">
        <v>0</v>
      </c>
      <c r="C17" s="833">
        <v>0</v>
      </c>
      <c r="D17" s="833">
        <v>0</v>
      </c>
      <c r="E17" s="833">
        <v>0</v>
      </c>
      <c r="F17" s="833">
        <v>0</v>
      </c>
    </row>
    <row r="18" spans="1:6" s="826" customFormat="1" ht="15.75" thickBot="1">
      <c r="A18" s="851" t="s">
        <v>16</v>
      </c>
      <c r="B18" s="833">
        <v>0</v>
      </c>
      <c r="C18" s="833">
        <v>0</v>
      </c>
      <c r="D18" s="833">
        <v>0</v>
      </c>
      <c r="E18" s="833">
        <v>0</v>
      </c>
      <c r="F18" s="833">
        <v>0</v>
      </c>
    </row>
    <row r="19" spans="1:6" s="826" customFormat="1" ht="16.5" thickTop="1" thickBot="1">
      <c r="A19" s="850" t="s">
        <v>17</v>
      </c>
      <c r="B19" s="831">
        <v>283256.67700000003</v>
      </c>
      <c r="C19" s="831">
        <v>436875.43535000004</v>
      </c>
      <c r="D19" s="831">
        <v>0</v>
      </c>
      <c r="E19" s="831">
        <v>33623.849780000004</v>
      </c>
      <c r="F19" s="831">
        <v>753755.96213</v>
      </c>
    </row>
    <row r="20" spans="1:6" s="826" customFormat="1" ht="15.75" thickTop="1">
      <c r="A20" s="851" t="s">
        <v>18</v>
      </c>
      <c r="B20" s="833">
        <v>0</v>
      </c>
      <c r="C20" s="833">
        <v>0</v>
      </c>
      <c r="D20" s="833">
        <v>0</v>
      </c>
      <c r="E20" s="833">
        <v>0</v>
      </c>
      <c r="F20" s="833">
        <v>0</v>
      </c>
    </row>
    <row r="21" spans="1:6" s="826" customFormat="1">
      <c r="A21" s="851" t="s">
        <v>19</v>
      </c>
      <c r="B21" s="833">
        <v>40962.377520000002</v>
      </c>
      <c r="C21" s="833">
        <v>12340.56826</v>
      </c>
      <c r="D21" s="833">
        <v>0</v>
      </c>
      <c r="E21" s="833">
        <v>0</v>
      </c>
      <c r="F21" s="833">
        <v>53302.945780000002</v>
      </c>
    </row>
    <row r="22" spans="1:6" s="826" customFormat="1">
      <c r="A22" s="851" t="s">
        <v>20</v>
      </c>
      <c r="B22" s="833">
        <v>0</v>
      </c>
      <c r="C22" s="833">
        <v>0</v>
      </c>
      <c r="D22" s="833">
        <v>0</v>
      </c>
      <c r="E22" s="833">
        <v>0</v>
      </c>
      <c r="F22" s="833">
        <v>0</v>
      </c>
    </row>
    <row r="23" spans="1:6" s="826" customFormat="1">
      <c r="A23" s="851" t="s">
        <v>21</v>
      </c>
      <c r="B23" s="833">
        <v>0</v>
      </c>
      <c r="C23" s="833">
        <v>0</v>
      </c>
      <c r="D23" s="833">
        <v>0</v>
      </c>
      <c r="E23" s="833">
        <v>0</v>
      </c>
      <c r="F23" s="833">
        <v>0</v>
      </c>
    </row>
    <row r="24" spans="1:6" s="826" customFormat="1">
      <c r="A24" s="851" t="s">
        <v>22</v>
      </c>
      <c r="B24" s="833">
        <v>122863.8337</v>
      </c>
      <c r="C24" s="833">
        <v>9121.4017899999999</v>
      </c>
      <c r="D24" s="833">
        <v>0</v>
      </c>
      <c r="E24" s="833">
        <v>33621.465250000001</v>
      </c>
      <c r="F24" s="833">
        <v>165606.70074</v>
      </c>
    </row>
    <row r="25" spans="1:6" s="826" customFormat="1">
      <c r="A25" s="851" t="s">
        <v>23</v>
      </c>
      <c r="B25" s="833">
        <v>118477.86198999999</v>
      </c>
      <c r="C25" s="833">
        <v>415187.02205000003</v>
      </c>
      <c r="D25" s="833">
        <v>0</v>
      </c>
      <c r="E25" s="833">
        <v>2.3845300000000003</v>
      </c>
      <c r="F25" s="833">
        <v>533667.26856999996</v>
      </c>
    </row>
    <row r="26" spans="1:6" s="826" customFormat="1">
      <c r="A26" s="851" t="s">
        <v>24</v>
      </c>
      <c r="B26" s="833">
        <v>952.60379</v>
      </c>
      <c r="C26" s="833">
        <v>226.44325000000001</v>
      </c>
      <c r="D26" s="833">
        <v>0</v>
      </c>
      <c r="E26" s="833">
        <v>0</v>
      </c>
      <c r="F26" s="833">
        <v>1179.0470399999999</v>
      </c>
    </row>
    <row r="27" spans="1:6" s="826" customFormat="1" ht="15.75" thickBot="1">
      <c r="A27" s="851" t="s">
        <v>25</v>
      </c>
      <c r="B27" s="833">
        <v>0</v>
      </c>
      <c r="C27" s="833">
        <v>0</v>
      </c>
      <c r="D27" s="833">
        <v>0</v>
      </c>
      <c r="E27" s="833">
        <v>0</v>
      </c>
      <c r="F27" s="833">
        <v>0</v>
      </c>
    </row>
    <row r="28" spans="1:6" s="826" customFormat="1" ht="16.5" thickTop="1" thickBot="1">
      <c r="A28" s="850" t="s">
        <v>26</v>
      </c>
      <c r="B28" s="831">
        <v>2796491.1401499999</v>
      </c>
      <c r="C28" s="831">
        <v>403911.60694999999</v>
      </c>
      <c r="D28" s="831">
        <v>1284.4291899999998</v>
      </c>
      <c r="E28" s="831">
        <v>0</v>
      </c>
      <c r="F28" s="831">
        <v>3201687.1762899999</v>
      </c>
    </row>
    <row r="29" spans="1:6" s="826" customFormat="1" ht="15.75" thickTop="1">
      <c r="A29" s="852" t="s">
        <v>27</v>
      </c>
      <c r="B29" s="833">
        <v>2834105.85941</v>
      </c>
      <c r="C29" s="833">
        <v>446111.85652999999</v>
      </c>
      <c r="D29" s="833">
        <v>101.34255</v>
      </c>
      <c r="E29" s="833">
        <v>0</v>
      </c>
      <c r="F29" s="833">
        <v>3280319.0584899997</v>
      </c>
    </row>
    <row r="30" spans="1:6" s="826" customFormat="1">
      <c r="A30" s="851" t="s">
        <v>28</v>
      </c>
      <c r="B30" s="833">
        <v>2823251.0528600002</v>
      </c>
      <c r="C30" s="833">
        <v>438365.68489999999</v>
      </c>
      <c r="D30" s="833">
        <v>101.34255</v>
      </c>
      <c r="E30" s="833">
        <v>0</v>
      </c>
      <c r="F30" s="833">
        <v>3261718.0803100001</v>
      </c>
    </row>
    <row r="31" spans="1:6" s="826" customFormat="1">
      <c r="A31" s="851" t="s">
        <v>29</v>
      </c>
      <c r="B31" s="833">
        <v>10775.92951</v>
      </c>
      <c r="C31" s="833">
        <v>7746.1716299999998</v>
      </c>
      <c r="D31" s="833">
        <v>0</v>
      </c>
      <c r="E31" s="833">
        <v>0</v>
      </c>
      <c r="F31" s="833">
        <v>18522.101139999999</v>
      </c>
    </row>
    <row r="32" spans="1:6" s="826" customFormat="1">
      <c r="A32" s="851" t="s">
        <v>30</v>
      </c>
      <c r="B32" s="833">
        <v>78.877039999999994</v>
      </c>
      <c r="C32" s="833">
        <v>0</v>
      </c>
      <c r="D32" s="833">
        <v>0</v>
      </c>
      <c r="E32" s="833">
        <v>0</v>
      </c>
      <c r="F32" s="833">
        <v>78.877039999999994</v>
      </c>
    </row>
    <row r="33" spans="1:6" s="826" customFormat="1">
      <c r="A33" s="852" t="s">
        <v>31</v>
      </c>
      <c r="B33" s="833">
        <v>12876.37773</v>
      </c>
      <c r="C33" s="833">
        <v>6172.1752800000004</v>
      </c>
      <c r="D33" s="833">
        <v>0</v>
      </c>
      <c r="E33" s="833">
        <v>0</v>
      </c>
      <c r="F33" s="833">
        <v>19048.553010000003</v>
      </c>
    </row>
    <row r="34" spans="1:6" s="826" customFormat="1">
      <c r="A34" s="851" t="s">
        <v>32</v>
      </c>
      <c r="B34" s="833">
        <v>12874.09771</v>
      </c>
      <c r="C34" s="833">
        <v>5945.1737599999997</v>
      </c>
      <c r="D34" s="833">
        <v>0</v>
      </c>
      <c r="E34" s="833">
        <v>0</v>
      </c>
      <c r="F34" s="833">
        <v>18819.27147</v>
      </c>
    </row>
    <row r="35" spans="1:6" s="826" customFormat="1">
      <c r="A35" s="851" t="s">
        <v>33</v>
      </c>
      <c r="B35" s="833">
        <v>2.2800199999999999</v>
      </c>
      <c r="C35" s="833">
        <v>227.00152</v>
      </c>
      <c r="D35" s="833">
        <v>0</v>
      </c>
      <c r="E35" s="833">
        <v>0</v>
      </c>
      <c r="F35" s="833">
        <v>229.28154000000001</v>
      </c>
    </row>
    <row r="36" spans="1:6" s="826" customFormat="1">
      <c r="A36" s="851" t="s">
        <v>34</v>
      </c>
      <c r="B36" s="833">
        <v>0</v>
      </c>
      <c r="C36" s="833">
        <v>0</v>
      </c>
      <c r="D36" s="833">
        <v>0</v>
      </c>
      <c r="E36" s="833">
        <v>0</v>
      </c>
      <c r="F36" s="833">
        <v>0</v>
      </c>
    </row>
    <row r="37" spans="1:6" s="826" customFormat="1">
      <c r="A37" s="852" t="s">
        <v>35</v>
      </c>
      <c r="B37" s="833">
        <v>18802.986000000001</v>
      </c>
      <c r="C37" s="833">
        <v>37724.236549999994</v>
      </c>
      <c r="D37" s="833">
        <v>2624.0555800000002</v>
      </c>
      <c r="E37" s="833">
        <v>0</v>
      </c>
      <c r="F37" s="833">
        <v>59151.278130000006</v>
      </c>
    </row>
    <row r="38" spans="1:6" s="826" customFormat="1">
      <c r="A38" s="851" t="s">
        <v>36</v>
      </c>
      <c r="B38" s="833">
        <v>18379.60656</v>
      </c>
      <c r="C38" s="833">
        <v>32067.528559999999</v>
      </c>
      <c r="D38" s="833">
        <v>2624.0555800000002</v>
      </c>
      <c r="E38" s="833">
        <v>0</v>
      </c>
      <c r="F38" s="833">
        <v>53071.190700000006</v>
      </c>
    </row>
    <row r="39" spans="1:6" s="826" customFormat="1">
      <c r="A39" s="851" t="s">
        <v>37</v>
      </c>
      <c r="B39" s="833">
        <v>423.37943999999999</v>
      </c>
      <c r="C39" s="833">
        <v>5656.7079899999999</v>
      </c>
      <c r="D39" s="833">
        <v>0</v>
      </c>
      <c r="E39" s="833">
        <v>0</v>
      </c>
      <c r="F39" s="833">
        <v>6080.0874299999996</v>
      </c>
    </row>
    <row r="40" spans="1:6" s="826" customFormat="1" ht="15.75" thickBot="1">
      <c r="A40" s="851" t="s">
        <v>38</v>
      </c>
      <c r="B40" s="833">
        <v>0</v>
      </c>
      <c r="C40" s="833">
        <v>0</v>
      </c>
      <c r="D40" s="833">
        <v>0</v>
      </c>
      <c r="E40" s="833">
        <v>0</v>
      </c>
      <c r="F40" s="833">
        <v>0</v>
      </c>
    </row>
    <row r="41" spans="1:6" s="826" customFormat="1" ht="16.5" thickTop="1" thickBot="1">
      <c r="A41" s="850" t="s">
        <v>39</v>
      </c>
      <c r="B41" s="831">
        <v>10170.05365</v>
      </c>
      <c r="C41" s="831">
        <v>1387.8529699999999</v>
      </c>
      <c r="D41" s="831">
        <v>0.56326999999999994</v>
      </c>
      <c r="E41" s="831">
        <v>0</v>
      </c>
      <c r="F41" s="831">
        <v>11558.46989</v>
      </c>
    </row>
    <row r="42" spans="1:6" s="826" customFormat="1" ht="15.75" thickTop="1">
      <c r="A42" s="851" t="s">
        <v>40</v>
      </c>
      <c r="B42" s="833">
        <v>10043.443439999999</v>
      </c>
      <c r="C42" s="833">
        <v>1339.8431799999998</v>
      </c>
      <c r="D42" s="833">
        <v>0.56326999999999994</v>
      </c>
      <c r="E42" s="833">
        <v>0</v>
      </c>
      <c r="F42" s="833">
        <v>11383.849890000001</v>
      </c>
    </row>
    <row r="43" spans="1:6" s="826" customFormat="1">
      <c r="A43" s="851" t="s">
        <v>41</v>
      </c>
      <c r="B43" s="833">
        <v>57.24635</v>
      </c>
      <c r="C43" s="833">
        <v>28.044910000000002</v>
      </c>
      <c r="D43" s="833">
        <v>0</v>
      </c>
      <c r="E43" s="833">
        <v>0</v>
      </c>
      <c r="F43" s="833">
        <v>85.291259999999994</v>
      </c>
    </row>
    <row r="44" spans="1:6" s="826" customFormat="1">
      <c r="A44" s="851" t="s">
        <v>42</v>
      </c>
      <c r="B44" s="833">
        <v>64.637299999999996</v>
      </c>
      <c r="C44" s="833">
        <v>18.551169999999999</v>
      </c>
      <c r="D44" s="833">
        <v>0</v>
      </c>
      <c r="E44" s="833">
        <v>0</v>
      </c>
      <c r="F44" s="833">
        <v>83.188469999999995</v>
      </c>
    </row>
    <row r="45" spans="1:6" s="826" customFormat="1">
      <c r="A45" s="851" t="s">
        <v>43</v>
      </c>
      <c r="B45" s="833">
        <v>2.128E-2</v>
      </c>
      <c r="C45" s="833">
        <v>1.41371</v>
      </c>
      <c r="D45" s="833">
        <v>0</v>
      </c>
      <c r="E45" s="833">
        <v>0</v>
      </c>
      <c r="F45" s="833">
        <v>1.43499</v>
      </c>
    </row>
    <row r="46" spans="1:6" s="826" customFormat="1">
      <c r="A46" s="851" t="s">
        <v>44</v>
      </c>
      <c r="B46" s="833">
        <v>4.7052800000000001</v>
      </c>
      <c r="C46" s="833">
        <v>0</v>
      </c>
      <c r="D46" s="833">
        <v>0</v>
      </c>
      <c r="E46" s="833">
        <v>0</v>
      </c>
      <c r="F46" s="833">
        <v>4.7052800000000001</v>
      </c>
    </row>
    <row r="47" spans="1:6" s="826" customFormat="1" ht="15.75" thickBot="1">
      <c r="A47" s="851" t="s">
        <v>45</v>
      </c>
      <c r="B47" s="833">
        <v>0</v>
      </c>
      <c r="C47" s="833">
        <v>0</v>
      </c>
      <c r="D47" s="833">
        <v>0</v>
      </c>
      <c r="E47" s="833">
        <v>0</v>
      </c>
      <c r="F47" s="833">
        <v>0</v>
      </c>
    </row>
    <row r="48" spans="1:6" s="826" customFormat="1" ht="16.5" thickTop="1" thickBot="1">
      <c r="A48" s="850" t="s">
        <v>46</v>
      </c>
      <c r="B48" s="831">
        <v>-79464.136639999997</v>
      </c>
      <c r="C48" s="831">
        <v>-87484.514379999993</v>
      </c>
      <c r="D48" s="831">
        <v>-1441.5322099999998</v>
      </c>
      <c r="E48" s="831">
        <v>0</v>
      </c>
      <c r="F48" s="831">
        <v>-168390.18323</v>
      </c>
    </row>
    <row r="49" spans="1:6" s="826" customFormat="1" ht="15.75" thickTop="1">
      <c r="A49" s="853" t="s">
        <v>47</v>
      </c>
      <c r="B49" s="833">
        <v>-13032.41927</v>
      </c>
      <c r="C49" s="833">
        <v>-7145.87093</v>
      </c>
      <c r="D49" s="833">
        <v>-1.2763100000000001</v>
      </c>
      <c r="E49" s="833">
        <v>0</v>
      </c>
      <c r="F49" s="833">
        <v>-20179.566510000001</v>
      </c>
    </row>
    <row r="50" spans="1:6" s="826" customFormat="1">
      <c r="A50" s="851" t="s">
        <v>48</v>
      </c>
      <c r="B50" s="833">
        <v>-266.50078000000002</v>
      </c>
      <c r="C50" s="833">
        <v>-149.48838000000001</v>
      </c>
      <c r="D50" s="833">
        <v>0</v>
      </c>
      <c r="E50" s="833">
        <v>0</v>
      </c>
      <c r="F50" s="833">
        <v>-415.98915999999997</v>
      </c>
    </row>
    <row r="51" spans="1:6" s="826" customFormat="1">
      <c r="A51" s="851" t="s">
        <v>49</v>
      </c>
      <c r="B51" s="833">
        <v>-1410.4373899999998</v>
      </c>
      <c r="C51" s="833">
        <v>-1153.886</v>
      </c>
      <c r="D51" s="833">
        <v>0</v>
      </c>
      <c r="E51" s="833">
        <v>0</v>
      </c>
      <c r="F51" s="833">
        <v>-2564.32339</v>
      </c>
    </row>
    <row r="52" spans="1:6" s="826" customFormat="1">
      <c r="A52" s="851" t="s">
        <v>50</v>
      </c>
      <c r="B52" s="833">
        <v>-0.114</v>
      </c>
      <c r="C52" s="833">
        <v>-52.454910000000005</v>
      </c>
      <c r="D52" s="833">
        <v>0</v>
      </c>
      <c r="E52" s="833">
        <v>0</v>
      </c>
      <c r="F52" s="833">
        <v>-52.568910000000002</v>
      </c>
    </row>
    <row r="53" spans="1:6" s="826" customFormat="1">
      <c r="A53" s="851" t="s">
        <v>51</v>
      </c>
      <c r="B53" s="833">
        <v>-7617.0460400000002</v>
      </c>
      <c r="C53" s="833">
        <v>-21391.75172</v>
      </c>
      <c r="D53" s="833">
        <v>-1352.5022300000001</v>
      </c>
      <c r="E53" s="833">
        <v>0</v>
      </c>
      <c r="F53" s="833">
        <v>-30361.29999</v>
      </c>
    </row>
    <row r="54" spans="1:6" s="826" customFormat="1">
      <c r="A54" s="851" t="s">
        <v>52</v>
      </c>
      <c r="B54" s="833">
        <v>-223.73348000000001</v>
      </c>
      <c r="C54" s="833">
        <v>-2847.22489</v>
      </c>
      <c r="D54" s="833">
        <v>0</v>
      </c>
      <c r="E54" s="833">
        <v>0</v>
      </c>
      <c r="F54" s="833">
        <v>-3070.9583700000003</v>
      </c>
    </row>
    <row r="55" spans="1:6" s="826" customFormat="1">
      <c r="A55" s="853" t="s">
        <v>53</v>
      </c>
      <c r="B55" s="833">
        <v>-56780.732170000003</v>
      </c>
      <c r="C55" s="833">
        <v>-54565.248009999996</v>
      </c>
      <c r="D55" s="833">
        <v>-87.75367</v>
      </c>
      <c r="E55" s="833">
        <v>0</v>
      </c>
      <c r="F55" s="833">
        <v>-111433.73384999999</v>
      </c>
    </row>
    <row r="56" spans="1:6" s="826" customFormat="1">
      <c r="A56" s="851" t="s">
        <v>54</v>
      </c>
      <c r="B56" s="833">
        <v>-133.15351000000001</v>
      </c>
      <c r="C56" s="833">
        <v>-178.58954</v>
      </c>
      <c r="D56" s="833">
        <v>0</v>
      </c>
      <c r="E56" s="833">
        <v>0</v>
      </c>
      <c r="F56" s="833">
        <v>-311.74304999999998</v>
      </c>
    </row>
    <row r="57" spans="1:6" s="826" customFormat="1">
      <c r="A57" s="851" t="s">
        <v>55</v>
      </c>
      <c r="B57" s="833">
        <v>0</v>
      </c>
      <c r="C57" s="833">
        <v>0</v>
      </c>
      <c r="D57" s="833">
        <v>0</v>
      </c>
      <c r="E57" s="833">
        <v>0</v>
      </c>
      <c r="F57" s="833">
        <v>0</v>
      </c>
    </row>
    <row r="58" spans="1:6" s="826" customFormat="1" ht="15.75" thickBot="1">
      <c r="A58" s="851" t="s">
        <v>56</v>
      </c>
      <c r="B58" s="833">
        <v>0</v>
      </c>
      <c r="C58" s="833">
        <v>0</v>
      </c>
      <c r="D58" s="833">
        <v>0</v>
      </c>
      <c r="E58" s="833">
        <v>0</v>
      </c>
      <c r="F58" s="833">
        <v>0</v>
      </c>
    </row>
    <row r="59" spans="1:6" s="826" customFormat="1" ht="16.5" thickTop="1" thickBot="1">
      <c r="A59" s="850" t="s">
        <v>57</v>
      </c>
      <c r="B59" s="831">
        <v>10861.263000000001</v>
      </c>
      <c r="C59" s="831">
        <v>2742.7567999999997</v>
      </c>
      <c r="D59" s="831">
        <v>126.61453999999999</v>
      </c>
      <c r="E59" s="831">
        <v>0</v>
      </c>
      <c r="F59" s="831">
        <v>13730.634340000001</v>
      </c>
    </row>
    <row r="60" spans="1:6" s="826" customFormat="1" ht="15.75" thickTop="1">
      <c r="A60" s="851" t="s">
        <v>58</v>
      </c>
      <c r="B60" s="833">
        <v>0</v>
      </c>
      <c r="C60" s="833">
        <v>0</v>
      </c>
      <c r="D60" s="833">
        <v>0</v>
      </c>
      <c r="E60" s="833">
        <v>0</v>
      </c>
      <c r="F60" s="833">
        <v>0</v>
      </c>
    </row>
    <row r="61" spans="1:6" s="826" customFormat="1">
      <c r="A61" s="853" t="s">
        <v>59</v>
      </c>
      <c r="B61" s="833">
        <v>3690.22397</v>
      </c>
      <c r="C61" s="833">
        <v>2814.73137</v>
      </c>
      <c r="D61" s="833">
        <v>126.61453999999999</v>
      </c>
      <c r="E61" s="833">
        <v>0</v>
      </c>
      <c r="F61" s="833">
        <v>6631.56988</v>
      </c>
    </row>
    <row r="62" spans="1:6" s="826" customFormat="1">
      <c r="A62" s="851" t="s">
        <v>60</v>
      </c>
      <c r="B62" s="833">
        <v>20445.633429999998</v>
      </c>
      <c r="C62" s="833">
        <v>20951.913539999998</v>
      </c>
      <c r="D62" s="833">
        <v>2637.6956600000003</v>
      </c>
      <c r="E62" s="833">
        <v>0</v>
      </c>
      <c r="F62" s="833">
        <v>44035.242630000001</v>
      </c>
    </row>
    <row r="63" spans="1:6" s="826" customFormat="1">
      <c r="A63" s="851" t="s">
        <v>61</v>
      </c>
      <c r="B63" s="833">
        <v>0</v>
      </c>
      <c r="C63" s="833">
        <v>0</v>
      </c>
      <c r="D63" s="833">
        <v>0</v>
      </c>
      <c r="E63" s="833">
        <v>0</v>
      </c>
      <c r="F63" s="833">
        <v>0</v>
      </c>
    </row>
    <row r="64" spans="1:6" s="826" customFormat="1" ht="15.75" thickBot="1">
      <c r="A64" s="851" t="s">
        <v>62</v>
      </c>
      <c r="B64" s="833">
        <v>-13274.5944</v>
      </c>
      <c r="C64" s="833">
        <v>-21023.88811</v>
      </c>
      <c r="D64" s="833">
        <v>-2637.6956600000003</v>
      </c>
      <c r="E64" s="833">
        <v>0</v>
      </c>
      <c r="F64" s="833">
        <v>-36936.178169999999</v>
      </c>
    </row>
    <row r="65" spans="1:6" s="826" customFormat="1" ht="16.5" thickTop="1" thickBot="1">
      <c r="A65" s="850" t="s">
        <v>63</v>
      </c>
      <c r="B65" s="831">
        <v>187.78064000000001</v>
      </c>
      <c r="C65" s="831">
        <v>0</v>
      </c>
      <c r="D65" s="831">
        <v>0</v>
      </c>
      <c r="E65" s="831">
        <v>0</v>
      </c>
      <c r="F65" s="831">
        <v>187.78064000000001</v>
      </c>
    </row>
    <row r="66" spans="1:6" s="826" customFormat="1" ht="15.75" thickTop="1">
      <c r="A66" s="851" t="s">
        <v>64</v>
      </c>
      <c r="B66" s="833">
        <v>10508.36902</v>
      </c>
      <c r="C66" s="833">
        <v>0</v>
      </c>
      <c r="D66" s="833">
        <v>0</v>
      </c>
      <c r="E66" s="833">
        <v>0</v>
      </c>
      <c r="F66" s="833">
        <v>10508.36902</v>
      </c>
    </row>
    <row r="67" spans="1:6" s="826" customFormat="1">
      <c r="A67" s="851" t="s">
        <v>65</v>
      </c>
      <c r="B67" s="833">
        <v>13283.5106</v>
      </c>
      <c r="C67" s="833">
        <v>0</v>
      </c>
      <c r="D67" s="833">
        <v>0</v>
      </c>
      <c r="E67" s="833">
        <v>0</v>
      </c>
      <c r="F67" s="833">
        <v>13283.5106</v>
      </c>
    </row>
    <row r="68" spans="1:6" s="826" customFormat="1">
      <c r="A68" s="851" t="s">
        <v>66</v>
      </c>
      <c r="B68" s="833">
        <v>1096.65407</v>
      </c>
      <c r="C68" s="833">
        <v>0</v>
      </c>
      <c r="D68" s="833">
        <v>0</v>
      </c>
      <c r="E68" s="833">
        <v>0</v>
      </c>
      <c r="F68" s="833">
        <v>1096.65407</v>
      </c>
    </row>
    <row r="69" spans="1:6" s="826" customFormat="1">
      <c r="A69" s="851" t="s">
        <v>67</v>
      </c>
      <c r="B69" s="833">
        <v>12.94</v>
      </c>
      <c r="C69" s="833">
        <v>0</v>
      </c>
      <c r="D69" s="833">
        <v>0</v>
      </c>
      <c r="E69" s="833">
        <v>0</v>
      </c>
      <c r="F69" s="833">
        <v>12.94</v>
      </c>
    </row>
    <row r="70" spans="1:6" s="826" customFormat="1" ht="15.75" thickBot="1">
      <c r="A70" s="851" t="s">
        <v>68</v>
      </c>
      <c r="B70" s="833">
        <v>-24713.693050000002</v>
      </c>
      <c r="C70" s="833">
        <v>0</v>
      </c>
      <c r="D70" s="833">
        <v>0</v>
      </c>
      <c r="E70" s="833">
        <v>0</v>
      </c>
      <c r="F70" s="833">
        <v>-24713.693050000002</v>
      </c>
    </row>
    <row r="71" spans="1:6" s="826" customFormat="1" ht="16.5" thickTop="1" thickBot="1">
      <c r="A71" s="850" t="s">
        <v>69</v>
      </c>
      <c r="B71" s="831">
        <v>188363.73805000001</v>
      </c>
      <c r="C71" s="831">
        <v>3923.23099</v>
      </c>
      <c r="D71" s="831">
        <v>48.02</v>
      </c>
      <c r="E71" s="831">
        <v>0</v>
      </c>
      <c r="F71" s="831">
        <v>192334.98903999999</v>
      </c>
    </row>
    <row r="72" spans="1:6" s="826" customFormat="1" ht="15.75" thickTop="1">
      <c r="A72" s="851" t="s">
        <v>18</v>
      </c>
      <c r="B72" s="833">
        <v>0</v>
      </c>
      <c r="C72" s="833">
        <v>0</v>
      </c>
      <c r="D72" s="833">
        <v>0</v>
      </c>
      <c r="E72" s="833">
        <v>0</v>
      </c>
      <c r="F72" s="833">
        <v>0</v>
      </c>
    </row>
    <row r="73" spans="1:6" s="826" customFormat="1">
      <c r="A73" s="851" t="s">
        <v>19</v>
      </c>
      <c r="B73" s="833">
        <v>181600.58875999998</v>
      </c>
      <c r="C73" s="833">
        <v>3189.9000099999998</v>
      </c>
      <c r="D73" s="833">
        <v>0</v>
      </c>
      <c r="E73" s="833">
        <v>0</v>
      </c>
      <c r="F73" s="833">
        <v>184790.48877</v>
      </c>
    </row>
    <row r="74" spans="1:6" s="826" customFormat="1">
      <c r="A74" s="851" t="s">
        <v>20</v>
      </c>
      <c r="B74" s="833">
        <v>0</v>
      </c>
      <c r="C74" s="833">
        <v>6.5159799999999999</v>
      </c>
      <c r="D74" s="833">
        <v>0</v>
      </c>
      <c r="E74" s="833">
        <v>0</v>
      </c>
      <c r="F74" s="833">
        <v>6.5159799999999999</v>
      </c>
    </row>
    <row r="75" spans="1:6" s="826" customFormat="1">
      <c r="A75" s="851" t="s">
        <v>21</v>
      </c>
      <c r="B75" s="833">
        <v>0</v>
      </c>
      <c r="C75" s="833">
        <v>0</v>
      </c>
      <c r="D75" s="833">
        <v>0</v>
      </c>
      <c r="E75" s="833">
        <v>0</v>
      </c>
      <c r="F75" s="833">
        <v>0</v>
      </c>
    </row>
    <row r="76" spans="1:6" s="826" customFormat="1">
      <c r="A76" s="851" t="s">
        <v>70</v>
      </c>
      <c r="B76" s="833">
        <v>246.96007</v>
      </c>
      <c r="C76" s="833">
        <v>0.85729999999999995</v>
      </c>
      <c r="D76" s="833">
        <v>0</v>
      </c>
      <c r="E76" s="833">
        <v>0</v>
      </c>
      <c r="F76" s="833">
        <v>247.81736999999998</v>
      </c>
    </row>
    <row r="77" spans="1:6" s="826" customFormat="1">
      <c r="A77" s="851" t="s">
        <v>71</v>
      </c>
      <c r="B77" s="833">
        <v>3.802</v>
      </c>
      <c r="C77" s="833">
        <v>634.89958000000001</v>
      </c>
      <c r="D77" s="833">
        <v>48.02</v>
      </c>
      <c r="E77" s="833">
        <v>0</v>
      </c>
      <c r="F77" s="833">
        <v>686.7215799999999</v>
      </c>
    </row>
    <row r="78" spans="1:6" s="826" customFormat="1">
      <c r="A78" s="851" t="s">
        <v>23</v>
      </c>
      <c r="B78" s="833">
        <v>275.96276</v>
      </c>
      <c r="C78" s="833">
        <v>219.54743999999999</v>
      </c>
      <c r="D78" s="833">
        <v>0</v>
      </c>
      <c r="E78" s="833">
        <v>0</v>
      </c>
      <c r="F78" s="833">
        <v>495.5102</v>
      </c>
    </row>
    <row r="79" spans="1:6" s="826" customFormat="1">
      <c r="A79" s="851" t="s">
        <v>72</v>
      </c>
      <c r="B79" s="833">
        <v>6777.9849800000002</v>
      </c>
      <c r="C79" s="833">
        <v>23.647389999999998</v>
      </c>
      <c r="D79" s="833">
        <v>0</v>
      </c>
      <c r="E79" s="833">
        <v>0</v>
      </c>
      <c r="F79" s="833">
        <v>6801.6323700000003</v>
      </c>
    </row>
    <row r="80" spans="1:6" s="826" customFormat="1" ht="15.75" thickBot="1">
      <c r="A80" s="851" t="s">
        <v>73</v>
      </c>
      <c r="B80" s="833">
        <v>-541.56052</v>
      </c>
      <c r="C80" s="833">
        <v>-152.13670999999999</v>
      </c>
      <c r="D80" s="833">
        <v>0</v>
      </c>
      <c r="E80" s="833">
        <v>0</v>
      </c>
      <c r="F80" s="833">
        <v>-693.69722999999999</v>
      </c>
    </row>
    <row r="81" spans="1:6" s="826" customFormat="1" ht="16.5" thickTop="1" thickBot="1">
      <c r="A81" s="850" t="s">
        <v>74</v>
      </c>
      <c r="B81" s="831">
        <v>60107.618009999998</v>
      </c>
      <c r="C81" s="831">
        <v>0</v>
      </c>
      <c r="D81" s="831">
        <v>0</v>
      </c>
      <c r="E81" s="831">
        <v>0</v>
      </c>
      <c r="F81" s="831">
        <v>60107.618009999998</v>
      </c>
    </row>
    <row r="82" spans="1:6" s="826" customFormat="1" ht="15.75" thickTop="1">
      <c r="A82" s="851" t="s">
        <v>75</v>
      </c>
      <c r="B82" s="833">
        <v>13573.00396</v>
      </c>
      <c r="C82" s="833">
        <v>0</v>
      </c>
      <c r="D82" s="833">
        <v>0</v>
      </c>
      <c r="E82" s="833">
        <v>0</v>
      </c>
      <c r="F82" s="833">
        <v>13573.00396</v>
      </c>
    </row>
    <row r="83" spans="1:6" s="826" customFormat="1">
      <c r="A83" s="851" t="s">
        <v>76</v>
      </c>
      <c r="B83" s="833">
        <v>29768.878670000002</v>
      </c>
      <c r="C83" s="833">
        <v>0</v>
      </c>
      <c r="D83" s="833">
        <v>0</v>
      </c>
      <c r="E83" s="833">
        <v>0</v>
      </c>
      <c r="F83" s="833">
        <v>29768.878670000002</v>
      </c>
    </row>
    <row r="84" spans="1:6" s="826" customFormat="1">
      <c r="A84" s="851" t="s">
        <v>77</v>
      </c>
      <c r="B84" s="833">
        <v>4883.8954899999999</v>
      </c>
      <c r="C84" s="833">
        <v>0</v>
      </c>
      <c r="D84" s="833">
        <v>0</v>
      </c>
      <c r="E84" s="833">
        <v>0</v>
      </c>
      <c r="F84" s="833">
        <v>4883.8954899999999</v>
      </c>
    </row>
    <row r="85" spans="1:6" s="826" customFormat="1">
      <c r="A85" s="851" t="s">
        <v>78</v>
      </c>
      <c r="B85" s="833">
        <v>4404.9437500000004</v>
      </c>
      <c r="C85" s="833">
        <v>0</v>
      </c>
      <c r="D85" s="833">
        <v>0</v>
      </c>
      <c r="E85" s="833">
        <v>0</v>
      </c>
      <c r="F85" s="833">
        <v>4404.9437500000004</v>
      </c>
    </row>
    <row r="86" spans="1:6" s="826" customFormat="1">
      <c r="A86" s="851" t="s">
        <v>79</v>
      </c>
      <c r="B86" s="833">
        <v>6172.1554500000002</v>
      </c>
      <c r="C86" s="833">
        <v>0</v>
      </c>
      <c r="D86" s="833">
        <v>0</v>
      </c>
      <c r="E86" s="833">
        <v>0</v>
      </c>
      <c r="F86" s="833">
        <v>6172.1554500000002</v>
      </c>
    </row>
    <row r="87" spans="1:6" s="826" customFormat="1">
      <c r="A87" s="851" t="s">
        <v>80</v>
      </c>
      <c r="B87" s="833">
        <v>22.421689999999998</v>
      </c>
      <c r="C87" s="833">
        <v>0</v>
      </c>
      <c r="D87" s="833">
        <v>0</v>
      </c>
      <c r="E87" s="833">
        <v>0</v>
      </c>
      <c r="F87" s="833">
        <v>22.421689999999998</v>
      </c>
    </row>
    <row r="88" spans="1:6" s="826" customFormat="1">
      <c r="A88" s="851" t="s">
        <v>81</v>
      </c>
      <c r="B88" s="833">
        <v>742.0498</v>
      </c>
      <c r="C88" s="833">
        <v>0</v>
      </c>
      <c r="D88" s="833">
        <v>0</v>
      </c>
      <c r="E88" s="833">
        <v>0</v>
      </c>
      <c r="F88" s="833">
        <v>742.0498</v>
      </c>
    </row>
    <row r="89" spans="1:6" s="826" customFormat="1">
      <c r="A89" s="851" t="s">
        <v>82</v>
      </c>
      <c r="B89" s="833">
        <v>0</v>
      </c>
      <c r="C89" s="833">
        <v>0</v>
      </c>
      <c r="D89" s="833">
        <v>0</v>
      </c>
      <c r="E89" s="833">
        <v>0</v>
      </c>
      <c r="F89" s="833">
        <v>0</v>
      </c>
    </row>
    <row r="90" spans="1:6" s="826" customFormat="1" ht="15.75" thickBot="1">
      <c r="A90" s="851" t="s">
        <v>83</v>
      </c>
      <c r="B90" s="833">
        <v>540.26919999999996</v>
      </c>
      <c r="C90" s="833">
        <v>0</v>
      </c>
      <c r="D90" s="833">
        <v>0</v>
      </c>
      <c r="E90" s="833">
        <v>0</v>
      </c>
      <c r="F90" s="833">
        <v>540.26919999999996</v>
      </c>
    </row>
    <row r="91" spans="1:6" s="826" customFormat="1" ht="16.5" thickTop="1" thickBot="1">
      <c r="A91" s="850" t="s">
        <v>84</v>
      </c>
      <c r="B91" s="831">
        <v>4058.0122500000002</v>
      </c>
      <c r="C91" s="831">
        <v>326.79978000000006</v>
      </c>
      <c r="D91" s="831">
        <v>0</v>
      </c>
      <c r="E91" s="831">
        <v>0</v>
      </c>
      <c r="F91" s="831">
        <v>4384.81203</v>
      </c>
    </row>
    <row r="92" spans="1:6" s="826" customFormat="1" ht="15.75" thickTop="1">
      <c r="A92" s="851" t="s">
        <v>85</v>
      </c>
      <c r="B92" s="833">
        <v>1506.6108999999999</v>
      </c>
      <c r="C92" s="833">
        <v>0</v>
      </c>
      <c r="D92" s="833">
        <v>0</v>
      </c>
      <c r="E92" s="833">
        <v>0</v>
      </c>
      <c r="F92" s="833">
        <v>1506.6108999999999</v>
      </c>
    </row>
    <row r="93" spans="1:6" s="826" customFormat="1">
      <c r="A93" s="851" t="s">
        <v>86</v>
      </c>
      <c r="B93" s="833">
        <v>469.15165000000002</v>
      </c>
      <c r="C93" s="833">
        <v>0</v>
      </c>
      <c r="D93" s="833">
        <v>0</v>
      </c>
      <c r="E93" s="833">
        <v>0</v>
      </c>
      <c r="F93" s="833">
        <v>469.15165000000002</v>
      </c>
    </row>
    <row r="94" spans="1:6" s="826" customFormat="1">
      <c r="A94" s="851" t="s">
        <v>87</v>
      </c>
      <c r="B94" s="833">
        <v>589.87479000000008</v>
      </c>
      <c r="C94" s="833">
        <v>252.29022000000001</v>
      </c>
      <c r="D94" s="833">
        <v>0</v>
      </c>
      <c r="E94" s="833">
        <v>0</v>
      </c>
      <c r="F94" s="833">
        <v>842.16501000000005</v>
      </c>
    </row>
    <row r="95" spans="1:6" s="826" customFormat="1">
      <c r="A95" s="851" t="s">
        <v>88</v>
      </c>
      <c r="B95" s="833">
        <v>1492.37491</v>
      </c>
      <c r="C95" s="833">
        <v>74.509559999999993</v>
      </c>
      <c r="D95" s="833">
        <v>0</v>
      </c>
      <c r="E95" s="833">
        <v>0</v>
      </c>
      <c r="F95" s="833">
        <v>1566.88447</v>
      </c>
    </row>
    <row r="96" spans="1:6" s="826" customFormat="1" ht="15.75" thickBot="1">
      <c r="A96" s="851" t="s">
        <v>89</v>
      </c>
      <c r="B96" s="837">
        <v>0</v>
      </c>
      <c r="C96" s="837">
        <v>0</v>
      </c>
      <c r="D96" s="837">
        <v>0</v>
      </c>
      <c r="E96" s="837">
        <v>0</v>
      </c>
      <c r="F96" s="837">
        <v>0</v>
      </c>
    </row>
    <row r="97" spans="1:6" s="828" customFormat="1" ht="42" customHeight="1" thickTop="1" thickBot="1">
      <c r="A97" s="134" t="s">
        <v>90</v>
      </c>
      <c r="B97" s="829">
        <v>2539969.2599400003</v>
      </c>
      <c r="C97" s="829">
        <v>1063534.04917</v>
      </c>
      <c r="D97" s="829">
        <v>167.70635000000001</v>
      </c>
      <c r="E97" s="829">
        <v>34.047359999999998</v>
      </c>
      <c r="F97" s="829">
        <v>3603705.0628200001</v>
      </c>
    </row>
    <row r="98" spans="1:6" s="828" customFormat="1" ht="32.25" customHeight="1" thickTop="1" thickBot="1">
      <c r="A98" s="830" t="s">
        <v>91</v>
      </c>
      <c r="B98" s="831">
        <v>2305990.8835</v>
      </c>
      <c r="C98" s="831">
        <v>1002899.38087</v>
      </c>
      <c r="D98" s="831">
        <v>0</v>
      </c>
      <c r="E98" s="831">
        <v>34.047359999999998</v>
      </c>
      <c r="F98" s="831">
        <v>3308924.3117300002</v>
      </c>
    </row>
    <row r="99" spans="1:6" s="828" customFormat="1" ht="16.5" customHeight="1" thickTop="1">
      <c r="A99" s="832" t="s">
        <v>92</v>
      </c>
      <c r="B99" s="833">
        <v>695.05786999999998</v>
      </c>
      <c r="C99" s="833">
        <v>1059.2488600000001</v>
      </c>
      <c r="D99" s="833">
        <v>0</v>
      </c>
      <c r="E99" s="833">
        <v>0</v>
      </c>
      <c r="F99" s="833">
        <v>1754.30673</v>
      </c>
    </row>
    <row r="100" spans="1:6" s="828" customFormat="1" ht="16.5" customHeight="1">
      <c r="A100" s="832" t="s">
        <v>93</v>
      </c>
      <c r="B100" s="833">
        <v>0</v>
      </c>
      <c r="C100" s="833">
        <v>0</v>
      </c>
      <c r="D100" s="833">
        <v>0</v>
      </c>
      <c r="E100" s="833">
        <v>0</v>
      </c>
      <c r="F100" s="833">
        <v>0</v>
      </c>
    </row>
    <row r="101" spans="1:6" s="828" customFormat="1" ht="16.5" customHeight="1">
      <c r="A101" s="832" t="s">
        <v>94</v>
      </c>
      <c r="B101" s="833">
        <v>695.05786999999998</v>
      </c>
      <c r="C101" s="833">
        <v>1059.2488600000001</v>
      </c>
      <c r="D101" s="833">
        <v>0</v>
      </c>
      <c r="E101" s="833">
        <v>0</v>
      </c>
      <c r="F101" s="833">
        <v>1754.30673</v>
      </c>
    </row>
    <row r="102" spans="1:6" s="828" customFormat="1" ht="16.5" customHeight="1">
      <c r="A102" s="832" t="s">
        <v>95</v>
      </c>
      <c r="B102" s="833">
        <v>1651618.2882900001</v>
      </c>
      <c r="C102" s="833">
        <v>720283.70895</v>
      </c>
      <c r="D102" s="833">
        <v>0</v>
      </c>
      <c r="E102" s="833">
        <v>0</v>
      </c>
      <c r="F102" s="833">
        <v>2371901.9972399999</v>
      </c>
    </row>
    <row r="103" spans="1:6" s="828" customFormat="1" ht="16.5" customHeight="1">
      <c r="A103" s="832" t="s">
        <v>96</v>
      </c>
      <c r="B103" s="833">
        <v>614755.61747000006</v>
      </c>
      <c r="C103" s="833">
        <v>268846.74197999999</v>
      </c>
      <c r="D103" s="833">
        <v>0</v>
      </c>
      <c r="E103" s="833">
        <v>34.0473</v>
      </c>
      <c r="F103" s="833">
        <v>883636.40674999997</v>
      </c>
    </row>
    <row r="104" spans="1:6" s="828" customFormat="1" ht="16.5" customHeight="1">
      <c r="A104" s="834" t="s">
        <v>97</v>
      </c>
      <c r="B104" s="833">
        <v>49878.750780000002</v>
      </c>
      <c r="C104" s="833">
        <v>63534.32907</v>
      </c>
      <c r="D104" s="833">
        <v>0</v>
      </c>
      <c r="E104" s="833">
        <v>34.0473</v>
      </c>
      <c r="F104" s="833">
        <v>113447.12715</v>
      </c>
    </row>
    <row r="105" spans="1:6" s="828" customFormat="1" ht="16.5" customHeight="1">
      <c r="A105" s="834" t="s">
        <v>98</v>
      </c>
      <c r="B105" s="833">
        <v>1193.7033200000001</v>
      </c>
      <c r="C105" s="833">
        <v>1809.92704</v>
      </c>
      <c r="D105" s="833">
        <v>0</v>
      </c>
      <c r="E105" s="833">
        <v>0</v>
      </c>
      <c r="F105" s="833">
        <v>3003.6303599999997</v>
      </c>
    </row>
    <row r="106" spans="1:6" s="828" customFormat="1" ht="16.5" customHeight="1">
      <c r="A106" s="101" t="s">
        <v>99</v>
      </c>
      <c r="B106" s="833">
        <v>32021.945780000002</v>
      </c>
      <c r="C106" s="833">
        <v>23479.11608</v>
      </c>
      <c r="D106" s="833">
        <v>0</v>
      </c>
      <c r="E106" s="833">
        <v>0</v>
      </c>
      <c r="F106" s="833">
        <v>55501.061860000002</v>
      </c>
    </row>
    <row r="107" spans="1:6" s="828" customFormat="1" ht="16.5" customHeight="1">
      <c r="A107" s="101" t="s">
        <v>100</v>
      </c>
      <c r="B107" s="833">
        <v>100444.46201</v>
      </c>
      <c r="C107" s="833">
        <v>53575.145770000003</v>
      </c>
      <c r="D107" s="833">
        <v>0</v>
      </c>
      <c r="E107" s="833">
        <v>0</v>
      </c>
      <c r="F107" s="833">
        <v>154019.60777999999</v>
      </c>
    </row>
    <row r="108" spans="1:6" s="828" customFormat="1" ht="16.5" customHeight="1">
      <c r="A108" s="101" t="s">
        <v>101</v>
      </c>
      <c r="B108" s="833">
        <v>49018.854140000003</v>
      </c>
      <c r="C108" s="833">
        <v>24661.961030000002</v>
      </c>
      <c r="D108" s="833">
        <v>0</v>
      </c>
      <c r="E108" s="833">
        <v>0</v>
      </c>
      <c r="F108" s="833">
        <v>73680.815170000002</v>
      </c>
    </row>
    <row r="109" spans="1:6" s="828" customFormat="1" ht="16.5" customHeight="1">
      <c r="A109" s="101" t="s">
        <v>102</v>
      </c>
      <c r="B109" s="833">
        <v>313054.00404999999</v>
      </c>
      <c r="C109" s="833">
        <v>65774.392529999997</v>
      </c>
      <c r="D109" s="833">
        <v>0</v>
      </c>
      <c r="E109" s="833">
        <v>0</v>
      </c>
      <c r="F109" s="833">
        <v>378828.39658</v>
      </c>
    </row>
    <row r="110" spans="1:6" s="828" customFormat="1" ht="16.5" customHeight="1">
      <c r="A110" s="101" t="s">
        <v>103</v>
      </c>
      <c r="B110" s="833">
        <v>36635.870020000002</v>
      </c>
      <c r="C110" s="833">
        <v>13203.69109</v>
      </c>
      <c r="D110" s="833">
        <v>0</v>
      </c>
      <c r="E110" s="833">
        <v>0</v>
      </c>
      <c r="F110" s="833">
        <v>49839.561110000002</v>
      </c>
    </row>
    <row r="111" spans="1:6" s="828" customFormat="1" ht="16.5" customHeight="1">
      <c r="A111" s="101" t="s">
        <v>104</v>
      </c>
      <c r="B111" s="833">
        <v>32508.02737</v>
      </c>
      <c r="C111" s="833">
        <v>22808.179370000002</v>
      </c>
      <c r="D111" s="833">
        <v>0</v>
      </c>
      <c r="E111" s="833">
        <v>0</v>
      </c>
      <c r="F111" s="833">
        <v>55316.206740000001</v>
      </c>
    </row>
    <row r="112" spans="1:6" s="828" customFormat="1" ht="16.5" customHeight="1">
      <c r="A112" s="835" t="s">
        <v>105</v>
      </c>
      <c r="B112" s="833">
        <v>28871.974440000002</v>
      </c>
      <c r="C112" s="833">
        <v>10986.3539</v>
      </c>
      <c r="D112" s="833">
        <v>0</v>
      </c>
      <c r="E112" s="833">
        <v>0</v>
      </c>
      <c r="F112" s="833">
        <v>39858.32834</v>
      </c>
    </row>
    <row r="113" spans="1:6" s="828" customFormat="1" ht="16.5" customHeight="1">
      <c r="A113" s="835" t="s">
        <v>106</v>
      </c>
      <c r="B113" s="833">
        <v>0</v>
      </c>
      <c r="C113" s="833">
        <v>0</v>
      </c>
      <c r="D113" s="833">
        <v>0</v>
      </c>
      <c r="E113" s="833">
        <v>0</v>
      </c>
      <c r="F113" s="833">
        <v>0</v>
      </c>
    </row>
    <row r="114" spans="1:6" s="828" customFormat="1" ht="16.5" customHeight="1" thickBot="1">
      <c r="A114" s="832" t="s">
        <v>107</v>
      </c>
      <c r="B114" s="833">
        <v>10049.94543</v>
      </c>
      <c r="C114" s="833">
        <v>1723.32718</v>
      </c>
      <c r="D114" s="833">
        <v>0</v>
      </c>
      <c r="E114" s="833">
        <v>5.9999999999999995E-5</v>
      </c>
      <c r="F114" s="833">
        <v>11773.27267</v>
      </c>
    </row>
    <row r="115" spans="1:6" s="828" customFormat="1" ht="27.75" customHeight="1" thickTop="1" thickBot="1">
      <c r="A115" s="836" t="s">
        <v>108</v>
      </c>
      <c r="B115" s="829">
        <v>4904.1718000000001</v>
      </c>
      <c r="C115" s="829">
        <v>2011.5299399999999</v>
      </c>
      <c r="D115" s="829">
        <v>0</v>
      </c>
      <c r="E115" s="829">
        <v>0</v>
      </c>
      <c r="F115" s="829">
        <v>6915.7017400000004</v>
      </c>
    </row>
    <row r="116" spans="1:6" s="828" customFormat="1" ht="27.75" customHeight="1" thickTop="1" thickBot="1">
      <c r="A116" s="830" t="s">
        <v>109</v>
      </c>
      <c r="B116" s="831">
        <v>0</v>
      </c>
      <c r="C116" s="831">
        <v>0</v>
      </c>
      <c r="D116" s="831">
        <v>0</v>
      </c>
      <c r="E116" s="831">
        <v>0</v>
      </c>
      <c r="F116" s="831">
        <v>0</v>
      </c>
    </row>
    <row r="117" spans="1:6" s="222" customFormat="1" ht="16.5" customHeight="1" thickTop="1">
      <c r="A117" s="832" t="s">
        <v>110</v>
      </c>
      <c r="B117" s="833">
        <v>0</v>
      </c>
      <c r="C117" s="833">
        <v>0</v>
      </c>
      <c r="D117" s="833">
        <v>0</v>
      </c>
      <c r="E117" s="833">
        <v>0</v>
      </c>
      <c r="F117" s="833">
        <v>0</v>
      </c>
    </row>
    <row r="118" spans="1:6" s="222" customFormat="1" ht="16.5" customHeight="1">
      <c r="A118" s="832" t="s">
        <v>111</v>
      </c>
      <c r="B118" s="833">
        <v>0</v>
      </c>
      <c r="C118" s="833">
        <v>0</v>
      </c>
      <c r="D118" s="833">
        <v>0</v>
      </c>
      <c r="E118" s="833">
        <v>0</v>
      </c>
      <c r="F118" s="833">
        <v>0</v>
      </c>
    </row>
    <row r="119" spans="1:6" s="828" customFormat="1" ht="16.5" customHeight="1">
      <c r="A119" s="832" t="s">
        <v>112</v>
      </c>
      <c r="B119" s="833">
        <v>0</v>
      </c>
      <c r="C119" s="833">
        <v>0</v>
      </c>
      <c r="D119" s="833">
        <v>0</v>
      </c>
      <c r="E119" s="833">
        <v>0</v>
      </c>
      <c r="F119" s="833">
        <v>0</v>
      </c>
    </row>
    <row r="120" spans="1:6" s="828" customFormat="1" ht="16.5" customHeight="1">
      <c r="A120" s="832" t="s">
        <v>113</v>
      </c>
      <c r="B120" s="833">
        <v>0</v>
      </c>
      <c r="C120" s="833">
        <v>0</v>
      </c>
      <c r="D120" s="833">
        <v>0</v>
      </c>
      <c r="E120" s="833">
        <v>0</v>
      </c>
      <c r="F120" s="833">
        <v>0</v>
      </c>
    </row>
    <row r="121" spans="1:6" s="828" customFormat="1" ht="16.5" customHeight="1">
      <c r="A121" s="832" t="s">
        <v>114</v>
      </c>
      <c r="B121" s="833">
        <v>0</v>
      </c>
      <c r="C121" s="833">
        <v>0</v>
      </c>
      <c r="D121" s="833">
        <v>0</v>
      </c>
      <c r="E121" s="833">
        <v>0</v>
      </c>
      <c r="F121" s="833">
        <v>0</v>
      </c>
    </row>
    <row r="122" spans="1:6" s="828" customFormat="1" ht="16.5" customHeight="1" thickBot="1">
      <c r="A122" s="832" t="s">
        <v>115</v>
      </c>
      <c r="B122" s="833">
        <v>0</v>
      </c>
      <c r="C122" s="833">
        <v>0</v>
      </c>
      <c r="D122" s="833">
        <v>0</v>
      </c>
      <c r="E122" s="833">
        <v>0</v>
      </c>
      <c r="F122" s="833">
        <v>0</v>
      </c>
    </row>
    <row r="123" spans="1:6" s="828" customFormat="1" ht="27.75" customHeight="1" thickTop="1" thickBot="1">
      <c r="A123" s="830" t="s">
        <v>116</v>
      </c>
      <c r="B123" s="831">
        <v>65568.546579999995</v>
      </c>
      <c r="C123" s="831">
        <v>40703.666069999999</v>
      </c>
      <c r="D123" s="831">
        <v>158.74807999999999</v>
      </c>
      <c r="E123" s="831">
        <v>0</v>
      </c>
      <c r="F123" s="831">
        <v>106430.96073000001</v>
      </c>
    </row>
    <row r="124" spans="1:6" s="828" customFormat="1" ht="16.5" customHeight="1" thickTop="1">
      <c r="A124" s="832" t="s">
        <v>117</v>
      </c>
      <c r="B124" s="833">
        <v>0</v>
      </c>
      <c r="C124" s="833">
        <v>0</v>
      </c>
      <c r="D124" s="833">
        <v>0</v>
      </c>
      <c r="E124" s="833">
        <v>0</v>
      </c>
      <c r="F124" s="833">
        <v>0</v>
      </c>
    </row>
    <row r="125" spans="1:6" s="828" customFormat="1" ht="16.5" customHeight="1">
      <c r="A125" s="832" t="s">
        <v>118</v>
      </c>
      <c r="B125" s="833">
        <v>205.8</v>
      </c>
      <c r="C125" s="833">
        <v>0</v>
      </c>
      <c r="D125" s="833">
        <v>0</v>
      </c>
      <c r="E125" s="833">
        <v>0</v>
      </c>
      <c r="F125" s="833">
        <v>205.8</v>
      </c>
    </row>
    <row r="126" spans="1:6" s="828" customFormat="1" ht="16.5" customHeight="1">
      <c r="A126" s="832" t="s">
        <v>119</v>
      </c>
      <c r="B126" s="833">
        <v>0</v>
      </c>
      <c r="C126" s="833">
        <v>0</v>
      </c>
      <c r="D126" s="833">
        <v>0</v>
      </c>
      <c r="E126" s="833">
        <v>0</v>
      </c>
      <c r="F126" s="833">
        <v>0</v>
      </c>
    </row>
    <row r="127" spans="1:6" s="828" customFormat="1" ht="16.5" customHeight="1">
      <c r="A127" s="832" t="s">
        <v>120</v>
      </c>
      <c r="B127" s="833">
        <v>0</v>
      </c>
      <c r="C127" s="833">
        <v>0</v>
      </c>
      <c r="D127" s="833">
        <v>0</v>
      </c>
      <c r="E127" s="833">
        <v>0</v>
      </c>
      <c r="F127" s="833">
        <v>0</v>
      </c>
    </row>
    <row r="128" spans="1:6" s="828" customFormat="1" ht="16.5" customHeight="1">
      <c r="A128" s="832" t="s">
        <v>121</v>
      </c>
      <c r="B128" s="833">
        <v>64745.106460000003</v>
      </c>
      <c r="C128" s="833">
        <v>40363.270600000003</v>
      </c>
      <c r="D128" s="833">
        <v>0</v>
      </c>
      <c r="E128" s="833">
        <v>0</v>
      </c>
      <c r="F128" s="833">
        <v>105108.37706</v>
      </c>
    </row>
    <row r="129" spans="1:6" s="828" customFormat="1" ht="16.5" customHeight="1">
      <c r="A129" s="832" t="s">
        <v>122</v>
      </c>
      <c r="B129" s="833">
        <v>0</v>
      </c>
      <c r="C129" s="833">
        <v>0</v>
      </c>
      <c r="D129" s="833">
        <v>0</v>
      </c>
      <c r="E129" s="833">
        <v>0</v>
      </c>
      <c r="F129" s="833">
        <v>0</v>
      </c>
    </row>
    <row r="130" spans="1:6" s="828" customFormat="1" ht="16.5" customHeight="1">
      <c r="A130" s="832" t="s">
        <v>123</v>
      </c>
      <c r="B130" s="833">
        <v>0</v>
      </c>
      <c r="C130" s="833">
        <v>0</v>
      </c>
      <c r="D130" s="833">
        <v>0</v>
      </c>
      <c r="E130" s="833">
        <v>0</v>
      </c>
      <c r="F130" s="833">
        <v>0</v>
      </c>
    </row>
    <row r="131" spans="1:6" s="828" customFormat="1" ht="16.5" customHeight="1" thickBot="1">
      <c r="A131" s="832" t="s">
        <v>124</v>
      </c>
      <c r="B131" s="833">
        <v>617.64012000000002</v>
      </c>
      <c r="C131" s="833">
        <v>340.39546999999999</v>
      </c>
      <c r="D131" s="833">
        <v>158.74807999999999</v>
      </c>
      <c r="E131" s="833">
        <v>0</v>
      </c>
      <c r="F131" s="833">
        <v>1116.78367</v>
      </c>
    </row>
    <row r="132" spans="1:6" s="828" customFormat="1" ht="22.5" customHeight="1" thickTop="1" thickBot="1">
      <c r="A132" s="830" t="s">
        <v>125</v>
      </c>
      <c r="B132" s="831">
        <v>57683.97</v>
      </c>
      <c r="C132" s="831">
        <v>5697.3029500000002</v>
      </c>
      <c r="D132" s="831">
        <v>1.6785099999999999</v>
      </c>
      <c r="E132" s="831">
        <v>0</v>
      </c>
      <c r="F132" s="831">
        <v>63382.951460000004</v>
      </c>
    </row>
    <row r="133" spans="1:6" s="828" customFormat="1" ht="16.5" customHeight="1" thickTop="1">
      <c r="A133" s="832" t="s">
        <v>58</v>
      </c>
      <c r="B133" s="833">
        <v>81.567809999999994</v>
      </c>
      <c r="C133" s="833">
        <v>0</v>
      </c>
      <c r="D133" s="833">
        <v>0</v>
      </c>
      <c r="E133" s="833">
        <v>0</v>
      </c>
      <c r="F133" s="833">
        <v>81.567809999999994</v>
      </c>
    </row>
    <row r="134" spans="1:6" s="828" customFormat="1" ht="16.5" customHeight="1">
      <c r="A134" s="832" t="s">
        <v>60</v>
      </c>
      <c r="B134" s="833">
        <v>18881.648499999999</v>
      </c>
      <c r="C134" s="833">
        <v>4532.2664699999996</v>
      </c>
      <c r="D134" s="833">
        <v>1.66815</v>
      </c>
      <c r="E134" s="833">
        <v>0</v>
      </c>
      <c r="F134" s="833">
        <v>23415.583119999999</v>
      </c>
    </row>
    <row r="135" spans="1:6" s="828" customFormat="1" ht="16.5" customHeight="1">
      <c r="A135" s="832" t="s">
        <v>126</v>
      </c>
      <c r="B135" s="833">
        <v>38538.329669999999</v>
      </c>
      <c r="C135" s="833">
        <v>1065.8062600000001</v>
      </c>
      <c r="D135" s="833">
        <v>0</v>
      </c>
      <c r="E135" s="833">
        <v>0</v>
      </c>
      <c r="F135" s="833">
        <v>39604.135929999997</v>
      </c>
    </row>
    <row r="136" spans="1:6" s="828" customFormat="1" ht="16.5" customHeight="1">
      <c r="A136" s="832" t="s">
        <v>87</v>
      </c>
      <c r="B136" s="833">
        <v>182.42401999999998</v>
      </c>
      <c r="C136" s="833">
        <v>99.230220000000003</v>
      </c>
      <c r="D136" s="833">
        <v>1.0359999999999999E-2</v>
      </c>
      <c r="E136" s="833">
        <v>0</v>
      </c>
      <c r="F136" s="833">
        <v>281.66459999999995</v>
      </c>
    </row>
    <row r="137" spans="1:6" s="828" customFormat="1" ht="16.5" customHeight="1" thickBot="1">
      <c r="A137" s="832" t="s">
        <v>127</v>
      </c>
      <c r="B137" s="833">
        <v>0</v>
      </c>
      <c r="C137" s="833">
        <v>0</v>
      </c>
      <c r="D137" s="833">
        <v>0</v>
      </c>
      <c r="E137" s="833">
        <v>0</v>
      </c>
      <c r="F137" s="833">
        <v>0</v>
      </c>
    </row>
    <row r="138" spans="1:6" s="828" customFormat="1" ht="22.5" customHeight="1" thickTop="1" thickBot="1">
      <c r="A138" s="830" t="s">
        <v>128</v>
      </c>
      <c r="B138" s="831">
        <v>105821.68806</v>
      </c>
      <c r="C138" s="831">
        <v>12222.16934</v>
      </c>
      <c r="D138" s="831">
        <v>7.2797600000000005</v>
      </c>
      <c r="E138" s="831">
        <v>0</v>
      </c>
      <c r="F138" s="831">
        <v>118051.13716</v>
      </c>
    </row>
    <row r="139" spans="1:6" s="828" customFormat="1" ht="16.5" customHeight="1" thickTop="1">
      <c r="A139" s="832" t="s">
        <v>129</v>
      </c>
      <c r="B139" s="833">
        <v>69.21705</v>
      </c>
      <c r="C139" s="833">
        <v>0</v>
      </c>
      <c r="D139" s="833">
        <v>0</v>
      </c>
      <c r="E139" s="833">
        <v>0</v>
      </c>
      <c r="F139" s="833">
        <v>69.21705</v>
      </c>
    </row>
    <row r="140" spans="1:6" s="828" customFormat="1" ht="16.5" customHeight="1">
      <c r="A140" s="832" t="s">
        <v>130</v>
      </c>
      <c r="B140" s="833">
        <v>0</v>
      </c>
      <c r="C140" s="833">
        <v>0</v>
      </c>
      <c r="D140" s="833">
        <v>0</v>
      </c>
      <c r="E140" s="833">
        <v>0</v>
      </c>
      <c r="F140" s="833">
        <v>0</v>
      </c>
    </row>
    <row r="141" spans="1:6" s="828" customFormat="1" ht="16.5" customHeight="1">
      <c r="A141" s="832" t="s">
        <v>131</v>
      </c>
      <c r="B141" s="833">
        <v>82882.146189999999</v>
      </c>
      <c r="C141" s="833">
        <v>6147.5571</v>
      </c>
      <c r="D141" s="833">
        <v>0</v>
      </c>
      <c r="E141" s="833">
        <v>0</v>
      </c>
      <c r="F141" s="833">
        <v>89029.703290000005</v>
      </c>
    </row>
    <row r="142" spans="1:6" s="828" customFormat="1" ht="16.5" customHeight="1">
      <c r="A142" s="832" t="s">
        <v>132</v>
      </c>
      <c r="B142" s="833">
        <v>20535.381969999999</v>
      </c>
      <c r="C142" s="833">
        <v>3849.15058</v>
      </c>
      <c r="D142" s="833">
        <v>7.2797600000000005</v>
      </c>
      <c r="E142" s="833">
        <v>0</v>
      </c>
      <c r="F142" s="833">
        <v>24391.812309999998</v>
      </c>
    </row>
    <row r="143" spans="1:6" s="828" customFormat="1" ht="16.5" customHeight="1" thickBot="1">
      <c r="A143" s="832" t="s">
        <v>133</v>
      </c>
      <c r="B143" s="833">
        <v>2334.9428499999999</v>
      </c>
      <c r="C143" s="833">
        <v>2225.4616599999999</v>
      </c>
      <c r="D143" s="833">
        <v>0</v>
      </c>
      <c r="E143" s="833">
        <v>0</v>
      </c>
      <c r="F143" s="833">
        <v>4560.4045099999994</v>
      </c>
    </row>
    <row r="144" spans="1:6" s="828" customFormat="1" ht="22.5" customHeight="1" thickTop="1" thickBot="1">
      <c r="A144" s="830" t="s">
        <v>134</v>
      </c>
      <c r="B144" s="831">
        <v>0</v>
      </c>
      <c r="C144" s="831">
        <v>0</v>
      </c>
      <c r="D144" s="831">
        <v>0</v>
      </c>
      <c r="E144" s="831">
        <v>0</v>
      </c>
      <c r="F144" s="831">
        <v>0</v>
      </c>
    </row>
    <row r="145" spans="1:6" s="828" customFormat="1" ht="16.5" customHeight="1" thickTop="1">
      <c r="A145" s="832" t="s">
        <v>135</v>
      </c>
      <c r="B145" s="833">
        <v>0</v>
      </c>
      <c r="C145" s="833">
        <v>0</v>
      </c>
      <c r="D145" s="833">
        <v>0</v>
      </c>
      <c r="E145" s="833">
        <v>0</v>
      </c>
      <c r="F145" s="833">
        <v>0</v>
      </c>
    </row>
    <row r="146" spans="1:6" s="828" customFormat="1" ht="16.5" customHeight="1">
      <c r="A146" s="832" t="s">
        <v>136</v>
      </c>
      <c r="B146" s="833">
        <v>0</v>
      </c>
      <c r="C146" s="833">
        <v>0</v>
      </c>
      <c r="D146" s="833">
        <v>0</v>
      </c>
      <c r="E146" s="833">
        <v>0</v>
      </c>
      <c r="F146" s="833">
        <v>0</v>
      </c>
    </row>
    <row r="147" spans="1:6" s="828" customFormat="1" ht="16.5" customHeight="1">
      <c r="A147" s="832" t="s">
        <v>137</v>
      </c>
      <c r="B147" s="833">
        <v>0</v>
      </c>
      <c r="C147" s="833">
        <v>0</v>
      </c>
      <c r="D147" s="833">
        <v>0</v>
      </c>
      <c r="E147" s="833">
        <v>0</v>
      </c>
      <c r="F147" s="833">
        <v>0</v>
      </c>
    </row>
    <row r="148" spans="1:6" s="828" customFormat="1" ht="16.5" customHeight="1" thickBot="1">
      <c r="A148" s="832" t="s">
        <v>138</v>
      </c>
      <c r="B148" s="833">
        <v>0</v>
      </c>
      <c r="C148" s="833">
        <v>0</v>
      </c>
      <c r="D148" s="833">
        <v>0</v>
      </c>
      <c r="E148" s="833">
        <v>0</v>
      </c>
      <c r="F148" s="833">
        <v>0</v>
      </c>
    </row>
    <row r="149" spans="1:6" s="828" customFormat="1" ht="22.5" customHeight="1" thickTop="1" thickBot="1">
      <c r="A149" s="830" t="s">
        <v>139</v>
      </c>
      <c r="B149" s="831">
        <v>0</v>
      </c>
      <c r="C149" s="831">
        <v>0</v>
      </c>
      <c r="D149" s="831">
        <v>0</v>
      </c>
      <c r="E149" s="831">
        <v>0</v>
      </c>
      <c r="F149" s="831">
        <v>0</v>
      </c>
    </row>
    <row r="150" spans="1:6" s="828" customFormat="1" ht="16.5" customHeight="1" thickTop="1">
      <c r="A150" s="832" t="s">
        <v>140</v>
      </c>
      <c r="B150" s="833">
        <v>0</v>
      </c>
      <c r="C150" s="833">
        <v>0</v>
      </c>
      <c r="D150" s="833">
        <v>0</v>
      </c>
      <c r="E150" s="833">
        <v>0</v>
      </c>
      <c r="F150" s="833">
        <v>0</v>
      </c>
    </row>
    <row r="151" spans="1:6" s="828" customFormat="1" ht="16.5" customHeight="1">
      <c r="A151" s="832" t="s">
        <v>141</v>
      </c>
      <c r="B151" s="833">
        <v>0</v>
      </c>
      <c r="C151" s="833">
        <v>0</v>
      </c>
      <c r="D151" s="833">
        <v>0</v>
      </c>
      <c r="E151" s="833">
        <v>0</v>
      </c>
      <c r="F151" s="833">
        <v>0</v>
      </c>
    </row>
    <row r="152" spans="1:6" s="828" customFormat="1" ht="16.5" customHeight="1">
      <c r="A152" s="832" t="s">
        <v>142</v>
      </c>
      <c r="B152" s="833">
        <v>0</v>
      </c>
      <c r="C152" s="833">
        <v>0</v>
      </c>
      <c r="D152" s="833">
        <v>0</v>
      </c>
      <c r="E152" s="833">
        <v>0</v>
      </c>
      <c r="F152" s="833">
        <v>0</v>
      </c>
    </row>
    <row r="153" spans="1:6" s="828" customFormat="1" ht="16.5" customHeight="1">
      <c r="A153" s="832" t="s">
        <v>143</v>
      </c>
      <c r="B153" s="833">
        <v>0</v>
      </c>
      <c r="C153" s="833">
        <v>0</v>
      </c>
      <c r="D153" s="833">
        <v>0</v>
      </c>
      <c r="E153" s="833">
        <v>0</v>
      </c>
      <c r="F153" s="833">
        <v>0</v>
      </c>
    </row>
    <row r="154" spans="1:6" s="828" customFormat="1" ht="16.5" customHeight="1">
      <c r="A154" s="832" t="s">
        <v>144</v>
      </c>
      <c r="B154" s="833">
        <v>0</v>
      </c>
      <c r="C154" s="833">
        <v>0</v>
      </c>
      <c r="D154" s="833">
        <v>0</v>
      </c>
      <c r="E154" s="833">
        <v>0</v>
      </c>
      <c r="F154" s="833">
        <v>0</v>
      </c>
    </row>
    <row r="155" spans="1:6" s="828" customFormat="1" ht="16.5" customHeight="1">
      <c r="A155" s="832" t="s">
        <v>145</v>
      </c>
      <c r="B155" s="833">
        <v>0</v>
      </c>
      <c r="C155" s="833">
        <v>0</v>
      </c>
      <c r="D155" s="833">
        <v>0</v>
      </c>
      <c r="E155" s="833">
        <v>0</v>
      </c>
      <c r="F155" s="833">
        <v>0</v>
      </c>
    </row>
    <row r="156" spans="1:6" s="828" customFormat="1" ht="16.5" customHeight="1">
      <c r="A156" s="832" t="s">
        <v>146</v>
      </c>
      <c r="B156" s="833">
        <v>0</v>
      </c>
      <c r="C156" s="833">
        <v>0</v>
      </c>
      <c r="D156" s="833">
        <v>0</v>
      </c>
      <c r="E156" s="833">
        <v>0</v>
      </c>
      <c r="F156" s="833">
        <v>0</v>
      </c>
    </row>
    <row r="157" spans="1:6" s="828" customFormat="1" ht="16.5" customHeight="1" thickBot="1">
      <c r="A157" s="832" t="s">
        <v>147</v>
      </c>
      <c r="B157" s="837">
        <v>0</v>
      </c>
      <c r="C157" s="837">
        <v>0</v>
      </c>
      <c r="D157" s="837">
        <v>0</v>
      </c>
      <c r="E157" s="837">
        <v>0</v>
      </c>
      <c r="F157" s="837">
        <v>0</v>
      </c>
    </row>
    <row r="158" spans="1:6" s="828" customFormat="1" ht="33.75" customHeight="1" thickTop="1" thickBot="1">
      <c r="A158" s="854" t="s">
        <v>148</v>
      </c>
      <c r="B158" s="831">
        <v>944384.27948000003</v>
      </c>
      <c r="C158" s="831">
        <v>0</v>
      </c>
      <c r="D158" s="831">
        <v>0</v>
      </c>
      <c r="E158" s="831">
        <v>0</v>
      </c>
      <c r="F158" s="831">
        <v>944384.27948000003</v>
      </c>
    </row>
    <row r="159" spans="1:6" s="828" customFormat="1" ht="19.5" customHeight="1" thickTop="1">
      <c r="A159" s="838" t="s">
        <v>149</v>
      </c>
      <c r="B159" s="833">
        <v>2901.2880299999997</v>
      </c>
      <c r="C159" s="833">
        <v>0</v>
      </c>
      <c r="D159" s="833">
        <v>0</v>
      </c>
      <c r="E159" s="833">
        <v>0</v>
      </c>
      <c r="F159" s="833">
        <v>2901.2880299999997</v>
      </c>
    </row>
    <row r="160" spans="1:6" s="828" customFormat="1" ht="12.75" customHeight="1">
      <c r="A160" s="832" t="s">
        <v>150</v>
      </c>
      <c r="B160" s="833">
        <v>2901.2880299999997</v>
      </c>
      <c r="C160" s="833">
        <v>0</v>
      </c>
      <c r="D160" s="833">
        <v>0</v>
      </c>
      <c r="E160" s="833">
        <v>0</v>
      </c>
      <c r="F160" s="833">
        <v>2901.2880299999997</v>
      </c>
    </row>
    <row r="161" spans="1:6" s="828" customFormat="1" ht="12.75" customHeight="1">
      <c r="A161" s="832" t="s">
        <v>151</v>
      </c>
      <c r="B161" s="833">
        <v>0</v>
      </c>
      <c r="C161" s="833">
        <v>0</v>
      </c>
      <c r="D161" s="833">
        <v>0</v>
      </c>
      <c r="E161" s="833">
        <v>0</v>
      </c>
      <c r="F161" s="833">
        <v>0</v>
      </c>
    </row>
    <row r="162" spans="1:6" s="828" customFormat="1" ht="12.75" customHeight="1">
      <c r="A162" s="832" t="s">
        <v>152</v>
      </c>
      <c r="B162" s="833">
        <v>0</v>
      </c>
      <c r="C162" s="833">
        <v>0</v>
      </c>
      <c r="D162" s="833">
        <v>0</v>
      </c>
      <c r="E162" s="833">
        <v>0</v>
      </c>
      <c r="F162" s="833">
        <v>0</v>
      </c>
    </row>
    <row r="163" spans="1:6" s="828" customFormat="1" ht="16.5" customHeight="1">
      <c r="A163" s="838" t="s">
        <v>153</v>
      </c>
      <c r="B163" s="833">
        <v>37724.7641</v>
      </c>
      <c r="C163" s="833">
        <v>0</v>
      </c>
      <c r="D163" s="833">
        <v>0</v>
      </c>
      <c r="E163" s="833">
        <v>0</v>
      </c>
      <c r="F163" s="833">
        <v>37724.7641</v>
      </c>
    </row>
    <row r="164" spans="1:6" s="828" customFormat="1" ht="12.75" customHeight="1">
      <c r="A164" s="832" t="s">
        <v>154</v>
      </c>
      <c r="B164" s="833">
        <v>0</v>
      </c>
      <c r="C164" s="833">
        <v>0</v>
      </c>
      <c r="D164" s="833">
        <v>0</v>
      </c>
      <c r="E164" s="833">
        <v>0</v>
      </c>
      <c r="F164" s="833">
        <v>0</v>
      </c>
    </row>
    <row r="165" spans="1:6" s="828" customFormat="1" ht="12.75" customHeight="1">
      <c r="A165" s="832" t="s">
        <v>155</v>
      </c>
      <c r="B165" s="833">
        <v>0</v>
      </c>
      <c r="C165" s="833">
        <v>0</v>
      </c>
      <c r="D165" s="833">
        <v>0</v>
      </c>
      <c r="E165" s="833">
        <v>0</v>
      </c>
      <c r="F165" s="833">
        <v>0</v>
      </c>
    </row>
    <row r="166" spans="1:6" s="828" customFormat="1" ht="12.75" customHeight="1">
      <c r="A166" s="832" t="s">
        <v>156</v>
      </c>
      <c r="B166" s="833">
        <v>37724.7641</v>
      </c>
      <c r="C166" s="833">
        <v>0</v>
      </c>
      <c r="D166" s="833">
        <v>0</v>
      </c>
      <c r="E166" s="833">
        <v>0</v>
      </c>
      <c r="F166" s="833">
        <v>37724.7641</v>
      </c>
    </row>
    <row r="167" spans="1:6" s="828" customFormat="1" ht="16.5" customHeight="1">
      <c r="A167" s="838" t="s">
        <v>157</v>
      </c>
      <c r="B167" s="833">
        <v>0</v>
      </c>
      <c r="C167" s="833">
        <v>0</v>
      </c>
      <c r="D167" s="833">
        <v>0</v>
      </c>
      <c r="E167" s="833">
        <v>0</v>
      </c>
      <c r="F167" s="833">
        <v>0</v>
      </c>
    </row>
    <row r="168" spans="1:6" s="828" customFormat="1" ht="12.75" customHeight="1">
      <c r="A168" s="832" t="s">
        <v>158</v>
      </c>
      <c r="B168" s="833">
        <v>0</v>
      </c>
      <c r="C168" s="833">
        <v>0</v>
      </c>
      <c r="D168" s="833">
        <v>0</v>
      </c>
      <c r="E168" s="833">
        <v>0</v>
      </c>
      <c r="F168" s="833">
        <v>0</v>
      </c>
    </row>
    <row r="169" spans="1:6" s="828" customFormat="1" ht="12.75" customHeight="1">
      <c r="A169" s="832" t="s">
        <v>159</v>
      </c>
      <c r="B169" s="833">
        <v>0</v>
      </c>
      <c r="C169" s="833">
        <v>0</v>
      </c>
      <c r="D169" s="833">
        <v>0</v>
      </c>
      <c r="E169" s="833">
        <v>0</v>
      </c>
      <c r="F169" s="833">
        <v>0</v>
      </c>
    </row>
    <row r="170" spans="1:6" s="828" customFormat="1" ht="12.75" customHeight="1">
      <c r="A170" s="832" t="s">
        <v>160</v>
      </c>
      <c r="B170" s="833">
        <v>0</v>
      </c>
      <c r="C170" s="833">
        <v>0</v>
      </c>
      <c r="D170" s="833">
        <v>0</v>
      </c>
      <c r="E170" s="833">
        <v>0</v>
      </c>
      <c r="F170" s="833">
        <v>0</v>
      </c>
    </row>
    <row r="171" spans="1:6" s="828" customFormat="1" ht="16.5" customHeight="1">
      <c r="A171" s="838" t="s">
        <v>161</v>
      </c>
      <c r="B171" s="833">
        <v>855708.53426999995</v>
      </c>
      <c r="C171" s="833">
        <v>0</v>
      </c>
      <c r="D171" s="833">
        <v>0</v>
      </c>
      <c r="E171" s="833">
        <v>0</v>
      </c>
      <c r="F171" s="833">
        <v>855708.53426999995</v>
      </c>
    </row>
    <row r="172" spans="1:6" s="828" customFormat="1" ht="12.75" customHeight="1">
      <c r="A172" s="832" t="s">
        <v>162</v>
      </c>
      <c r="B172" s="833">
        <v>102813.31739</v>
      </c>
      <c r="C172" s="833">
        <v>0</v>
      </c>
      <c r="D172" s="833">
        <v>0</v>
      </c>
      <c r="E172" s="833">
        <v>0</v>
      </c>
      <c r="F172" s="833">
        <v>102813.31739</v>
      </c>
    </row>
    <row r="173" spans="1:6" s="828" customFormat="1" ht="12.75" customHeight="1">
      <c r="A173" s="832" t="s">
        <v>163</v>
      </c>
      <c r="B173" s="833">
        <v>156523.40459999998</v>
      </c>
      <c r="C173" s="833">
        <v>0</v>
      </c>
      <c r="D173" s="833">
        <v>0</v>
      </c>
      <c r="E173" s="833">
        <v>0</v>
      </c>
      <c r="F173" s="833">
        <v>156523.40459999998</v>
      </c>
    </row>
    <row r="174" spans="1:6" s="828" customFormat="1" ht="12.75" customHeight="1">
      <c r="A174" s="832" t="s">
        <v>164</v>
      </c>
      <c r="B174" s="833">
        <v>596371.81227999995</v>
      </c>
      <c r="C174" s="833">
        <v>0</v>
      </c>
      <c r="D174" s="833">
        <v>0</v>
      </c>
      <c r="E174" s="833">
        <v>0</v>
      </c>
      <c r="F174" s="833">
        <v>596371.81227999995</v>
      </c>
    </row>
    <row r="175" spans="1:6" s="828" customFormat="1" ht="16.5" customHeight="1">
      <c r="A175" s="838" t="s">
        <v>165</v>
      </c>
      <c r="B175" s="833">
        <v>48049.693079999997</v>
      </c>
      <c r="C175" s="833">
        <v>0</v>
      </c>
      <c r="D175" s="833">
        <v>0</v>
      </c>
      <c r="E175" s="833">
        <v>0</v>
      </c>
      <c r="F175" s="833">
        <v>48049.693079999997</v>
      </c>
    </row>
    <row r="176" spans="1:6" s="828" customFormat="1" ht="13.5" customHeight="1">
      <c r="A176" s="832" t="s">
        <v>166</v>
      </c>
      <c r="B176" s="833">
        <v>13.489979999999999</v>
      </c>
      <c r="C176" s="833">
        <v>0</v>
      </c>
      <c r="D176" s="833">
        <v>0</v>
      </c>
      <c r="E176" s="833">
        <v>0</v>
      </c>
      <c r="F176" s="833">
        <v>13.489979999999999</v>
      </c>
    </row>
    <row r="177" spans="1:6" s="828" customFormat="1" ht="13.5" customHeight="1" thickBot="1">
      <c r="A177" s="832" t="s">
        <v>167</v>
      </c>
      <c r="B177" s="833">
        <v>48036.203099999999</v>
      </c>
      <c r="C177" s="833">
        <v>0</v>
      </c>
      <c r="D177" s="833">
        <v>0</v>
      </c>
      <c r="E177" s="833">
        <v>0</v>
      </c>
      <c r="F177" s="833">
        <v>48036.203099999999</v>
      </c>
    </row>
    <row r="178" spans="1:6" s="828" customFormat="1" ht="28.5" customHeight="1" thickTop="1" thickBot="1">
      <c r="A178" s="839" t="s">
        <v>168</v>
      </c>
      <c r="B178" s="829">
        <v>3484353.5394200003</v>
      </c>
      <c r="C178" s="829">
        <v>1063534.04917</v>
      </c>
      <c r="D178" s="829">
        <v>167.70635000000001</v>
      </c>
      <c r="E178" s="829">
        <v>34.047359999999998</v>
      </c>
      <c r="F178" s="829">
        <v>4548089.3423000006</v>
      </c>
    </row>
    <row r="179" spans="1:6" s="828" customFormat="1" ht="19.5" customHeight="1" thickTop="1" thickBot="1">
      <c r="A179" s="840" t="s">
        <v>169</v>
      </c>
      <c r="B179" s="831">
        <v>13535.229300000001</v>
      </c>
      <c r="C179" s="831">
        <v>0</v>
      </c>
      <c r="D179" s="831">
        <v>0</v>
      </c>
      <c r="E179" s="831">
        <v>0</v>
      </c>
      <c r="F179" s="831">
        <v>13535.229300000001</v>
      </c>
    </row>
    <row r="180" spans="1:6" s="828" customFormat="1" ht="18.75" customHeight="1" thickTop="1">
      <c r="A180" s="841" t="s">
        <v>170</v>
      </c>
      <c r="B180" s="833">
        <v>0</v>
      </c>
      <c r="C180" s="833">
        <v>0</v>
      </c>
      <c r="D180" s="833">
        <v>0</v>
      </c>
      <c r="E180" s="833">
        <v>0</v>
      </c>
      <c r="F180" s="833">
        <v>0</v>
      </c>
    </row>
    <row r="181" spans="1:6" s="828" customFormat="1" ht="12.75" customHeight="1">
      <c r="A181" s="832" t="s">
        <v>171</v>
      </c>
      <c r="B181" s="833">
        <v>0</v>
      </c>
      <c r="C181" s="833">
        <v>0</v>
      </c>
      <c r="D181" s="833">
        <v>0</v>
      </c>
      <c r="E181" s="833">
        <v>0</v>
      </c>
      <c r="F181" s="833">
        <v>0</v>
      </c>
    </row>
    <row r="182" spans="1:6" s="828" customFormat="1" ht="12.75" customHeight="1">
      <c r="A182" s="832" t="s">
        <v>172</v>
      </c>
      <c r="B182" s="833">
        <v>0</v>
      </c>
      <c r="C182" s="833">
        <v>0</v>
      </c>
      <c r="D182" s="833">
        <v>0</v>
      </c>
      <c r="E182" s="833">
        <v>0</v>
      </c>
      <c r="F182" s="833">
        <v>0</v>
      </c>
    </row>
    <row r="183" spans="1:6" s="828" customFormat="1" ht="12.75" customHeight="1">
      <c r="A183" s="832" t="s">
        <v>173</v>
      </c>
      <c r="B183" s="833">
        <v>0</v>
      </c>
      <c r="C183" s="833">
        <v>0</v>
      </c>
      <c r="D183" s="833">
        <v>0</v>
      </c>
      <c r="E183" s="833">
        <v>0</v>
      </c>
      <c r="F183" s="833">
        <v>0</v>
      </c>
    </row>
    <row r="184" spans="1:6" s="828" customFormat="1" ht="12.75" customHeight="1">
      <c r="A184" s="832" t="s">
        <v>174</v>
      </c>
      <c r="B184" s="833">
        <v>0</v>
      </c>
      <c r="C184" s="833">
        <v>0</v>
      </c>
      <c r="D184" s="833">
        <v>0</v>
      </c>
      <c r="E184" s="833">
        <v>0</v>
      </c>
      <c r="F184" s="833">
        <v>0</v>
      </c>
    </row>
    <row r="185" spans="1:6" s="828" customFormat="1" ht="12.75" customHeight="1">
      <c r="A185" s="832" t="s">
        <v>175</v>
      </c>
      <c r="B185" s="833">
        <v>0</v>
      </c>
      <c r="C185" s="833">
        <v>0</v>
      </c>
      <c r="D185" s="833">
        <v>0</v>
      </c>
      <c r="E185" s="833">
        <v>0</v>
      </c>
      <c r="F185" s="833">
        <v>0</v>
      </c>
    </row>
    <row r="186" spans="1:6" s="828" customFormat="1" ht="16.5" customHeight="1">
      <c r="A186" s="838" t="s">
        <v>176</v>
      </c>
      <c r="B186" s="833">
        <v>10293.031560000001</v>
      </c>
      <c r="C186" s="833">
        <v>0</v>
      </c>
      <c r="D186" s="833">
        <v>0</v>
      </c>
      <c r="E186" s="833">
        <v>0</v>
      </c>
      <c r="F186" s="833">
        <v>10293.031560000001</v>
      </c>
    </row>
    <row r="187" spans="1:6" s="828" customFormat="1" ht="12.75" customHeight="1">
      <c r="A187" s="832" t="s">
        <v>177</v>
      </c>
      <c r="B187" s="833">
        <v>0</v>
      </c>
      <c r="C187" s="833">
        <v>0</v>
      </c>
      <c r="D187" s="833">
        <v>0</v>
      </c>
      <c r="E187" s="833">
        <v>0</v>
      </c>
      <c r="F187" s="833">
        <v>0</v>
      </c>
    </row>
    <row r="188" spans="1:6" s="828" customFormat="1" ht="12.75" customHeight="1">
      <c r="A188" s="832" t="s">
        <v>178</v>
      </c>
      <c r="B188" s="833">
        <v>0</v>
      </c>
      <c r="C188" s="833">
        <v>0</v>
      </c>
      <c r="D188" s="833">
        <v>0</v>
      </c>
      <c r="E188" s="833">
        <v>0</v>
      </c>
      <c r="F188" s="833">
        <v>0</v>
      </c>
    </row>
    <row r="189" spans="1:6" s="828" customFormat="1" ht="12.75" customHeight="1">
      <c r="A189" s="832" t="s">
        <v>179</v>
      </c>
      <c r="B189" s="833">
        <v>10293.031560000001</v>
      </c>
      <c r="C189" s="833">
        <v>0</v>
      </c>
      <c r="D189" s="833">
        <v>0</v>
      </c>
      <c r="E189" s="833">
        <v>0</v>
      </c>
      <c r="F189" s="833">
        <v>10293.031560000001</v>
      </c>
    </row>
    <row r="190" spans="1:6" s="828" customFormat="1" ht="12.75" customHeight="1">
      <c r="A190" s="832" t="s">
        <v>180</v>
      </c>
      <c r="B190" s="833">
        <v>0</v>
      </c>
      <c r="C190" s="833">
        <v>0</v>
      </c>
      <c r="D190" s="833">
        <v>0</v>
      </c>
      <c r="E190" s="833">
        <v>0</v>
      </c>
      <c r="F190" s="833">
        <v>0</v>
      </c>
    </row>
    <row r="191" spans="1:6" s="828" customFormat="1" ht="12.75" customHeight="1">
      <c r="A191" s="832" t="s">
        <v>181</v>
      </c>
      <c r="B191" s="833">
        <v>0</v>
      </c>
      <c r="C191" s="833">
        <v>0</v>
      </c>
      <c r="D191" s="833">
        <v>0</v>
      </c>
      <c r="E191" s="833">
        <v>0</v>
      </c>
      <c r="F191" s="833">
        <v>0</v>
      </c>
    </row>
    <row r="192" spans="1:6" s="828" customFormat="1" ht="19.5" customHeight="1">
      <c r="A192" s="838" t="s">
        <v>182</v>
      </c>
      <c r="B192" s="833">
        <v>0</v>
      </c>
      <c r="C192" s="833">
        <v>0</v>
      </c>
      <c r="D192" s="833">
        <v>0</v>
      </c>
      <c r="E192" s="833">
        <v>0</v>
      </c>
      <c r="F192" s="833">
        <v>0</v>
      </c>
    </row>
    <row r="193" spans="1:6" s="828" customFormat="1" ht="16.5" customHeight="1">
      <c r="A193" s="838" t="s">
        <v>183</v>
      </c>
      <c r="B193" s="833">
        <v>3242.1977400000001</v>
      </c>
      <c r="C193" s="833">
        <v>0</v>
      </c>
      <c r="D193" s="833">
        <v>0</v>
      </c>
      <c r="E193" s="833">
        <v>0</v>
      </c>
      <c r="F193" s="833">
        <v>3242.1977400000001</v>
      </c>
    </row>
    <row r="194" spans="1:6" s="828" customFormat="1" ht="12.75" customHeight="1">
      <c r="A194" s="832" t="s">
        <v>184</v>
      </c>
      <c r="B194" s="833">
        <v>0</v>
      </c>
      <c r="C194" s="833">
        <v>0</v>
      </c>
      <c r="D194" s="833">
        <v>0</v>
      </c>
      <c r="E194" s="833">
        <v>0</v>
      </c>
      <c r="F194" s="833">
        <v>0</v>
      </c>
    </row>
    <row r="195" spans="1:6" s="828" customFormat="1" ht="12.75" customHeight="1">
      <c r="A195" s="832" t="s">
        <v>185</v>
      </c>
      <c r="B195" s="833">
        <v>3242.1977400000001</v>
      </c>
      <c r="C195" s="833">
        <v>0</v>
      </c>
      <c r="D195" s="833">
        <v>0</v>
      </c>
      <c r="E195" s="833">
        <v>0</v>
      </c>
      <c r="F195" s="833">
        <v>3242.1977400000001</v>
      </c>
    </row>
    <row r="196" spans="1:6" s="828" customFormat="1" ht="12.75" customHeight="1">
      <c r="A196" s="832" t="s">
        <v>186</v>
      </c>
      <c r="B196" s="833">
        <v>0</v>
      </c>
      <c r="C196" s="833">
        <v>0</v>
      </c>
      <c r="D196" s="833">
        <v>0</v>
      </c>
      <c r="E196" s="833">
        <v>0</v>
      </c>
      <c r="F196" s="833">
        <v>0</v>
      </c>
    </row>
    <row r="197" spans="1:6" s="828" customFormat="1" ht="12.75" customHeight="1">
      <c r="A197" s="832" t="s">
        <v>187</v>
      </c>
      <c r="B197" s="833">
        <v>0</v>
      </c>
      <c r="C197" s="833">
        <v>0</v>
      </c>
      <c r="D197" s="833">
        <v>0</v>
      </c>
      <c r="E197" s="833">
        <v>0</v>
      </c>
      <c r="F197" s="833">
        <v>0</v>
      </c>
    </row>
    <row r="198" spans="1:6" s="828" customFormat="1" ht="17.25" customHeight="1" thickBot="1">
      <c r="A198" s="838" t="s">
        <v>188</v>
      </c>
      <c r="B198" s="833">
        <v>0</v>
      </c>
      <c r="C198" s="833">
        <v>0</v>
      </c>
      <c r="D198" s="833">
        <v>0</v>
      </c>
      <c r="E198" s="833">
        <v>0</v>
      </c>
      <c r="F198" s="833">
        <v>0</v>
      </c>
    </row>
    <row r="199" spans="1:6" s="828" customFormat="1" ht="27" customHeight="1" thickTop="1" thickBot="1">
      <c r="A199" s="830" t="s">
        <v>189</v>
      </c>
      <c r="B199" s="831">
        <v>2268656.7823899998</v>
      </c>
      <c r="C199" s="831">
        <v>5444483.3193399999</v>
      </c>
      <c r="D199" s="831">
        <v>47278.914069999999</v>
      </c>
      <c r="E199" s="831">
        <v>0</v>
      </c>
      <c r="F199" s="831">
        <v>7760419.0158000002</v>
      </c>
    </row>
    <row r="200" spans="1:6" s="828" customFormat="1" ht="19.5" customHeight="1" thickTop="1">
      <c r="A200" s="838" t="s">
        <v>190</v>
      </c>
      <c r="B200" s="833">
        <v>0.108</v>
      </c>
      <c r="C200" s="833">
        <v>0</v>
      </c>
      <c r="D200" s="833">
        <v>0</v>
      </c>
      <c r="E200" s="833">
        <v>0</v>
      </c>
      <c r="F200" s="833">
        <v>0.108</v>
      </c>
    </row>
    <row r="201" spans="1:6" s="828" customFormat="1" ht="12.75" customHeight="1">
      <c r="A201" s="832" t="s">
        <v>191</v>
      </c>
      <c r="B201" s="833">
        <v>0</v>
      </c>
      <c r="C201" s="833">
        <v>0</v>
      </c>
      <c r="D201" s="833">
        <v>0</v>
      </c>
      <c r="E201" s="833">
        <v>0</v>
      </c>
      <c r="F201" s="833">
        <v>0</v>
      </c>
    </row>
    <row r="202" spans="1:6" s="828" customFormat="1" ht="12.75" customHeight="1">
      <c r="A202" s="832" t="s">
        <v>192</v>
      </c>
      <c r="B202" s="833">
        <v>0</v>
      </c>
      <c r="C202" s="833">
        <v>0</v>
      </c>
      <c r="D202" s="833">
        <v>0</v>
      </c>
      <c r="E202" s="833">
        <v>0</v>
      </c>
      <c r="F202" s="833">
        <v>0</v>
      </c>
    </row>
    <row r="203" spans="1:6" s="828" customFormat="1" ht="12.75" customHeight="1">
      <c r="A203" s="832" t="s">
        <v>193</v>
      </c>
      <c r="B203" s="833">
        <v>0.108</v>
      </c>
      <c r="C203" s="833">
        <v>0</v>
      </c>
      <c r="D203" s="833">
        <v>0</v>
      </c>
      <c r="E203" s="833">
        <v>0</v>
      </c>
      <c r="F203" s="833">
        <v>0.108</v>
      </c>
    </row>
    <row r="204" spans="1:6" s="828" customFormat="1" ht="16.5" customHeight="1">
      <c r="A204" s="838" t="s">
        <v>194</v>
      </c>
      <c r="B204" s="833">
        <v>0</v>
      </c>
      <c r="C204" s="833">
        <v>576.19045999999992</v>
      </c>
      <c r="D204" s="833">
        <v>8051.0587699999996</v>
      </c>
      <c r="E204" s="833">
        <v>0</v>
      </c>
      <c r="F204" s="833">
        <v>8627.2492300000013</v>
      </c>
    </row>
    <row r="205" spans="1:6" s="828" customFormat="1" ht="12.75" customHeight="1">
      <c r="A205" s="832" t="s">
        <v>195</v>
      </c>
      <c r="B205" s="833">
        <v>0</v>
      </c>
      <c r="C205" s="833">
        <v>0</v>
      </c>
      <c r="D205" s="833">
        <v>0</v>
      </c>
      <c r="E205" s="833">
        <v>0</v>
      </c>
      <c r="F205" s="833">
        <v>0</v>
      </c>
    </row>
    <row r="206" spans="1:6" s="828" customFormat="1" ht="12.75" customHeight="1">
      <c r="A206" s="832" t="s">
        <v>196</v>
      </c>
      <c r="B206" s="833">
        <v>0</v>
      </c>
      <c r="C206" s="833">
        <v>576.19045999999992</v>
      </c>
      <c r="D206" s="833">
        <v>562.33172000000002</v>
      </c>
      <c r="E206" s="833">
        <v>0</v>
      </c>
      <c r="F206" s="833">
        <v>1138.5221799999999</v>
      </c>
    </row>
    <row r="207" spans="1:6" s="828" customFormat="1" ht="12.75" customHeight="1">
      <c r="A207" s="832" t="s">
        <v>197</v>
      </c>
      <c r="B207" s="833">
        <v>0</v>
      </c>
      <c r="C207" s="833">
        <v>0</v>
      </c>
      <c r="D207" s="833">
        <v>0</v>
      </c>
      <c r="E207" s="833">
        <v>0</v>
      </c>
      <c r="F207" s="833">
        <v>0</v>
      </c>
    </row>
    <row r="208" spans="1:6" s="828" customFormat="1" ht="12.75" customHeight="1">
      <c r="A208" s="834" t="s">
        <v>198</v>
      </c>
      <c r="B208" s="833">
        <v>0</v>
      </c>
      <c r="C208" s="833">
        <v>0</v>
      </c>
      <c r="D208" s="833">
        <v>0</v>
      </c>
      <c r="E208" s="833">
        <v>0</v>
      </c>
      <c r="F208" s="833">
        <v>0</v>
      </c>
    </row>
    <row r="209" spans="1:6" s="828" customFormat="1" ht="12.75" customHeight="1">
      <c r="A209" s="832" t="s">
        <v>199</v>
      </c>
      <c r="B209" s="833">
        <v>0</v>
      </c>
      <c r="C209" s="833">
        <v>0</v>
      </c>
      <c r="D209" s="833">
        <v>7488.7270499999995</v>
      </c>
      <c r="E209" s="833">
        <v>0</v>
      </c>
      <c r="F209" s="833">
        <v>7488.7270499999995</v>
      </c>
    </row>
    <row r="210" spans="1:6" s="828" customFormat="1" ht="15" customHeight="1">
      <c r="A210" s="838" t="s">
        <v>200</v>
      </c>
      <c r="B210" s="833">
        <v>0</v>
      </c>
      <c r="C210" s="833">
        <v>0</v>
      </c>
      <c r="D210" s="833">
        <v>0</v>
      </c>
      <c r="E210" s="833">
        <v>0</v>
      </c>
      <c r="F210" s="833">
        <v>0</v>
      </c>
    </row>
    <row r="211" spans="1:6" s="828" customFormat="1" ht="12.75" customHeight="1">
      <c r="A211" s="832" t="s">
        <v>201</v>
      </c>
      <c r="B211" s="833">
        <v>0</v>
      </c>
      <c r="C211" s="833">
        <v>0</v>
      </c>
      <c r="D211" s="833">
        <v>0</v>
      </c>
      <c r="E211" s="833">
        <v>0</v>
      </c>
      <c r="F211" s="833">
        <v>0</v>
      </c>
    </row>
    <row r="212" spans="1:6" s="828" customFormat="1" ht="12.75" customHeight="1">
      <c r="A212" s="832" t="s">
        <v>202</v>
      </c>
      <c r="B212" s="833">
        <v>0</v>
      </c>
      <c r="C212" s="833">
        <v>0</v>
      </c>
      <c r="D212" s="833">
        <v>0</v>
      </c>
      <c r="E212" s="833">
        <v>0</v>
      </c>
      <c r="F212" s="833">
        <v>0</v>
      </c>
    </row>
    <row r="213" spans="1:6" s="828" customFormat="1" ht="15" customHeight="1">
      <c r="A213" s="838" t="s">
        <v>203</v>
      </c>
      <c r="B213" s="833">
        <v>0</v>
      </c>
      <c r="C213" s="833">
        <v>0</v>
      </c>
      <c r="D213" s="833">
        <v>36.851230000000001</v>
      </c>
      <c r="E213" s="833">
        <v>0</v>
      </c>
      <c r="F213" s="833">
        <v>36.851230000000001</v>
      </c>
    </row>
    <row r="214" spans="1:6" s="828" customFormat="1" ht="12.75" customHeight="1">
      <c r="A214" s="832" t="s">
        <v>204</v>
      </c>
      <c r="B214" s="833">
        <v>0</v>
      </c>
      <c r="C214" s="833">
        <v>0</v>
      </c>
      <c r="D214" s="833">
        <v>0</v>
      </c>
      <c r="E214" s="833">
        <v>0</v>
      </c>
      <c r="F214" s="833">
        <v>0</v>
      </c>
    </row>
    <row r="215" spans="1:6" s="828" customFormat="1" ht="13.5" customHeight="1">
      <c r="A215" s="832" t="s">
        <v>205</v>
      </c>
      <c r="B215" s="833">
        <v>0</v>
      </c>
      <c r="C215" s="833">
        <v>0</v>
      </c>
      <c r="D215" s="833">
        <v>36.851230000000001</v>
      </c>
      <c r="E215" s="833">
        <v>0</v>
      </c>
      <c r="F215" s="833">
        <v>36.851230000000001</v>
      </c>
    </row>
    <row r="216" spans="1:6" s="828" customFormat="1" ht="13.5" customHeight="1">
      <c r="A216" s="838" t="s">
        <v>206</v>
      </c>
      <c r="B216" s="833">
        <v>2040416.5305000001</v>
      </c>
      <c r="C216" s="833">
        <v>5057109.9593100008</v>
      </c>
      <c r="D216" s="833">
        <v>17501.576570000001</v>
      </c>
      <c r="E216" s="833">
        <v>0</v>
      </c>
      <c r="F216" s="833">
        <v>7115028.0663799997</v>
      </c>
    </row>
    <row r="217" spans="1:6" s="828" customFormat="1" ht="12.75" customHeight="1">
      <c r="A217" s="832" t="s">
        <v>207</v>
      </c>
      <c r="B217" s="833">
        <v>2020981.6995399999</v>
      </c>
      <c r="C217" s="833">
        <v>5051870.2195600001</v>
      </c>
      <c r="D217" s="833">
        <v>17501.576570000001</v>
      </c>
      <c r="E217" s="833">
        <v>0</v>
      </c>
      <c r="F217" s="833">
        <v>7090353.4956700001</v>
      </c>
    </row>
    <row r="218" spans="1:6" s="828" customFormat="1" ht="12.75" customHeight="1">
      <c r="A218" s="832" t="s">
        <v>208</v>
      </c>
      <c r="B218" s="833">
        <v>0</v>
      </c>
      <c r="C218" s="833">
        <v>0</v>
      </c>
      <c r="D218" s="833">
        <v>0</v>
      </c>
      <c r="E218" s="833">
        <v>0</v>
      </c>
      <c r="F218" s="833">
        <v>0</v>
      </c>
    </row>
    <row r="219" spans="1:6" s="828" customFormat="1" ht="12.75" customHeight="1">
      <c r="A219" s="832" t="s">
        <v>209</v>
      </c>
      <c r="B219" s="833">
        <v>560.57600000000002</v>
      </c>
      <c r="C219" s="833">
        <v>88.098929999999996</v>
      </c>
      <c r="D219" s="833">
        <v>0</v>
      </c>
      <c r="E219" s="833">
        <v>0</v>
      </c>
      <c r="F219" s="833">
        <v>648.67493000000002</v>
      </c>
    </row>
    <row r="220" spans="1:6" s="828" customFormat="1" ht="12.75" customHeight="1">
      <c r="A220" s="832" t="s">
        <v>210</v>
      </c>
      <c r="B220" s="833">
        <v>0</v>
      </c>
      <c r="C220" s="833">
        <v>0</v>
      </c>
      <c r="D220" s="833">
        <v>0</v>
      </c>
      <c r="E220" s="833">
        <v>0</v>
      </c>
      <c r="F220" s="833">
        <v>0</v>
      </c>
    </row>
    <row r="221" spans="1:6" s="828" customFormat="1" ht="12.75" customHeight="1">
      <c r="A221" s="832" t="s">
        <v>211</v>
      </c>
      <c r="B221" s="833">
        <v>14064.423989999999</v>
      </c>
      <c r="C221" s="833">
        <v>3520.6014599999999</v>
      </c>
      <c r="D221" s="833">
        <v>0</v>
      </c>
      <c r="E221" s="833">
        <v>0</v>
      </c>
      <c r="F221" s="833">
        <v>17585.025450000001</v>
      </c>
    </row>
    <row r="222" spans="1:6" s="828" customFormat="1" ht="12.75" customHeight="1">
      <c r="A222" s="832" t="s">
        <v>212</v>
      </c>
      <c r="B222" s="833">
        <v>4789.83097</v>
      </c>
      <c r="C222" s="833">
        <v>1631.0393600000002</v>
      </c>
      <c r="D222" s="833">
        <v>0</v>
      </c>
      <c r="E222" s="833">
        <v>0</v>
      </c>
      <c r="F222" s="833">
        <v>6420.8703299999997</v>
      </c>
    </row>
    <row r="223" spans="1:6" s="828" customFormat="1" ht="12.75" customHeight="1">
      <c r="A223" s="832" t="s">
        <v>213</v>
      </c>
      <c r="B223" s="833">
        <v>0</v>
      </c>
      <c r="C223" s="833">
        <v>0</v>
      </c>
      <c r="D223" s="833">
        <v>0</v>
      </c>
      <c r="E223" s="833">
        <v>0</v>
      </c>
      <c r="F223" s="833">
        <v>0</v>
      </c>
    </row>
    <row r="224" spans="1:6" s="828" customFormat="1" ht="13.5" customHeight="1">
      <c r="A224" s="832" t="s">
        <v>214</v>
      </c>
      <c r="B224" s="833">
        <v>0</v>
      </c>
      <c r="C224" s="833">
        <v>0</v>
      </c>
      <c r="D224" s="833">
        <v>0</v>
      </c>
      <c r="E224" s="833">
        <v>0</v>
      </c>
      <c r="F224" s="833">
        <v>0</v>
      </c>
    </row>
    <row r="225" spans="1:6" s="828" customFormat="1" ht="12.75" customHeight="1">
      <c r="A225" s="832" t="s">
        <v>215</v>
      </c>
      <c r="B225" s="833">
        <v>20</v>
      </c>
      <c r="C225" s="833">
        <v>0</v>
      </c>
      <c r="D225" s="833">
        <v>0</v>
      </c>
      <c r="E225" s="833">
        <v>0</v>
      </c>
      <c r="F225" s="833">
        <v>20</v>
      </c>
    </row>
    <row r="226" spans="1:6" s="828" customFormat="1" ht="15" customHeight="1">
      <c r="A226" s="838" t="s">
        <v>216</v>
      </c>
      <c r="B226" s="833">
        <v>149316.04461000001</v>
      </c>
      <c r="C226" s="833">
        <v>386797.16956999997</v>
      </c>
      <c r="D226" s="833">
        <v>21601.441220000001</v>
      </c>
      <c r="E226" s="833">
        <v>0</v>
      </c>
      <c r="F226" s="833">
        <v>557714.65539999993</v>
      </c>
    </row>
    <row r="227" spans="1:6" s="828" customFormat="1" ht="12.75" customHeight="1">
      <c r="A227" s="832" t="s">
        <v>217</v>
      </c>
      <c r="B227" s="833">
        <v>65964.386889999994</v>
      </c>
      <c r="C227" s="833">
        <v>32089.669379999999</v>
      </c>
      <c r="D227" s="833">
        <v>0</v>
      </c>
      <c r="E227" s="833">
        <v>0</v>
      </c>
      <c r="F227" s="833">
        <v>98054.056270000001</v>
      </c>
    </row>
    <row r="228" spans="1:6" s="828" customFormat="1" ht="12.75" customHeight="1">
      <c r="A228" s="832" t="s">
        <v>218</v>
      </c>
      <c r="B228" s="833">
        <v>0</v>
      </c>
      <c r="C228" s="833">
        <v>0</v>
      </c>
      <c r="D228" s="833">
        <v>0</v>
      </c>
      <c r="E228" s="833">
        <v>0</v>
      </c>
      <c r="F228" s="833">
        <v>0</v>
      </c>
    </row>
    <row r="229" spans="1:6" s="828" customFormat="1" ht="12.75" customHeight="1">
      <c r="A229" s="832" t="s">
        <v>219</v>
      </c>
      <c r="B229" s="833">
        <v>7658.41129</v>
      </c>
      <c r="C229" s="833">
        <v>39179.84203</v>
      </c>
      <c r="D229" s="833">
        <v>1426.6148600000001</v>
      </c>
      <c r="E229" s="833">
        <v>0</v>
      </c>
      <c r="F229" s="833">
        <v>48264.868179999998</v>
      </c>
    </row>
    <row r="230" spans="1:6" s="828" customFormat="1" ht="12.75" customHeight="1">
      <c r="A230" s="832" t="s">
        <v>220</v>
      </c>
      <c r="B230" s="833">
        <v>1959.4220600000001</v>
      </c>
      <c r="C230" s="833">
        <v>55926.691850000003</v>
      </c>
      <c r="D230" s="833">
        <v>10613.37716</v>
      </c>
      <c r="E230" s="833">
        <v>0</v>
      </c>
      <c r="F230" s="833">
        <v>68499.491069999989</v>
      </c>
    </row>
    <row r="231" spans="1:6" s="828" customFormat="1" ht="12.75" customHeight="1">
      <c r="A231" s="832" t="s">
        <v>221</v>
      </c>
      <c r="B231" s="833">
        <v>0</v>
      </c>
      <c r="C231" s="833">
        <v>0</v>
      </c>
      <c r="D231" s="833">
        <v>0</v>
      </c>
      <c r="E231" s="833">
        <v>0</v>
      </c>
      <c r="F231" s="833">
        <v>0</v>
      </c>
    </row>
    <row r="232" spans="1:6" s="828" customFormat="1" ht="12.75" customHeight="1">
      <c r="A232" s="832" t="s">
        <v>222</v>
      </c>
      <c r="B232" s="833">
        <v>73733.824370000002</v>
      </c>
      <c r="C232" s="833">
        <v>259600.96630999999</v>
      </c>
      <c r="D232" s="833">
        <v>9561.4491999999991</v>
      </c>
      <c r="E232" s="833">
        <v>0</v>
      </c>
      <c r="F232" s="833">
        <v>342896.23988000001</v>
      </c>
    </row>
    <row r="233" spans="1:6" s="828" customFormat="1" ht="12.75" customHeight="1">
      <c r="A233" s="832" t="s">
        <v>223</v>
      </c>
      <c r="B233" s="833">
        <v>0</v>
      </c>
      <c r="C233" s="833">
        <v>0</v>
      </c>
      <c r="D233" s="833">
        <v>0</v>
      </c>
      <c r="E233" s="833">
        <v>0</v>
      </c>
      <c r="F233" s="833">
        <v>0</v>
      </c>
    </row>
    <row r="234" spans="1:6" s="828" customFormat="1" ht="15.75" customHeight="1">
      <c r="A234" s="838" t="s">
        <v>224</v>
      </c>
      <c r="B234" s="833">
        <v>0</v>
      </c>
      <c r="C234" s="833">
        <v>0</v>
      </c>
      <c r="D234" s="833">
        <v>87.986279999999994</v>
      </c>
      <c r="E234" s="833">
        <v>0</v>
      </c>
      <c r="F234" s="833">
        <v>87.986279999999994</v>
      </c>
    </row>
    <row r="235" spans="1:6" s="828" customFormat="1" ht="15" customHeight="1">
      <c r="A235" s="832" t="s">
        <v>225</v>
      </c>
      <c r="B235" s="833">
        <v>0</v>
      </c>
      <c r="C235" s="833">
        <v>0</v>
      </c>
      <c r="D235" s="833">
        <v>87.986279999999994</v>
      </c>
      <c r="E235" s="833">
        <v>0</v>
      </c>
      <c r="F235" s="833">
        <v>87.986279999999994</v>
      </c>
    </row>
    <row r="236" spans="1:6" s="828" customFormat="1" ht="15" customHeight="1">
      <c r="A236" s="832" t="s">
        <v>226</v>
      </c>
      <c r="B236" s="833">
        <v>0</v>
      </c>
      <c r="C236" s="833">
        <v>0</v>
      </c>
      <c r="D236" s="833">
        <v>0</v>
      </c>
      <c r="E236" s="833">
        <v>0</v>
      </c>
      <c r="F236" s="833">
        <v>0</v>
      </c>
    </row>
    <row r="237" spans="1:6" s="828" customFormat="1" ht="16.5" customHeight="1">
      <c r="A237" s="838" t="s">
        <v>227</v>
      </c>
      <c r="B237" s="833">
        <v>78924.099279999995</v>
      </c>
      <c r="C237" s="833">
        <v>0</v>
      </c>
      <c r="D237" s="833">
        <v>0</v>
      </c>
      <c r="E237" s="833">
        <v>0</v>
      </c>
      <c r="F237" s="833">
        <v>78924.099279999995</v>
      </c>
    </row>
    <row r="238" spans="1:6" s="828" customFormat="1" ht="14.25" customHeight="1">
      <c r="A238" s="832" t="s">
        <v>228</v>
      </c>
      <c r="B238" s="833">
        <v>70825.231169999999</v>
      </c>
      <c r="C238" s="833">
        <v>0</v>
      </c>
      <c r="D238" s="833">
        <v>0</v>
      </c>
      <c r="E238" s="833">
        <v>0</v>
      </c>
      <c r="F238" s="833">
        <v>70825.231169999999</v>
      </c>
    </row>
    <row r="239" spans="1:6" s="828" customFormat="1" ht="14.25" customHeight="1">
      <c r="A239" s="832" t="s">
        <v>226</v>
      </c>
      <c r="B239" s="837">
        <v>8098.8681100000003</v>
      </c>
      <c r="C239" s="837">
        <v>0</v>
      </c>
      <c r="D239" s="837">
        <v>0</v>
      </c>
      <c r="E239" s="837">
        <v>0</v>
      </c>
      <c r="F239" s="837">
        <v>8098.8681100000003</v>
      </c>
    </row>
    <row r="240" spans="1:6" s="828" customFormat="1" ht="14.25" customHeight="1">
      <c r="A240" s="838" t="s">
        <v>229</v>
      </c>
      <c r="B240" s="842">
        <v>0</v>
      </c>
      <c r="C240" s="842">
        <v>0</v>
      </c>
      <c r="D240" s="842">
        <v>87.986279999999994</v>
      </c>
      <c r="E240" s="842">
        <v>0</v>
      </c>
      <c r="F240" s="842">
        <v>87.986279999999994</v>
      </c>
    </row>
    <row r="241" spans="1:6" s="828" customFormat="1" ht="14.25" customHeight="1" thickBot="1">
      <c r="A241" s="838" t="s">
        <v>230</v>
      </c>
      <c r="B241" s="843">
        <v>78924.099279999995</v>
      </c>
      <c r="C241" s="843">
        <v>0</v>
      </c>
      <c r="D241" s="843">
        <v>0</v>
      </c>
      <c r="E241" s="843">
        <v>0</v>
      </c>
      <c r="F241" s="843">
        <v>78924.099279999995</v>
      </c>
    </row>
    <row r="242" spans="1:6" s="828" customFormat="1" ht="29.25" customHeight="1" thickTop="1" thickBot="1">
      <c r="A242" s="855" t="s">
        <v>231</v>
      </c>
      <c r="B242" s="831">
        <v>206360.99023</v>
      </c>
      <c r="C242" s="831">
        <v>27276.868449999998</v>
      </c>
      <c r="D242" s="831">
        <v>8.0189000000000004</v>
      </c>
      <c r="E242" s="831">
        <v>0</v>
      </c>
      <c r="F242" s="831">
        <v>233645.87758</v>
      </c>
    </row>
    <row r="243" spans="1:6" s="828" customFormat="1" ht="12.75" customHeight="1" thickTop="1">
      <c r="A243" s="101" t="s">
        <v>232</v>
      </c>
      <c r="B243" s="833">
        <v>0.21375999999999998</v>
      </c>
      <c r="C243" s="833">
        <v>6.6489999999999994E-2</v>
      </c>
      <c r="D243" s="833">
        <v>0</v>
      </c>
      <c r="E243" s="833">
        <v>0</v>
      </c>
      <c r="F243" s="833">
        <v>0.28025</v>
      </c>
    </row>
    <row r="244" spans="1:6" s="828" customFormat="1" ht="12.75" customHeight="1">
      <c r="A244" s="101" t="s">
        <v>233</v>
      </c>
      <c r="B244" s="833">
        <v>4909.5765700000002</v>
      </c>
      <c r="C244" s="833">
        <v>2074.8649999999998</v>
      </c>
      <c r="D244" s="833">
        <v>0</v>
      </c>
      <c r="E244" s="833">
        <v>0</v>
      </c>
      <c r="F244" s="833">
        <v>6984.44157</v>
      </c>
    </row>
    <row r="245" spans="1:6" s="828" customFormat="1" ht="12.75" customHeight="1">
      <c r="A245" s="101" t="s">
        <v>234</v>
      </c>
      <c r="B245" s="833">
        <v>180751.01490000001</v>
      </c>
      <c r="C245" s="833">
        <v>22365.19642</v>
      </c>
      <c r="D245" s="833">
        <v>8.0054499999999997</v>
      </c>
      <c r="E245" s="833">
        <v>0</v>
      </c>
      <c r="F245" s="833">
        <v>203124.21677</v>
      </c>
    </row>
    <row r="246" spans="1:6" s="828" customFormat="1" ht="12.75" customHeight="1">
      <c r="A246" s="101" t="s">
        <v>235</v>
      </c>
      <c r="B246" s="833">
        <v>3098.6909000000001</v>
      </c>
      <c r="C246" s="833">
        <v>433.65343999999999</v>
      </c>
      <c r="D246" s="833">
        <v>0</v>
      </c>
      <c r="E246" s="833">
        <v>0</v>
      </c>
      <c r="F246" s="833">
        <v>3532.3443399999996</v>
      </c>
    </row>
    <row r="247" spans="1:6" s="828" customFormat="1" ht="12.75" customHeight="1">
      <c r="A247" s="101" t="s">
        <v>236</v>
      </c>
      <c r="B247" s="833">
        <v>3993.72219</v>
      </c>
      <c r="C247" s="833">
        <v>859.17756999999995</v>
      </c>
      <c r="D247" s="833">
        <v>1.345E-2</v>
      </c>
      <c r="E247" s="833">
        <v>0</v>
      </c>
      <c r="F247" s="833">
        <v>4852.9132099999997</v>
      </c>
    </row>
    <row r="248" spans="1:6" s="828" customFormat="1" ht="12.75" customHeight="1">
      <c r="A248" s="101" t="s">
        <v>237</v>
      </c>
      <c r="B248" s="833">
        <v>68.032570000000007</v>
      </c>
      <c r="C248" s="833">
        <v>26.326450000000001</v>
      </c>
      <c r="D248" s="833">
        <v>0</v>
      </c>
      <c r="E248" s="833">
        <v>0</v>
      </c>
      <c r="F248" s="833">
        <v>94.359020000000001</v>
      </c>
    </row>
    <row r="249" spans="1:6" s="828" customFormat="1" ht="12.75" customHeight="1">
      <c r="A249" s="101" t="s">
        <v>238</v>
      </c>
      <c r="B249" s="833">
        <v>683.50129000000004</v>
      </c>
      <c r="C249" s="833">
        <v>1223.5859399999999</v>
      </c>
      <c r="D249" s="833">
        <v>0</v>
      </c>
      <c r="E249" s="833">
        <v>0</v>
      </c>
      <c r="F249" s="833">
        <v>1907.0872300000001</v>
      </c>
    </row>
    <row r="250" spans="1:6" s="828" customFormat="1" ht="12.75" customHeight="1">
      <c r="A250" s="101" t="s">
        <v>239</v>
      </c>
      <c r="B250" s="833">
        <v>4.5693299999999999</v>
      </c>
      <c r="C250" s="833">
        <v>25.871200000000002</v>
      </c>
      <c r="D250" s="833">
        <v>0</v>
      </c>
      <c r="E250" s="833">
        <v>0</v>
      </c>
      <c r="F250" s="833">
        <v>30.440529999999999</v>
      </c>
    </row>
    <row r="251" spans="1:6" s="828" customFormat="1" ht="12.75" customHeight="1">
      <c r="A251" s="101" t="s">
        <v>240</v>
      </c>
      <c r="B251" s="833">
        <v>6698.17461</v>
      </c>
      <c r="C251" s="833">
        <v>0</v>
      </c>
      <c r="D251" s="833">
        <v>0</v>
      </c>
      <c r="E251" s="833">
        <v>0</v>
      </c>
      <c r="F251" s="833">
        <v>6698.17461</v>
      </c>
    </row>
    <row r="252" spans="1:6" s="828" customFormat="1" ht="12.75" customHeight="1">
      <c r="A252" s="101" t="s">
        <v>241</v>
      </c>
      <c r="B252" s="833">
        <v>5923.4110999999994</v>
      </c>
      <c r="C252" s="833">
        <v>268.12594000000001</v>
      </c>
      <c r="D252" s="833">
        <v>0</v>
      </c>
      <c r="E252" s="833">
        <v>0</v>
      </c>
      <c r="F252" s="833">
        <v>6191.5370400000002</v>
      </c>
    </row>
    <row r="253" spans="1:6" s="828" customFormat="1" ht="12.75" customHeight="1" thickBot="1">
      <c r="A253" s="101" t="s">
        <v>242</v>
      </c>
      <c r="B253" s="833">
        <v>230.08301</v>
      </c>
      <c r="C253" s="833">
        <v>0</v>
      </c>
      <c r="D253" s="833">
        <v>0</v>
      </c>
      <c r="E253" s="833">
        <v>0</v>
      </c>
      <c r="F253" s="833">
        <v>230.08301</v>
      </c>
    </row>
    <row r="254" spans="1:6" s="828" customFormat="1" ht="13.5" customHeight="1" thickTop="1" thickBot="1">
      <c r="A254" s="855" t="s">
        <v>243</v>
      </c>
      <c r="B254" s="831">
        <v>-59951.891889999999</v>
      </c>
      <c r="C254" s="831">
        <v>-3653.72919</v>
      </c>
      <c r="D254" s="831">
        <v>0</v>
      </c>
      <c r="E254" s="831">
        <v>-1.6899999999999999E-3</v>
      </c>
      <c r="F254" s="831">
        <v>-63605.622770000002</v>
      </c>
    </row>
    <row r="255" spans="1:6" s="828" customFormat="1" ht="12.75" customHeight="1" thickTop="1">
      <c r="A255" s="101" t="s">
        <v>244</v>
      </c>
      <c r="B255" s="833">
        <v>-50860.04088</v>
      </c>
      <c r="C255" s="833">
        <v>-3060.0353500000001</v>
      </c>
      <c r="D255" s="833">
        <v>0</v>
      </c>
      <c r="E255" s="833">
        <v>-1.6899999999999999E-3</v>
      </c>
      <c r="F255" s="833">
        <v>-53920.077920000003</v>
      </c>
    </row>
    <row r="256" spans="1:6" s="828" customFormat="1" ht="12.75" customHeight="1">
      <c r="A256" s="101" t="s">
        <v>245</v>
      </c>
      <c r="B256" s="833">
        <v>0</v>
      </c>
      <c r="C256" s="833">
        <v>0</v>
      </c>
      <c r="D256" s="833">
        <v>0</v>
      </c>
      <c r="E256" s="833">
        <v>0</v>
      </c>
      <c r="F256" s="833">
        <v>0</v>
      </c>
    </row>
    <row r="257" spans="1:6" s="828" customFormat="1" ht="12.75" customHeight="1">
      <c r="A257" s="101" t="s">
        <v>246</v>
      </c>
      <c r="B257" s="833">
        <v>-2147.1153100000001</v>
      </c>
      <c r="C257" s="833">
        <v>-374.39590999999996</v>
      </c>
      <c r="D257" s="833">
        <v>0</v>
      </c>
      <c r="E257" s="833">
        <v>0</v>
      </c>
      <c r="F257" s="833">
        <v>-2521.5112200000003</v>
      </c>
    </row>
    <row r="258" spans="1:6" s="828" customFormat="1" ht="12.75" customHeight="1">
      <c r="A258" s="101" t="s">
        <v>247</v>
      </c>
      <c r="B258" s="833">
        <v>-6944.7357000000002</v>
      </c>
      <c r="C258" s="833">
        <v>-219.29792999999998</v>
      </c>
      <c r="D258" s="833">
        <v>0</v>
      </c>
      <c r="E258" s="833">
        <v>0</v>
      </c>
      <c r="F258" s="833">
        <v>-7164.0336299999999</v>
      </c>
    </row>
    <row r="259" spans="1:6" s="828" customFormat="1" ht="12.75" customHeight="1">
      <c r="A259" s="101" t="s">
        <v>248</v>
      </c>
      <c r="B259" s="833">
        <v>0</v>
      </c>
      <c r="C259" s="833">
        <v>0</v>
      </c>
      <c r="D259" s="833">
        <v>0</v>
      </c>
      <c r="E259" s="833">
        <v>0</v>
      </c>
      <c r="F259" s="833">
        <v>0</v>
      </c>
    </row>
    <row r="260" spans="1:6" s="828" customFormat="1" ht="12.75" customHeight="1">
      <c r="A260" s="835" t="s">
        <v>249</v>
      </c>
      <c r="B260" s="833">
        <v>0</v>
      </c>
      <c r="C260" s="833">
        <v>0</v>
      </c>
      <c r="D260" s="833">
        <v>0</v>
      </c>
      <c r="E260" s="833">
        <v>0</v>
      </c>
      <c r="F260" s="833">
        <v>0</v>
      </c>
    </row>
    <row r="261" spans="1:6" s="828" customFormat="1" ht="16.5" customHeight="1" thickBot="1">
      <c r="A261" s="101" t="s">
        <v>250</v>
      </c>
      <c r="B261" s="833">
        <v>0</v>
      </c>
      <c r="C261" s="833">
        <v>0</v>
      </c>
      <c r="D261" s="833">
        <v>0</v>
      </c>
      <c r="E261" s="833">
        <v>0</v>
      </c>
      <c r="F261" s="833">
        <v>0</v>
      </c>
    </row>
    <row r="262" spans="1:6" s="846" customFormat="1" ht="23.25" customHeight="1" thickTop="1" thickBot="1">
      <c r="A262" s="856" t="s">
        <v>251</v>
      </c>
      <c r="B262" s="857">
        <v>146409.09834</v>
      </c>
      <c r="C262" s="857">
        <v>23623.13926</v>
      </c>
      <c r="D262" s="857">
        <v>8.0189000000000004</v>
      </c>
      <c r="E262" s="857">
        <v>-1.6899999999999999E-3</v>
      </c>
      <c r="F262" s="857">
        <v>170040.25481000001</v>
      </c>
    </row>
    <row r="263" spans="1:6" s="828" customFormat="1" ht="12.75" customHeight="1" thickTop="1" thickBot="1">
      <c r="A263" s="858" t="s">
        <v>252</v>
      </c>
      <c r="B263" s="831">
        <v>28925.042100000002</v>
      </c>
      <c r="C263" s="831">
        <v>5942.3535199999997</v>
      </c>
      <c r="D263" s="831">
        <v>11.31578</v>
      </c>
      <c r="E263" s="831">
        <v>0</v>
      </c>
      <c r="F263" s="831">
        <v>34878.7114</v>
      </c>
    </row>
    <row r="264" spans="1:6" s="828" customFormat="1" ht="12" customHeight="1" thickTop="1">
      <c r="A264" s="101" t="s">
        <v>253</v>
      </c>
      <c r="B264" s="833">
        <v>6975.84105</v>
      </c>
      <c r="C264" s="833">
        <v>447.70090000000005</v>
      </c>
      <c r="D264" s="833">
        <v>11.31578</v>
      </c>
      <c r="E264" s="833">
        <v>0</v>
      </c>
      <c r="F264" s="833">
        <v>7434.8577300000006</v>
      </c>
    </row>
    <row r="265" spans="1:6" s="828" customFormat="1" ht="12" customHeight="1">
      <c r="A265" s="101" t="s">
        <v>254</v>
      </c>
      <c r="B265" s="833">
        <v>413.02638000000002</v>
      </c>
      <c r="C265" s="833">
        <v>1518.63581</v>
      </c>
      <c r="D265" s="833">
        <v>0</v>
      </c>
      <c r="E265" s="833">
        <v>0</v>
      </c>
      <c r="F265" s="833">
        <v>1931.66219</v>
      </c>
    </row>
    <row r="266" spans="1:6" s="828" customFormat="1" ht="12" customHeight="1">
      <c r="A266" s="101" t="s">
        <v>255</v>
      </c>
      <c r="B266" s="833">
        <v>20802.738499999999</v>
      </c>
      <c r="C266" s="833">
        <v>3960.5776299999998</v>
      </c>
      <c r="D266" s="833">
        <v>0</v>
      </c>
      <c r="E266" s="833">
        <v>0</v>
      </c>
      <c r="F266" s="833">
        <v>24763.316129999999</v>
      </c>
    </row>
    <row r="267" spans="1:6" s="828" customFormat="1" ht="12" customHeight="1">
      <c r="A267" s="101" t="s">
        <v>256</v>
      </c>
      <c r="B267" s="833">
        <v>0</v>
      </c>
      <c r="C267" s="833">
        <v>0</v>
      </c>
      <c r="D267" s="833">
        <v>0</v>
      </c>
      <c r="E267" s="833">
        <v>0</v>
      </c>
      <c r="F267" s="833">
        <v>0</v>
      </c>
    </row>
    <row r="268" spans="1:6" s="828" customFormat="1" ht="12.75" customHeight="1" thickBot="1">
      <c r="A268" s="101" t="s">
        <v>257</v>
      </c>
      <c r="B268" s="833">
        <v>733.43617000000006</v>
      </c>
      <c r="C268" s="833">
        <v>15.43918</v>
      </c>
      <c r="D268" s="833">
        <v>0</v>
      </c>
      <c r="E268" s="833">
        <v>0</v>
      </c>
      <c r="F268" s="833">
        <v>748.87535000000003</v>
      </c>
    </row>
    <row r="269" spans="1:6" s="828" customFormat="1" ht="12.75" customHeight="1" thickTop="1" thickBot="1">
      <c r="A269" s="859" t="s">
        <v>258</v>
      </c>
      <c r="B269" s="831">
        <v>-6429.9582900000005</v>
      </c>
      <c r="C269" s="831">
        <v>-1753.61223</v>
      </c>
      <c r="D269" s="831">
        <v>0</v>
      </c>
      <c r="E269" s="831">
        <v>0</v>
      </c>
      <c r="F269" s="831">
        <v>-8183.5705199999993</v>
      </c>
    </row>
    <row r="270" spans="1:6" s="828" customFormat="1" ht="12.75" customHeight="1" thickTop="1">
      <c r="A270" s="101" t="s">
        <v>253</v>
      </c>
      <c r="B270" s="833">
        <v>-1293.8328100000001</v>
      </c>
      <c r="C270" s="833">
        <v>-1354.05115</v>
      </c>
      <c r="D270" s="833">
        <v>0</v>
      </c>
      <c r="E270" s="833">
        <v>0</v>
      </c>
      <c r="F270" s="833">
        <v>-2647.8839600000001</v>
      </c>
    </row>
    <row r="271" spans="1:6" s="828" customFormat="1" ht="12.75" customHeight="1">
      <c r="A271" s="101" t="s">
        <v>259</v>
      </c>
      <c r="B271" s="833">
        <v>-4949.1428499999993</v>
      </c>
      <c r="C271" s="833">
        <v>-13.239799999999999</v>
      </c>
      <c r="D271" s="833">
        <v>0</v>
      </c>
      <c r="E271" s="833">
        <v>0</v>
      </c>
      <c r="F271" s="833">
        <v>-4962.3826500000005</v>
      </c>
    </row>
    <row r="272" spans="1:6" s="828" customFormat="1" ht="12.75" customHeight="1">
      <c r="A272" s="101" t="s">
        <v>260</v>
      </c>
      <c r="B272" s="833">
        <v>0</v>
      </c>
      <c r="C272" s="833">
        <v>0</v>
      </c>
      <c r="D272" s="833">
        <v>0</v>
      </c>
      <c r="E272" s="833">
        <v>0</v>
      </c>
      <c r="F272" s="833">
        <v>0</v>
      </c>
    </row>
    <row r="273" spans="1:6" s="828" customFormat="1" ht="12.75" customHeight="1">
      <c r="A273" s="101" t="s">
        <v>261</v>
      </c>
      <c r="B273" s="833">
        <v>-13.491250000000001</v>
      </c>
      <c r="C273" s="833">
        <v>0</v>
      </c>
      <c r="D273" s="833">
        <v>0</v>
      </c>
      <c r="E273" s="833">
        <v>0</v>
      </c>
      <c r="F273" s="833">
        <v>-13.491250000000001</v>
      </c>
    </row>
    <row r="274" spans="1:6" s="828" customFormat="1" ht="11.25" customHeight="1" thickBot="1">
      <c r="A274" s="101" t="s">
        <v>262</v>
      </c>
      <c r="B274" s="833">
        <v>-173.49137999999999</v>
      </c>
      <c r="C274" s="833">
        <v>-386.32128</v>
      </c>
      <c r="D274" s="833">
        <v>0</v>
      </c>
      <c r="E274" s="833">
        <v>0</v>
      </c>
      <c r="F274" s="833">
        <v>-559.81266000000005</v>
      </c>
    </row>
    <row r="275" spans="1:6" s="828" customFormat="1" ht="15.75" customHeight="1" thickTop="1" thickBot="1">
      <c r="A275" s="855" t="s">
        <v>263</v>
      </c>
      <c r="B275" s="831">
        <v>168904.18215000001</v>
      </c>
      <c r="C275" s="831">
        <v>27811.880550000002</v>
      </c>
      <c r="D275" s="831">
        <v>19.334679999999999</v>
      </c>
      <c r="E275" s="831">
        <v>-1.6899999999999999E-3</v>
      </c>
      <c r="F275" s="831">
        <v>196735.39569</v>
      </c>
    </row>
    <row r="276" spans="1:6" s="828" customFormat="1" ht="15.75" customHeight="1" thickTop="1">
      <c r="A276" s="860" t="s">
        <v>264</v>
      </c>
      <c r="B276" s="833">
        <v>11931.451800000001</v>
      </c>
      <c r="C276" s="833">
        <v>13288.415859999999</v>
      </c>
      <c r="D276" s="833">
        <v>86.023009999999999</v>
      </c>
      <c r="E276" s="833">
        <v>0</v>
      </c>
      <c r="F276" s="833">
        <v>25305.890670000001</v>
      </c>
    </row>
    <row r="277" spans="1:6" s="828" customFormat="1" ht="12.75" customHeight="1">
      <c r="A277" s="101" t="s">
        <v>265</v>
      </c>
      <c r="B277" s="833">
        <v>60.624870000000001</v>
      </c>
      <c r="C277" s="833">
        <v>521.21843999999999</v>
      </c>
      <c r="D277" s="833">
        <v>85.49624</v>
      </c>
      <c r="E277" s="833">
        <v>0</v>
      </c>
      <c r="F277" s="833">
        <v>667.33955000000003</v>
      </c>
    </row>
    <row r="278" spans="1:6" s="828" customFormat="1" ht="12.75" customHeight="1">
      <c r="A278" s="101" t="s">
        <v>266</v>
      </c>
      <c r="B278" s="833">
        <v>11870.826929999999</v>
      </c>
      <c r="C278" s="833">
        <v>12767.19742</v>
      </c>
      <c r="D278" s="833">
        <v>0.52676999999999996</v>
      </c>
      <c r="E278" s="833">
        <v>0</v>
      </c>
      <c r="F278" s="833">
        <v>24638.55112</v>
      </c>
    </row>
    <row r="279" spans="1:6" s="828" customFormat="1" ht="12.75" customHeight="1">
      <c r="A279" s="101" t="s">
        <v>267</v>
      </c>
      <c r="B279" s="833">
        <v>0</v>
      </c>
      <c r="C279" s="833">
        <v>0</v>
      </c>
      <c r="D279" s="833">
        <v>0</v>
      </c>
      <c r="E279" s="833">
        <v>0</v>
      </c>
      <c r="F279" s="833">
        <v>0</v>
      </c>
    </row>
    <row r="280" spans="1:6" s="828" customFormat="1" ht="12.75" customHeight="1">
      <c r="A280" s="101" t="s">
        <v>268</v>
      </c>
      <c r="B280" s="833">
        <v>0</v>
      </c>
      <c r="C280" s="833">
        <v>0</v>
      </c>
      <c r="D280" s="833">
        <v>0</v>
      </c>
      <c r="E280" s="833">
        <v>0</v>
      </c>
      <c r="F280" s="833">
        <v>0</v>
      </c>
    </row>
    <row r="281" spans="1:6" s="828" customFormat="1" ht="12.75" customHeight="1">
      <c r="A281" s="101" t="s">
        <v>269</v>
      </c>
      <c r="B281" s="833">
        <v>0</v>
      </c>
      <c r="C281" s="833">
        <v>0</v>
      </c>
      <c r="D281" s="833">
        <v>0</v>
      </c>
      <c r="E281" s="833">
        <v>0</v>
      </c>
      <c r="F281" s="833">
        <v>0</v>
      </c>
    </row>
    <row r="282" spans="1:6" s="828" customFormat="1" ht="13.5" customHeight="1">
      <c r="A282" s="101" t="s">
        <v>270</v>
      </c>
      <c r="B282" s="833">
        <v>0</v>
      </c>
      <c r="C282" s="833">
        <v>0</v>
      </c>
      <c r="D282" s="833">
        <v>0</v>
      </c>
      <c r="E282" s="833">
        <v>0</v>
      </c>
      <c r="F282" s="833">
        <v>0</v>
      </c>
    </row>
    <row r="283" spans="1:6" s="828" customFormat="1" ht="21.75" customHeight="1">
      <c r="A283" s="860" t="s">
        <v>271</v>
      </c>
      <c r="B283" s="833">
        <v>-14794.226640000001</v>
      </c>
      <c r="C283" s="833">
        <v>-8967.8945399999993</v>
      </c>
      <c r="D283" s="833">
        <v>-6.6200000000000009E-2</v>
      </c>
      <c r="E283" s="833">
        <v>-4.1999999999999996E-4</v>
      </c>
      <c r="F283" s="833">
        <v>-23762.1878</v>
      </c>
    </row>
    <row r="284" spans="1:6" s="828" customFormat="1" ht="12.75" customHeight="1">
      <c r="A284" s="101" t="s">
        <v>272</v>
      </c>
      <c r="B284" s="833">
        <v>-13930.506740000001</v>
      </c>
      <c r="C284" s="833">
        <v>-8705.4385500000008</v>
      </c>
      <c r="D284" s="833">
        <v>-6.6200000000000009E-2</v>
      </c>
      <c r="E284" s="833">
        <v>0</v>
      </c>
      <c r="F284" s="833">
        <v>-22636.011489999997</v>
      </c>
    </row>
    <row r="285" spans="1:6" s="828" customFormat="1" ht="12.75" customHeight="1">
      <c r="A285" s="101" t="s">
        <v>273</v>
      </c>
      <c r="B285" s="833">
        <v>-661.26701000000003</v>
      </c>
      <c r="C285" s="833">
        <v>-189.31581</v>
      </c>
      <c r="D285" s="833">
        <v>0</v>
      </c>
      <c r="E285" s="833">
        <v>-4.1999999999999996E-4</v>
      </c>
      <c r="F285" s="833">
        <v>-850.58324000000005</v>
      </c>
    </row>
    <row r="286" spans="1:6" s="828" customFormat="1" ht="12.75" customHeight="1">
      <c r="A286" s="101" t="s">
        <v>274</v>
      </c>
      <c r="B286" s="833">
        <v>0</v>
      </c>
      <c r="C286" s="833">
        <v>0</v>
      </c>
      <c r="D286" s="833">
        <v>0</v>
      </c>
      <c r="E286" s="833">
        <v>0</v>
      </c>
      <c r="F286" s="833">
        <v>0</v>
      </c>
    </row>
    <row r="287" spans="1:6" s="828" customFormat="1" ht="12.75" customHeight="1">
      <c r="A287" s="835" t="s">
        <v>275</v>
      </c>
      <c r="B287" s="833">
        <v>-63.263309999999997</v>
      </c>
      <c r="C287" s="833">
        <v>-73.140179999999987</v>
      </c>
      <c r="D287" s="833">
        <v>0</v>
      </c>
      <c r="E287" s="833">
        <v>0</v>
      </c>
      <c r="F287" s="833">
        <v>-136.40348999999998</v>
      </c>
    </row>
    <row r="288" spans="1:6" s="828" customFormat="1" ht="12.75" customHeight="1">
      <c r="A288" s="835" t="s">
        <v>276</v>
      </c>
      <c r="B288" s="833">
        <v>0</v>
      </c>
      <c r="C288" s="833">
        <v>0</v>
      </c>
      <c r="D288" s="833">
        <v>0</v>
      </c>
      <c r="E288" s="833">
        <v>0</v>
      </c>
      <c r="F288" s="833">
        <v>0</v>
      </c>
    </row>
    <row r="289" spans="1:6" s="828" customFormat="1" ht="13.5" customHeight="1" thickBot="1">
      <c r="A289" s="835" t="s">
        <v>277</v>
      </c>
      <c r="B289" s="833">
        <v>-139.18957999999998</v>
      </c>
      <c r="C289" s="833">
        <v>0</v>
      </c>
      <c r="D289" s="833">
        <v>0</v>
      </c>
      <c r="E289" s="833">
        <v>0</v>
      </c>
      <c r="F289" s="833">
        <v>-139.18957999999998</v>
      </c>
    </row>
    <row r="290" spans="1:6" s="828" customFormat="1" ht="12.75" customHeight="1" thickTop="1" thickBot="1">
      <c r="A290" s="861" t="s">
        <v>278</v>
      </c>
      <c r="B290" s="829">
        <v>166041.40731000001</v>
      </c>
      <c r="C290" s="829">
        <v>32132.401870000002</v>
      </c>
      <c r="D290" s="829">
        <v>105.29149000000001</v>
      </c>
      <c r="E290" s="829">
        <v>-2.1099999999999999E-3</v>
      </c>
      <c r="F290" s="829">
        <v>198279.09856000001</v>
      </c>
    </row>
    <row r="291" spans="1:6" s="828" customFormat="1" ht="12.75" customHeight="1" thickTop="1" thickBot="1">
      <c r="A291" s="855" t="s">
        <v>279</v>
      </c>
      <c r="B291" s="831">
        <v>-132883.87846000001</v>
      </c>
      <c r="C291" s="831">
        <v>-18711.433820000002</v>
      </c>
      <c r="D291" s="831">
        <v>-266.27809000000002</v>
      </c>
      <c r="E291" s="831">
        <v>0</v>
      </c>
      <c r="F291" s="831">
        <v>-151861.59036999999</v>
      </c>
    </row>
    <row r="292" spans="1:6" s="828" customFormat="1" ht="12.75" customHeight="1" thickTop="1">
      <c r="A292" s="101" t="s">
        <v>280</v>
      </c>
      <c r="B292" s="833">
        <v>-87819.719420000009</v>
      </c>
      <c r="C292" s="833">
        <v>0</v>
      </c>
      <c r="D292" s="833">
        <v>0</v>
      </c>
      <c r="E292" s="833">
        <v>0</v>
      </c>
      <c r="F292" s="833">
        <v>-87819.719420000009</v>
      </c>
    </row>
    <row r="293" spans="1:6" s="828" customFormat="1" ht="12.75" customHeight="1">
      <c r="A293" s="101" t="s">
        <v>281</v>
      </c>
      <c r="B293" s="833">
        <v>-10279.4352</v>
      </c>
      <c r="C293" s="833">
        <v>-1806.42923</v>
      </c>
      <c r="D293" s="833">
        <v>-90.791550000000001</v>
      </c>
      <c r="E293" s="833">
        <v>0</v>
      </c>
      <c r="F293" s="833">
        <v>-12176.65598</v>
      </c>
    </row>
    <row r="294" spans="1:6" s="828" customFormat="1" ht="12.75" customHeight="1">
      <c r="A294" s="101" t="s">
        <v>282</v>
      </c>
      <c r="B294" s="833">
        <v>-136.62342000000001</v>
      </c>
      <c r="C294" s="833">
        <v>-2752.38553</v>
      </c>
      <c r="D294" s="833">
        <v>-120.50254</v>
      </c>
      <c r="E294" s="833">
        <v>0</v>
      </c>
      <c r="F294" s="833">
        <v>-3009.5114900000003</v>
      </c>
    </row>
    <row r="295" spans="1:6" s="828" customFormat="1" ht="12.75" customHeight="1">
      <c r="A295" s="101" t="s">
        <v>283</v>
      </c>
      <c r="B295" s="833">
        <v>-2973.7123099999999</v>
      </c>
      <c r="C295" s="833">
        <v>0</v>
      </c>
      <c r="D295" s="833">
        <v>0</v>
      </c>
      <c r="E295" s="833">
        <v>0</v>
      </c>
      <c r="F295" s="833">
        <v>-2973.7123099999999</v>
      </c>
    </row>
    <row r="296" spans="1:6" s="828" customFormat="1" ht="12.75" customHeight="1">
      <c r="A296" s="101" t="s">
        <v>284</v>
      </c>
      <c r="B296" s="833">
        <v>-8289.8325000000004</v>
      </c>
      <c r="C296" s="833">
        <v>-480.62846999999999</v>
      </c>
      <c r="D296" s="833">
        <v>0</v>
      </c>
      <c r="E296" s="833">
        <v>0</v>
      </c>
      <c r="F296" s="833">
        <v>-8770.4609700000001</v>
      </c>
    </row>
    <row r="297" spans="1:6" s="828" customFormat="1" ht="12.75" customHeight="1">
      <c r="A297" s="101" t="s">
        <v>285</v>
      </c>
      <c r="B297" s="833">
        <v>-2145.0373799999998</v>
      </c>
      <c r="C297" s="833">
        <v>-361.85183000000001</v>
      </c>
      <c r="D297" s="833">
        <v>-53.244</v>
      </c>
      <c r="E297" s="833">
        <v>0</v>
      </c>
      <c r="F297" s="833">
        <v>-2560.13321</v>
      </c>
    </row>
    <row r="298" spans="1:6" s="828" customFormat="1" ht="12.75" customHeight="1">
      <c r="A298" s="101" t="s">
        <v>286</v>
      </c>
      <c r="B298" s="833">
        <v>-5626.2062500000002</v>
      </c>
      <c r="C298" s="833">
        <v>0</v>
      </c>
      <c r="D298" s="833">
        <v>0</v>
      </c>
      <c r="E298" s="833">
        <v>0</v>
      </c>
      <c r="F298" s="833">
        <v>-5626.2062500000002</v>
      </c>
    </row>
    <row r="299" spans="1:6" s="828" customFormat="1" ht="12.75" customHeight="1">
      <c r="A299" s="101" t="s">
        <v>287</v>
      </c>
      <c r="B299" s="833">
        <v>-426.80081999999999</v>
      </c>
      <c r="C299" s="833">
        <v>-405.96857</v>
      </c>
      <c r="D299" s="833">
        <v>0</v>
      </c>
      <c r="E299" s="833">
        <v>0</v>
      </c>
      <c r="F299" s="833">
        <v>-832.76939000000004</v>
      </c>
    </row>
    <row r="300" spans="1:6" s="828" customFormat="1" ht="12.75" customHeight="1" thickBot="1">
      <c r="A300" s="101" t="s">
        <v>288</v>
      </c>
      <c r="B300" s="833">
        <v>-15186.51116</v>
      </c>
      <c r="C300" s="833">
        <v>-12904.170189999999</v>
      </c>
      <c r="D300" s="833">
        <v>-1.74</v>
      </c>
      <c r="E300" s="833">
        <v>0</v>
      </c>
      <c r="F300" s="833">
        <v>-28092.421350000001</v>
      </c>
    </row>
    <row r="301" spans="1:6" s="828" customFormat="1" ht="18" customHeight="1" thickTop="1" thickBot="1">
      <c r="A301" s="858" t="s">
        <v>289</v>
      </c>
      <c r="B301" s="831">
        <v>33157.528850000002</v>
      </c>
      <c r="C301" s="831">
        <v>13420.968050000001</v>
      </c>
      <c r="D301" s="831">
        <v>-160.98660000000001</v>
      </c>
      <c r="E301" s="831">
        <v>-2.1099999999999999E-3</v>
      </c>
      <c r="F301" s="831">
        <v>46417.50819</v>
      </c>
    </row>
    <row r="302" spans="1:6" s="828" customFormat="1" ht="17.25" customHeight="1" thickTop="1">
      <c r="A302" s="133" t="s">
        <v>290</v>
      </c>
      <c r="B302" s="833">
        <v>8.7150000000000005E-2</v>
      </c>
      <c r="C302" s="833">
        <v>3.67794</v>
      </c>
      <c r="D302" s="833">
        <v>-1.1915499999999999</v>
      </c>
      <c r="E302" s="833">
        <v>1122.3405700000001</v>
      </c>
      <c r="F302" s="833">
        <v>1124.9141100000002</v>
      </c>
    </row>
    <row r="303" spans="1:6" s="828" customFormat="1" ht="17.25" customHeight="1">
      <c r="A303" s="835" t="s">
        <v>291</v>
      </c>
      <c r="B303" s="833">
        <v>8.7150000000000005E-2</v>
      </c>
      <c r="C303" s="833">
        <v>3.67794</v>
      </c>
      <c r="D303" s="833">
        <v>0</v>
      </c>
      <c r="E303" s="833">
        <v>0</v>
      </c>
      <c r="F303" s="833">
        <v>3.7650900000000003</v>
      </c>
    </row>
    <row r="304" spans="1:6" s="828" customFormat="1" ht="17.25" customHeight="1">
      <c r="A304" s="835" t="s">
        <v>292</v>
      </c>
      <c r="B304" s="833">
        <v>0</v>
      </c>
      <c r="C304" s="833">
        <v>0</v>
      </c>
      <c r="D304" s="833">
        <v>-1.1915499999999999</v>
      </c>
      <c r="E304" s="833">
        <v>1122.3405700000001</v>
      </c>
      <c r="F304" s="833">
        <v>1121.1490200000001</v>
      </c>
    </row>
    <row r="305" spans="1:6" s="828" customFormat="1" ht="17.25" customHeight="1">
      <c r="A305" s="133" t="s">
        <v>293</v>
      </c>
      <c r="B305" s="833">
        <v>2.3999999999999998E-4</v>
      </c>
      <c r="C305" s="833">
        <v>0.28323999999999999</v>
      </c>
      <c r="D305" s="833">
        <v>4.0000000000000003E-5</v>
      </c>
      <c r="E305" s="833">
        <v>-1.1748099999999999</v>
      </c>
      <c r="F305" s="833">
        <v>-0.89128999999999992</v>
      </c>
    </row>
    <row r="306" spans="1:6" s="828" customFormat="1" ht="17.25" customHeight="1">
      <c r="A306" s="835" t="s">
        <v>294</v>
      </c>
      <c r="B306" s="833">
        <v>2.3999999999999998E-4</v>
      </c>
      <c r="C306" s="833">
        <v>0.28323999999999999</v>
      </c>
      <c r="D306" s="833">
        <v>0</v>
      </c>
      <c r="E306" s="833">
        <v>0</v>
      </c>
      <c r="F306" s="833">
        <v>0.28348000000000001</v>
      </c>
    </row>
    <row r="307" spans="1:6" s="828" customFormat="1" ht="17.25" customHeight="1" thickBot="1">
      <c r="A307" s="835" t="s">
        <v>295</v>
      </c>
      <c r="B307" s="833">
        <v>0</v>
      </c>
      <c r="C307" s="833">
        <v>0</v>
      </c>
      <c r="D307" s="833">
        <v>4.0000000000000003E-5</v>
      </c>
      <c r="E307" s="833">
        <v>-1.1748099999999999</v>
      </c>
      <c r="F307" s="833">
        <v>-1.1747700000000001</v>
      </c>
    </row>
    <row r="308" spans="1:6" s="828" customFormat="1" ht="21.75" customHeight="1" thickTop="1" thickBot="1">
      <c r="A308" s="858" t="s">
        <v>296</v>
      </c>
      <c r="B308" s="831">
        <v>33157.616239999996</v>
      </c>
      <c r="C308" s="831">
        <v>13424.92923</v>
      </c>
      <c r="D308" s="831">
        <v>-162.17810999999998</v>
      </c>
      <c r="E308" s="831">
        <v>1121.16365</v>
      </c>
      <c r="F308" s="831">
        <v>47541.531009999999</v>
      </c>
    </row>
    <row r="309" spans="1:6" s="828" customFormat="1" ht="17.25" customHeight="1" thickTop="1" thickBot="1">
      <c r="A309" s="101" t="s">
        <v>297</v>
      </c>
      <c r="B309" s="862">
        <v>214.25882000000001</v>
      </c>
      <c r="C309" s="862">
        <v>0.92596000000000001</v>
      </c>
      <c r="D309" s="862">
        <v>0</v>
      </c>
      <c r="E309" s="862">
        <v>0</v>
      </c>
      <c r="F309" s="862">
        <v>215.18477999999999</v>
      </c>
    </row>
    <row r="310" spans="1:6" s="828" customFormat="1" ht="17.25" customHeight="1" thickTop="1" thickBot="1">
      <c r="A310" s="858" t="s">
        <v>298</v>
      </c>
      <c r="B310" s="863">
        <v>33371.875059999998</v>
      </c>
      <c r="C310" s="863">
        <v>13425.85519</v>
      </c>
      <c r="D310" s="863">
        <v>-162.17810999999998</v>
      </c>
      <c r="E310" s="863">
        <v>1121.16365</v>
      </c>
      <c r="F310" s="863">
        <v>47756.715790000002</v>
      </c>
    </row>
    <row r="311" spans="1:6" s="828" customFormat="1" ht="17.25" customHeight="1" thickTop="1" thickBot="1">
      <c r="A311" s="835" t="s">
        <v>299</v>
      </c>
      <c r="B311" s="862">
        <v>311.80296000000004</v>
      </c>
      <c r="C311" s="862">
        <v>-0.12437999999999999</v>
      </c>
      <c r="D311" s="862">
        <v>0</v>
      </c>
      <c r="E311" s="862">
        <v>0</v>
      </c>
      <c r="F311" s="862">
        <v>311.67858000000001</v>
      </c>
    </row>
    <row r="312" spans="1:6" s="828" customFormat="1" ht="19.5" customHeight="1" thickTop="1" thickBot="1">
      <c r="A312" s="855" t="s">
        <v>300</v>
      </c>
      <c r="B312" s="863">
        <v>33683.678020000007</v>
      </c>
      <c r="C312" s="863">
        <v>13425.730810000001</v>
      </c>
      <c r="D312" s="863">
        <v>-162.17810999999998</v>
      </c>
      <c r="E312" s="863">
        <v>1121.16365</v>
      </c>
      <c r="F312" s="863">
        <v>48068.394369999995</v>
      </c>
    </row>
    <row r="313" spans="1:6" s="828" customFormat="1" ht="15.75" customHeight="1" thickTop="1" thickBot="1">
      <c r="A313" s="835" t="s">
        <v>301</v>
      </c>
      <c r="B313" s="862">
        <v>0</v>
      </c>
      <c r="C313" s="862">
        <v>0</v>
      </c>
      <c r="D313" s="862">
        <v>0</v>
      </c>
      <c r="E313" s="862">
        <v>0</v>
      </c>
      <c r="F313" s="862">
        <v>0</v>
      </c>
    </row>
    <row r="314" spans="1:6" s="828" customFormat="1" ht="18.75" customHeight="1" thickTop="1" thickBot="1">
      <c r="A314" s="858" t="s">
        <v>302</v>
      </c>
      <c r="B314" s="863">
        <v>33683.678020000007</v>
      </c>
      <c r="C314" s="863">
        <v>13425.730810000001</v>
      </c>
      <c r="D314" s="863">
        <v>-162.17810999999998</v>
      </c>
      <c r="E314" s="863">
        <v>1121.16365</v>
      </c>
      <c r="F314" s="863">
        <v>48068.394369999995</v>
      </c>
    </row>
    <row r="315" spans="1:6" s="828" customFormat="1" ht="15.75" customHeight="1" thickTop="1" thickBot="1">
      <c r="A315" s="133" t="s">
        <v>303</v>
      </c>
      <c r="B315" s="862">
        <v>-32.19126</v>
      </c>
      <c r="C315" s="862">
        <v>0</v>
      </c>
      <c r="D315" s="862">
        <v>0</v>
      </c>
      <c r="E315" s="862">
        <v>0</v>
      </c>
      <c r="F315" s="862">
        <v>-32.19126</v>
      </c>
    </row>
    <row r="316" spans="1:6" s="828" customFormat="1" ht="21.75" customHeight="1" thickTop="1" thickBot="1">
      <c r="A316" s="858" t="s">
        <v>304</v>
      </c>
      <c r="B316" s="864">
        <v>33651.48676</v>
      </c>
      <c r="C316" s="864">
        <v>13425.730810000001</v>
      </c>
      <c r="D316" s="864">
        <v>-162.17810999999998</v>
      </c>
      <c r="E316" s="864">
        <v>1121.16365</v>
      </c>
      <c r="F316" s="864">
        <v>48036.203110000002</v>
      </c>
    </row>
    <row r="317" spans="1:6" s="828" customFormat="1" ht="9" customHeight="1" thickTop="1" thickBot="1">
      <c r="A317" s="869"/>
      <c r="B317" s="870"/>
      <c r="C317" s="870"/>
      <c r="D317" s="870"/>
      <c r="E317" s="870"/>
      <c r="F317" s="870"/>
    </row>
    <row r="318" spans="1:6" s="828" customFormat="1" ht="13.5" thickTop="1">
      <c r="A318" s="871"/>
      <c r="B318" s="924"/>
      <c r="C318" s="924"/>
      <c r="D318" s="924"/>
      <c r="E318" s="924"/>
      <c r="F318" s="924"/>
    </row>
    <row r="319" spans="1:6" s="828" customFormat="1" ht="12.75">
      <c r="A319" s="871"/>
      <c r="B319" s="924"/>
      <c r="C319" s="924"/>
      <c r="D319" s="924"/>
      <c r="E319" s="924"/>
      <c r="F319" s="924"/>
    </row>
    <row r="320" spans="1:6" s="828" customFormat="1" ht="12.75">
      <c r="A320" s="871"/>
      <c r="B320" s="514"/>
      <c r="C320" s="514"/>
      <c r="D320" s="514"/>
      <c r="E320" s="514"/>
      <c r="F320" s="514"/>
    </row>
    <row r="321" spans="1:6" s="828" customFormat="1" ht="12.75">
      <c r="A321" s="871"/>
      <c r="B321" s="514"/>
      <c r="C321" s="514"/>
      <c r="D321" s="514"/>
      <c r="E321" s="514"/>
      <c r="F321" s="514"/>
    </row>
    <row r="322" spans="1:6" s="828" customFormat="1" ht="12.75">
      <c r="A322" s="871"/>
      <c r="B322" s="514"/>
      <c r="C322" s="514"/>
      <c r="D322" s="514"/>
      <c r="E322" s="514"/>
      <c r="F322" s="514"/>
    </row>
    <row r="323" spans="1:6" s="828" customFormat="1" ht="12.75">
      <c r="A323" s="124"/>
      <c r="B323" s="845"/>
      <c r="C323" s="845"/>
      <c r="D323" s="845"/>
      <c r="E323" s="845"/>
      <c r="F323" s="845"/>
    </row>
    <row r="324" spans="1:6" s="828" customFormat="1" ht="12.75">
      <c r="A324" s="124"/>
      <c r="B324" s="845"/>
      <c r="C324" s="845"/>
      <c r="D324" s="845"/>
      <c r="E324" s="845"/>
      <c r="F324" s="845"/>
    </row>
    <row r="325" spans="1:6" s="828" customFormat="1" ht="12.75">
      <c r="A325" s="124"/>
      <c r="B325" s="845"/>
      <c r="C325" s="845"/>
      <c r="D325" s="845"/>
      <c r="E325" s="845"/>
      <c r="F325" s="845"/>
    </row>
    <row r="326" spans="1:6" s="828" customFormat="1" ht="12.75">
      <c r="A326" s="793"/>
      <c r="B326" s="845"/>
      <c r="C326" s="845"/>
      <c r="D326" s="845"/>
      <c r="E326" s="845"/>
      <c r="F326" s="845"/>
    </row>
    <row r="327" spans="1:6" s="828" customFormat="1" ht="12.75">
      <c r="A327" s="124"/>
      <c r="B327" s="845"/>
      <c r="C327" s="845"/>
      <c r="D327" s="845"/>
      <c r="E327" s="845"/>
      <c r="F327" s="845"/>
    </row>
    <row r="328" spans="1:6" s="828" customFormat="1" ht="12.75">
      <c r="A328" s="124"/>
      <c r="B328" s="845"/>
      <c r="C328" s="845"/>
      <c r="D328" s="845"/>
      <c r="E328" s="845"/>
      <c r="F328" s="845"/>
    </row>
    <row r="329" spans="1:6" s="828" customFormat="1" ht="12.75">
      <c r="A329" s="124"/>
      <c r="B329" s="845"/>
      <c r="C329" s="845"/>
      <c r="D329" s="845"/>
      <c r="E329" s="845"/>
      <c r="F329" s="845"/>
    </row>
    <row r="330" spans="1:6" s="828" customFormat="1" ht="12.75">
      <c r="A330" s="103"/>
      <c r="B330" s="845"/>
      <c r="C330" s="845"/>
      <c r="D330" s="845"/>
      <c r="E330" s="845"/>
      <c r="F330" s="845"/>
    </row>
    <row r="331" spans="1:6" s="828" customFormat="1" ht="12.75">
      <c r="A331" s="103"/>
      <c r="B331" s="845"/>
      <c r="C331" s="845"/>
      <c r="D331" s="845"/>
      <c r="E331" s="845"/>
      <c r="F331" s="845"/>
    </row>
    <row r="332" spans="1:6" s="828" customFormat="1" ht="12.75">
      <c r="A332" s="103"/>
      <c r="B332" s="845"/>
      <c r="C332" s="845"/>
      <c r="D332" s="845"/>
      <c r="E332" s="845"/>
      <c r="F332" s="845"/>
    </row>
    <row r="333" spans="1:6" s="828" customFormat="1" ht="12.75">
      <c r="A333" s="103"/>
      <c r="B333" s="845"/>
      <c r="C333" s="845"/>
      <c r="D333" s="845"/>
      <c r="E333" s="845"/>
      <c r="F333" s="845"/>
    </row>
    <row r="334" spans="1:6" s="828" customFormat="1" ht="12.75">
      <c r="A334" s="103"/>
      <c r="B334" s="845"/>
      <c r="C334" s="845"/>
      <c r="D334" s="845"/>
      <c r="E334" s="845"/>
      <c r="F334" s="845"/>
    </row>
    <row r="335" spans="1:6" s="828" customFormat="1" ht="12.75">
      <c r="A335" s="103"/>
      <c r="B335" s="845"/>
      <c r="C335" s="845"/>
      <c r="D335" s="845"/>
      <c r="E335" s="845"/>
      <c r="F335" s="845"/>
    </row>
    <row r="336" spans="1:6" s="828" customFormat="1" ht="12.75">
      <c r="A336" s="103"/>
      <c r="B336" s="845"/>
      <c r="C336" s="845"/>
      <c r="D336" s="845"/>
      <c r="E336" s="845"/>
      <c r="F336" s="845"/>
    </row>
    <row r="337" spans="1:6" s="828" customFormat="1" ht="12.75">
      <c r="A337" s="103"/>
      <c r="B337" s="845"/>
      <c r="C337" s="845"/>
      <c r="D337" s="845"/>
      <c r="E337" s="845"/>
      <c r="F337" s="845"/>
    </row>
    <row r="338" spans="1:6" s="828" customFormat="1" ht="15.75">
      <c r="A338" s="126"/>
      <c r="B338" s="845"/>
      <c r="C338" s="845"/>
      <c r="D338" s="845"/>
      <c r="E338" s="845"/>
      <c r="F338" s="845"/>
    </row>
    <row r="339" spans="1:6" s="828" customFormat="1" ht="15.75">
      <c r="A339" s="126"/>
      <c r="B339" s="845"/>
      <c r="C339" s="845"/>
      <c r="D339" s="845"/>
      <c r="E339" s="845"/>
      <c r="F339" s="845"/>
    </row>
    <row r="340" spans="1:6" s="828" customFormat="1" ht="15.75">
      <c r="A340" s="126"/>
      <c r="B340" s="845"/>
      <c r="C340" s="845"/>
      <c r="D340" s="845"/>
      <c r="E340" s="845"/>
      <c r="F340" s="845"/>
    </row>
    <row r="341" spans="1:6" s="828" customFormat="1" ht="15.75">
      <c r="A341" s="126"/>
      <c r="B341" s="845"/>
      <c r="C341" s="845"/>
      <c r="D341" s="845"/>
      <c r="E341" s="845"/>
      <c r="F341" s="845"/>
    </row>
    <row r="342" spans="1:6" s="828" customFormat="1" ht="15.75">
      <c r="A342" s="126"/>
      <c r="B342" s="845"/>
      <c r="C342" s="845"/>
      <c r="D342" s="845"/>
      <c r="E342" s="845"/>
      <c r="F342" s="845"/>
    </row>
    <row r="343" spans="1:6" s="828" customFormat="1" ht="15.75">
      <c r="A343" s="126"/>
      <c r="B343" s="845"/>
      <c r="C343" s="845"/>
      <c r="D343" s="845"/>
      <c r="E343" s="845"/>
      <c r="F343" s="845"/>
    </row>
    <row r="344" spans="1:6" s="828" customFormat="1" ht="15.75">
      <c r="A344" s="126"/>
      <c r="B344" s="845"/>
      <c r="C344" s="845"/>
      <c r="D344" s="845"/>
      <c r="E344" s="845"/>
      <c r="F344" s="845"/>
    </row>
    <row r="345" spans="1:6" s="828" customFormat="1" ht="15.75">
      <c r="A345" s="126"/>
      <c r="B345" s="845"/>
      <c r="C345" s="845"/>
      <c r="D345" s="845"/>
      <c r="E345" s="845"/>
      <c r="F345" s="845"/>
    </row>
    <row r="346" spans="1:6" s="828" customFormat="1" ht="15.75">
      <c r="A346" s="126"/>
      <c r="B346" s="845"/>
      <c r="C346" s="845"/>
      <c r="D346" s="845"/>
      <c r="E346" s="845"/>
      <c r="F346" s="845"/>
    </row>
    <row r="347" spans="1:6" s="828" customFormat="1" ht="15.75">
      <c r="A347" s="126"/>
      <c r="B347" s="845"/>
      <c r="C347" s="845"/>
      <c r="D347" s="845"/>
      <c r="E347" s="845"/>
      <c r="F347" s="845"/>
    </row>
    <row r="348" spans="1:6" s="828" customFormat="1" ht="15.75">
      <c r="A348" s="126"/>
      <c r="B348" s="845"/>
      <c r="C348" s="845"/>
      <c r="D348" s="845"/>
      <c r="E348" s="845"/>
      <c r="F348" s="845"/>
    </row>
    <row r="349" spans="1:6" s="828" customFormat="1" ht="15.75">
      <c r="A349" s="126"/>
      <c r="B349" s="845"/>
      <c r="C349" s="845"/>
      <c r="D349" s="845"/>
      <c r="E349" s="845"/>
      <c r="F349" s="845"/>
    </row>
    <row r="350" spans="1:6" s="828" customFormat="1" ht="15.75">
      <c r="A350" s="126"/>
      <c r="B350" s="845"/>
      <c r="C350" s="845"/>
      <c r="D350" s="845"/>
      <c r="E350" s="845"/>
      <c r="F350" s="845"/>
    </row>
    <row r="351" spans="1:6" s="828" customFormat="1" ht="15.75">
      <c r="A351" s="126"/>
      <c r="B351" s="845"/>
      <c r="C351" s="845"/>
      <c r="D351" s="845"/>
      <c r="E351" s="845"/>
      <c r="F351" s="845"/>
    </row>
    <row r="352" spans="1:6" s="828" customFormat="1" ht="15.75">
      <c r="A352" s="126"/>
      <c r="B352" s="845"/>
      <c r="C352" s="845"/>
      <c r="D352" s="845"/>
      <c r="E352" s="845"/>
      <c r="F352" s="845"/>
    </row>
    <row r="353" spans="1:7" s="828" customFormat="1" ht="15.75">
      <c r="A353" s="126"/>
      <c r="B353" s="845"/>
      <c r="C353" s="845"/>
      <c r="D353" s="845"/>
      <c r="E353" s="845"/>
      <c r="F353" s="845"/>
    </row>
    <row r="354" spans="1:7" s="828" customFormat="1" ht="15.75">
      <c r="A354" s="126"/>
      <c r="B354" s="845"/>
      <c r="C354" s="845"/>
      <c r="D354" s="845"/>
      <c r="E354" s="845"/>
      <c r="F354" s="845"/>
    </row>
    <row r="355" spans="1:7" s="221" customFormat="1" ht="16.5">
      <c r="A355" s="126"/>
      <c r="B355" s="125"/>
      <c r="C355" s="125"/>
      <c r="D355" s="125"/>
      <c r="E355" s="125"/>
      <c r="F355" s="125"/>
      <c r="G355" s="408"/>
    </row>
    <row r="356" spans="1:7" s="221" customFormat="1" ht="16.5">
      <c r="A356" s="126"/>
      <c r="B356" s="125"/>
      <c r="C356" s="125"/>
      <c r="D356" s="125"/>
      <c r="E356" s="125"/>
      <c r="F356" s="125"/>
      <c r="G356" s="408"/>
    </row>
    <row r="357" spans="1:7" s="221" customFormat="1" ht="16.5">
      <c r="A357" s="126"/>
      <c r="B357" s="125"/>
      <c r="C357" s="125"/>
      <c r="D357" s="125"/>
      <c r="E357" s="125"/>
      <c r="F357" s="125"/>
      <c r="G357" s="408"/>
    </row>
    <row r="358" spans="1:7" s="221" customFormat="1" ht="16.5">
      <c r="A358" s="126"/>
      <c r="B358" s="125"/>
      <c r="C358" s="125"/>
      <c r="D358" s="125"/>
      <c r="E358" s="125"/>
      <c r="F358" s="125"/>
      <c r="G358" s="408"/>
    </row>
    <row r="359" spans="1:7" s="221" customFormat="1" ht="16.5">
      <c r="A359" s="126"/>
      <c r="B359" s="125"/>
      <c r="C359" s="125"/>
      <c r="D359" s="125"/>
      <c r="E359" s="125"/>
      <c r="F359" s="125"/>
      <c r="G359" s="408"/>
    </row>
    <row r="360" spans="1:7" s="221" customFormat="1" ht="16.5">
      <c r="A360" s="126"/>
      <c r="B360" s="125"/>
      <c r="C360" s="125"/>
      <c r="D360" s="125"/>
      <c r="E360" s="125"/>
      <c r="F360" s="125"/>
      <c r="G360" s="408"/>
    </row>
    <row r="361" spans="1:7" s="221" customFormat="1" ht="16.5">
      <c r="A361" s="126"/>
      <c r="B361" s="125"/>
      <c r="C361" s="125"/>
      <c r="D361" s="125"/>
      <c r="E361" s="125"/>
      <c r="F361" s="125"/>
      <c r="G361" s="408"/>
    </row>
    <row r="362" spans="1:7" s="221" customFormat="1" ht="16.5">
      <c r="A362" s="126"/>
      <c r="B362" s="125"/>
      <c r="C362" s="125"/>
      <c r="D362" s="125"/>
      <c r="E362" s="125"/>
      <c r="F362" s="125"/>
      <c r="G362" s="408"/>
    </row>
    <row r="363" spans="1:7" s="221" customFormat="1" ht="16.5">
      <c r="A363" s="126"/>
      <c r="B363" s="125"/>
      <c r="C363" s="125"/>
      <c r="D363" s="125"/>
      <c r="E363" s="125"/>
      <c r="F363" s="125"/>
      <c r="G363" s="408"/>
    </row>
    <row r="364" spans="1:7" s="221" customFormat="1" ht="16.5">
      <c r="A364" s="126"/>
      <c r="B364" s="125"/>
      <c r="C364" s="125"/>
      <c r="D364" s="125"/>
      <c r="E364" s="125"/>
      <c r="F364" s="125"/>
      <c r="G364" s="408"/>
    </row>
    <row r="365" spans="1:7" s="221" customFormat="1" ht="16.5">
      <c r="A365" s="126"/>
      <c r="B365" s="125"/>
      <c r="C365" s="125"/>
      <c r="D365" s="125"/>
      <c r="E365" s="125"/>
      <c r="F365" s="125"/>
      <c r="G365" s="408"/>
    </row>
    <row r="366" spans="1:7" s="221" customFormat="1" ht="16.5">
      <c r="A366" s="126"/>
      <c r="B366" s="125"/>
      <c r="C366" s="125"/>
      <c r="D366" s="125"/>
      <c r="E366" s="125"/>
      <c r="F366" s="125"/>
      <c r="G366" s="408"/>
    </row>
    <row r="367" spans="1:7" s="221" customFormat="1" ht="16.5">
      <c r="A367" s="126"/>
      <c r="B367" s="125"/>
      <c r="C367" s="125"/>
      <c r="D367" s="125"/>
      <c r="E367" s="125"/>
      <c r="F367" s="125"/>
      <c r="G367" s="408"/>
    </row>
    <row r="368" spans="1:7" s="221" customFormat="1" ht="16.5">
      <c r="A368" s="126"/>
      <c r="B368" s="125"/>
      <c r="C368" s="125"/>
      <c r="D368" s="125"/>
      <c r="E368" s="125"/>
      <c r="F368" s="125"/>
      <c r="G368" s="408"/>
    </row>
    <row r="369" spans="1:7" s="221" customFormat="1" ht="16.5">
      <c r="A369" s="126"/>
      <c r="B369" s="125"/>
      <c r="C369" s="125"/>
      <c r="D369" s="125"/>
      <c r="E369" s="125"/>
      <c r="F369" s="125"/>
      <c r="G369" s="408"/>
    </row>
    <row r="370" spans="1:7" s="221" customFormat="1" ht="16.5">
      <c r="A370" s="126"/>
      <c r="B370" s="125"/>
      <c r="C370" s="125"/>
      <c r="D370" s="125"/>
      <c r="E370" s="125"/>
      <c r="F370" s="125"/>
      <c r="G370" s="408"/>
    </row>
    <row r="371" spans="1:7" s="221" customFormat="1" ht="16.5">
      <c r="A371" s="126"/>
      <c r="B371" s="125"/>
      <c r="C371" s="125"/>
      <c r="D371" s="125"/>
      <c r="E371" s="125"/>
      <c r="F371" s="125"/>
      <c r="G371" s="408"/>
    </row>
    <row r="372" spans="1:7" s="221" customFormat="1" ht="16.5">
      <c r="A372" s="126"/>
      <c r="B372" s="125"/>
      <c r="C372" s="125"/>
      <c r="D372" s="125"/>
      <c r="E372" s="125"/>
      <c r="F372" s="125"/>
      <c r="G372" s="408"/>
    </row>
    <row r="373" spans="1:7" s="221" customFormat="1" ht="16.5">
      <c r="A373" s="126"/>
      <c r="B373" s="125"/>
      <c r="C373" s="125"/>
      <c r="D373" s="125"/>
      <c r="E373" s="125"/>
      <c r="F373" s="125"/>
      <c r="G373" s="408"/>
    </row>
    <row r="374" spans="1:7" s="221" customFormat="1" ht="16.5">
      <c r="A374" s="126"/>
      <c r="B374" s="125"/>
      <c r="C374" s="125"/>
      <c r="D374" s="125"/>
      <c r="E374" s="125"/>
      <c r="F374" s="125"/>
      <c r="G374" s="408"/>
    </row>
    <row r="375" spans="1:7" s="221" customFormat="1" ht="16.5">
      <c r="A375" s="126"/>
      <c r="B375" s="125"/>
      <c r="C375" s="125"/>
      <c r="D375" s="125"/>
      <c r="E375" s="125"/>
      <c r="F375" s="125"/>
      <c r="G375" s="408"/>
    </row>
    <row r="376" spans="1:7" s="221" customFormat="1" ht="16.5">
      <c r="A376" s="126"/>
      <c r="B376" s="125"/>
      <c r="C376" s="125"/>
      <c r="D376" s="125"/>
      <c r="E376" s="125"/>
      <c r="F376" s="125"/>
      <c r="G376" s="408"/>
    </row>
    <row r="377" spans="1:7" s="221" customFormat="1" ht="16.5">
      <c r="A377" s="126"/>
      <c r="B377" s="125"/>
      <c r="C377" s="125"/>
      <c r="D377" s="125"/>
      <c r="E377" s="125"/>
      <c r="F377" s="125"/>
      <c r="G377" s="408"/>
    </row>
    <row r="378" spans="1:7" s="221" customFormat="1" ht="16.5">
      <c r="A378" s="126"/>
      <c r="B378" s="125"/>
      <c r="C378" s="125"/>
      <c r="D378" s="125"/>
      <c r="E378" s="125"/>
      <c r="F378" s="125"/>
      <c r="G378" s="408"/>
    </row>
    <row r="379" spans="1:7" s="221" customFormat="1" ht="16.5">
      <c r="A379" s="126"/>
      <c r="B379" s="125"/>
      <c r="C379" s="125"/>
      <c r="D379" s="125"/>
      <c r="E379" s="125"/>
      <c r="F379" s="125"/>
      <c r="G379" s="408"/>
    </row>
    <row r="380" spans="1:7" s="221" customFormat="1" ht="16.5">
      <c r="A380" s="126"/>
      <c r="B380" s="125"/>
      <c r="C380" s="125"/>
      <c r="D380" s="125"/>
      <c r="E380" s="125"/>
      <c r="F380" s="125"/>
      <c r="G380" s="408"/>
    </row>
    <row r="381" spans="1:7" s="221" customFormat="1" ht="16.5">
      <c r="A381" s="126"/>
      <c r="B381" s="125"/>
      <c r="C381" s="125"/>
      <c r="D381" s="125"/>
      <c r="E381" s="125"/>
      <c r="F381" s="125"/>
      <c r="G381" s="408"/>
    </row>
    <row r="382" spans="1:7" s="221" customFormat="1" ht="16.5">
      <c r="A382" s="126"/>
      <c r="B382" s="125"/>
      <c r="C382" s="125"/>
      <c r="D382" s="125"/>
      <c r="E382" s="125"/>
      <c r="F382" s="125"/>
      <c r="G382" s="408"/>
    </row>
    <row r="383" spans="1:7" s="221" customFormat="1" ht="16.5">
      <c r="A383" s="126"/>
      <c r="B383" s="125"/>
      <c r="C383" s="125"/>
      <c r="D383" s="125"/>
      <c r="E383" s="125"/>
      <c r="F383" s="125"/>
      <c r="G383" s="408"/>
    </row>
    <row r="384" spans="1:7" s="221" customFormat="1" ht="16.5">
      <c r="A384" s="126"/>
      <c r="B384" s="125"/>
      <c r="C384" s="125"/>
      <c r="D384" s="125"/>
      <c r="E384" s="125"/>
      <c r="F384" s="125"/>
      <c r="G384" s="408"/>
    </row>
    <row r="385" spans="1:7" s="221" customFormat="1" ht="16.5">
      <c r="A385" s="126"/>
      <c r="B385" s="125"/>
      <c r="C385" s="125"/>
      <c r="D385" s="125"/>
      <c r="E385" s="125"/>
      <c r="F385" s="125"/>
      <c r="G385" s="408"/>
    </row>
    <row r="386" spans="1:7" s="221" customFormat="1" ht="16.5">
      <c r="A386" s="126"/>
      <c r="B386" s="125"/>
      <c r="C386" s="125"/>
      <c r="D386" s="125"/>
      <c r="E386" s="125"/>
      <c r="F386" s="125"/>
      <c r="G386" s="408"/>
    </row>
    <row r="387" spans="1:7" s="221" customFormat="1" ht="16.5">
      <c r="A387" s="126"/>
      <c r="B387" s="125"/>
      <c r="C387" s="125"/>
      <c r="D387" s="125"/>
      <c r="E387" s="125"/>
      <c r="F387" s="125"/>
      <c r="G387" s="408"/>
    </row>
    <row r="388" spans="1:7" s="221" customFormat="1" ht="16.5">
      <c r="A388" s="126"/>
      <c r="B388" s="125"/>
      <c r="C388" s="125"/>
      <c r="D388" s="125"/>
      <c r="E388" s="125"/>
      <c r="F388" s="125"/>
      <c r="G388" s="408"/>
    </row>
    <row r="389" spans="1:7" s="221" customFormat="1" ht="16.5">
      <c r="A389" s="126"/>
      <c r="B389" s="125"/>
      <c r="C389" s="125"/>
      <c r="D389" s="125"/>
      <c r="E389" s="125"/>
      <c r="F389" s="125"/>
      <c r="G389" s="408"/>
    </row>
    <row r="390" spans="1:7" s="221" customFormat="1" ht="16.5">
      <c r="A390" s="126"/>
      <c r="B390" s="125"/>
      <c r="C390" s="125"/>
      <c r="D390" s="125"/>
      <c r="E390" s="125"/>
      <c r="F390" s="125"/>
      <c r="G390" s="408"/>
    </row>
    <row r="391" spans="1:7" s="221" customFormat="1" ht="16.5">
      <c r="A391" s="126"/>
      <c r="B391" s="125"/>
      <c r="C391" s="125"/>
      <c r="D391" s="125"/>
      <c r="E391" s="125"/>
      <c r="F391" s="125"/>
      <c r="G391" s="408"/>
    </row>
    <row r="392" spans="1:7" s="221" customFormat="1" ht="16.5">
      <c r="A392" s="126"/>
      <c r="B392" s="125"/>
      <c r="C392" s="125"/>
      <c r="D392" s="125"/>
      <c r="E392" s="125"/>
      <c r="F392" s="125"/>
      <c r="G392" s="408"/>
    </row>
    <row r="393" spans="1:7" ht="15.75">
      <c r="A393" s="126"/>
      <c r="B393" s="127"/>
      <c r="C393" s="127"/>
      <c r="D393" s="127"/>
      <c r="E393" s="127"/>
      <c r="F393" s="127"/>
    </row>
    <row r="394" spans="1:7" ht="15.75">
      <c r="A394" s="126"/>
      <c r="B394" s="127"/>
      <c r="C394" s="127"/>
      <c r="D394" s="127"/>
      <c r="E394" s="127"/>
      <c r="F394" s="127"/>
    </row>
    <row r="395" spans="1:7" ht="15.75">
      <c r="A395" s="126"/>
      <c r="B395" s="127"/>
      <c r="C395" s="127"/>
      <c r="D395" s="127"/>
      <c r="E395" s="127"/>
      <c r="F395" s="127"/>
    </row>
    <row r="396" spans="1:7" ht="15.75">
      <c r="A396" s="126"/>
      <c r="B396" s="127"/>
      <c r="C396" s="127"/>
      <c r="D396" s="127"/>
      <c r="E396" s="127"/>
      <c r="F396" s="127"/>
    </row>
    <row r="397" spans="1:7" ht="15.75">
      <c r="A397" s="126"/>
      <c r="B397" s="127"/>
      <c r="C397" s="127"/>
      <c r="D397" s="127"/>
      <c r="E397" s="127"/>
      <c r="F397" s="127"/>
    </row>
    <row r="398" spans="1:7" ht="15.75">
      <c r="A398" s="126"/>
      <c r="B398" s="127"/>
      <c r="C398" s="127"/>
      <c r="D398" s="127"/>
      <c r="E398" s="127"/>
      <c r="F398" s="127"/>
    </row>
    <row r="399" spans="1:7" ht="15.75">
      <c r="A399" s="126"/>
      <c r="B399" s="127"/>
      <c r="C399" s="127"/>
      <c r="D399" s="127"/>
      <c r="E399" s="127"/>
      <c r="F399" s="127"/>
    </row>
    <row r="400" spans="1:7" ht="15.75">
      <c r="A400" s="126"/>
      <c r="B400" s="127"/>
      <c r="C400" s="127"/>
      <c r="D400" s="127"/>
      <c r="E400" s="127"/>
      <c r="F400" s="127"/>
    </row>
    <row r="401" spans="1:6" ht="15.75">
      <c r="A401" s="126"/>
      <c r="B401" s="127"/>
      <c r="C401" s="127"/>
      <c r="D401" s="127"/>
      <c r="E401" s="127"/>
      <c r="F401" s="127"/>
    </row>
    <row r="402" spans="1:6" ht="15.75">
      <c r="A402" s="126"/>
      <c r="B402" s="127"/>
      <c r="C402" s="127"/>
      <c r="D402" s="127"/>
      <c r="E402" s="127"/>
      <c r="F402" s="127"/>
    </row>
    <row r="403" spans="1:6" ht="15.75">
      <c r="A403" s="126"/>
      <c r="B403" s="127"/>
      <c r="C403" s="127"/>
      <c r="D403" s="127"/>
      <c r="E403" s="127"/>
      <c r="F403" s="127"/>
    </row>
    <row r="404" spans="1:6" ht="15.75">
      <c r="A404" s="126"/>
      <c r="B404" s="127"/>
      <c r="C404" s="127"/>
      <c r="D404" s="127"/>
      <c r="E404" s="127"/>
      <c r="F404" s="127"/>
    </row>
    <row r="405" spans="1:6" ht="15.75">
      <c r="A405" s="126"/>
      <c r="B405" s="127"/>
      <c r="C405" s="127"/>
      <c r="D405" s="127"/>
      <c r="E405" s="127"/>
      <c r="F405" s="127"/>
    </row>
    <row r="406" spans="1:6" ht="15.75">
      <c r="A406" s="126"/>
      <c r="B406" s="127"/>
      <c r="C406" s="127"/>
      <c r="D406" s="127"/>
      <c r="E406" s="127"/>
      <c r="F406" s="127"/>
    </row>
    <row r="407" spans="1:6" ht="15.75">
      <c r="A407" s="126"/>
      <c r="B407" s="127"/>
      <c r="C407" s="127"/>
      <c r="D407" s="127"/>
      <c r="E407" s="127"/>
      <c r="F407" s="127"/>
    </row>
    <row r="408" spans="1:6" ht="15.75">
      <c r="A408" s="126"/>
      <c r="B408" s="127"/>
      <c r="C408" s="127"/>
      <c r="D408" s="127"/>
      <c r="E408" s="127"/>
      <c r="F408" s="127"/>
    </row>
    <row r="409" spans="1:6" ht="15.75">
      <c r="A409" s="126"/>
      <c r="B409" s="127"/>
      <c r="C409" s="127"/>
      <c r="D409" s="127"/>
      <c r="E409" s="127"/>
      <c r="F409" s="127"/>
    </row>
    <row r="410" spans="1:6" ht="15.75">
      <c r="A410" s="126"/>
      <c r="B410" s="127"/>
      <c r="C410" s="127"/>
      <c r="D410" s="127"/>
      <c r="E410" s="127"/>
      <c r="F410" s="127"/>
    </row>
    <row r="411" spans="1:6" ht="15.75">
      <c r="A411" s="126"/>
      <c r="B411" s="127"/>
      <c r="C411" s="127"/>
      <c r="D411" s="127"/>
      <c r="E411" s="127"/>
      <c r="F411" s="127"/>
    </row>
    <row r="412" spans="1:6" ht="15.75">
      <c r="A412" s="126"/>
      <c r="B412" s="127"/>
      <c r="C412" s="127"/>
      <c r="D412" s="127"/>
      <c r="E412" s="127"/>
      <c r="F412" s="127"/>
    </row>
    <row r="413" spans="1:6" ht="15.75">
      <c r="A413" s="126"/>
      <c r="B413" s="127"/>
      <c r="C413" s="127"/>
      <c r="D413" s="127"/>
      <c r="E413" s="127"/>
      <c r="F413" s="127"/>
    </row>
    <row r="414" spans="1:6" ht="15.75">
      <c r="A414" s="126"/>
      <c r="B414" s="127"/>
      <c r="C414" s="127"/>
      <c r="D414" s="127"/>
      <c r="E414" s="127"/>
      <c r="F414" s="127"/>
    </row>
    <row r="415" spans="1:6" ht="15.75">
      <c r="A415" s="126"/>
      <c r="B415" s="127"/>
      <c r="C415" s="127"/>
      <c r="D415" s="127"/>
      <c r="E415" s="127"/>
      <c r="F415" s="127"/>
    </row>
    <row r="416" spans="1:6" ht="15.75">
      <c r="A416" s="126"/>
      <c r="B416" s="127"/>
      <c r="C416" s="127"/>
      <c r="D416" s="127"/>
      <c r="E416" s="127"/>
      <c r="F416" s="127"/>
    </row>
    <row r="417" spans="1:6" ht="15.75">
      <c r="A417" s="126"/>
      <c r="B417" s="127"/>
      <c r="C417" s="127"/>
      <c r="D417" s="127"/>
      <c r="E417" s="127"/>
      <c r="F417" s="127"/>
    </row>
    <row r="418" spans="1:6" ht="15.75">
      <c r="A418" s="126"/>
      <c r="B418" s="127"/>
      <c r="C418" s="127"/>
      <c r="D418" s="127"/>
      <c r="E418" s="127"/>
      <c r="F418" s="127"/>
    </row>
    <row r="419" spans="1:6" ht="15.75">
      <c r="A419" s="126"/>
      <c r="B419" s="127"/>
      <c r="C419" s="127"/>
      <c r="D419" s="127"/>
      <c r="E419" s="127"/>
      <c r="F419" s="127"/>
    </row>
    <row r="420" spans="1:6" ht="15.75">
      <c r="A420" s="126"/>
      <c r="B420" s="127"/>
      <c r="C420" s="127"/>
      <c r="D420" s="127"/>
      <c r="E420" s="127"/>
      <c r="F420" s="127"/>
    </row>
    <row r="421" spans="1:6" ht="15.75">
      <c r="A421" s="126"/>
      <c r="B421" s="127"/>
      <c r="C421" s="127"/>
      <c r="D421" s="127"/>
      <c r="E421" s="127"/>
      <c r="F421" s="127"/>
    </row>
    <row r="422" spans="1:6" ht="15.75">
      <c r="A422" s="126"/>
      <c r="B422" s="127"/>
      <c r="C422" s="127"/>
      <c r="D422" s="127"/>
      <c r="E422" s="127"/>
      <c r="F422" s="127"/>
    </row>
    <row r="423" spans="1:6" ht="15.75">
      <c r="A423" s="126"/>
      <c r="B423" s="127"/>
      <c r="C423" s="127"/>
      <c r="D423" s="127"/>
      <c r="E423" s="127"/>
      <c r="F423" s="127"/>
    </row>
    <row r="424" spans="1:6" ht="15.75">
      <c r="A424" s="126"/>
      <c r="B424" s="127"/>
      <c r="C424" s="127"/>
      <c r="D424" s="127"/>
      <c r="E424" s="127"/>
      <c r="F424" s="127"/>
    </row>
    <row r="425" spans="1:6" ht="15.75">
      <c r="A425" s="126"/>
      <c r="B425" s="127"/>
      <c r="C425" s="127"/>
      <c r="D425" s="127"/>
      <c r="E425" s="127"/>
      <c r="F425" s="127"/>
    </row>
    <row r="426" spans="1:6" ht="15.75">
      <c r="A426" s="126"/>
      <c r="B426" s="127"/>
      <c r="C426" s="127"/>
      <c r="D426" s="127"/>
      <c r="E426" s="127"/>
      <c r="F426" s="127"/>
    </row>
    <row r="427" spans="1:6" ht="15.75">
      <c r="A427" s="126"/>
      <c r="B427" s="127"/>
      <c r="C427" s="127"/>
      <c r="D427" s="127"/>
      <c r="E427" s="127"/>
      <c r="F427" s="127"/>
    </row>
    <row r="428" spans="1:6" ht="15.75">
      <c r="A428" s="126"/>
      <c r="B428" s="127"/>
      <c r="C428" s="127"/>
      <c r="D428" s="127"/>
      <c r="E428" s="127"/>
      <c r="F428" s="127"/>
    </row>
    <row r="429" spans="1:6" ht="15.75">
      <c r="A429" s="126"/>
      <c r="B429" s="127"/>
      <c r="C429" s="127"/>
      <c r="D429" s="127"/>
      <c r="E429" s="127"/>
      <c r="F429" s="127"/>
    </row>
    <row r="430" spans="1:6" ht="15.75">
      <c r="A430" s="126"/>
      <c r="B430" s="127"/>
      <c r="C430" s="127"/>
      <c r="D430" s="127"/>
      <c r="E430" s="127"/>
      <c r="F430" s="127"/>
    </row>
    <row r="431" spans="1:6" ht="15.75">
      <c r="A431" s="126"/>
      <c r="B431" s="127"/>
      <c r="C431" s="127"/>
      <c r="D431" s="127"/>
      <c r="E431" s="127"/>
      <c r="F431" s="127"/>
    </row>
    <row r="432" spans="1:6" ht="15.75">
      <c r="A432" s="126"/>
      <c r="B432" s="127"/>
      <c r="C432" s="127"/>
      <c r="D432" s="127"/>
      <c r="E432" s="127"/>
      <c r="F432" s="127"/>
    </row>
    <row r="433" spans="1:6" ht="15.75">
      <c r="A433" s="126"/>
      <c r="B433" s="127"/>
      <c r="C433" s="127"/>
      <c r="D433" s="127"/>
      <c r="E433" s="127"/>
      <c r="F433" s="127"/>
    </row>
    <row r="434" spans="1:6" ht="15.75">
      <c r="A434" s="126"/>
      <c r="B434" s="127"/>
      <c r="C434" s="127"/>
      <c r="D434" s="127"/>
      <c r="E434" s="127"/>
      <c r="F434" s="127"/>
    </row>
    <row r="435" spans="1:6" ht="15.75">
      <c r="A435" s="126"/>
      <c r="B435" s="127"/>
      <c r="C435" s="127"/>
      <c r="D435" s="127"/>
      <c r="E435" s="127"/>
      <c r="F435" s="127"/>
    </row>
    <row r="436" spans="1:6" ht="15.75">
      <c r="A436" s="126"/>
      <c r="B436" s="127"/>
      <c r="C436" s="127"/>
      <c r="D436" s="127"/>
      <c r="E436" s="127"/>
      <c r="F436" s="127"/>
    </row>
    <row r="437" spans="1:6" ht="15.75">
      <c r="A437" s="126"/>
      <c r="B437" s="127"/>
      <c r="C437" s="127"/>
      <c r="D437" s="127"/>
      <c r="E437" s="127"/>
      <c r="F437" s="127"/>
    </row>
    <row r="438" spans="1:6" ht="15.75">
      <c r="A438" s="126"/>
      <c r="B438" s="127"/>
      <c r="C438" s="127"/>
      <c r="D438" s="127"/>
      <c r="E438" s="127"/>
      <c r="F438" s="127"/>
    </row>
    <row r="439" spans="1:6" ht="15.75">
      <c r="A439" s="126"/>
      <c r="B439" s="127"/>
      <c r="C439" s="127"/>
      <c r="D439" s="127"/>
      <c r="E439" s="127"/>
      <c r="F439" s="127"/>
    </row>
    <row r="440" spans="1:6" ht="15.75">
      <c r="A440" s="126"/>
      <c r="B440" s="127"/>
      <c r="C440" s="127"/>
      <c r="D440" s="127"/>
      <c r="E440" s="127"/>
      <c r="F440" s="127"/>
    </row>
    <row r="441" spans="1:6" ht="15.75">
      <c r="A441" s="126"/>
      <c r="B441" s="127"/>
      <c r="C441" s="127"/>
      <c r="D441" s="127"/>
      <c r="E441" s="127"/>
      <c r="F441" s="127"/>
    </row>
    <row r="442" spans="1:6" ht="15.75">
      <c r="A442" s="126"/>
      <c r="B442" s="127"/>
      <c r="C442" s="127"/>
      <c r="D442" s="127"/>
      <c r="E442" s="127"/>
      <c r="F442" s="127"/>
    </row>
    <row r="443" spans="1:6" ht="15.75">
      <c r="A443" s="126"/>
      <c r="B443" s="127"/>
      <c r="C443" s="127"/>
      <c r="D443" s="127"/>
      <c r="E443" s="127"/>
      <c r="F443" s="127"/>
    </row>
    <row r="444" spans="1:6" ht="15.75">
      <c r="A444" s="126"/>
      <c r="B444" s="127"/>
      <c r="C444" s="127"/>
      <c r="D444" s="127"/>
      <c r="E444" s="127"/>
      <c r="F444" s="127"/>
    </row>
    <row r="445" spans="1:6" ht="15.75">
      <c r="A445" s="126"/>
      <c r="B445" s="127"/>
      <c r="C445" s="127"/>
      <c r="D445" s="127"/>
      <c r="E445" s="127"/>
      <c r="F445" s="127"/>
    </row>
    <row r="446" spans="1:6" ht="15.75">
      <c r="A446" s="126"/>
      <c r="B446" s="127"/>
      <c r="C446" s="127"/>
      <c r="D446" s="127"/>
      <c r="E446" s="127"/>
      <c r="F446" s="127"/>
    </row>
    <row r="447" spans="1:6" ht="15.75">
      <c r="A447" s="126"/>
      <c r="B447" s="127"/>
      <c r="C447" s="127"/>
      <c r="D447" s="127"/>
      <c r="E447" s="127"/>
      <c r="F447" s="127"/>
    </row>
    <row r="448" spans="1:6" ht="15.75">
      <c r="A448" s="126"/>
      <c r="B448" s="127"/>
      <c r="C448" s="127"/>
      <c r="D448" s="127"/>
      <c r="E448" s="127"/>
      <c r="F448" s="127"/>
    </row>
    <row r="449" spans="1:6" ht="15.75">
      <c r="A449" s="126"/>
      <c r="B449" s="127"/>
      <c r="C449" s="127"/>
      <c r="D449" s="127"/>
      <c r="E449" s="127"/>
      <c r="F449" s="127"/>
    </row>
    <row r="450" spans="1:6" ht="15.75">
      <c r="A450" s="126"/>
      <c r="B450" s="127"/>
      <c r="C450" s="127"/>
      <c r="D450" s="127"/>
      <c r="E450" s="127"/>
      <c r="F450" s="127"/>
    </row>
    <row r="451" spans="1:6" ht="15.75">
      <c r="A451" s="126"/>
      <c r="B451" s="127"/>
      <c r="C451" s="127"/>
      <c r="D451" s="127"/>
      <c r="E451" s="127"/>
      <c r="F451" s="127"/>
    </row>
    <row r="452" spans="1:6" ht="15.75">
      <c r="A452" s="126"/>
      <c r="B452" s="127"/>
      <c r="C452" s="127"/>
      <c r="D452" s="127"/>
      <c r="E452" s="127"/>
      <c r="F452" s="127"/>
    </row>
    <row r="453" spans="1:6" ht="15.75">
      <c r="A453" s="126"/>
      <c r="B453" s="127"/>
      <c r="C453" s="127"/>
      <c r="D453" s="127"/>
      <c r="E453" s="127"/>
      <c r="F453" s="127"/>
    </row>
    <row r="454" spans="1:6" ht="15.75">
      <c r="A454" s="126"/>
      <c r="B454" s="127"/>
      <c r="C454" s="127"/>
      <c r="D454" s="127"/>
      <c r="E454" s="127"/>
      <c r="F454" s="127"/>
    </row>
    <row r="455" spans="1:6" ht="15.75">
      <c r="A455" s="126"/>
      <c r="B455" s="127"/>
      <c r="C455" s="127"/>
      <c r="D455" s="127"/>
      <c r="E455" s="127"/>
      <c r="F455" s="127"/>
    </row>
    <row r="456" spans="1:6" ht="15.75">
      <c r="A456" s="126"/>
      <c r="B456" s="127"/>
      <c r="C456" s="127"/>
      <c r="D456" s="127"/>
      <c r="E456" s="127"/>
      <c r="F456" s="127"/>
    </row>
    <row r="457" spans="1:6" ht="15.75">
      <c r="A457" s="126"/>
      <c r="B457" s="127"/>
      <c r="C457" s="127"/>
      <c r="D457" s="127"/>
      <c r="E457" s="127"/>
      <c r="F457" s="127"/>
    </row>
    <row r="458" spans="1:6" ht="15.75">
      <c r="A458" s="126"/>
      <c r="B458" s="127"/>
      <c r="C458" s="127"/>
      <c r="D458" s="127"/>
      <c r="E458" s="127"/>
      <c r="F458" s="127"/>
    </row>
    <row r="459" spans="1:6" ht="15.75">
      <c r="A459" s="126"/>
      <c r="B459" s="127"/>
      <c r="C459" s="127"/>
      <c r="D459" s="127"/>
      <c r="E459" s="127"/>
      <c r="F459" s="127"/>
    </row>
    <row r="460" spans="1:6" ht="15.75">
      <c r="A460" s="126"/>
      <c r="B460" s="127"/>
      <c r="C460" s="127"/>
      <c r="D460" s="127"/>
      <c r="E460" s="127"/>
      <c r="F460" s="127"/>
    </row>
    <row r="461" spans="1:6" ht="15.75">
      <c r="A461" s="126"/>
      <c r="B461" s="127"/>
      <c r="C461" s="127"/>
      <c r="D461" s="127"/>
      <c r="E461" s="127"/>
      <c r="F461" s="127"/>
    </row>
    <row r="462" spans="1:6" ht="15.75">
      <c r="A462" s="126"/>
      <c r="B462" s="127"/>
      <c r="C462" s="127"/>
      <c r="D462" s="127"/>
      <c r="E462" s="127"/>
      <c r="F462" s="127"/>
    </row>
    <row r="463" spans="1:6" ht="15.75">
      <c r="A463" s="126"/>
      <c r="B463" s="127"/>
      <c r="C463" s="127"/>
      <c r="D463" s="127"/>
      <c r="E463" s="127"/>
      <c r="F463" s="127"/>
    </row>
    <row r="464" spans="1:6" ht="15.75">
      <c r="A464" s="126"/>
      <c r="B464" s="127"/>
      <c r="C464" s="127"/>
      <c r="D464" s="127"/>
      <c r="E464" s="127"/>
      <c r="F464" s="127"/>
    </row>
    <row r="465" spans="1:6" ht="15.75">
      <c r="A465" s="126"/>
      <c r="B465" s="127"/>
      <c r="C465" s="127"/>
      <c r="D465" s="127"/>
      <c r="E465" s="127"/>
      <c r="F465" s="127"/>
    </row>
    <row r="466" spans="1:6" ht="15.75">
      <c r="A466" s="126"/>
      <c r="B466" s="127"/>
      <c r="C466" s="127"/>
      <c r="D466" s="127"/>
      <c r="E466" s="127"/>
      <c r="F466" s="127"/>
    </row>
    <row r="467" spans="1:6" ht="15.75">
      <c r="A467" s="126"/>
      <c r="B467" s="127"/>
      <c r="C467" s="127"/>
      <c r="D467" s="127"/>
      <c r="E467" s="127"/>
      <c r="F467" s="127"/>
    </row>
    <row r="468" spans="1:6" ht="15.75">
      <c r="A468" s="126"/>
      <c r="B468" s="127"/>
      <c r="C468" s="127"/>
      <c r="D468" s="127"/>
      <c r="E468" s="127"/>
      <c r="F468" s="127"/>
    </row>
    <row r="469" spans="1:6" ht="15.75">
      <c r="A469" s="126"/>
      <c r="B469" s="127"/>
      <c r="C469" s="127"/>
      <c r="D469" s="127"/>
      <c r="E469" s="127"/>
      <c r="F469" s="127"/>
    </row>
    <row r="470" spans="1:6" ht="15.75">
      <c r="A470" s="126"/>
      <c r="B470" s="127"/>
      <c r="C470" s="127"/>
      <c r="D470" s="127"/>
      <c r="E470" s="127"/>
      <c r="F470" s="127"/>
    </row>
    <row r="471" spans="1:6" ht="15.75">
      <c r="A471" s="126"/>
      <c r="B471" s="127"/>
      <c r="C471" s="127"/>
      <c r="D471" s="127"/>
      <c r="E471" s="127"/>
      <c r="F471" s="127"/>
    </row>
    <row r="472" spans="1:6" ht="15.75">
      <c r="A472" s="126"/>
      <c r="B472" s="127"/>
      <c r="C472" s="127"/>
      <c r="D472" s="127"/>
      <c r="E472" s="127"/>
      <c r="F472" s="127"/>
    </row>
    <row r="473" spans="1:6" ht="15.75">
      <c r="A473" s="126"/>
      <c r="B473" s="127"/>
      <c r="C473" s="127"/>
      <c r="D473" s="127"/>
      <c r="E473" s="127"/>
      <c r="F473" s="127"/>
    </row>
    <row r="474" spans="1:6" ht="15.75">
      <c r="A474" s="126"/>
      <c r="B474" s="127"/>
      <c r="C474" s="127"/>
      <c r="D474" s="127"/>
      <c r="E474" s="127"/>
      <c r="F474" s="127"/>
    </row>
    <row r="475" spans="1:6" ht="15.75">
      <c r="A475" s="126"/>
      <c r="B475" s="127"/>
      <c r="C475" s="127"/>
      <c r="D475" s="127"/>
      <c r="E475" s="127"/>
      <c r="F475" s="127"/>
    </row>
    <row r="476" spans="1:6" ht="15.75">
      <c r="A476" s="126"/>
      <c r="B476" s="127"/>
      <c r="C476" s="127"/>
      <c r="D476" s="127"/>
      <c r="E476" s="127"/>
      <c r="F476" s="127"/>
    </row>
    <row r="477" spans="1:6" ht="15.75">
      <c r="A477" s="126"/>
      <c r="B477" s="127"/>
      <c r="C477" s="127"/>
      <c r="D477" s="127"/>
      <c r="E477" s="127"/>
      <c r="F477" s="127"/>
    </row>
    <row r="478" spans="1:6" ht="15.75">
      <c r="A478" s="126"/>
      <c r="B478" s="127"/>
      <c r="C478" s="127"/>
      <c r="D478" s="127"/>
      <c r="E478" s="127"/>
      <c r="F478" s="127"/>
    </row>
    <row r="479" spans="1:6" ht="15.75">
      <c r="A479" s="126"/>
      <c r="B479" s="127"/>
      <c r="C479" s="127"/>
      <c r="D479" s="127"/>
      <c r="E479" s="127"/>
      <c r="F479" s="127"/>
    </row>
    <row r="480" spans="1:6" ht="15.75">
      <c r="A480" s="126"/>
      <c r="B480" s="127"/>
      <c r="C480" s="127"/>
      <c r="D480" s="127"/>
      <c r="E480" s="127"/>
      <c r="F480" s="127"/>
    </row>
    <row r="481" spans="1:6" ht="15.75">
      <c r="A481" s="126"/>
      <c r="B481" s="127"/>
      <c r="C481" s="127"/>
      <c r="D481" s="127"/>
      <c r="E481" s="127"/>
      <c r="F481" s="127"/>
    </row>
    <row r="482" spans="1:6" ht="15.75">
      <c r="A482" s="126"/>
      <c r="B482" s="127"/>
      <c r="C482" s="127"/>
      <c r="D482" s="127"/>
      <c r="E482" s="127"/>
      <c r="F482" s="127"/>
    </row>
    <row r="483" spans="1:6" ht="15.75">
      <c r="A483" s="126"/>
      <c r="B483" s="127"/>
      <c r="C483" s="127"/>
      <c r="D483" s="127"/>
      <c r="E483" s="127"/>
      <c r="F483" s="127"/>
    </row>
    <row r="484" spans="1:6" ht="15.75">
      <c r="A484" s="126"/>
      <c r="B484" s="127"/>
      <c r="C484" s="127"/>
      <c r="D484" s="127"/>
      <c r="E484" s="127"/>
      <c r="F484" s="127"/>
    </row>
    <row r="485" spans="1:6" ht="15.75">
      <c r="A485" s="126"/>
      <c r="B485" s="127"/>
      <c r="C485" s="127"/>
      <c r="D485" s="127"/>
      <c r="E485" s="127"/>
      <c r="F485" s="127"/>
    </row>
    <row r="486" spans="1:6" ht="15.75">
      <c r="A486" s="126"/>
      <c r="B486" s="127"/>
      <c r="C486" s="127"/>
      <c r="D486" s="127"/>
      <c r="E486" s="127"/>
      <c r="F486" s="127"/>
    </row>
    <row r="487" spans="1:6" ht="15.75">
      <c r="A487" s="126"/>
      <c r="B487" s="127"/>
      <c r="C487" s="127"/>
      <c r="D487" s="127"/>
      <c r="E487" s="127"/>
      <c r="F487" s="127"/>
    </row>
    <row r="488" spans="1:6" ht="15.75">
      <c r="A488" s="126"/>
      <c r="B488" s="127"/>
      <c r="C488" s="127"/>
      <c r="D488" s="127"/>
      <c r="E488" s="127"/>
      <c r="F488" s="127"/>
    </row>
    <row r="489" spans="1:6" ht="15.75">
      <c r="A489" s="126"/>
      <c r="B489" s="127"/>
      <c r="C489" s="127"/>
      <c r="D489" s="127"/>
      <c r="E489" s="127"/>
      <c r="F489" s="127"/>
    </row>
    <row r="490" spans="1:6" ht="15.75">
      <c r="A490" s="126"/>
      <c r="B490" s="127"/>
      <c r="C490" s="127"/>
      <c r="D490" s="127"/>
      <c r="E490" s="127"/>
      <c r="F490" s="127"/>
    </row>
    <row r="491" spans="1:6" ht="15.75">
      <c r="A491" s="126"/>
      <c r="B491" s="127"/>
      <c r="C491" s="127"/>
      <c r="D491" s="127"/>
      <c r="E491" s="127"/>
      <c r="F491" s="127"/>
    </row>
    <row r="492" spans="1:6" ht="15.75">
      <c r="A492" s="126"/>
      <c r="B492" s="127"/>
      <c r="C492" s="127"/>
      <c r="D492" s="127"/>
      <c r="E492" s="127"/>
      <c r="F492" s="127"/>
    </row>
    <row r="493" spans="1:6" ht="15.75">
      <c r="A493" s="126"/>
      <c r="B493" s="127"/>
      <c r="C493" s="127"/>
      <c r="D493" s="127"/>
      <c r="E493" s="127"/>
      <c r="F493" s="127"/>
    </row>
    <row r="494" spans="1:6" ht="15.75">
      <c r="A494" s="126"/>
      <c r="B494" s="127"/>
      <c r="C494" s="127"/>
      <c r="D494" s="127"/>
      <c r="E494" s="127"/>
      <c r="F494" s="127"/>
    </row>
    <row r="495" spans="1:6" ht="15.75">
      <c r="A495" s="126"/>
      <c r="B495" s="127"/>
      <c r="C495" s="127"/>
      <c r="D495" s="127"/>
      <c r="E495" s="127"/>
      <c r="F495" s="127"/>
    </row>
    <row r="496" spans="1:6" ht="15.75">
      <c r="A496" s="126"/>
      <c r="B496" s="127"/>
      <c r="C496" s="127"/>
      <c r="D496" s="127"/>
      <c r="E496" s="127"/>
      <c r="F496" s="127"/>
    </row>
    <row r="497" spans="1:6" ht="15.75">
      <c r="A497" s="126"/>
      <c r="B497" s="127"/>
      <c r="C497" s="127"/>
      <c r="D497" s="127"/>
      <c r="E497" s="127"/>
      <c r="F497" s="127"/>
    </row>
    <row r="498" spans="1:6" ht="15.75">
      <c r="A498" s="126"/>
      <c r="B498" s="127"/>
      <c r="C498" s="127"/>
      <c r="D498" s="127"/>
      <c r="E498" s="127"/>
      <c r="F498" s="127"/>
    </row>
    <row r="499" spans="1:6" ht="15.75">
      <c r="A499" s="126"/>
      <c r="B499" s="127"/>
      <c r="C499" s="127"/>
      <c r="D499" s="127"/>
      <c r="E499" s="127"/>
      <c r="F499" s="127"/>
    </row>
    <row r="500" spans="1:6" ht="15.75">
      <c r="A500" s="126"/>
      <c r="B500" s="127"/>
      <c r="C500" s="127"/>
      <c r="D500" s="127"/>
      <c r="E500" s="127"/>
      <c r="F500" s="127"/>
    </row>
    <row r="501" spans="1:6" ht="15.75">
      <c r="A501" s="126"/>
      <c r="B501" s="127"/>
      <c r="C501" s="127"/>
      <c r="D501" s="127"/>
      <c r="E501" s="127"/>
      <c r="F501" s="127"/>
    </row>
    <row r="502" spans="1:6" ht="15.75">
      <c r="A502" s="126"/>
      <c r="B502" s="127"/>
      <c r="C502" s="127"/>
      <c r="D502" s="127"/>
      <c r="E502" s="127"/>
      <c r="F502" s="127"/>
    </row>
    <row r="503" spans="1:6" ht="15.75">
      <c r="A503" s="126"/>
      <c r="B503" s="127"/>
      <c r="C503" s="127"/>
      <c r="D503" s="127"/>
      <c r="E503" s="127"/>
      <c r="F503" s="127"/>
    </row>
    <row r="504" spans="1:6" ht="15.75">
      <c r="A504" s="126"/>
      <c r="B504" s="127"/>
      <c r="C504" s="127"/>
      <c r="D504" s="127"/>
      <c r="E504" s="127"/>
      <c r="F504" s="127"/>
    </row>
    <row r="505" spans="1:6" ht="15.75">
      <c r="A505" s="126"/>
      <c r="B505" s="127"/>
      <c r="C505" s="127"/>
      <c r="D505" s="127"/>
      <c r="E505" s="127"/>
      <c r="F505" s="127"/>
    </row>
    <row r="506" spans="1:6" ht="15.75">
      <c r="A506" s="126"/>
      <c r="B506" s="127"/>
      <c r="C506" s="127"/>
      <c r="D506" s="127"/>
      <c r="E506" s="127"/>
      <c r="F506" s="127"/>
    </row>
    <row r="507" spans="1:6" ht="15.75">
      <c r="A507" s="126"/>
      <c r="B507" s="127"/>
      <c r="C507" s="127"/>
      <c r="D507" s="127"/>
      <c r="E507" s="127"/>
      <c r="F507" s="127"/>
    </row>
    <row r="508" spans="1:6" ht="15.75">
      <c r="A508" s="126"/>
      <c r="B508" s="127"/>
      <c r="C508" s="127"/>
      <c r="D508" s="127"/>
      <c r="E508" s="127"/>
      <c r="F508" s="127"/>
    </row>
    <row r="509" spans="1:6" ht="15.75">
      <c r="A509" s="126"/>
      <c r="B509" s="127"/>
      <c r="C509" s="127"/>
      <c r="D509" s="127"/>
      <c r="E509" s="127"/>
      <c r="F509" s="127"/>
    </row>
    <row r="510" spans="1:6" ht="15.75">
      <c r="A510" s="126"/>
      <c r="B510" s="127"/>
      <c r="C510" s="127"/>
      <c r="D510" s="127"/>
      <c r="E510" s="127"/>
      <c r="F510" s="127"/>
    </row>
    <row r="511" spans="1:6" ht="15.75">
      <c r="A511" s="126"/>
      <c r="B511" s="127"/>
      <c r="C511" s="127"/>
      <c r="D511" s="127"/>
      <c r="E511" s="127"/>
      <c r="F511" s="127"/>
    </row>
    <row r="512" spans="1:6" ht="15.75">
      <c r="A512" s="126"/>
      <c r="B512" s="127"/>
      <c r="C512" s="127"/>
      <c r="D512" s="127"/>
      <c r="E512" s="127"/>
      <c r="F512" s="127"/>
    </row>
    <row r="513" spans="1:6" ht="15.75">
      <c r="A513" s="126"/>
      <c r="B513" s="127"/>
      <c r="C513" s="127"/>
      <c r="D513" s="127"/>
      <c r="E513" s="127"/>
      <c r="F513" s="127"/>
    </row>
    <row r="514" spans="1:6" ht="15.75">
      <c r="A514" s="126"/>
      <c r="B514" s="127"/>
      <c r="C514" s="127"/>
      <c r="D514" s="127"/>
      <c r="E514" s="127"/>
      <c r="F514" s="127"/>
    </row>
    <row r="515" spans="1:6" ht="15.75">
      <c r="A515" s="126"/>
      <c r="B515" s="127"/>
      <c r="C515" s="127"/>
      <c r="D515" s="127"/>
      <c r="E515" s="127"/>
      <c r="F515" s="127"/>
    </row>
    <row r="516" spans="1:6" ht="15.75">
      <c r="A516" s="126"/>
      <c r="B516" s="127"/>
      <c r="C516" s="127"/>
      <c r="D516" s="127"/>
      <c r="E516" s="127"/>
      <c r="F516" s="127"/>
    </row>
    <row r="517" spans="1:6" ht="15.75">
      <c r="A517" s="126"/>
      <c r="B517" s="127"/>
      <c r="C517" s="127"/>
      <c r="D517" s="127"/>
      <c r="E517" s="127"/>
      <c r="F517" s="127"/>
    </row>
    <row r="518" spans="1:6" ht="15.75">
      <c r="A518" s="126"/>
      <c r="B518" s="127"/>
      <c r="C518" s="127"/>
      <c r="D518" s="127"/>
      <c r="E518" s="127"/>
      <c r="F518" s="127"/>
    </row>
    <row r="519" spans="1:6" ht="15.75">
      <c r="A519" s="126"/>
      <c r="B519" s="127"/>
      <c r="C519" s="127"/>
      <c r="D519" s="127"/>
      <c r="E519" s="127"/>
      <c r="F519" s="127"/>
    </row>
    <row r="520" spans="1:6" ht="15.75">
      <c r="A520" s="126"/>
      <c r="B520" s="127"/>
      <c r="C520" s="127"/>
      <c r="D520" s="127"/>
      <c r="E520" s="127"/>
      <c r="F520" s="127"/>
    </row>
    <row r="521" spans="1:6" ht="15.75">
      <c r="A521" s="126"/>
      <c r="B521" s="127"/>
      <c r="C521" s="127"/>
      <c r="D521" s="127"/>
      <c r="E521" s="127"/>
      <c r="F521" s="127"/>
    </row>
    <row r="522" spans="1:6" ht="15.75">
      <c r="A522" s="126"/>
      <c r="B522" s="127"/>
      <c r="C522" s="127"/>
      <c r="D522" s="127"/>
      <c r="E522" s="127"/>
      <c r="F522" s="127"/>
    </row>
    <row r="523" spans="1:6" ht="15.75">
      <c r="A523" s="126"/>
      <c r="B523" s="127"/>
      <c r="C523" s="127"/>
      <c r="D523" s="127"/>
      <c r="E523" s="127"/>
      <c r="F523" s="127"/>
    </row>
    <row r="524" spans="1:6" ht="15.75">
      <c r="A524" s="126"/>
      <c r="B524" s="127"/>
      <c r="C524" s="127"/>
      <c r="D524" s="127"/>
      <c r="E524" s="127"/>
      <c r="F524" s="127"/>
    </row>
    <row r="525" spans="1:6" ht="15.75">
      <c r="A525" s="126"/>
      <c r="B525" s="127"/>
      <c r="C525" s="127"/>
      <c r="D525" s="127"/>
      <c r="E525" s="127"/>
      <c r="F525" s="127"/>
    </row>
    <row r="526" spans="1:6" ht="15.75">
      <c r="A526" s="126"/>
      <c r="B526" s="127"/>
      <c r="C526" s="127"/>
      <c r="D526" s="127"/>
      <c r="E526" s="127"/>
      <c r="F526" s="127"/>
    </row>
    <row r="527" spans="1:6" ht="15.75">
      <c r="A527" s="126"/>
      <c r="B527" s="127"/>
      <c r="C527" s="127"/>
      <c r="D527" s="127"/>
      <c r="E527" s="127"/>
      <c r="F527" s="127"/>
    </row>
    <row r="528" spans="1:6" ht="15.75">
      <c r="A528" s="126"/>
      <c r="B528" s="127"/>
      <c r="C528" s="127"/>
      <c r="D528" s="127"/>
      <c r="E528" s="127"/>
      <c r="F528" s="127"/>
    </row>
    <row r="529" spans="1:6" ht="15.75">
      <c r="A529" s="126"/>
      <c r="B529" s="127"/>
      <c r="C529" s="127"/>
      <c r="D529" s="127"/>
      <c r="E529" s="127"/>
      <c r="F529" s="127"/>
    </row>
    <row r="530" spans="1:6" ht="15.75">
      <c r="A530" s="126"/>
      <c r="B530" s="127"/>
      <c r="C530" s="127"/>
      <c r="D530" s="127"/>
      <c r="E530" s="127"/>
      <c r="F530" s="127"/>
    </row>
    <row r="531" spans="1:6" ht="15.75">
      <c r="A531" s="126"/>
      <c r="B531" s="127"/>
      <c r="C531" s="127"/>
      <c r="D531" s="127"/>
      <c r="E531" s="127"/>
      <c r="F531" s="127"/>
    </row>
    <row r="532" spans="1:6" ht="15.75">
      <c r="A532" s="126"/>
      <c r="B532" s="127"/>
      <c r="C532" s="127"/>
      <c r="D532" s="127"/>
      <c r="E532" s="127"/>
      <c r="F532" s="127"/>
    </row>
    <row r="533" spans="1:6" ht="15.75">
      <c r="A533" s="126"/>
      <c r="B533" s="127"/>
      <c r="C533" s="127"/>
      <c r="D533" s="127"/>
      <c r="E533" s="127"/>
      <c r="F533" s="127"/>
    </row>
    <row r="534" spans="1:6" ht="15.75">
      <c r="A534" s="126"/>
      <c r="B534" s="127"/>
      <c r="C534" s="127"/>
      <c r="D534" s="127"/>
      <c r="E534" s="127"/>
      <c r="F534" s="127"/>
    </row>
    <row r="535" spans="1:6" ht="15.75">
      <c r="A535" s="126"/>
      <c r="B535" s="127"/>
      <c r="C535" s="127"/>
      <c r="D535" s="127"/>
      <c r="E535" s="127"/>
      <c r="F535" s="127"/>
    </row>
    <row r="536" spans="1:6" ht="15.75">
      <c r="A536" s="126"/>
      <c r="B536" s="127"/>
      <c r="C536" s="127"/>
      <c r="D536" s="127"/>
      <c r="E536" s="127"/>
      <c r="F536" s="127"/>
    </row>
    <row r="537" spans="1:6" ht="15.75">
      <c r="A537" s="126"/>
      <c r="B537" s="127"/>
      <c r="C537" s="127"/>
      <c r="D537" s="127"/>
      <c r="E537" s="127"/>
      <c r="F537" s="127"/>
    </row>
    <row r="538" spans="1:6" ht="15.75">
      <c r="A538" s="126"/>
      <c r="B538" s="127"/>
      <c r="C538" s="127"/>
      <c r="D538" s="127"/>
      <c r="E538" s="127"/>
      <c r="F538" s="127"/>
    </row>
    <row r="539" spans="1:6" ht="15.75">
      <c r="A539" s="126"/>
      <c r="B539" s="127"/>
      <c r="C539" s="127"/>
      <c r="D539" s="127"/>
      <c r="E539" s="127"/>
      <c r="F539" s="127"/>
    </row>
    <row r="540" spans="1:6" ht="15.75">
      <c r="A540" s="126"/>
      <c r="B540" s="127"/>
      <c r="C540" s="127"/>
      <c r="D540" s="127"/>
      <c r="E540" s="127"/>
      <c r="F540" s="127"/>
    </row>
    <row r="541" spans="1:6" ht="15.75">
      <c r="A541" s="126"/>
      <c r="B541" s="127"/>
      <c r="C541" s="127"/>
      <c r="D541" s="127"/>
      <c r="E541" s="127"/>
      <c r="F541" s="127"/>
    </row>
    <row r="542" spans="1:6" ht="15.75">
      <c r="A542" s="126"/>
      <c r="B542" s="127"/>
      <c r="C542" s="127"/>
      <c r="D542" s="127"/>
      <c r="E542" s="127"/>
      <c r="F542" s="127"/>
    </row>
    <row r="543" spans="1:6" ht="15.75">
      <c r="A543" s="126"/>
      <c r="B543" s="127"/>
      <c r="C543" s="127"/>
      <c r="D543" s="127"/>
      <c r="E543" s="127"/>
      <c r="F543" s="127"/>
    </row>
    <row r="544" spans="1:6" ht="15.75">
      <c r="A544" s="126"/>
      <c r="B544" s="127"/>
      <c r="C544" s="127"/>
      <c r="D544" s="127"/>
      <c r="E544" s="127"/>
      <c r="F544" s="127"/>
    </row>
    <row r="545" spans="1:6" ht="15.75">
      <c r="A545" s="126"/>
      <c r="B545" s="127"/>
      <c r="C545" s="127"/>
      <c r="D545" s="127"/>
      <c r="E545" s="127"/>
      <c r="F545" s="127"/>
    </row>
    <row r="546" spans="1:6" ht="15.75">
      <c r="A546" s="126"/>
      <c r="B546" s="127"/>
      <c r="C546" s="127"/>
      <c r="D546" s="127"/>
      <c r="E546" s="127"/>
      <c r="F546" s="127"/>
    </row>
    <row r="547" spans="1:6" ht="15.75">
      <c r="A547" s="126"/>
      <c r="B547" s="127"/>
      <c r="C547" s="127"/>
      <c r="D547" s="127"/>
      <c r="E547" s="127"/>
      <c r="F547" s="127"/>
    </row>
    <row r="548" spans="1:6" ht="15.75">
      <c r="A548" s="126"/>
      <c r="B548" s="127"/>
      <c r="C548" s="127"/>
      <c r="D548" s="127"/>
      <c r="E548" s="127"/>
      <c r="F548" s="127"/>
    </row>
    <row r="549" spans="1:6" ht="15.75">
      <c r="A549" s="126"/>
      <c r="B549" s="127"/>
      <c r="C549" s="127"/>
      <c r="D549" s="127"/>
      <c r="E549" s="127"/>
      <c r="F549" s="127"/>
    </row>
    <row r="550" spans="1:6" ht="15.75">
      <c r="A550" s="126"/>
      <c r="B550" s="127"/>
      <c r="C550" s="127"/>
      <c r="D550" s="127"/>
      <c r="E550" s="127"/>
      <c r="F550" s="127"/>
    </row>
    <row r="551" spans="1:6" ht="15.75">
      <c r="A551" s="126"/>
      <c r="B551" s="127"/>
      <c r="C551" s="127"/>
      <c r="D551" s="127"/>
      <c r="E551" s="127"/>
      <c r="F551" s="127"/>
    </row>
    <row r="552" spans="1:6" ht="15.75">
      <c r="A552" s="126"/>
      <c r="B552" s="127"/>
      <c r="C552" s="127"/>
      <c r="D552" s="127"/>
      <c r="E552" s="127"/>
      <c r="F552" s="127"/>
    </row>
    <row r="553" spans="1:6" ht="15.75">
      <c r="A553" s="126"/>
      <c r="B553" s="127"/>
      <c r="C553" s="127"/>
      <c r="D553" s="127"/>
      <c r="E553" s="127"/>
      <c r="F553" s="127"/>
    </row>
    <row r="554" spans="1:6" ht="15.75">
      <c r="A554" s="126"/>
      <c r="B554" s="127"/>
      <c r="C554" s="127"/>
      <c r="D554" s="127"/>
      <c r="E554" s="127"/>
      <c r="F554" s="127"/>
    </row>
    <row r="555" spans="1:6" ht="15.75">
      <c r="A555" s="126"/>
      <c r="B555" s="127"/>
      <c r="C555" s="127"/>
      <c r="D555" s="127"/>
      <c r="E555" s="127"/>
      <c r="F555" s="127"/>
    </row>
    <row r="556" spans="1:6" ht="15.75">
      <c r="A556" s="126"/>
      <c r="B556" s="127"/>
      <c r="C556" s="127"/>
      <c r="D556" s="127"/>
      <c r="E556" s="127"/>
      <c r="F556" s="127"/>
    </row>
    <row r="557" spans="1:6" ht="15.75">
      <c r="A557" s="126"/>
      <c r="B557" s="127"/>
      <c r="C557" s="127"/>
      <c r="D557" s="127"/>
      <c r="E557" s="127"/>
      <c r="F557" s="127"/>
    </row>
    <row r="558" spans="1:6" ht="15.75">
      <c r="A558" s="126"/>
      <c r="B558" s="127"/>
      <c r="C558" s="127"/>
      <c r="D558" s="127"/>
      <c r="E558" s="127"/>
      <c r="F558" s="127"/>
    </row>
    <row r="559" spans="1:6" ht="15.75">
      <c r="A559" s="126"/>
      <c r="B559" s="127"/>
      <c r="C559" s="127"/>
      <c r="D559" s="127"/>
      <c r="E559" s="127"/>
      <c r="F559" s="127"/>
    </row>
    <row r="560" spans="1:6" ht="15.75">
      <c r="A560" s="126"/>
      <c r="B560" s="127"/>
      <c r="C560" s="127"/>
      <c r="D560" s="127"/>
      <c r="E560" s="127"/>
      <c r="F560" s="127"/>
    </row>
    <row r="561" spans="1:6" ht="15.75">
      <c r="A561" s="126"/>
      <c r="B561" s="127"/>
      <c r="C561" s="127"/>
      <c r="D561" s="127"/>
      <c r="E561" s="127"/>
      <c r="F561" s="127"/>
    </row>
    <row r="562" spans="1:6" ht="15.75">
      <c r="A562" s="126"/>
      <c r="B562" s="127"/>
      <c r="C562" s="127"/>
      <c r="D562" s="127"/>
      <c r="E562" s="127"/>
      <c r="F562" s="127"/>
    </row>
    <row r="563" spans="1:6" ht="15.75">
      <c r="A563" s="126"/>
      <c r="B563" s="127"/>
      <c r="C563" s="127"/>
      <c r="D563" s="127"/>
      <c r="E563" s="127"/>
      <c r="F563" s="127"/>
    </row>
    <row r="564" spans="1:6" ht="15.75">
      <c r="A564" s="126"/>
      <c r="B564" s="127"/>
      <c r="C564" s="127"/>
      <c r="D564" s="127"/>
      <c r="E564" s="127"/>
      <c r="F564" s="127"/>
    </row>
    <row r="565" spans="1:6" ht="15.75">
      <c r="A565" s="126"/>
      <c r="B565" s="127"/>
      <c r="C565" s="127"/>
      <c r="D565" s="127"/>
      <c r="E565" s="127"/>
      <c r="F565" s="127"/>
    </row>
    <row r="566" spans="1:6" ht="15.75">
      <c r="A566" s="126"/>
      <c r="B566" s="127"/>
      <c r="C566" s="127"/>
      <c r="D566" s="127"/>
      <c r="E566" s="127"/>
      <c r="F566" s="127"/>
    </row>
    <row r="567" spans="1:6" ht="15.75">
      <c r="A567" s="126"/>
      <c r="B567" s="127"/>
      <c r="C567" s="127"/>
      <c r="D567" s="127"/>
      <c r="E567" s="127"/>
      <c r="F567" s="127"/>
    </row>
    <row r="568" spans="1:6" ht="15.75">
      <c r="A568" s="126"/>
      <c r="B568" s="127"/>
      <c r="C568" s="127"/>
      <c r="D568" s="127"/>
      <c r="E568" s="127"/>
      <c r="F568" s="127"/>
    </row>
    <row r="569" spans="1:6" ht="15.75">
      <c r="A569" s="126"/>
      <c r="B569" s="127"/>
      <c r="C569" s="127"/>
      <c r="D569" s="127"/>
      <c r="E569" s="127"/>
      <c r="F569" s="127"/>
    </row>
    <row r="570" spans="1:6" ht="15.75">
      <c r="A570" s="126"/>
      <c r="B570" s="127"/>
      <c r="C570" s="127"/>
      <c r="D570" s="127"/>
      <c r="E570" s="127"/>
      <c r="F570" s="127"/>
    </row>
    <row r="571" spans="1:6" ht="15.75">
      <c r="A571" s="126"/>
      <c r="B571" s="127"/>
      <c r="C571" s="127"/>
      <c r="D571" s="127"/>
      <c r="E571" s="127"/>
      <c r="F571" s="127"/>
    </row>
    <row r="572" spans="1:6" ht="15.75">
      <c r="A572" s="126"/>
      <c r="B572" s="127"/>
      <c r="C572" s="127"/>
      <c r="D572" s="127"/>
      <c r="E572" s="127"/>
      <c r="F572" s="127"/>
    </row>
    <row r="573" spans="1:6" ht="15.75">
      <c r="A573" s="126"/>
      <c r="B573" s="127"/>
      <c r="C573" s="127"/>
      <c r="D573" s="127"/>
      <c r="E573" s="127"/>
      <c r="F573" s="127"/>
    </row>
    <row r="574" spans="1:6" ht="15.75">
      <c r="A574" s="126"/>
      <c r="B574" s="127"/>
      <c r="C574" s="127"/>
      <c r="D574" s="127"/>
      <c r="E574" s="127"/>
      <c r="F574" s="127"/>
    </row>
    <row r="575" spans="1:6" ht="15.75">
      <c r="A575" s="126"/>
      <c r="B575" s="127"/>
      <c r="C575" s="127"/>
      <c r="D575" s="127"/>
      <c r="E575" s="127"/>
      <c r="F575" s="127"/>
    </row>
    <row r="576" spans="1:6" ht="15.75">
      <c r="A576" s="126"/>
      <c r="B576" s="127"/>
      <c r="C576" s="127"/>
      <c r="D576" s="127"/>
      <c r="E576" s="127"/>
      <c r="F576" s="127"/>
    </row>
    <row r="577" spans="1:6" ht="15.75">
      <c r="A577" s="126"/>
      <c r="B577" s="127"/>
      <c r="C577" s="127"/>
      <c r="D577" s="127"/>
      <c r="E577" s="127"/>
      <c r="F577" s="127"/>
    </row>
    <row r="578" spans="1:6" ht="15.75">
      <c r="A578" s="126"/>
      <c r="B578" s="127"/>
      <c r="C578" s="127"/>
      <c r="D578" s="127"/>
      <c r="E578" s="127"/>
      <c r="F578" s="127"/>
    </row>
    <row r="579" spans="1:6" ht="15.75">
      <c r="A579" s="126"/>
      <c r="B579" s="127"/>
      <c r="C579" s="127"/>
      <c r="D579" s="127"/>
      <c r="E579" s="127"/>
      <c r="F579" s="127"/>
    </row>
    <row r="580" spans="1:6" ht="15.75">
      <c r="A580" s="126"/>
      <c r="B580" s="127"/>
      <c r="C580" s="127"/>
      <c r="D580" s="127"/>
      <c r="E580" s="127"/>
      <c r="F580" s="127"/>
    </row>
    <row r="581" spans="1:6" ht="15.75">
      <c r="A581" s="126"/>
      <c r="B581" s="127"/>
      <c r="C581" s="127"/>
      <c r="D581" s="127"/>
      <c r="E581" s="127"/>
      <c r="F581" s="127"/>
    </row>
    <row r="582" spans="1:6" ht="15.75">
      <c r="A582" s="126"/>
      <c r="B582" s="127"/>
      <c r="C582" s="127"/>
      <c r="D582" s="127"/>
      <c r="E582" s="127"/>
      <c r="F582" s="127"/>
    </row>
    <row r="583" spans="1:6" ht="15.75">
      <c r="A583" s="126"/>
      <c r="B583" s="127"/>
      <c r="C583" s="127"/>
      <c r="D583" s="127"/>
      <c r="E583" s="127"/>
      <c r="F583" s="127"/>
    </row>
    <row r="584" spans="1:6" ht="15.75">
      <c r="A584" s="126"/>
      <c r="B584" s="127"/>
      <c r="C584" s="127"/>
      <c r="D584" s="127"/>
      <c r="E584" s="127"/>
      <c r="F584" s="127"/>
    </row>
    <row r="585" spans="1:6" ht="15.75">
      <c r="A585" s="126"/>
      <c r="B585" s="127"/>
      <c r="C585" s="127"/>
      <c r="D585" s="127"/>
      <c r="E585" s="127"/>
      <c r="F585" s="127"/>
    </row>
    <row r="586" spans="1:6" ht="15.75">
      <c r="A586" s="126"/>
      <c r="B586" s="127"/>
      <c r="C586" s="127"/>
      <c r="D586" s="127"/>
      <c r="E586" s="127"/>
      <c r="F586" s="127"/>
    </row>
    <row r="587" spans="1:6" ht="15.75">
      <c r="A587" s="126"/>
      <c r="B587" s="127"/>
      <c r="C587" s="127"/>
      <c r="D587" s="127"/>
      <c r="E587" s="127"/>
      <c r="F587" s="127"/>
    </row>
    <row r="588" spans="1:6" ht="15.75">
      <c r="A588" s="126"/>
      <c r="B588" s="127"/>
      <c r="C588" s="127"/>
      <c r="D588" s="127"/>
      <c r="E588" s="127"/>
      <c r="F588" s="127"/>
    </row>
    <row r="589" spans="1:6" ht="15.75">
      <c r="A589" s="126"/>
      <c r="B589" s="127"/>
      <c r="C589" s="127"/>
      <c r="D589" s="127"/>
      <c r="E589" s="127"/>
      <c r="F589" s="127"/>
    </row>
    <row r="590" spans="1:6" ht="15.75">
      <c r="A590" s="126"/>
      <c r="B590" s="127"/>
      <c r="C590" s="127"/>
      <c r="D590" s="127"/>
      <c r="E590" s="127"/>
      <c r="F590" s="127"/>
    </row>
    <row r="591" spans="1:6" ht="15.75">
      <c r="A591" s="126"/>
      <c r="B591" s="127"/>
      <c r="C591" s="127"/>
      <c r="D591" s="127"/>
      <c r="E591" s="127"/>
      <c r="F591" s="127"/>
    </row>
    <row r="592" spans="1:6" ht="15.75">
      <c r="A592" s="126"/>
      <c r="B592" s="127"/>
      <c r="C592" s="127"/>
      <c r="D592" s="127"/>
      <c r="E592" s="127"/>
      <c r="F592" s="127"/>
    </row>
    <row r="593" spans="1:6" ht="15.75">
      <c r="A593" s="126"/>
      <c r="B593" s="127"/>
      <c r="C593" s="127"/>
      <c r="D593" s="127"/>
      <c r="E593" s="127"/>
      <c r="F593" s="127"/>
    </row>
    <row r="594" spans="1:6" ht="15.75">
      <c r="A594" s="126"/>
      <c r="B594" s="127"/>
      <c r="C594" s="127"/>
      <c r="D594" s="127"/>
      <c r="E594" s="127"/>
      <c r="F594" s="127"/>
    </row>
    <row r="595" spans="1:6" ht="15.75">
      <c r="A595" s="126"/>
      <c r="B595" s="127"/>
      <c r="C595" s="127"/>
      <c r="D595" s="127"/>
      <c r="E595" s="127"/>
      <c r="F595" s="127"/>
    </row>
    <row r="596" spans="1:6" ht="15.75">
      <c r="A596" s="126"/>
      <c r="B596" s="127"/>
      <c r="C596" s="127"/>
      <c r="D596" s="127"/>
      <c r="E596" s="127"/>
      <c r="F596" s="127"/>
    </row>
    <row r="597" spans="1:6" ht="15.75">
      <c r="A597" s="126"/>
      <c r="B597" s="127"/>
      <c r="C597" s="127"/>
      <c r="D597" s="127"/>
      <c r="E597" s="127"/>
      <c r="F597" s="127"/>
    </row>
    <row r="598" spans="1:6" ht="15.75">
      <c r="A598" s="126"/>
      <c r="B598" s="127"/>
      <c r="C598" s="127"/>
      <c r="D598" s="127"/>
      <c r="E598" s="127"/>
      <c r="F598" s="127"/>
    </row>
    <row r="599" spans="1:6" ht="15.75">
      <c r="A599" s="126"/>
      <c r="B599" s="127"/>
      <c r="C599" s="127"/>
      <c r="D599" s="127"/>
      <c r="E599" s="127"/>
      <c r="F599" s="127"/>
    </row>
    <row r="600" spans="1:6" ht="15.75">
      <c r="A600" s="126"/>
      <c r="B600" s="127"/>
      <c r="C600" s="127"/>
      <c r="D600" s="127"/>
      <c r="E600" s="127"/>
      <c r="F600" s="127"/>
    </row>
    <row r="601" spans="1:6" ht="15.75">
      <c r="A601" s="126"/>
      <c r="B601" s="127"/>
      <c r="C601" s="127"/>
      <c r="D601" s="127"/>
      <c r="E601" s="127"/>
      <c r="F601" s="127"/>
    </row>
    <row r="602" spans="1:6" ht="15.75">
      <c r="A602" s="126"/>
      <c r="B602" s="127"/>
      <c r="C602" s="127"/>
      <c r="D602" s="127"/>
      <c r="E602" s="127"/>
      <c r="F602" s="127"/>
    </row>
    <row r="603" spans="1:6" ht="15.75">
      <c r="A603" s="126"/>
      <c r="B603" s="127"/>
      <c r="C603" s="127"/>
      <c r="D603" s="127"/>
      <c r="E603" s="127"/>
      <c r="F603" s="127"/>
    </row>
    <row r="604" spans="1:6" ht="15.75">
      <c r="A604" s="126"/>
      <c r="B604" s="127"/>
      <c r="C604" s="127"/>
      <c r="D604" s="127"/>
      <c r="E604" s="127"/>
      <c r="F604" s="127"/>
    </row>
    <row r="605" spans="1:6" ht="15.75">
      <c r="A605" s="126"/>
      <c r="B605" s="127"/>
      <c r="C605" s="127"/>
      <c r="D605" s="127"/>
      <c r="E605" s="127"/>
      <c r="F605" s="127"/>
    </row>
    <row r="606" spans="1:6" ht="15.75">
      <c r="A606" s="126"/>
      <c r="B606" s="127"/>
      <c r="C606" s="127"/>
      <c r="D606" s="127"/>
      <c r="E606" s="127"/>
      <c r="F606" s="127"/>
    </row>
    <row r="607" spans="1:6" ht="15.75">
      <c r="A607" s="126"/>
      <c r="B607" s="127"/>
      <c r="C607" s="127"/>
      <c r="D607" s="127"/>
      <c r="E607" s="127"/>
      <c r="F607" s="127"/>
    </row>
    <row r="608" spans="1:6" ht="15.75">
      <c r="A608" s="126"/>
      <c r="B608" s="127"/>
      <c r="C608" s="127"/>
      <c r="D608" s="127"/>
      <c r="E608" s="127"/>
      <c r="F608" s="127"/>
    </row>
    <row r="609" spans="1:6" ht="15.75">
      <c r="A609" s="126"/>
      <c r="B609" s="127"/>
      <c r="C609" s="127"/>
      <c r="D609" s="127"/>
      <c r="E609" s="127"/>
      <c r="F609" s="127"/>
    </row>
    <row r="610" spans="1:6" ht="15.75">
      <c r="A610" s="126"/>
      <c r="B610" s="127"/>
      <c r="C610" s="127"/>
      <c r="D610" s="127"/>
      <c r="E610" s="127"/>
      <c r="F610" s="127"/>
    </row>
    <row r="611" spans="1:6" ht="15.75">
      <c r="A611" s="126"/>
      <c r="B611" s="127"/>
      <c r="C611" s="127"/>
      <c r="D611" s="127"/>
      <c r="E611" s="127"/>
      <c r="F611" s="127"/>
    </row>
    <row r="612" spans="1:6" ht="15.75">
      <c r="A612" s="126"/>
      <c r="B612" s="127"/>
      <c r="C612" s="127"/>
      <c r="D612" s="127"/>
      <c r="E612" s="127"/>
      <c r="F612" s="127"/>
    </row>
    <row r="613" spans="1:6" ht="15.75">
      <c r="A613" s="126"/>
      <c r="B613" s="127"/>
      <c r="C613" s="127"/>
      <c r="D613" s="127"/>
      <c r="E613" s="127"/>
      <c r="F613" s="127"/>
    </row>
    <row r="614" spans="1:6" ht="15.75">
      <c r="A614" s="126"/>
      <c r="B614" s="127"/>
      <c r="C614" s="127"/>
      <c r="D614" s="127"/>
      <c r="E614" s="127"/>
      <c r="F614" s="127"/>
    </row>
    <row r="615" spans="1:6" ht="15.75">
      <c r="A615" s="126"/>
      <c r="B615" s="127"/>
      <c r="C615" s="127"/>
      <c r="D615" s="127"/>
      <c r="E615" s="127"/>
      <c r="F615" s="127"/>
    </row>
    <row r="616" spans="1:6" ht="15.75">
      <c r="A616" s="126"/>
      <c r="B616" s="127"/>
      <c r="C616" s="127"/>
      <c r="D616" s="127"/>
      <c r="E616" s="127"/>
      <c r="F616" s="127"/>
    </row>
    <row r="617" spans="1:6" ht="15.75">
      <c r="A617" s="126"/>
      <c r="B617" s="127"/>
      <c r="C617" s="127"/>
      <c r="D617" s="127"/>
      <c r="E617" s="127"/>
      <c r="F617" s="127"/>
    </row>
    <row r="618" spans="1:6" ht="15.75">
      <c r="A618" s="126"/>
      <c r="B618" s="127"/>
      <c r="C618" s="127"/>
      <c r="D618" s="127"/>
      <c r="E618" s="127"/>
      <c r="F618" s="127"/>
    </row>
    <row r="619" spans="1:6" ht="15.75">
      <c r="A619" s="126"/>
      <c r="B619" s="127"/>
      <c r="C619" s="127"/>
      <c r="D619" s="127"/>
      <c r="E619" s="127"/>
      <c r="F619" s="127"/>
    </row>
    <row r="620" spans="1:6" ht="15.75">
      <c r="A620" s="126"/>
      <c r="B620" s="127"/>
      <c r="C620" s="127"/>
      <c r="D620" s="127"/>
      <c r="E620" s="127"/>
      <c r="F620" s="127"/>
    </row>
    <row r="621" spans="1:6" ht="15.75">
      <c r="A621" s="126"/>
      <c r="B621" s="127"/>
      <c r="C621" s="127"/>
      <c r="D621" s="127"/>
      <c r="E621" s="127"/>
      <c r="F621" s="127"/>
    </row>
    <row r="622" spans="1:6" ht="15.75">
      <c r="A622" s="126"/>
      <c r="B622" s="127"/>
      <c r="C622" s="127"/>
      <c r="D622" s="127"/>
      <c r="E622" s="127"/>
      <c r="F622" s="127"/>
    </row>
    <row r="623" spans="1:6" ht="15.75">
      <c r="A623" s="126"/>
      <c r="B623" s="127"/>
      <c r="C623" s="127"/>
      <c r="D623" s="127"/>
      <c r="E623" s="127"/>
      <c r="F623" s="127"/>
    </row>
    <row r="624" spans="1:6" ht="15.75">
      <c r="A624" s="126"/>
      <c r="B624" s="127"/>
      <c r="C624" s="127"/>
      <c r="D624" s="127"/>
      <c r="E624" s="127"/>
      <c r="F624" s="127"/>
    </row>
    <row r="625" spans="1:6" ht="15.75">
      <c r="A625" s="126"/>
      <c r="B625" s="127"/>
      <c r="C625" s="127"/>
      <c r="D625" s="127"/>
      <c r="E625" s="127"/>
      <c r="F625" s="127"/>
    </row>
    <row r="626" spans="1:6" ht="15.75">
      <c r="A626" s="126"/>
      <c r="B626" s="127"/>
      <c r="C626" s="127"/>
      <c r="D626" s="127"/>
      <c r="E626" s="127"/>
      <c r="F626" s="127"/>
    </row>
    <row r="627" spans="1:6" ht="15.75">
      <c r="A627" s="126"/>
      <c r="B627" s="127"/>
      <c r="C627" s="127"/>
      <c r="D627" s="127"/>
      <c r="E627" s="127"/>
      <c r="F627" s="127"/>
    </row>
    <row r="628" spans="1:6" ht="15.75">
      <c r="A628" s="126"/>
      <c r="B628" s="127"/>
      <c r="C628" s="127"/>
      <c r="D628" s="127"/>
      <c r="E628" s="127"/>
      <c r="F628" s="127"/>
    </row>
    <row r="629" spans="1:6" ht="15.75">
      <c r="A629" s="126"/>
      <c r="B629" s="127"/>
      <c r="C629" s="127"/>
      <c r="D629" s="127"/>
      <c r="E629" s="127"/>
      <c r="F629" s="127"/>
    </row>
    <row r="630" spans="1:6" ht="15.75">
      <c r="A630" s="126"/>
      <c r="B630" s="127"/>
      <c r="C630" s="127"/>
      <c r="D630" s="127"/>
      <c r="E630" s="127"/>
      <c r="F630" s="127"/>
    </row>
    <row r="631" spans="1:6" ht="15.75">
      <c r="A631" s="126"/>
      <c r="B631" s="127"/>
      <c r="C631" s="127"/>
      <c r="D631" s="127"/>
      <c r="E631" s="127"/>
      <c r="F631" s="127"/>
    </row>
    <row r="632" spans="1:6" ht="15.75">
      <c r="A632" s="126"/>
      <c r="B632" s="127"/>
      <c r="C632" s="127"/>
      <c r="D632" s="127"/>
      <c r="E632" s="127"/>
      <c r="F632" s="127"/>
    </row>
    <row r="633" spans="1:6" ht="15.75">
      <c r="A633" s="126"/>
      <c r="B633" s="127"/>
      <c r="C633" s="127"/>
      <c r="D633" s="127"/>
      <c r="E633" s="127"/>
      <c r="F633" s="127"/>
    </row>
    <row r="634" spans="1:6" ht="15.75">
      <c r="A634" s="126"/>
      <c r="B634" s="127"/>
      <c r="C634" s="127"/>
      <c r="D634" s="127"/>
      <c r="E634" s="127"/>
      <c r="F634" s="127"/>
    </row>
    <row r="635" spans="1:6" ht="15.75">
      <c r="A635" s="126"/>
      <c r="B635" s="127"/>
      <c r="C635" s="127"/>
      <c r="D635" s="127"/>
      <c r="E635" s="127"/>
      <c r="F635" s="127"/>
    </row>
    <row r="636" spans="1:6">
      <c r="B636" s="127"/>
      <c r="C636" s="127"/>
      <c r="D636" s="127"/>
      <c r="E636" s="127"/>
      <c r="F636" s="127"/>
    </row>
    <row r="637" spans="1:6">
      <c r="B637" s="127"/>
      <c r="C637" s="127"/>
      <c r="D637" s="127"/>
      <c r="E637" s="127"/>
      <c r="F637" s="127"/>
    </row>
    <row r="638" spans="1:6">
      <c r="B638" s="127"/>
      <c r="C638" s="127"/>
      <c r="D638" s="127"/>
      <c r="E638" s="127"/>
      <c r="F638" s="127"/>
    </row>
    <row r="639" spans="1:6">
      <c r="B639" s="127"/>
      <c r="C639" s="127"/>
      <c r="D639" s="127"/>
      <c r="E639" s="127"/>
      <c r="F639" s="127"/>
    </row>
    <row r="640" spans="1:6">
      <c r="B640" s="127"/>
      <c r="C640" s="127"/>
      <c r="D640" s="127"/>
      <c r="E640" s="127"/>
      <c r="F640" s="127"/>
    </row>
    <row r="641" spans="2:6">
      <c r="B641" s="127"/>
      <c r="C641" s="127"/>
      <c r="D641" s="127"/>
      <c r="E641" s="127"/>
      <c r="F641" s="127"/>
    </row>
    <row r="642" spans="2:6">
      <c r="B642" s="127"/>
      <c r="C642" s="127"/>
      <c r="D642" s="127"/>
      <c r="E642" s="127"/>
      <c r="F642" s="127"/>
    </row>
    <row r="643" spans="2:6">
      <c r="B643" s="127"/>
      <c r="C643" s="127"/>
      <c r="D643" s="127"/>
      <c r="E643" s="127"/>
      <c r="F643" s="127"/>
    </row>
    <row r="644" spans="2:6">
      <c r="B644" s="127"/>
      <c r="C644" s="127"/>
      <c r="D644" s="127"/>
      <c r="E644" s="127"/>
      <c r="F644" s="127"/>
    </row>
    <row r="645" spans="2:6">
      <c r="B645" s="127"/>
      <c r="C645" s="127"/>
      <c r="D645" s="127"/>
      <c r="E645" s="127"/>
      <c r="F645" s="127"/>
    </row>
    <row r="646" spans="2:6">
      <c r="B646" s="127"/>
      <c r="C646" s="127"/>
      <c r="D646" s="127"/>
      <c r="E646" s="127"/>
      <c r="F646" s="127"/>
    </row>
    <row r="647" spans="2:6">
      <c r="B647" s="127"/>
      <c r="C647" s="127"/>
      <c r="D647" s="127"/>
      <c r="E647" s="127"/>
      <c r="F647" s="127"/>
    </row>
    <row r="648" spans="2:6">
      <c r="B648" s="127"/>
      <c r="C648" s="127"/>
      <c r="D648" s="127"/>
      <c r="E648" s="127"/>
      <c r="F648" s="127"/>
    </row>
    <row r="649" spans="2:6">
      <c r="B649" s="127"/>
      <c r="C649" s="127"/>
      <c r="D649" s="127"/>
      <c r="E649" s="127"/>
      <c r="F649" s="127"/>
    </row>
    <row r="650" spans="2:6">
      <c r="B650" s="127"/>
      <c r="C650" s="127"/>
      <c r="D650" s="127"/>
      <c r="E650" s="127"/>
      <c r="F650" s="127"/>
    </row>
    <row r="651" spans="2:6">
      <c r="B651" s="127"/>
      <c r="C651" s="127"/>
      <c r="D651" s="127"/>
      <c r="E651" s="127"/>
      <c r="F651" s="127"/>
    </row>
    <row r="652" spans="2:6">
      <c r="B652" s="127"/>
      <c r="C652" s="127"/>
      <c r="D652" s="127"/>
      <c r="E652" s="127"/>
      <c r="F652" s="127"/>
    </row>
    <row r="653" spans="2:6">
      <c r="B653" s="127"/>
      <c r="C653" s="127"/>
      <c r="D653" s="127"/>
      <c r="E653" s="127"/>
      <c r="F653" s="127"/>
    </row>
    <row r="654" spans="2:6">
      <c r="B654" s="127"/>
      <c r="C654" s="127"/>
      <c r="D654" s="127"/>
      <c r="E654" s="127"/>
      <c r="F654" s="127"/>
    </row>
    <row r="655" spans="2:6">
      <c r="B655" s="127"/>
      <c r="C655" s="127"/>
      <c r="D655" s="127"/>
      <c r="E655" s="127"/>
      <c r="F655" s="127"/>
    </row>
    <row r="656" spans="2:6">
      <c r="B656" s="127"/>
      <c r="C656" s="127"/>
      <c r="D656" s="127"/>
      <c r="E656" s="127"/>
      <c r="F656" s="127"/>
    </row>
    <row r="657" spans="2:6">
      <c r="B657" s="127"/>
      <c r="C657" s="127"/>
      <c r="D657" s="127"/>
      <c r="E657" s="127"/>
      <c r="F657" s="127"/>
    </row>
    <row r="658" spans="2:6">
      <c r="B658" s="127"/>
      <c r="C658" s="127"/>
      <c r="D658" s="127"/>
      <c r="E658" s="127"/>
      <c r="F658" s="127"/>
    </row>
    <row r="659" spans="2:6">
      <c r="B659" s="127"/>
      <c r="C659" s="127"/>
      <c r="D659" s="127"/>
      <c r="E659" s="127"/>
      <c r="F659" s="127"/>
    </row>
    <row r="660" spans="2:6">
      <c r="B660" s="127"/>
      <c r="C660" s="127"/>
      <c r="D660" s="127"/>
      <c r="E660" s="127"/>
      <c r="F660" s="127"/>
    </row>
    <row r="661" spans="2:6">
      <c r="B661" s="127"/>
      <c r="C661" s="127"/>
      <c r="D661" s="127"/>
      <c r="E661" s="127"/>
      <c r="F661" s="127"/>
    </row>
    <row r="662" spans="2:6">
      <c r="B662" s="127"/>
      <c r="C662" s="127"/>
      <c r="D662" s="127"/>
      <c r="E662" s="127"/>
      <c r="F662" s="127"/>
    </row>
    <row r="663" spans="2:6">
      <c r="B663" s="127"/>
      <c r="C663" s="127"/>
      <c r="D663" s="127"/>
      <c r="E663" s="127"/>
      <c r="F663" s="127"/>
    </row>
    <row r="664" spans="2:6">
      <c r="B664" s="127"/>
      <c r="C664" s="127"/>
      <c r="D664" s="127"/>
      <c r="E664" s="127"/>
      <c r="F664" s="127"/>
    </row>
    <row r="665" spans="2:6">
      <c r="B665" s="127"/>
      <c r="C665" s="127"/>
      <c r="D665" s="127"/>
      <c r="E665" s="127"/>
      <c r="F665" s="127"/>
    </row>
    <row r="666" spans="2:6">
      <c r="B666" s="127"/>
      <c r="C666" s="127"/>
      <c r="D666" s="127"/>
      <c r="E666" s="127"/>
      <c r="F666" s="127"/>
    </row>
    <row r="667" spans="2:6">
      <c r="B667" s="127"/>
      <c r="C667" s="127"/>
      <c r="D667" s="127"/>
      <c r="E667" s="127"/>
      <c r="F667" s="127"/>
    </row>
    <row r="668" spans="2:6">
      <c r="B668" s="127"/>
      <c r="C668" s="127"/>
      <c r="D668" s="127"/>
      <c r="E668" s="127"/>
      <c r="F668" s="127"/>
    </row>
    <row r="669" spans="2:6">
      <c r="B669" s="127"/>
      <c r="C669" s="127"/>
      <c r="D669" s="127"/>
      <c r="E669" s="127"/>
      <c r="F669" s="127"/>
    </row>
    <row r="670" spans="2:6">
      <c r="B670" s="127"/>
      <c r="C670" s="127"/>
      <c r="D670" s="127"/>
      <c r="E670" s="127"/>
      <c r="F670" s="127"/>
    </row>
    <row r="671" spans="2:6">
      <c r="B671" s="127"/>
      <c r="C671" s="127"/>
      <c r="D671" s="127"/>
      <c r="E671" s="127"/>
      <c r="F671" s="127"/>
    </row>
    <row r="672" spans="2:6">
      <c r="B672" s="127"/>
      <c r="C672" s="127"/>
      <c r="D672" s="127"/>
      <c r="E672" s="127"/>
      <c r="F672" s="127"/>
    </row>
    <row r="673" spans="2:6">
      <c r="B673" s="127"/>
      <c r="C673" s="127"/>
      <c r="D673" s="127"/>
      <c r="E673" s="127"/>
      <c r="F673" s="127"/>
    </row>
    <row r="674" spans="2:6">
      <c r="B674" s="127"/>
      <c r="C674" s="127"/>
      <c r="D674" s="127"/>
      <c r="E674" s="127"/>
      <c r="F674" s="127"/>
    </row>
    <row r="675" spans="2:6">
      <c r="B675" s="127"/>
      <c r="C675" s="127"/>
      <c r="D675" s="127"/>
      <c r="E675" s="127"/>
      <c r="F675" s="127"/>
    </row>
    <row r="676" spans="2:6">
      <c r="B676" s="127"/>
      <c r="C676" s="127"/>
      <c r="D676" s="127"/>
      <c r="E676" s="127"/>
      <c r="F676" s="127"/>
    </row>
    <row r="677" spans="2:6">
      <c r="B677" s="127"/>
      <c r="C677" s="127"/>
      <c r="D677" s="127"/>
      <c r="E677" s="127"/>
      <c r="F677" s="127"/>
    </row>
    <row r="678" spans="2:6">
      <c r="B678" s="127"/>
      <c r="C678" s="127"/>
      <c r="D678" s="127"/>
      <c r="E678" s="127"/>
      <c r="F678" s="127"/>
    </row>
    <row r="679" spans="2:6">
      <c r="B679" s="127"/>
      <c r="C679" s="127"/>
      <c r="D679" s="127"/>
      <c r="E679" s="127"/>
      <c r="F679" s="127"/>
    </row>
    <row r="680" spans="2:6">
      <c r="B680" s="127"/>
      <c r="C680" s="127"/>
      <c r="D680" s="127"/>
      <c r="E680" s="127"/>
      <c r="F680" s="127"/>
    </row>
    <row r="681" spans="2:6">
      <c r="B681" s="127"/>
      <c r="C681" s="127"/>
      <c r="D681" s="127"/>
      <c r="E681" s="127"/>
      <c r="F681" s="127"/>
    </row>
    <row r="682" spans="2:6">
      <c r="B682" s="127"/>
      <c r="C682" s="127"/>
      <c r="D682" s="127"/>
      <c r="E682" s="127"/>
      <c r="F682" s="127"/>
    </row>
    <row r="683" spans="2:6">
      <c r="B683" s="127"/>
      <c r="C683" s="127"/>
      <c r="D683" s="127"/>
      <c r="E683" s="127"/>
      <c r="F683" s="127"/>
    </row>
    <row r="684" spans="2:6">
      <c r="B684" s="127"/>
      <c r="C684" s="127"/>
      <c r="D684" s="127"/>
      <c r="E684" s="127"/>
      <c r="F684" s="127"/>
    </row>
    <row r="685" spans="2:6">
      <c r="B685" s="127"/>
      <c r="C685" s="127"/>
      <c r="D685" s="127"/>
      <c r="E685" s="127"/>
      <c r="F685" s="127"/>
    </row>
    <row r="686" spans="2:6">
      <c r="B686" s="127"/>
      <c r="C686" s="127"/>
      <c r="D686" s="127"/>
      <c r="E686" s="127"/>
      <c r="F686" s="127"/>
    </row>
    <row r="687" spans="2:6">
      <c r="B687" s="127"/>
      <c r="C687" s="127"/>
      <c r="D687" s="127"/>
      <c r="E687" s="127"/>
      <c r="F687" s="127"/>
    </row>
    <row r="688" spans="2:6">
      <c r="B688" s="127"/>
      <c r="C688" s="127"/>
      <c r="D688" s="127"/>
      <c r="E688" s="127"/>
      <c r="F688" s="127"/>
    </row>
    <row r="689" spans="2:6">
      <c r="B689" s="127"/>
      <c r="C689" s="127"/>
      <c r="D689" s="127"/>
      <c r="E689" s="127"/>
      <c r="F689" s="127"/>
    </row>
    <row r="690" spans="2:6">
      <c r="B690" s="127"/>
      <c r="C690" s="127"/>
      <c r="D690" s="127"/>
      <c r="E690" s="127"/>
      <c r="F690" s="127"/>
    </row>
    <row r="691" spans="2:6">
      <c r="B691" s="127"/>
      <c r="C691" s="127"/>
      <c r="D691" s="127"/>
      <c r="E691" s="127"/>
      <c r="F691" s="127"/>
    </row>
    <row r="692" spans="2:6">
      <c r="B692" s="127"/>
      <c r="C692" s="127"/>
      <c r="D692" s="127"/>
      <c r="E692" s="127"/>
      <c r="F692" s="127"/>
    </row>
    <row r="693" spans="2:6">
      <c r="B693" s="127"/>
      <c r="C693" s="127"/>
      <c r="D693" s="127"/>
      <c r="E693" s="127"/>
      <c r="F693" s="127"/>
    </row>
    <row r="694" spans="2:6">
      <c r="B694" s="127"/>
      <c r="C694" s="127"/>
      <c r="D694" s="127"/>
      <c r="E694" s="127"/>
      <c r="F694" s="127"/>
    </row>
    <row r="695" spans="2:6">
      <c r="B695" s="127"/>
      <c r="C695" s="127"/>
      <c r="D695" s="127"/>
      <c r="E695" s="127"/>
      <c r="F695" s="127"/>
    </row>
    <row r="696" spans="2:6">
      <c r="B696" s="127"/>
      <c r="C696" s="127"/>
      <c r="D696" s="127"/>
      <c r="E696" s="127"/>
      <c r="F696" s="127"/>
    </row>
    <row r="697" spans="2:6">
      <c r="B697" s="127"/>
      <c r="C697" s="127"/>
      <c r="D697" s="127"/>
      <c r="E697" s="127"/>
      <c r="F697" s="127"/>
    </row>
    <row r="698" spans="2:6">
      <c r="B698" s="127"/>
      <c r="C698" s="127"/>
      <c r="D698" s="127"/>
      <c r="E698" s="127"/>
      <c r="F698" s="127"/>
    </row>
    <row r="699" spans="2:6">
      <c r="B699" s="127"/>
      <c r="C699" s="127"/>
      <c r="D699" s="127"/>
      <c r="E699" s="127"/>
      <c r="F699" s="127"/>
    </row>
    <row r="700" spans="2:6">
      <c r="B700" s="127"/>
      <c r="C700" s="127"/>
      <c r="D700" s="127"/>
      <c r="E700" s="127"/>
      <c r="F700" s="127"/>
    </row>
    <row r="701" spans="2:6">
      <c r="B701" s="127"/>
      <c r="C701" s="127"/>
      <c r="D701" s="127"/>
      <c r="E701" s="127"/>
      <c r="F701" s="127"/>
    </row>
    <row r="702" spans="2:6">
      <c r="B702" s="127"/>
      <c r="C702" s="127"/>
      <c r="D702" s="127"/>
      <c r="E702" s="127"/>
      <c r="F702" s="127"/>
    </row>
    <row r="703" spans="2:6">
      <c r="B703" s="127"/>
      <c r="C703" s="127"/>
      <c r="D703" s="127"/>
      <c r="E703" s="127"/>
      <c r="F703" s="127"/>
    </row>
    <row r="704" spans="2:6">
      <c r="B704" s="127"/>
      <c r="C704" s="127"/>
      <c r="D704" s="127"/>
      <c r="E704" s="127"/>
      <c r="F704" s="127"/>
    </row>
    <row r="705" spans="2:6">
      <c r="B705" s="127"/>
      <c r="C705" s="127"/>
      <c r="D705" s="127"/>
      <c r="E705" s="127"/>
      <c r="F705" s="127"/>
    </row>
    <row r="706" spans="2:6">
      <c r="B706" s="127"/>
      <c r="C706" s="127"/>
      <c r="D706" s="127"/>
      <c r="E706" s="127"/>
      <c r="F706" s="127"/>
    </row>
    <row r="707" spans="2:6">
      <c r="B707" s="127"/>
      <c r="C707" s="127"/>
      <c r="D707" s="127"/>
      <c r="E707" s="127"/>
      <c r="F707" s="127"/>
    </row>
    <row r="708" spans="2:6">
      <c r="B708" s="127"/>
      <c r="C708" s="127"/>
      <c r="D708" s="127"/>
      <c r="E708" s="127"/>
      <c r="F708" s="127"/>
    </row>
    <row r="709" spans="2:6">
      <c r="B709" s="127"/>
      <c r="C709" s="127"/>
      <c r="D709" s="127"/>
      <c r="E709" s="127"/>
      <c r="F709" s="127"/>
    </row>
    <row r="710" spans="2:6">
      <c r="B710" s="127"/>
      <c r="C710" s="127"/>
      <c r="D710" s="127"/>
      <c r="E710" s="127"/>
      <c r="F710" s="127"/>
    </row>
    <row r="711" spans="2:6">
      <c r="B711" s="127"/>
      <c r="C711" s="127"/>
      <c r="D711" s="127"/>
      <c r="E711" s="127"/>
      <c r="F711" s="127"/>
    </row>
    <row r="712" spans="2:6">
      <c r="B712" s="127"/>
      <c r="C712" s="127"/>
      <c r="D712" s="127"/>
      <c r="E712" s="127"/>
      <c r="F712" s="127"/>
    </row>
    <row r="713" spans="2:6">
      <c r="B713" s="127"/>
      <c r="C713" s="127"/>
      <c r="D713" s="127"/>
      <c r="E713" s="127"/>
      <c r="F713" s="127"/>
    </row>
    <row r="714" spans="2:6">
      <c r="B714" s="127"/>
      <c r="C714" s="127"/>
      <c r="D714" s="127"/>
      <c r="E714" s="127"/>
      <c r="F714" s="127"/>
    </row>
    <row r="715" spans="2:6">
      <c r="B715" s="127"/>
      <c r="C715" s="127"/>
      <c r="D715" s="127"/>
      <c r="E715" s="127"/>
      <c r="F715" s="127"/>
    </row>
    <row r="716" spans="2:6">
      <c r="B716" s="127"/>
      <c r="C716" s="127"/>
      <c r="D716" s="127"/>
      <c r="E716" s="127"/>
      <c r="F716" s="127"/>
    </row>
    <row r="717" spans="2:6">
      <c r="B717" s="127"/>
      <c r="C717" s="127"/>
      <c r="D717" s="127"/>
      <c r="E717" s="127"/>
      <c r="F717" s="127"/>
    </row>
    <row r="718" spans="2:6">
      <c r="B718" s="127"/>
      <c r="C718" s="127"/>
      <c r="D718" s="127"/>
      <c r="E718" s="127"/>
      <c r="F718" s="127"/>
    </row>
    <row r="719" spans="2:6">
      <c r="B719" s="127"/>
      <c r="C719" s="127"/>
      <c r="D719" s="127"/>
      <c r="E719" s="127"/>
      <c r="F719" s="127"/>
    </row>
    <row r="720" spans="2:6">
      <c r="B720" s="127"/>
      <c r="C720" s="127"/>
      <c r="D720" s="127"/>
      <c r="E720" s="127"/>
      <c r="F720" s="127"/>
    </row>
    <row r="721" spans="2:6">
      <c r="B721" s="127"/>
      <c r="C721" s="127"/>
      <c r="D721" s="127"/>
      <c r="E721" s="127"/>
      <c r="F721" s="127"/>
    </row>
    <row r="722" spans="2:6">
      <c r="B722" s="127"/>
      <c r="C722" s="127"/>
      <c r="D722" s="127"/>
      <c r="E722" s="127"/>
      <c r="F722" s="127"/>
    </row>
    <row r="723" spans="2:6">
      <c r="B723" s="127"/>
      <c r="C723" s="127"/>
      <c r="D723" s="127"/>
      <c r="E723" s="127"/>
      <c r="F723" s="127"/>
    </row>
    <row r="724" spans="2:6">
      <c r="B724" s="127"/>
      <c r="C724" s="127"/>
      <c r="D724" s="127"/>
      <c r="E724" s="127"/>
      <c r="F724" s="127"/>
    </row>
    <row r="725" spans="2:6">
      <c r="B725" s="127"/>
      <c r="C725" s="127"/>
      <c r="D725" s="127"/>
      <c r="E725" s="127"/>
      <c r="F725" s="127"/>
    </row>
    <row r="726" spans="2:6">
      <c r="B726" s="127"/>
      <c r="C726" s="127"/>
      <c r="D726" s="127"/>
      <c r="E726" s="127"/>
      <c r="F726" s="127"/>
    </row>
    <row r="727" spans="2:6">
      <c r="B727" s="127"/>
      <c r="C727" s="127"/>
      <c r="D727" s="127"/>
      <c r="E727" s="127"/>
      <c r="F727" s="127"/>
    </row>
    <row r="728" spans="2:6">
      <c r="B728" s="127"/>
      <c r="C728" s="127"/>
      <c r="D728" s="127"/>
      <c r="E728" s="127"/>
      <c r="F728" s="127"/>
    </row>
    <row r="729" spans="2:6">
      <c r="B729" s="127"/>
      <c r="C729" s="127"/>
      <c r="D729" s="127"/>
      <c r="E729" s="127"/>
      <c r="F729" s="127"/>
    </row>
    <row r="730" spans="2:6">
      <c r="B730" s="127"/>
      <c r="C730" s="127"/>
      <c r="D730" s="127"/>
      <c r="E730" s="127"/>
      <c r="F730" s="127"/>
    </row>
    <row r="731" spans="2:6">
      <c r="B731" s="127"/>
      <c r="C731" s="127"/>
      <c r="D731" s="127"/>
      <c r="E731" s="127"/>
      <c r="F731" s="127"/>
    </row>
    <row r="732" spans="2:6">
      <c r="B732" s="127"/>
      <c r="C732" s="127"/>
      <c r="D732" s="127"/>
      <c r="E732" s="127"/>
      <c r="F732" s="127"/>
    </row>
    <row r="733" spans="2:6">
      <c r="B733" s="127"/>
      <c r="C733" s="127"/>
      <c r="D733" s="127"/>
      <c r="E733" s="127"/>
      <c r="F733" s="127"/>
    </row>
    <row r="734" spans="2:6">
      <c r="B734" s="127"/>
      <c r="C734" s="127"/>
      <c r="D734" s="127"/>
      <c r="E734" s="127"/>
      <c r="F734" s="127"/>
    </row>
    <row r="735" spans="2:6">
      <c r="B735" s="127"/>
      <c r="C735" s="127"/>
      <c r="D735" s="127"/>
      <c r="E735" s="127"/>
      <c r="F735" s="127"/>
    </row>
    <row r="736" spans="2:6">
      <c r="B736" s="127"/>
      <c r="C736" s="127"/>
      <c r="D736" s="127"/>
      <c r="E736" s="127"/>
      <c r="F736" s="127"/>
    </row>
    <row r="737" spans="2:6">
      <c r="B737" s="127"/>
      <c r="C737" s="127"/>
      <c r="D737" s="127"/>
      <c r="E737" s="127"/>
      <c r="F737" s="127"/>
    </row>
    <row r="738" spans="2:6">
      <c r="B738" s="127"/>
      <c r="C738" s="127"/>
      <c r="D738" s="127"/>
      <c r="E738" s="127"/>
      <c r="F738" s="127"/>
    </row>
    <row r="739" spans="2:6">
      <c r="B739" s="127"/>
      <c r="C739" s="127"/>
      <c r="D739" s="127"/>
      <c r="E739" s="127"/>
      <c r="F739" s="127"/>
    </row>
    <row r="740" spans="2:6">
      <c r="B740" s="127"/>
      <c r="C740" s="127"/>
      <c r="D740" s="127"/>
      <c r="E740" s="127"/>
      <c r="F740" s="127"/>
    </row>
    <row r="741" spans="2:6">
      <c r="B741" s="127"/>
      <c r="C741" s="127"/>
      <c r="D741" s="127"/>
      <c r="E741" s="127"/>
      <c r="F741" s="127"/>
    </row>
    <row r="742" spans="2:6">
      <c r="B742" s="127"/>
      <c r="C742" s="127"/>
      <c r="D742" s="127"/>
      <c r="E742" s="127"/>
      <c r="F742" s="127"/>
    </row>
    <row r="743" spans="2:6">
      <c r="B743" s="127"/>
      <c r="C743" s="127"/>
      <c r="D743" s="127"/>
      <c r="E743" s="127"/>
      <c r="F743" s="127"/>
    </row>
    <row r="744" spans="2:6">
      <c r="B744" s="127"/>
      <c r="C744" s="127"/>
      <c r="D744" s="127"/>
      <c r="E744" s="127"/>
      <c r="F744" s="127"/>
    </row>
    <row r="745" spans="2:6">
      <c r="B745" s="127"/>
      <c r="C745" s="127"/>
      <c r="D745" s="127"/>
      <c r="E745" s="127"/>
      <c r="F745" s="127"/>
    </row>
    <row r="746" spans="2:6">
      <c r="B746" s="127"/>
      <c r="C746" s="127"/>
      <c r="D746" s="127"/>
      <c r="E746" s="127"/>
      <c r="F746" s="127"/>
    </row>
    <row r="747" spans="2:6">
      <c r="B747" s="127"/>
      <c r="C747" s="127"/>
      <c r="D747" s="127"/>
      <c r="E747" s="127"/>
      <c r="F747" s="127"/>
    </row>
    <row r="748" spans="2:6">
      <c r="B748" s="127"/>
      <c r="C748" s="127"/>
      <c r="D748" s="127"/>
      <c r="E748" s="127"/>
      <c r="F748" s="127"/>
    </row>
    <row r="749" spans="2:6">
      <c r="B749" s="127"/>
      <c r="C749" s="127"/>
      <c r="D749" s="127"/>
      <c r="E749" s="127"/>
      <c r="F749" s="127"/>
    </row>
    <row r="750" spans="2:6">
      <c r="B750" s="127"/>
      <c r="C750" s="127"/>
      <c r="D750" s="127"/>
      <c r="E750" s="127"/>
      <c r="F750" s="127"/>
    </row>
    <row r="751" spans="2:6">
      <c r="B751" s="127"/>
      <c r="C751" s="127"/>
      <c r="D751" s="127"/>
      <c r="E751" s="127"/>
      <c r="F751" s="127"/>
    </row>
    <row r="752" spans="2:6">
      <c r="B752" s="127"/>
      <c r="C752" s="127"/>
      <c r="D752" s="127"/>
      <c r="E752" s="127"/>
      <c r="F752" s="127"/>
    </row>
    <row r="753" spans="2:6">
      <c r="B753" s="127"/>
      <c r="C753" s="127"/>
      <c r="D753" s="127"/>
      <c r="E753" s="127"/>
      <c r="F753" s="127"/>
    </row>
    <row r="754" spans="2:6">
      <c r="B754" s="127"/>
      <c r="C754" s="127"/>
      <c r="D754" s="127"/>
      <c r="E754" s="127"/>
      <c r="F754" s="127"/>
    </row>
    <row r="755" spans="2:6">
      <c r="B755" s="127"/>
      <c r="C755" s="127"/>
      <c r="D755" s="127"/>
      <c r="E755" s="127"/>
      <c r="F755" s="127"/>
    </row>
    <row r="756" spans="2:6">
      <c r="B756" s="127"/>
      <c r="C756" s="127"/>
      <c r="D756" s="127"/>
      <c r="E756" s="127"/>
      <c r="F756" s="127"/>
    </row>
    <row r="757" spans="2:6">
      <c r="B757" s="127"/>
      <c r="C757" s="127"/>
      <c r="D757" s="127"/>
      <c r="E757" s="127"/>
      <c r="F757" s="127"/>
    </row>
    <row r="758" spans="2:6">
      <c r="B758" s="127"/>
      <c r="C758" s="127"/>
      <c r="D758" s="127"/>
      <c r="E758" s="127"/>
      <c r="F758" s="127"/>
    </row>
    <row r="759" spans="2:6">
      <c r="B759" s="127"/>
      <c r="C759" s="127"/>
      <c r="D759" s="127"/>
      <c r="E759" s="127"/>
      <c r="F759" s="127"/>
    </row>
    <row r="760" spans="2:6">
      <c r="B760" s="127"/>
      <c r="C760" s="127"/>
      <c r="D760" s="127"/>
      <c r="E760" s="127"/>
      <c r="F760" s="127"/>
    </row>
    <row r="761" spans="2:6">
      <c r="B761" s="127"/>
      <c r="C761" s="127"/>
      <c r="D761" s="127"/>
      <c r="E761" s="127"/>
      <c r="F761" s="127"/>
    </row>
    <row r="762" spans="2:6">
      <c r="B762" s="127"/>
      <c r="C762" s="127"/>
      <c r="D762" s="127"/>
      <c r="E762" s="127"/>
      <c r="F762" s="127"/>
    </row>
    <row r="763" spans="2:6">
      <c r="B763" s="127"/>
      <c r="C763" s="127"/>
      <c r="D763" s="127"/>
      <c r="E763" s="127"/>
      <c r="F763" s="127"/>
    </row>
    <row r="764" spans="2:6">
      <c r="B764" s="127"/>
      <c r="C764" s="127"/>
      <c r="D764" s="127"/>
      <c r="E764" s="127"/>
      <c r="F764" s="127"/>
    </row>
    <row r="765" spans="2:6">
      <c r="B765" s="127"/>
      <c r="C765" s="127"/>
      <c r="D765" s="127"/>
      <c r="E765" s="127"/>
      <c r="F765" s="127"/>
    </row>
    <row r="766" spans="2:6">
      <c r="B766" s="127"/>
      <c r="C766" s="127"/>
      <c r="D766" s="127"/>
      <c r="E766" s="127"/>
      <c r="F766" s="127"/>
    </row>
    <row r="767" spans="2:6">
      <c r="B767" s="127"/>
      <c r="C767" s="127"/>
      <c r="D767" s="127"/>
      <c r="E767" s="127"/>
      <c r="F767" s="127"/>
    </row>
    <row r="768" spans="2:6">
      <c r="B768" s="127"/>
      <c r="C768" s="127"/>
      <c r="D768" s="127"/>
      <c r="E768" s="127"/>
      <c r="F768" s="127"/>
    </row>
    <row r="769" spans="2:6">
      <c r="B769" s="127"/>
      <c r="C769" s="127"/>
      <c r="D769" s="127"/>
      <c r="E769" s="127"/>
      <c r="F769" s="127"/>
    </row>
    <row r="770" spans="2:6">
      <c r="B770" s="127"/>
      <c r="C770" s="127"/>
      <c r="D770" s="127"/>
      <c r="E770" s="127"/>
      <c r="F770" s="127"/>
    </row>
    <row r="771" spans="2:6">
      <c r="B771" s="127"/>
      <c r="C771" s="127"/>
      <c r="D771" s="127"/>
      <c r="E771" s="127"/>
      <c r="F771" s="127"/>
    </row>
    <row r="772" spans="2:6">
      <c r="B772" s="127"/>
      <c r="C772" s="127"/>
      <c r="D772" s="127"/>
      <c r="E772" s="127"/>
      <c r="F772" s="127"/>
    </row>
    <row r="773" spans="2:6">
      <c r="B773" s="127"/>
      <c r="C773" s="127"/>
      <c r="D773" s="127"/>
      <c r="E773" s="127"/>
      <c r="F773" s="127"/>
    </row>
    <row r="774" spans="2:6">
      <c r="B774" s="127"/>
      <c r="C774" s="127"/>
      <c r="D774" s="127"/>
      <c r="E774" s="127"/>
      <c r="F774" s="127"/>
    </row>
    <row r="775" spans="2:6">
      <c r="B775" s="127"/>
      <c r="C775" s="127"/>
      <c r="D775" s="127"/>
      <c r="E775" s="127"/>
      <c r="F775" s="127"/>
    </row>
    <row r="776" spans="2:6">
      <c r="B776" s="127"/>
      <c r="C776" s="127"/>
      <c r="D776" s="127"/>
      <c r="E776" s="127"/>
      <c r="F776" s="127"/>
    </row>
    <row r="777" spans="2:6">
      <c r="B777" s="127"/>
      <c r="C777" s="127"/>
      <c r="D777" s="127"/>
      <c r="E777" s="127"/>
      <c r="F777" s="127"/>
    </row>
    <row r="778" spans="2:6">
      <c r="B778" s="127"/>
      <c r="C778" s="127"/>
      <c r="D778" s="127"/>
      <c r="E778" s="127"/>
      <c r="F778" s="127"/>
    </row>
    <row r="779" spans="2:6">
      <c r="B779" s="127"/>
      <c r="C779" s="127"/>
      <c r="D779" s="127"/>
      <c r="E779" s="127"/>
      <c r="F779" s="127"/>
    </row>
    <row r="780" spans="2:6">
      <c r="B780" s="127"/>
      <c r="C780" s="127"/>
      <c r="D780" s="127"/>
      <c r="E780" s="127"/>
      <c r="F780" s="127"/>
    </row>
    <row r="781" spans="2:6">
      <c r="B781" s="127"/>
      <c r="C781" s="127"/>
      <c r="D781" s="127"/>
      <c r="E781" s="127"/>
      <c r="F781" s="127"/>
    </row>
    <row r="782" spans="2:6">
      <c r="B782" s="127"/>
      <c r="C782" s="127"/>
      <c r="D782" s="127"/>
      <c r="E782" s="127"/>
      <c r="F782" s="127"/>
    </row>
    <row r="783" spans="2:6">
      <c r="B783" s="127"/>
      <c r="C783" s="127"/>
      <c r="D783" s="127"/>
      <c r="E783" s="127"/>
      <c r="F783" s="127"/>
    </row>
    <row r="784" spans="2:6">
      <c r="B784" s="127"/>
      <c r="C784" s="127"/>
      <c r="D784" s="127"/>
      <c r="E784" s="127"/>
      <c r="F784" s="127"/>
    </row>
    <row r="785" spans="2:6">
      <c r="B785" s="127"/>
      <c r="C785" s="127"/>
      <c r="D785" s="127"/>
      <c r="E785" s="127"/>
      <c r="F785" s="127"/>
    </row>
    <row r="786" spans="2:6">
      <c r="B786" s="127"/>
      <c r="C786" s="127"/>
      <c r="D786" s="127"/>
      <c r="E786" s="127"/>
      <c r="F786" s="127"/>
    </row>
    <row r="787" spans="2:6">
      <c r="B787" s="127"/>
      <c r="C787" s="127"/>
      <c r="D787" s="127"/>
      <c r="E787" s="127"/>
      <c r="F787" s="127"/>
    </row>
    <row r="788" spans="2:6">
      <c r="B788" s="127"/>
      <c r="C788" s="127"/>
      <c r="D788" s="127"/>
      <c r="E788" s="127"/>
      <c r="F788" s="127"/>
    </row>
    <row r="789" spans="2:6">
      <c r="B789" s="127"/>
      <c r="C789" s="127"/>
      <c r="D789" s="127"/>
      <c r="E789" s="127"/>
      <c r="F789" s="127"/>
    </row>
    <row r="790" spans="2:6">
      <c r="B790" s="127"/>
      <c r="C790" s="127"/>
      <c r="D790" s="127"/>
      <c r="E790" s="127"/>
      <c r="F790" s="127"/>
    </row>
    <row r="791" spans="2:6">
      <c r="B791" s="127"/>
      <c r="C791" s="127"/>
      <c r="D791" s="127"/>
      <c r="E791" s="127"/>
      <c r="F791" s="127"/>
    </row>
    <row r="792" spans="2:6">
      <c r="B792" s="127"/>
      <c r="C792" s="127"/>
      <c r="D792" s="127"/>
      <c r="E792" s="127"/>
      <c r="F792" s="127"/>
    </row>
    <row r="793" spans="2:6">
      <c r="B793" s="127"/>
      <c r="C793" s="127"/>
      <c r="D793" s="127"/>
      <c r="E793" s="127"/>
      <c r="F793" s="127"/>
    </row>
    <row r="794" spans="2:6">
      <c r="B794" s="127"/>
      <c r="C794" s="127"/>
      <c r="D794" s="127"/>
      <c r="E794" s="127"/>
      <c r="F794" s="127"/>
    </row>
    <row r="795" spans="2:6">
      <c r="B795" s="127"/>
      <c r="C795" s="127"/>
      <c r="D795" s="127"/>
      <c r="E795" s="127"/>
      <c r="F795" s="127"/>
    </row>
    <row r="796" spans="2:6">
      <c r="B796" s="127"/>
      <c r="C796" s="127"/>
      <c r="D796" s="127"/>
      <c r="E796" s="127"/>
      <c r="F796" s="127"/>
    </row>
    <row r="797" spans="2:6">
      <c r="B797" s="127"/>
      <c r="C797" s="127"/>
      <c r="D797" s="127"/>
      <c r="E797" s="127"/>
      <c r="F797" s="127"/>
    </row>
    <row r="798" spans="2:6">
      <c r="B798" s="127"/>
      <c r="C798" s="127"/>
      <c r="D798" s="127"/>
      <c r="E798" s="127"/>
      <c r="F798" s="127"/>
    </row>
    <row r="799" spans="2:6">
      <c r="B799" s="127"/>
      <c r="C799" s="127"/>
      <c r="D799" s="127"/>
      <c r="E799" s="127"/>
      <c r="F799" s="127"/>
    </row>
    <row r="800" spans="2:6">
      <c r="B800" s="127"/>
      <c r="C800" s="127"/>
      <c r="D800" s="127"/>
      <c r="E800" s="127"/>
      <c r="F800" s="127"/>
    </row>
    <row r="801" spans="2:6">
      <c r="B801" s="127"/>
      <c r="C801" s="127"/>
      <c r="D801" s="127"/>
      <c r="E801" s="127"/>
      <c r="F801" s="127"/>
    </row>
    <row r="802" spans="2:6">
      <c r="B802" s="127"/>
      <c r="C802" s="127"/>
      <c r="D802" s="127"/>
      <c r="E802" s="127"/>
      <c r="F802" s="127"/>
    </row>
    <row r="803" spans="2:6">
      <c r="B803" s="127"/>
      <c r="C803" s="127"/>
      <c r="D803" s="127"/>
      <c r="E803" s="127"/>
      <c r="F803" s="127"/>
    </row>
    <row r="804" spans="2:6">
      <c r="B804" s="127"/>
      <c r="C804" s="127"/>
      <c r="D804" s="127"/>
      <c r="E804" s="127"/>
      <c r="F804" s="127"/>
    </row>
    <row r="805" spans="2:6">
      <c r="B805" s="127"/>
      <c r="C805" s="127"/>
      <c r="D805" s="127"/>
      <c r="E805" s="127"/>
      <c r="F805" s="127"/>
    </row>
    <row r="806" spans="2:6">
      <c r="B806" s="127"/>
      <c r="C806" s="127"/>
      <c r="D806" s="127"/>
      <c r="E806" s="127"/>
      <c r="F806" s="127"/>
    </row>
    <row r="807" spans="2:6">
      <c r="B807" s="127"/>
      <c r="C807" s="127"/>
      <c r="D807" s="127"/>
      <c r="E807" s="127"/>
      <c r="F807" s="127"/>
    </row>
    <row r="808" spans="2:6">
      <c r="B808" s="127"/>
      <c r="C808" s="127"/>
      <c r="D808" s="127"/>
      <c r="E808" s="127"/>
      <c r="F808" s="127"/>
    </row>
    <row r="809" spans="2:6">
      <c r="B809" s="127"/>
      <c r="C809" s="127"/>
      <c r="D809" s="127"/>
      <c r="E809" s="127"/>
      <c r="F809" s="127"/>
    </row>
    <row r="810" spans="2:6">
      <c r="B810" s="127"/>
      <c r="C810" s="127"/>
      <c r="D810" s="127"/>
      <c r="E810" s="127"/>
      <c r="F810" s="127"/>
    </row>
    <row r="811" spans="2:6">
      <c r="B811" s="127"/>
      <c r="C811" s="127"/>
      <c r="D811" s="127"/>
      <c r="E811" s="127"/>
      <c r="F811" s="127"/>
    </row>
    <row r="812" spans="2:6">
      <c r="B812" s="127"/>
      <c r="C812" s="127"/>
      <c r="D812" s="127"/>
      <c r="E812" s="127"/>
      <c r="F812" s="127"/>
    </row>
    <row r="813" spans="2:6">
      <c r="B813" s="127"/>
      <c r="C813" s="127"/>
      <c r="D813" s="127"/>
      <c r="E813" s="127"/>
      <c r="F813" s="127"/>
    </row>
    <row r="814" spans="2:6">
      <c r="B814" s="127"/>
      <c r="C814" s="127"/>
      <c r="D814" s="127"/>
      <c r="E814" s="127"/>
      <c r="F814" s="127"/>
    </row>
    <row r="815" spans="2:6">
      <c r="B815" s="127"/>
      <c r="C815" s="127"/>
      <c r="D815" s="127"/>
      <c r="E815" s="127"/>
      <c r="F815" s="127"/>
    </row>
    <row r="816" spans="2:6">
      <c r="B816" s="127"/>
      <c r="C816" s="127"/>
      <c r="D816" s="127"/>
      <c r="E816" s="127"/>
      <c r="F816" s="127"/>
    </row>
    <row r="817" spans="2:6">
      <c r="B817" s="127"/>
      <c r="C817" s="127"/>
      <c r="D817" s="127"/>
      <c r="E817" s="127"/>
      <c r="F817" s="127"/>
    </row>
    <row r="818" spans="2:6">
      <c r="B818" s="127"/>
      <c r="C818" s="127"/>
      <c r="D818" s="127"/>
      <c r="E818" s="127"/>
      <c r="F818" s="127"/>
    </row>
    <row r="819" spans="2:6">
      <c r="B819" s="127"/>
      <c r="C819" s="127"/>
      <c r="D819" s="127"/>
      <c r="E819" s="127"/>
      <c r="F819" s="127"/>
    </row>
    <row r="820" spans="2:6">
      <c r="B820" s="127"/>
      <c r="C820" s="127"/>
      <c r="D820" s="127"/>
      <c r="E820" s="127"/>
      <c r="F820" s="127"/>
    </row>
    <row r="821" spans="2:6">
      <c r="B821" s="127"/>
      <c r="C821" s="127"/>
      <c r="D821" s="127"/>
      <c r="E821" s="127"/>
      <c r="F821" s="127"/>
    </row>
    <row r="822" spans="2:6">
      <c r="B822" s="127"/>
      <c r="C822" s="127"/>
      <c r="D822" s="127"/>
      <c r="E822" s="127"/>
      <c r="F822" s="127"/>
    </row>
    <row r="823" spans="2:6">
      <c r="B823" s="127"/>
      <c r="C823" s="127"/>
      <c r="D823" s="127"/>
      <c r="E823" s="127"/>
      <c r="F823" s="127"/>
    </row>
    <row r="824" spans="2:6">
      <c r="B824" s="127"/>
      <c r="C824" s="127"/>
      <c r="D824" s="127"/>
      <c r="E824" s="127"/>
      <c r="F824" s="127"/>
    </row>
    <row r="825" spans="2:6">
      <c r="B825" s="127"/>
      <c r="C825" s="127"/>
      <c r="D825" s="127"/>
      <c r="E825" s="127"/>
      <c r="F825" s="127"/>
    </row>
    <row r="826" spans="2:6">
      <c r="B826" s="127"/>
      <c r="C826" s="127"/>
      <c r="D826" s="127"/>
      <c r="E826" s="127"/>
      <c r="F826" s="127"/>
    </row>
    <row r="827" spans="2:6">
      <c r="B827" s="127"/>
      <c r="C827" s="127"/>
      <c r="D827" s="127"/>
      <c r="E827" s="127"/>
      <c r="F827" s="127"/>
    </row>
    <row r="828" spans="2:6">
      <c r="B828" s="127"/>
      <c r="C828" s="127"/>
      <c r="D828" s="127"/>
      <c r="E828" s="127"/>
      <c r="F828" s="127"/>
    </row>
    <row r="829" spans="2:6">
      <c r="B829" s="127"/>
      <c r="C829" s="127"/>
      <c r="D829" s="127"/>
      <c r="E829" s="127"/>
      <c r="F829" s="127"/>
    </row>
    <row r="830" spans="2:6">
      <c r="B830" s="127"/>
      <c r="C830" s="127"/>
      <c r="D830" s="127"/>
      <c r="E830" s="127"/>
      <c r="F830" s="127"/>
    </row>
    <row r="831" spans="2:6">
      <c r="B831" s="127"/>
      <c r="C831" s="127"/>
      <c r="D831" s="127"/>
      <c r="E831" s="127"/>
      <c r="F831" s="127"/>
    </row>
    <row r="832" spans="2:6">
      <c r="B832" s="127"/>
      <c r="C832" s="127"/>
      <c r="D832" s="127"/>
      <c r="E832" s="127"/>
      <c r="F832" s="127"/>
    </row>
    <row r="833" spans="2:6">
      <c r="B833" s="127"/>
      <c r="C833" s="127"/>
      <c r="D833" s="127"/>
      <c r="E833" s="127"/>
      <c r="F833" s="127"/>
    </row>
    <row r="834" spans="2:6">
      <c r="B834" s="127"/>
      <c r="C834" s="127"/>
      <c r="D834" s="127"/>
      <c r="E834" s="127"/>
      <c r="F834" s="127"/>
    </row>
    <row r="835" spans="2:6">
      <c r="B835" s="127"/>
      <c r="C835" s="127"/>
      <c r="D835" s="127"/>
      <c r="E835" s="127"/>
      <c r="F835" s="127"/>
    </row>
    <row r="836" spans="2:6">
      <c r="B836" s="127"/>
      <c r="C836" s="127"/>
      <c r="D836" s="127"/>
      <c r="E836" s="127"/>
      <c r="F836" s="127"/>
    </row>
    <row r="837" spans="2:6">
      <c r="B837" s="127"/>
      <c r="C837" s="127"/>
      <c r="D837" s="127"/>
      <c r="E837" s="127"/>
      <c r="F837" s="127"/>
    </row>
    <row r="838" spans="2:6">
      <c r="B838" s="127"/>
      <c r="C838" s="127"/>
      <c r="D838" s="127"/>
      <c r="E838" s="127"/>
      <c r="F838" s="127"/>
    </row>
    <row r="839" spans="2:6">
      <c r="B839" s="127"/>
      <c r="C839" s="127"/>
      <c r="D839" s="127"/>
      <c r="E839" s="127"/>
      <c r="F839" s="127"/>
    </row>
    <row r="840" spans="2:6">
      <c r="B840" s="127"/>
      <c r="C840" s="127"/>
      <c r="D840" s="127"/>
      <c r="E840" s="127"/>
      <c r="F840" s="127"/>
    </row>
    <row r="841" spans="2:6">
      <c r="B841" s="127"/>
      <c r="C841" s="127"/>
      <c r="D841" s="127"/>
      <c r="E841" s="127"/>
      <c r="F841" s="127"/>
    </row>
    <row r="842" spans="2:6">
      <c r="B842" s="127"/>
      <c r="C842" s="127"/>
      <c r="D842" s="127"/>
      <c r="E842" s="127"/>
      <c r="F842" s="127"/>
    </row>
    <row r="843" spans="2:6">
      <c r="B843" s="127"/>
      <c r="C843" s="127"/>
      <c r="D843" s="127"/>
      <c r="E843" s="127"/>
      <c r="F843" s="127"/>
    </row>
    <row r="844" spans="2:6">
      <c r="B844" s="127"/>
      <c r="C844" s="127"/>
      <c r="D844" s="127"/>
      <c r="E844" s="127"/>
      <c r="F844" s="127"/>
    </row>
    <row r="845" spans="2:6">
      <c r="B845" s="127"/>
      <c r="C845" s="127"/>
      <c r="D845" s="127"/>
      <c r="E845" s="127"/>
      <c r="F845" s="127"/>
    </row>
    <row r="846" spans="2:6">
      <c r="B846" s="127"/>
      <c r="C846" s="127"/>
      <c r="D846" s="127"/>
      <c r="E846" s="127"/>
      <c r="F846" s="127"/>
    </row>
    <row r="847" spans="2:6">
      <c r="B847" s="127"/>
      <c r="C847" s="127"/>
      <c r="D847" s="127"/>
      <c r="E847" s="127"/>
      <c r="F847" s="127"/>
    </row>
    <row r="848" spans="2:6">
      <c r="B848" s="127"/>
      <c r="C848" s="127"/>
      <c r="D848" s="127"/>
      <c r="E848" s="127"/>
      <c r="F848" s="127"/>
    </row>
    <row r="849" spans="2:6">
      <c r="B849" s="127"/>
      <c r="C849" s="127"/>
      <c r="D849" s="127"/>
      <c r="E849" s="127"/>
      <c r="F849" s="127"/>
    </row>
    <row r="850" spans="2:6">
      <c r="B850" s="127"/>
      <c r="C850" s="127"/>
      <c r="D850" s="127"/>
      <c r="E850" s="127"/>
      <c r="F850" s="127"/>
    </row>
    <row r="851" spans="2:6">
      <c r="B851" s="127"/>
      <c r="C851" s="127"/>
      <c r="D851" s="127"/>
      <c r="E851" s="127"/>
      <c r="F851" s="127"/>
    </row>
    <row r="852" spans="2:6">
      <c r="B852" s="127"/>
      <c r="C852" s="127"/>
      <c r="D852" s="127"/>
      <c r="E852" s="127"/>
      <c r="F852" s="127"/>
    </row>
    <row r="853" spans="2:6">
      <c r="B853" s="127"/>
      <c r="C853" s="127"/>
      <c r="D853" s="127"/>
      <c r="E853" s="127"/>
      <c r="F853" s="127"/>
    </row>
    <row r="854" spans="2:6">
      <c r="B854" s="127"/>
      <c r="C854" s="127"/>
      <c r="D854" s="127"/>
      <c r="E854" s="127"/>
      <c r="F854" s="127"/>
    </row>
    <row r="855" spans="2:6">
      <c r="B855" s="127"/>
      <c r="C855" s="127"/>
      <c r="D855" s="127"/>
      <c r="E855" s="127"/>
      <c r="F855" s="127"/>
    </row>
    <row r="856" spans="2:6">
      <c r="B856" s="127"/>
      <c r="C856" s="127"/>
      <c r="D856" s="127"/>
      <c r="E856" s="127"/>
      <c r="F856" s="127"/>
    </row>
    <row r="857" spans="2:6">
      <c r="B857" s="127"/>
      <c r="C857" s="127"/>
      <c r="D857" s="127"/>
      <c r="E857" s="127"/>
      <c r="F857" s="127"/>
    </row>
    <row r="858" spans="2:6">
      <c r="B858" s="127"/>
      <c r="C858" s="127"/>
      <c r="D858" s="127"/>
      <c r="E858" s="127"/>
      <c r="F858" s="127"/>
    </row>
    <row r="859" spans="2:6">
      <c r="B859" s="127"/>
      <c r="C859" s="127"/>
      <c r="D859" s="127"/>
      <c r="E859" s="127"/>
      <c r="F859" s="127"/>
    </row>
    <row r="860" spans="2:6">
      <c r="B860" s="127"/>
      <c r="C860" s="127"/>
      <c r="D860" s="127"/>
      <c r="E860" s="127"/>
      <c r="F860" s="127"/>
    </row>
    <row r="861" spans="2:6">
      <c r="B861" s="127"/>
      <c r="C861" s="127"/>
      <c r="D861" s="127"/>
      <c r="E861" s="127"/>
      <c r="F861" s="127"/>
    </row>
    <row r="862" spans="2:6">
      <c r="B862" s="127"/>
      <c r="C862" s="127"/>
      <c r="D862" s="127"/>
      <c r="E862" s="127"/>
      <c r="F862" s="127"/>
    </row>
    <row r="863" spans="2:6">
      <c r="B863" s="127"/>
      <c r="C863" s="127"/>
      <c r="D863" s="127"/>
      <c r="E863" s="127"/>
      <c r="F863" s="127"/>
    </row>
    <row r="864" spans="2:6">
      <c r="B864" s="127"/>
      <c r="C864" s="127"/>
      <c r="D864" s="127"/>
      <c r="E864" s="127"/>
      <c r="F864" s="127"/>
    </row>
    <row r="865" spans="2:6">
      <c r="B865" s="127"/>
      <c r="C865" s="127"/>
      <c r="D865" s="127"/>
      <c r="E865" s="127"/>
      <c r="F865" s="127"/>
    </row>
    <row r="866" spans="2:6">
      <c r="B866" s="127"/>
      <c r="C866" s="127"/>
      <c r="D866" s="127"/>
      <c r="E866" s="127"/>
      <c r="F866" s="127"/>
    </row>
    <row r="867" spans="2:6">
      <c r="B867" s="127"/>
      <c r="C867" s="127"/>
      <c r="D867" s="127"/>
      <c r="E867" s="127"/>
      <c r="F867" s="127"/>
    </row>
    <row r="868" spans="2:6">
      <c r="B868" s="127"/>
      <c r="C868" s="127"/>
      <c r="D868" s="127"/>
      <c r="E868" s="127"/>
      <c r="F868" s="127"/>
    </row>
    <row r="869" spans="2:6">
      <c r="B869" s="127"/>
      <c r="C869" s="127"/>
      <c r="D869" s="127"/>
      <c r="E869" s="127"/>
      <c r="F869" s="127"/>
    </row>
    <row r="870" spans="2:6">
      <c r="B870" s="127"/>
      <c r="C870" s="127"/>
      <c r="D870" s="127"/>
      <c r="E870" s="127"/>
      <c r="F870" s="127"/>
    </row>
    <row r="871" spans="2:6">
      <c r="B871" s="127"/>
      <c r="C871" s="127"/>
      <c r="D871" s="127"/>
      <c r="E871" s="127"/>
      <c r="F871" s="127"/>
    </row>
    <row r="872" spans="2:6">
      <c r="B872" s="127"/>
      <c r="C872" s="127"/>
      <c r="D872" s="127"/>
      <c r="E872" s="127"/>
      <c r="F872" s="127"/>
    </row>
    <row r="873" spans="2:6">
      <c r="B873" s="127"/>
      <c r="C873" s="127"/>
      <c r="D873" s="127"/>
      <c r="E873" s="127"/>
      <c r="F873" s="127"/>
    </row>
    <row r="874" spans="2:6">
      <c r="B874" s="127"/>
      <c r="C874" s="127"/>
      <c r="D874" s="127"/>
      <c r="E874" s="127"/>
      <c r="F874" s="127"/>
    </row>
    <row r="875" spans="2:6">
      <c r="B875" s="127"/>
      <c r="C875" s="127"/>
      <c r="D875" s="127"/>
      <c r="E875" s="127"/>
      <c r="F875" s="127"/>
    </row>
    <row r="876" spans="2:6">
      <c r="B876" s="127"/>
      <c r="C876" s="127"/>
      <c r="D876" s="127"/>
      <c r="E876" s="127"/>
      <c r="F876" s="127"/>
    </row>
    <row r="877" spans="2:6">
      <c r="B877" s="127"/>
      <c r="C877" s="127"/>
      <c r="D877" s="127"/>
      <c r="E877" s="127"/>
      <c r="F877" s="127"/>
    </row>
    <row r="878" spans="2:6">
      <c r="B878" s="127"/>
      <c r="C878" s="127"/>
      <c r="D878" s="127"/>
      <c r="E878" s="127"/>
      <c r="F878" s="127"/>
    </row>
    <row r="879" spans="2:6">
      <c r="B879" s="127"/>
      <c r="C879" s="127"/>
      <c r="D879" s="127"/>
      <c r="E879" s="127"/>
      <c r="F879" s="127"/>
    </row>
    <row r="880" spans="2:6">
      <c r="B880" s="127"/>
      <c r="C880" s="127"/>
      <c r="D880" s="127"/>
      <c r="E880" s="127"/>
      <c r="F880" s="127"/>
    </row>
    <row r="881" spans="2:6">
      <c r="B881" s="127"/>
      <c r="C881" s="127"/>
      <c r="D881" s="127"/>
      <c r="E881" s="127"/>
      <c r="F881" s="127"/>
    </row>
    <row r="882" spans="2:6">
      <c r="B882" s="127"/>
      <c r="C882" s="127"/>
      <c r="D882" s="127"/>
      <c r="E882" s="127"/>
      <c r="F882" s="127"/>
    </row>
    <row r="883" spans="2:6">
      <c r="B883" s="127"/>
      <c r="C883" s="127"/>
      <c r="D883" s="127"/>
      <c r="E883" s="127"/>
      <c r="F883" s="127"/>
    </row>
    <row r="884" spans="2:6">
      <c r="B884" s="127"/>
      <c r="C884" s="127"/>
      <c r="D884" s="127"/>
      <c r="E884" s="127"/>
      <c r="F884" s="127"/>
    </row>
    <row r="885" spans="2:6">
      <c r="B885" s="127"/>
      <c r="C885" s="127"/>
      <c r="D885" s="127"/>
      <c r="E885" s="127"/>
      <c r="F885" s="127"/>
    </row>
    <row r="886" spans="2:6">
      <c r="B886" s="127"/>
      <c r="C886" s="127"/>
      <c r="D886" s="127"/>
      <c r="E886" s="127"/>
      <c r="F886" s="127"/>
    </row>
    <row r="887" spans="2:6">
      <c r="B887" s="127"/>
      <c r="C887" s="127"/>
      <c r="D887" s="127"/>
      <c r="E887" s="127"/>
      <c r="F887" s="127"/>
    </row>
    <row r="888" spans="2:6">
      <c r="B888" s="127"/>
      <c r="C888" s="127"/>
      <c r="D888" s="127"/>
      <c r="E888" s="127"/>
      <c r="F888" s="127"/>
    </row>
    <row r="889" spans="2:6">
      <c r="B889" s="127"/>
      <c r="C889" s="127"/>
      <c r="D889" s="127"/>
      <c r="E889" s="127"/>
      <c r="F889" s="127"/>
    </row>
    <row r="890" spans="2:6">
      <c r="B890" s="127"/>
      <c r="C890" s="127"/>
      <c r="D890" s="127"/>
      <c r="E890" s="127"/>
      <c r="F890" s="127"/>
    </row>
    <row r="891" spans="2:6">
      <c r="B891" s="127"/>
      <c r="C891" s="127"/>
      <c r="D891" s="127"/>
      <c r="E891" s="127"/>
      <c r="F891" s="127"/>
    </row>
    <row r="892" spans="2:6">
      <c r="B892" s="127"/>
      <c r="C892" s="127"/>
      <c r="D892" s="127"/>
      <c r="E892" s="127"/>
      <c r="F892" s="127"/>
    </row>
    <row r="893" spans="2:6">
      <c r="B893" s="127"/>
      <c r="C893" s="127"/>
      <c r="D893" s="127"/>
      <c r="E893" s="127"/>
      <c r="F893" s="127"/>
    </row>
    <row r="894" spans="2:6">
      <c r="B894" s="127"/>
      <c r="C894" s="127"/>
      <c r="D894" s="127"/>
      <c r="E894" s="127"/>
      <c r="F894" s="127"/>
    </row>
    <row r="895" spans="2:6">
      <c r="B895" s="127"/>
      <c r="C895" s="127"/>
      <c r="D895" s="127"/>
      <c r="E895" s="127"/>
      <c r="F895" s="127"/>
    </row>
    <row r="896" spans="2:6">
      <c r="B896" s="127"/>
      <c r="C896" s="127"/>
      <c r="D896" s="127"/>
      <c r="E896" s="127"/>
      <c r="F896" s="127"/>
    </row>
    <row r="897" spans="2:6">
      <c r="B897" s="127"/>
      <c r="C897" s="127"/>
      <c r="D897" s="127"/>
      <c r="E897" s="127"/>
      <c r="F897" s="127"/>
    </row>
    <row r="898" spans="2:6">
      <c r="B898" s="127"/>
      <c r="C898" s="127"/>
      <c r="D898" s="127"/>
      <c r="E898" s="127"/>
      <c r="F898" s="127"/>
    </row>
    <row r="899" spans="2:6">
      <c r="B899" s="127"/>
      <c r="C899" s="127"/>
      <c r="D899" s="127"/>
      <c r="E899" s="127"/>
      <c r="F899" s="127"/>
    </row>
    <row r="900" spans="2:6">
      <c r="B900" s="127"/>
      <c r="C900" s="127"/>
      <c r="D900" s="127"/>
      <c r="E900" s="127"/>
      <c r="F900" s="127"/>
    </row>
    <row r="901" spans="2:6">
      <c r="B901" s="127"/>
      <c r="C901" s="127"/>
      <c r="D901" s="127"/>
      <c r="E901" s="127"/>
      <c r="F901" s="127"/>
    </row>
    <row r="902" spans="2:6">
      <c r="B902" s="127"/>
      <c r="C902" s="127"/>
      <c r="D902" s="127"/>
      <c r="E902" s="127"/>
      <c r="F902" s="127"/>
    </row>
    <row r="903" spans="2:6">
      <c r="B903" s="127"/>
      <c r="C903" s="127"/>
      <c r="D903" s="127"/>
      <c r="E903" s="127"/>
      <c r="F903" s="127"/>
    </row>
    <row r="904" spans="2:6">
      <c r="B904" s="127"/>
      <c r="C904" s="127"/>
      <c r="D904" s="127"/>
      <c r="E904" s="127"/>
      <c r="F904" s="127"/>
    </row>
    <row r="905" spans="2:6">
      <c r="B905" s="127"/>
      <c r="C905" s="127"/>
      <c r="D905" s="127"/>
      <c r="E905" s="127"/>
      <c r="F905" s="127"/>
    </row>
    <row r="906" spans="2:6">
      <c r="B906" s="127"/>
      <c r="C906" s="127"/>
      <c r="D906" s="127"/>
      <c r="E906" s="127"/>
      <c r="F906" s="127"/>
    </row>
    <row r="907" spans="2:6">
      <c r="B907" s="127"/>
      <c r="C907" s="127"/>
      <c r="D907" s="127"/>
      <c r="E907" s="127"/>
      <c r="F907" s="127"/>
    </row>
    <row r="908" spans="2:6">
      <c r="B908" s="127"/>
      <c r="C908" s="127"/>
      <c r="D908" s="127"/>
      <c r="E908" s="127"/>
      <c r="F908" s="127"/>
    </row>
    <row r="909" spans="2:6">
      <c r="B909" s="127"/>
      <c r="C909" s="127"/>
      <c r="D909" s="127"/>
      <c r="E909" s="127"/>
      <c r="F909" s="127"/>
    </row>
    <row r="910" spans="2:6">
      <c r="B910" s="127"/>
      <c r="C910" s="127"/>
      <c r="D910" s="127"/>
      <c r="E910" s="127"/>
      <c r="F910" s="127"/>
    </row>
    <row r="911" spans="2:6">
      <c r="B911" s="127"/>
      <c r="C911" s="127"/>
      <c r="D911" s="127"/>
      <c r="E911" s="127"/>
      <c r="F911" s="127"/>
    </row>
    <row r="912" spans="2:6">
      <c r="B912" s="127"/>
      <c r="C912" s="127"/>
      <c r="D912" s="127"/>
      <c r="E912" s="127"/>
      <c r="F912" s="127"/>
    </row>
    <row r="913" spans="2:6">
      <c r="B913" s="127"/>
      <c r="C913" s="127"/>
      <c r="D913" s="127"/>
      <c r="E913" s="127"/>
      <c r="F913" s="127"/>
    </row>
    <row r="914" spans="2:6">
      <c r="B914" s="127"/>
      <c r="C914" s="127"/>
      <c r="D914" s="127"/>
      <c r="E914" s="127"/>
      <c r="F914" s="127"/>
    </row>
    <row r="915" spans="2:6">
      <c r="B915" s="127"/>
      <c r="C915" s="127"/>
      <c r="D915" s="127"/>
      <c r="E915" s="127"/>
      <c r="F915" s="127"/>
    </row>
    <row r="916" spans="2:6">
      <c r="B916" s="127"/>
      <c r="C916" s="127"/>
      <c r="D916" s="127"/>
      <c r="E916" s="127"/>
      <c r="F916" s="127"/>
    </row>
    <row r="917" spans="2:6">
      <c r="B917" s="127"/>
      <c r="C917" s="127"/>
      <c r="D917" s="127"/>
      <c r="E917" s="127"/>
      <c r="F917" s="127"/>
    </row>
    <row r="918" spans="2:6">
      <c r="B918" s="127"/>
      <c r="C918" s="127"/>
      <c r="D918" s="127"/>
      <c r="E918" s="127"/>
      <c r="F918" s="127"/>
    </row>
    <row r="919" spans="2:6">
      <c r="B919" s="127"/>
      <c r="C919" s="127"/>
      <c r="D919" s="127"/>
      <c r="E919" s="127"/>
      <c r="F919" s="127"/>
    </row>
    <row r="920" spans="2:6">
      <c r="B920" s="127"/>
      <c r="C920" s="127"/>
      <c r="D920" s="127"/>
      <c r="E920" s="127"/>
      <c r="F920" s="127"/>
    </row>
    <row r="921" spans="2:6">
      <c r="B921" s="127"/>
      <c r="C921" s="127"/>
      <c r="D921" s="127"/>
      <c r="E921" s="127"/>
      <c r="F921" s="127"/>
    </row>
    <row r="922" spans="2:6">
      <c r="B922" s="127"/>
      <c r="C922" s="127"/>
      <c r="D922" s="127"/>
      <c r="E922" s="127"/>
      <c r="F922" s="127"/>
    </row>
    <row r="923" spans="2:6">
      <c r="B923" s="127"/>
      <c r="C923" s="127"/>
      <c r="D923" s="127"/>
      <c r="E923" s="127"/>
      <c r="F923" s="127"/>
    </row>
    <row r="924" spans="2:6">
      <c r="B924" s="127"/>
      <c r="C924" s="127"/>
      <c r="D924" s="127"/>
      <c r="E924" s="127"/>
      <c r="F924" s="127"/>
    </row>
    <row r="925" spans="2:6">
      <c r="B925" s="127"/>
      <c r="C925" s="127"/>
      <c r="D925" s="127"/>
      <c r="E925" s="127"/>
      <c r="F925" s="127"/>
    </row>
    <row r="926" spans="2:6">
      <c r="B926" s="127"/>
      <c r="C926" s="127"/>
      <c r="D926" s="127"/>
      <c r="E926" s="127"/>
      <c r="F926" s="127"/>
    </row>
    <row r="927" spans="2:6">
      <c r="B927" s="127"/>
      <c r="C927" s="127"/>
      <c r="D927" s="127"/>
      <c r="E927" s="127"/>
      <c r="F927" s="127"/>
    </row>
    <row r="928" spans="2:6">
      <c r="B928" s="127"/>
      <c r="C928" s="127"/>
      <c r="D928" s="127"/>
      <c r="E928" s="127"/>
      <c r="F928" s="127"/>
    </row>
    <row r="929" spans="2:6">
      <c r="B929" s="127"/>
      <c r="C929" s="127"/>
      <c r="D929" s="127"/>
      <c r="E929" s="127"/>
      <c r="F929" s="127"/>
    </row>
    <row r="930" spans="2:6">
      <c r="B930" s="127"/>
      <c r="C930" s="127"/>
      <c r="D930" s="127"/>
      <c r="E930" s="127"/>
      <c r="F930" s="127"/>
    </row>
    <row r="931" spans="2:6">
      <c r="B931" s="127"/>
      <c r="C931" s="127"/>
      <c r="D931" s="127"/>
      <c r="E931" s="127"/>
      <c r="F931" s="127"/>
    </row>
    <row r="932" spans="2:6">
      <c r="B932" s="127"/>
      <c r="C932" s="127"/>
      <c r="D932" s="127"/>
      <c r="E932" s="127"/>
      <c r="F932" s="127"/>
    </row>
    <row r="933" spans="2:6">
      <c r="B933" s="127"/>
      <c r="C933" s="127"/>
      <c r="D933" s="127"/>
      <c r="E933" s="127"/>
      <c r="F933" s="127"/>
    </row>
    <row r="934" spans="2:6">
      <c r="B934" s="127"/>
      <c r="C934" s="127"/>
      <c r="D934" s="127"/>
      <c r="E934" s="127"/>
      <c r="F934" s="127"/>
    </row>
    <row r="935" spans="2:6">
      <c r="B935" s="127"/>
      <c r="C935" s="127"/>
      <c r="D935" s="127"/>
      <c r="E935" s="127"/>
      <c r="F935" s="127"/>
    </row>
    <row r="936" spans="2:6">
      <c r="B936" s="127"/>
      <c r="C936" s="127"/>
      <c r="D936" s="127"/>
      <c r="E936" s="127"/>
      <c r="F936" s="127"/>
    </row>
    <row r="937" spans="2:6">
      <c r="B937" s="127"/>
      <c r="C937" s="127"/>
      <c r="D937" s="127"/>
      <c r="E937" s="127"/>
      <c r="F937" s="127"/>
    </row>
    <row r="938" spans="2:6">
      <c r="B938" s="127"/>
      <c r="C938" s="127"/>
      <c r="D938" s="127"/>
      <c r="E938" s="127"/>
      <c r="F938" s="127"/>
    </row>
    <row r="939" spans="2:6">
      <c r="B939" s="127"/>
      <c r="C939" s="127"/>
      <c r="D939" s="127"/>
      <c r="E939" s="127"/>
      <c r="F939" s="127"/>
    </row>
    <row r="940" spans="2:6">
      <c r="B940" s="127"/>
      <c r="C940" s="127"/>
      <c r="D940" s="127"/>
      <c r="E940" s="127"/>
      <c r="F940" s="127"/>
    </row>
    <row r="941" spans="2:6">
      <c r="B941" s="127"/>
      <c r="C941" s="127"/>
      <c r="D941" s="127"/>
      <c r="E941" s="127"/>
      <c r="F941" s="127"/>
    </row>
    <row r="942" spans="2:6">
      <c r="B942" s="127"/>
      <c r="C942" s="127"/>
      <c r="D942" s="127"/>
      <c r="E942" s="127"/>
      <c r="F942" s="127"/>
    </row>
    <row r="943" spans="2:6">
      <c r="B943" s="127"/>
      <c r="C943" s="127"/>
      <c r="D943" s="127"/>
      <c r="E943" s="127"/>
      <c r="F943" s="127"/>
    </row>
    <row r="944" spans="2:6">
      <c r="B944" s="127"/>
      <c r="C944" s="127"/>
      <c r="D944" s="127"/>
      <c r="E944" s="127"/>
      <c r="F944" s="127"/>
    </row>
    <row r="945" spans="2:6">
      <c r="B945" s="127"/>
      <c r="C945" s="127"/>
      <c r="D945" s="127"/>
      <c r="E945" s="127"/>
      <c r="F945" s="127"/>
    </row>
    <row r="946" spans="2:6">
      <c r="B946" s="127"/>
      <c r="C946" s="127"/>
      <c r="D946" s="127"/>
      <c r="E946" s="127"/>
      <c r="F946" s="127"/>
    </row>
    <row r="947" spans="2:6">
      <c r="B947" s="127"/>
      <c r="C947" s="127"/>
      <c r="D947" s="127"/>
      <c r="E947" s="127"/>
      <c r="F947" s="127"/>
    </row>
    <row r="948" spans="2:6">
      <c r="B948" s="127"/>
      <c r="C948" s="127"/>
      <c r="D948" s="127"/>
      <c r="E948" s="127"/>
      <c r="F948" s="127"/>
    </row>
    <row r="949" spans="2:6">
      <c r="B949" s="127"/>
      <c r="C949" s="127"/>
      <c r="D949" s="127"/>
      <c r="E949" s="127"/>
      <c r="F949" s="127"/>
    </row>
    <row r="950" spans="2:6">
      <c r="B950" s="127"/>
      <c r="C950" s="127"/>
      <c r="D950" s="127"/>
      <c r="E950" s="127"/>
      <c r="F950" s="127"/>
    </row>
    <row r="951" spans="2:6">
      <c r="B951" s="127"/>
      <c r="C951" s="127"/>
      <c r="D951" s="127"/>
      <c r="E951" s="127"/>
      <c r="F951" s="127"/>
    </row>
    <row r="952" spans="2:6">
      <c r="B952" s="127"/>
      <c r="C952" s="127"/>
      <c r="D952" s="127"/>
      <c r="E952" s="127"/>
      <c r="F952" s="127"/>
    </row>
    <row r="953" spans="2:6">
      <c r="B953" s="127"/>
      <c r="C953" s="127"/>
      <c r="D953" s="127"/>
      <c r="E953" s="127"/>
      <c r="F953" s="127"/>
    </row>
    <row r="954" spans="2:6">
      <c r="B954" s="127"/>
      <c r="C954" s="127"/>
      <c r="D954" s="127"/>
      <c r="E954" s="127"/>
      <c r="F954" s="127"/>
    </row>
    <row r="955" spans="2:6">
      <c r="B955" s="127"/>
      <c r="C955" s="127"/>
      <c r="D955" s="127"/>
      <c r="E955" s="127"/>
      <c r="F955" s="127"/>
    </row>
    <row r="956" spans="2:6">
      <c r="B956" s="127"/>
      <c r="C956" s="127"/>
      <c r="D956" s="127"/>
      <c r="E956" s="127"/>
      <c r="F956" s="127"/>
    </row>
    <row r="957" spans="2:6">
      <c r="B957" s="127"/>
      <c r="C957" s="127"/>
      <c r="D957" s="127"/>
      <c r="E957" s="127"/>
      <c r="F957" s="127"/>
    </row>
    <row r="958" spans="2:6">
      <c r="B958" s="127"/>
      <c r="C958" s="127"/>
      <c r="D958" s="127"/>
      <c r="E958" s="127"/>
      <c r="F958" s="127"/>
    </row>
    <row r="959" spans="2:6">
      <c r="B959" s="127"/>
      <c r="C959" s="127"/>
      <c r="D959" s="127"/>
      <c r="E959" s="127"/>
      <c r="F959" s="127"/>
    </row>
    <row r="960" spans="2:6">
      <c r="B960" s="127"/>
      <c r="C960" s="127"/>
      <c r="D960" s="127"/>
      <c r="E960" s="127"/>
      <c r="F960" s="127"/>
    </row>
    <row r="961" spans="2:6">
      <c r="B961" s="127"/>
      <c r="C961" s="127"/>
      <c r="D961" s="127"/>
      <c r="E961" s="127"/>
      <c r="F961" s="127"/>
    </row>
    <row r="962" spans="2:6">
      <c r="B962" s="127"/>
      <c r="C962" s="127"/>
      <c r="D962" s="127"/>
      <c r="E962" s="127"/>
      <c r="F962" s="127"/>
    </row>
    <row r="963" spans="2:6">
      <c r="B963" s="127"/>
      <c r="C963" s="127"/>
      <c r="D963" s="127"/>
      <c r="E963" s="127"/>
      <c r="F963" s="127"/>
    </row>
    <row r="964" spans="2:6">
      <c r="B964" s="127"/>
      <c r="C964" s="127"/>
      <c r="D964" s="127"/>
      <c r="E964" s="127"/>
      <c r="F964" s="127"/>
    </row>
    <row r="965" spans="2:6">
      <c r="B965" s="127"/>
      <c r="C965" s="127"/>
      <c r="D965" s="127"/>
      <c r="E965" s="127"/>
      <c r="F965" s="127"/>
    </row>
    <row r="966" spans="2:6">
      <c r="B966" s="127"/>
      <c r="C966" s="127"/>
      <c r="D966" s="127"/>
      <c r="E966" s="127"/>
      <c r="F966" s="127"/>
    </row>
    <row r="967" spans="2:6">
      <c r="B967" s="127"/>
      <c r="C967" s="127"/>
      <c r="D967" s="127"/>
      <c r="E967" s="127"/>
      <c r="F967" s="127"/>
    </row>
    <row r="968" spans="2:6">
      <c r="B968" s="127"/>
      <c r="C968" s="127"/>
      <c r="D968" s="127"/>
      <c r="E968" s="127"/>
      <c r="F968" s="127"/>
    </row>
    <row r="969" spans="2:6">
      <c r="B969" s="127"/>
      <c r="C969" s="127"/>
      <c r="D969" s="127"/>
      <c r="E969" s="127"/>
      <c r="F969" s="127"/>
    </row>
    <row r="970" spans="2:6">
      <c r="B970" s="127"/>
      <c r="C970" s="127"/>
      <c r="D970" s="127"/>
      <c r="E970" s="127"/>
      <c r="F970" s="127"/>
    </row>
    <row r="971" spans="2:6">
      <c r="B971" s="127"/>
      <c r="C971" s="127"/>
      <c r="D971" s="127"/>
      <c r="E971" s="127"/>
      <c r="F971" s="127"/>
    </row>
    <row r="972" spans="2:6">
      <c r="B972" s="127"/>
      <c r="C972" s="127"/>
      <c r="D972" s="127"/>
      <c r="E972" s="127"/>
      <c r="F972" s="127"/>
    </row>
    <row r="973" spans="2:6">
      <c r="B973" s="127"/>
      <c r="C973" s="127"/>
      <c r="D973" s="127"/>
      <c r="E973" s="127"/>
      <c r="F973" s="127"/>
    </row>
    <row r="974" spans="2:6">
      <c r="B974" s="127"/>
      <c r="C974" s="127"/>
      <c r="D974" s="127"/>
      <c r="E974" s="127"/>
      <c r="F974" s="127"/>
    </row>
    <row r="975" spans="2:6">
      <c r="B975" s="127"/>
      <c r="C975" s="127"/>
      <c r="D975" s="127"/>
      <c r="E975" s="127"/>
      <c r="F975" s="127"/>
    </row>
    <row r="976" spans="2:6">
      <c r="B976" s="127"/>
      <c r="C976" s="127"/>
      <c r="D976" s="127"/>
      <c r="E976" s="127"/>
      <c r="F976" s="127"/>
    </row>
    <row r="977" spans="2:6">
      <c r="B977" s="127"/>
      <c r="C977" s="127"/>
      <c r="D977" s="127"/>
      <c r="E977" s="127"/>
      <c r="F977" s="127"/>
    </row>
    <row r="978" spans="2:6">
      <c r="B978" s="127"/>
      <c r="C978" s="127"/>
      <c r="D978" s="127"/>
      <c r="E978" s="127"/>
      <c r="F978" s="127"/>
    </row>
    <row r="979" spans="2:6">
      <c r="B979" s="127"/>
      <c r="C979" s="127"/>
      <c r="D979" s="127"/>
      <c r="E979" s="127"/>
      <c r="F979" s="127"/>
    </row>
    <row r="980" spans="2:6">
      <c r="B980" s="127"/>
      <c r="C980" s="127"/>
      <c r="D980" s="127"/>
      <c r="E980" s="127"/>
      <c r="F980" s="127"/>
    </row>
    <row r="981" spans="2:6">
      <c r="B981" s="127"/>
      <c r="C981" s="127"/>
      <c r="D981" s="127"/>
      <c r="E981" s="127"/>
      <c r="F981" s="127"/>
    </row>
    <row r="982" spans="2:6">
      <c r="B982" s="127"/>
      <c r="C982" s="127"/>
      <c r="D982" s="127"/>
      <c r="E982" s="127"/>
      <c r="F982" s="127"/>
    </row>
    <row r="983" spans="2:6">
      <c r="B983" s="127"/>
      <c r="C983" s="127"/>
      <c r="D983" s="127"/>
      <c r="E983" s="127"/>
      <c r="F983" s="127"/>
    </row>
    <row r="984" spans="2:6">
      <c r="B984" s="127"/>
      <c r="C984" s="127"/>
      <c r="D984" s="127"/>
      <c r="E984" s="127"/>
      <c r="F984" s="127"/>
    </row>
    <row r="985" spans="2:6">
      <c r="B985" s="127"/>
      <c r="C985" s="127"/>
      <c r="D985" s="127"/>
      <c r="E985" s="127"/>
      <c r="F985" s="127"/>
    </row>
    <row r="986" spans="2:6">
      <c r="B986" s="127"/>
      <c r="C986" s="127"/>
      <c r="D986" s="127"/>
      <c r="E986" s="127"/>
      <c r="F986" s="127"/>
    </row>
    <row r="987" spans="2:6">
      <c r="B987" s="127"/>
      <c r="C987" s="127"/>
      <c r="D987" s="127"/>
      <c r="E987" s="127"/>
      <c r="F987" s="127"/>
    </row>
    <row r="988" spans="2:6">
      <c r="B988" s="127"/>
      <c r="C988" s="127"/>
      <c r="D988" s="127"/>
      <c r="E988" s="127"/>
      <c r="F988" s="127"/>
    </row>
    <row r="989" spans="2:6">
      <c r="B989" s="127"/>
      <c r="C989" s="127"/>
      <c r="D989" s="127"/>
      <c r="E989" s="127"/>
      <c r="F989" s="127"/>
    </row>
    <row r="990" spans="2:6">
      <c r="B990" s="127"/>
      <c r="C990" s="127"/>
      <c r="D990" s="127"/>
      <c r="E990" s="127"/>
      <c r="F990" s="127"/>
    </row>
    <row r="991" spans="2:6">
      <c r="B991" s="127"/>
      <c r="C991" s="127"/>
      <c r="D991" s="127"/>
      <c r="E991" s="127"/>
      <c r="F991" s="127"/>
    </row>
    <row r="992" spans="2:6">
      <c r="B992" s="127"/>
      <c r="C992" s="127"/>
      <c r="D992" s="127"/>
      <c r="E992" s="127"/>
      <c r="F992" s="127"/>
    </row>
    <row r="993" spans="2:6">
      <c r="B993" s="127"/>
      <c r="C993" s="127"/>
      <c r="D993" s="127"/>
      <c r="E993" s="127"/>
      <c r="F993" s="127"/>
    </row>
    <row r="994" spans="2:6">
      <c r="B994" s="127"/>
      <c r="C994" s="127"/>
      <c r="D994" s="127"/>
      <c r="E994" s="127"/>
      <c r="F994" s="127"/>
    </row>
    <row r="995" spans="2:6">
      <c r="B995" s="127"/>
      <c r="C995" s="127"/>
      <c r="D995" s="127"/>
      <c r="E995" s="127"/>
      <c r="F995" s="127"/>
    </row>
    <row r="996" spans="2:6">
      <c r="B996" s="127"/>
      <c r="C996" s="127"/>
      <c r="D996" s="127"/>
      <c r="E996" s="127"/>
      <c r="F996" s="127"/>
    </row>
    <row r="997" spans="2:6">
      <c r="B997" s="127"/>
      <c r="C997" s="127"/>
      <c r="D997" s="127"/>
      <c r="E997" s="127"/>
      <c r="F997" s="127"/>
    </row>
    <row r="998" spans="2:6">
      <c r="B998" s="127"/>
      <c r="C998" s="127"/>
      <c r="D998" s="127"/>
      <c r="E998" s="127"/>
      <c r="F998" s="127"/>
    </row>
    <row r="999" spans="2:6">
      <c r="B999" s="127"/>
      <c r="C999" s="127"/>
      <c r="D999" s="127"/>
      <c r="E999" s="127"/>
      <c r="F999" s="127"/>
    </row>
    <row r="1000" spans="2:6">
      <c r="B1000" s="127"/>
      <c r="C1000" s="127"/>
      <c r="D1000" s="127"/>
      <c r="E1000" s="127"/>
      <c r="F1000" s="127"/>
    </row>
    <row r="1001" spans="2:6">
      <c r="B1001" s="127"/>
      <c r="C1001" s="127"/>
      <c r="D1001" s="127"/>
      <c r="E1001" s="127"/>
      <c r="F1001" s="127"/>
    </row>
    <row r="1002" spans="2:6">
      <c r="B1002" s="127"/>
      <c r="C1002" s="127"/>
      <c r="D1002" s="127"/>
      <c r="E1002" s="127"/>
      <c r="F1002" s="127"/>
    </row>
    <row r="1003" spans="2:6">
      <c r="B1003" s="127"/>
      <c r="C1003" s="127"/>
      <c r="D1003" s="127"/>
      <c r="E1003" s="127"/>
      <c r="F1003" s="127"/>
    </row>
    <row r="1004" spans="2:6">
      <c r="B1004" s="127"/>
      <c r="C1004" s="127"/>
      <c r="D1004" s="127"/>
      <c r="E1004" s="127"/>
      <c r="F1004" s="127"/>
    </row>
    <row r="1005" spans="2:6">
      <c r="B1005" s="127"/>
      <c r="C1005" s="127"/>
      <c r="D1005" s="127"/>
      <c r="E1005" s="127"/>
      <c r="F1005" s="127"/>
    </row>
    <row r="1006" spans="2:6">
      <c r="B1006" s="127"/>
      <c r="C1006" s="127"/>
      <c r="D1006" s="127"/>
      <c r="E1006" s="127"/>
      <c r="F1006" s="127"/>
    </row>
    <row r="1007" spans="2:6">
      <c r="B1007" s="127"/>
      <c r="C1007" s="127"/>
      <c r="D1007" s="127"/>
      <c r="E1007" s="127"/>
      <c r="F1007" s="127"/>
    </row>
    <row r="1008" spans="2:6">
      <c r="B1008" s="127"/>
      <c r="C1008" s="127"/>
      <c r="D1008" s="127"/>
      <c r="E1008" s="127"/>
      <c r="F1008" s="127"/>
    </row>
    <row r="1009" spans="2:6">
      <c r="B1009" s="127"/>
      <c r="C1009" s="127"/>
      <c r="D1009" s="127"/>
      <c r="E1009" s="127"/>
      <c r="F1009" s="127"/>
    </row>
    <row r="1010" spans="2:6">
      <c r="B1010" s="127"/>
      <c r="C1010" s="127"/>
      <c r="D1010" s="127"/>
      <c r="E1010" s="127"/>
      <c r="F1010" s="127"/>
    </row>
    <row r="1011" spans="2:6">
      <c r="B1011" s="127"/>
      <c r="C1011" s="127"/>
      <c r="D1011" s="127"/>
      <c r="E1011" s="127"/>
      <c r="F1011" s="127"/>
    </row>
    <row r="1012" spans="2:6">
      <c r="B1012" s="127"/>
      <c r="C1012" s="127"/>
      <c r="D1012" s="127"/>
      <c r="E1012" s="127"/>
      <c r="F1012" s="127"/>
    </row>
    <row r="1013" spans="2:6">
      <c r="B1013" s="127"/>
      <c r="C1013" s="127"/>
      <c r="D1013" s="127"/>
      <c r="E1013" s="127"/>
      <c r="F1013" s="127"/>
    </row>
    <row r="1014" spans="2:6">
      <c r="B1014" s="127"/>
      <c r="C1014" s="127"/>
      <c r="D1014" s="127"/>
      <c r="E1014" s="127"/>
      <c r="F1014" s="127"/>
    </row>
    <row r="1015" spans="2:6">
      <c r="B1015" s="127"/>
      <c r="C1015" s="127"/>
      <c r="D1015" s="127"/>
      <c r="E1015" s="127"/>
      <c r="F1015" s="127"/>
    </row>
    <row r="1016" spans="2:6">
      <c r="B1016" s="127"/>
      <c r="C1016" s="127"/>
      <c r="D1016" s="127"/>
      <c r="E1016" s="127"/>
      <c r="F1016" s="127"/>
    </row>
    <row r="1017" spans="2:6">
      <c r="B1017" s="127"/>
      <c r="C1017" s="127"/>
      <c r="D1017" s="127"/>
      <c r="E1017" s="127"/>
      <c r="F1017" s="127"/>
    </row>
    <row r="1018" spans="2:6">
      <c r="B1018" s="127"/>
      <c r="C1018" s="127"/>
      <c r="D1018" s="127"/>
      <c r="E1018" s="127"/>
      <c r="F1018" s="127"/>
    </row>
    <row r="1019" spans="2:6">
      <c r="B1019" s="127"/>
      <c r="C1019" s="127"/>
      <c r="D1019" s="127"/>
      <c r="E1019" s="127"/>
      <c r="F1019" s="127"/>
    </row>
    <row r="1020" spans="2:6">
      <c r="B1020" s="127"/>
      <c r="C1020" s="127"/>
      <c r="D1020" s="127"/>
      <c r="E1020" s="127"/>
      <c r="F1020" s="127"/>
    </row>
    <row r="1021" spans="2:6">
      <c r="B1021" s="127"/>
      <c r="C1021" s="127"/>
      <c r="D1021" s="127"/>
      <c r="E1021" s="127"/>
      <c r="F1021" s="127"/>
    </row>
    <row r="1022" spans="2:6">
      <c r="B1022" s="127"/>
      <c r="C1022" s="127"/>
      <c r="D1022" s="127"/>
      <c r="E1022" s="127"/>
      <c r="F1022" s="127"/>
    </row>
    <row r="1023" spans="2:6">
      <c r="B1023" s="127"/>
      <c r="C1023" s="127"/>
      <c r="D1023" s="127"/>
      <c r="E1023" s="127"/>
      <c r="F1023" s="127"/>
    </row>
    <row r="1024" spans="2:6">
      <c r="B1024" s="127"/>
      <c r="C1024" s="127"/>
      <c r="D1024" s="127"/>
      <c r="E1024" s="127"/>
      <c r="F1024" s="127"/>
    </row>
    <row r="1025" spans="2:6">
      <c r="B1025" s="127"/>
      <c r="C1025" s="127"/>
      <c r="D1025" s="127"/>
      <c r="E1025" s="127"/>
      <c r="F1025" s="127"/>
    </row>
    <row r="1026" spans="2:6">
      <c r="B1026" s="127"/>
      <c r="C1026" s="127"/>
      <c r="D1026" s="127"/>
      <c r="E1026" s="127"/>
      <c r="F1026" s="127"/>
    </row>
    <row r="1027" spans="2:6">
      <c r="B1027" s="127"/>
      <c r="C1027" s="127"/>
      <c r="D1027" s="127"/>
      <c r="E1027" s="127"/>
      <c r="F1027" s="127"/>
    </row>
    <row r="1028" spans="2:6">
      <c r="B1028" s="127"/>
      <c r="C1028" s="127"/>
      <c r="D1028" s="127"/>
      <c r="E1028" s="127"/>
      <c r="F1028" s="127"/>
    </row>
    <row r="1029" spans="2:6">
      <c r="B1029" s="127"/>
      <c r="C1029" s="127"/>
      <c r="D1029" s="127"/>
      <c r="E1029" s="127"/>
      <c r="F1029" s="127"/>
    </row>
    <row r="1030" spans="2:6">
      <c r="B1030" s="127"/>
      <c r="C1030" s="127"/>
      <c r="D1030" s="127"/>
      <c r="E1030" s="127"/>
      <c r="F1030" s="127"/>
    </row>
    <row r="1031" spans="2:6">
      <c r="B1031" s="127"/>
      <c r="C1031" s="127"/>
      <c r="D1031" s="127"/>
      <c r="E1031" s="127"/>
      <c r="F1031" s="127"/>
    </row>
    <row r="1032" spans="2:6">
      <c r="B1032" s="127"/>
      <c r="C1032" s="127"/>
      <c r="D1032" s="127"/>
      <c r="E1032" s="127"/>
      <c r="F1032" s="127"/>
    </row>
    <row r="1033" spans="2:6">
      <c r="B1033" s="127"/>
      <c r="C1033" s="127"/>
      <c r="D1033" s="127"/>
      <c r="E1033" s="127"/>
      <c r="F1033" s="127"/>
    </row>
    <row r="1034" spans="2:6">
      <c r="B1034" s="127"/>
      <c r="C1034" s="127"/>
      <c r="D1034" s="127"/>
      <c r="E1034" s="127"/>
      <c r="F1034" s="127"/>
    </row>
    <row r="1035" spans="2:6">
      <c r="B1035" s="127"/>
      <c r="C1035" s="127"/>
      <c r="D1035" s="127"/>
      <c r="E1035" s="127"/>
      <c r="F1035" s="127"/>
    </row>
    <row r="1036" spans="2:6">
      <c r="B1036" s="127"/>
      <c r="C1036" s="127"/>
      <c r="D1036" s="127"/>
      <c r="E1036" s="127"/>
      <c r="F1036" s="127"/>
    </row>
    <row r="1037" spans="2:6">
      <c r="B1037" s="127"/>
      <c r="C1037" s="127"/>
      <c r="D1037" s="127"/>
      <c r="E1037" s="127"/>
      <c r="F1037" s="127"/>
    </row>
    <row r="1038" spans="2:6">
      <c r="B1038" s="127"/>
      <c r="C1038" s="127"/>
      <c r="D1038" s="127"/>
      <c r="E1038" s="127"/>
      <c r="F1038" s="127"/>
    </row>
    <row r="1039" spans="2:6">
      <c r="B1039" s="127"/>
      <c r="C1039" s="127"/>
      <c r="D1039" s="127"/>
      <c r="E1039" s="127"/>
      <c r="F1039" s="127"/>
    </row>
    <row r="1040" spans="2:6">
      <c r="B1040" s="127"/>
      <c r="C1040" s="127"/>
      <c r="D1040" s="127"/>
      <c r="E1040" s="127"/>
      <c r="F1040" s="127"/>
    </row>
    <row r="1041" spans="2:6">
      <c r="B1041" s="127"/>
      <c r="C1041" s="127"/>
      <c r="D1041" s="127"/>
      <c r="E1041" s="127"/>
      <c r="F1041" s="127"/>
    </row>
    <row r="1042" spans="2:6">
      <c r="B1042" s="127"/>
      <c r="C1042" s="127"/>
      <c r="D1042" s="127"/>
      <c r="E1042" s="127"/>
      <c r="F1042" s="127"/>
    </row>
    <row r="1043" spans="2:6">
      <c r="B1043" s="127"/>
      <c r="C1043" s="127"/>
      <c r="D1043" s="127"/>
      <c r="E1043" s="127"/>
      <c r="F1043" s="127"/>
    </row>
    <row r="1044" spans="2:6">
      <c r="B1044" s="127"/>
      <c r="C1044" s="127"/>
      <c r="D1044" s="127"/>
      <c r="E1044" s="127"/>
      <c r="F1044" s="127"/>
    </row>
    <row r="1045" spans="2:6">
      <c r="B1045" s="127"/>
      <c r="C1045" s="127"/>
      <c r="D1045" s="127"/>
      <c r="E1045" s="127"/>
      <c r="F1045" s="127"/>
    </row>
    <row r="1046" spans="2:6">
      <c r="B1046" s="127"/>
      <c r="C1046" s="127"/>
      <c r="D1046" s="127"/>
      <c r="E1046" s="127"/>
      <c r="F1046" s="127"/>
    </row>
    <row r="1047" spans="2:6">
      <c r="B1047" s="127"/>
      <c r="C1047" s="127"/>
      <c r="D1047" s="127"/>
      <c r="E1047" s="127"/>
      <c r="F1047" s="127"/>
    </row>
    <row r="1048" spans="2:6">
      <c r="B1048" s="127"/>
      <c r="C1048" s="127"/>
      <c r="D1048" s="127"/>
      <c r="E1048" s="127"/>
      <c r="F1048" s="127"/>
    </row>
    <row r="1049" spans="2:6">
      <c r="B1049" s="127"/>
      <c r="C1049" s="127"/>
      <c r="D1049" s="127"/>
      <c r="E1049" s="127"/>
      <c r="F1049" s="127"/>
    </row>
    <row r="1050" spans="2:6">
      <c r="B1050" s="127"/>
      <c r="C1050" s="127"/>
      <c r="D1050" s="127"/>
      <c r="E1050" s="127"/>
      <c r="F1050" s="127"/>
    </row>
    <row r="1051" spans="2:6">
      <c r="B1051" s="127"/>
      <c r="C1051" s="127"/>
      <c r="D1051" s="127"/>
      <c r="E1051" s="127"/>
      <c r="F1051" s="127"/>
    </row>
    <row r="1052" spans="2:6">
      <c r="B1052" s="127"/>
      <c r="C1052" s="127"/>
      <c r="D1052" s="127"/>
      <c r="E1052" s="127"/>
      <c r="F1052" s="127"/>
    </row>
    <row r="1053" spans="2:6">
      <c r="B1053" s="127"/>
      <c r="C1053" s="127"/>
      <c r="D1053" s="127"/>
      <c r="E1053" s="127"/>
      <c r="F1053" s="127"/>
    </row>
    <row r="1054" spans="2:6">
      <c r="B1054" s="127"/>
      <c r="C1054" s="127"/>
      <c r="D1054" s="127"/>
      <c r="E1054" s="127"/>
      <c r="F1054" s="127"/>
    </row>
    <row r="1055" spans="2:6">
      <c r="B1055" s="127"/>
      <c r="C1055" s="127"/>
      <c r="D1055" s="127"/>
      <c r="E1055" s="127"/>
      <c r="F1055" s="127"/>
    </row>
    <row r="1056" spans="2:6">
      <c r="B1056" s="127"/>
      <c r="C1056" s="127"/>
      <c r="D1056" s="127"/>
      <c r="E1056" s="127"/>
      <c r="F1056" s="127"/>
    </row>
    <row r="1057" spans="2:6">
      <c r="B1057" s="127"/>
      <c r="C1057" s="127"/>
      <c r="D1057" s="127"/>
      <c r="E1057" s="127"/>
      <c r="F1057" s="127"/>
    </row>
    <row r="1058" spans="2:6">
      <c r="B1058" s="127"/>
      <c r="C1058" s="127"/>
      <c r="D1058" s="127"/>
      <c r="E1058" s="127"/>
      <c r="F1058" s="127"/>
    </row>
    <row r="1059" spans="2:6">
      <c r="B1059" s="127"/>
      <c r="C1059" s="127"/>
      <c r="D1059" s="127"/>
      <c r="E1059" s="127"/>
      <c r="F1059" s="127"/>
    </row>
    <row r="1060" spans="2:6">
      <c r="B1060" s="127"/>
      <c r="C1060" s="127"/>
      <c r="D1060" s="127"/>
      <c r="E1060" s="127"/>
      <c r="F1060" s="127"/>
    </row>
    <row r="1061" spans="2:6">
      <c r="B1061" s="127"/>
      <c r="C1061" s="127"/>
      <c r="D1061" s="127"/>
      <c r="E1061" s="127"/>
      <c r="F1061" s="127"/>
    </row>
    <row r="1062" spans="2:6">
      <c r="B1062" s="127"/>
      <c r="C1062" s="127"/>
      <c r="D1062" s="127"/>
      <c r="E1062" s="127"/>
      <c r="F1062" s="127"/>
    </row>
    <row r="1063" spans="2:6">
      <c r="B1063" s="127"/>
      <c r="C1063" s="127"/>
      <c r="D1063" s="127"/>
      <c r="E1063" s="127"/>
      <c r="F1063" s="127"/>
    </row>
    <row r="1064" spans="2:6">
      <c r="B1064" s="127"/>
      <c r="C1064" s="127"/>
      <c r="D1064" s="127"/>
      <c r="E1064" s="127"/>
      <c r="F1064" s="127"/>
    </row>
    <row r="1065" spans="2:6">
      <c r="B1065" s="127"/>
      <c r="C1065" s="127"/>
      <c r="D1065" s="127"/>
      <c r="E1065" s="127"/>
      <c r="F1065" s="127"/>
    </row>
    <row r="1066" spans="2:6">
      <c r="B1066" s="127"/>
      <c r="C1066" s="127"/>
      <c r="D1066" s="127"/>
      <c r="E1066" s="127"/>
      <c r="F1066" s="127"/>
    </row>
    <row r="1067" spans="2:6">
      <c r="B1067" s="127"/>
      <c r="C1067" s="127"/>
      <c r="D1067" s="127"/>
      <c r="E1067" s="127"/>
      <c r="F1067" s="127"/>
    </row>
    <row r="1068" spans="2:6">
      <c r="B1068" s="127"/>
      <c r="C1068" s="127"/>
      <c r="D1068" s="127"/>
      <c r="E1068" s="127"/>
      <c r="F1068" s="127"/>
    </row>
    <row r="1069" spans="2:6">
      <c r="B1069" s="127"/>
      <c r="C1069" s="127"/>
      <c r="D1069" s="127"/>
      <c r="E1069" s="127"/>
      <c r="F1069" s="127"/>
    </row>
    <row r="1070" spans="2:6">
      <c r="B1070" s="127"/>
      <c r="C1070" s="127"/>
      <c r="D1070" s="127"/>
      <c r="E1070" s="127"/>
      <c r="F1070" s="127"/>
    </row>
    <row r="1071" spans="2:6">
      <c r="B1071" s="127"/>
      <c r="C1071" s="127"/>
      <c r="D1071" s="127"/>
      <c r="E1071" s="127"/>
      <c r="F1071" s="127"/>
    </row>
    <row r="1072" spans="2:6">
      <c r="B1072" s="127"/>
      <c r="C1072" s="127"/>
      <c r="D1072" s="127"/>
      <c r="E1072" s="127"/>
      <c r="F1072" s="127"/>
    </row>
    <row r="1073" spans="2:6">
      <c r="B1073" s="127"/>
      <c r="C1073" s="127"/>
      <c r="D1073" s="127"/>
      <c r="E1073" s="127"/>
      <c r="F1073" s="127"/>
    </row>
    <row r="1074" spans="2:6">
      <c r="B1074" s="127"/>
      <c r="C1074" s="127"/>
      <c r="D1074" s="127"/>
      <c r="E1074" s="127"/>
      <c r="F1074" s="127"/>
    </row>
    <row r="1075" spans="2:6">
      <c r="B1075" s="127"/>
      <c r="C1075" s="127"/>
      <c r="D1075" s="127"/>
      <c r="E1075" s="127"/>
      <c r="F1075" s="127"/>
    </row>
    <row r="1076" spans="2:6">
      <c r="B1076" s="127"/>
      <c r="C1076" s="127"/>
      <c r="D1076" s="127"/>
      <c r="E1076" s="127"/>
      <c r="F1076" s="127"/>
    </row>
    <row r="1077" spans="2:6">
      <c r="B1077" s="127"/>
      <c r="C1077" s="127"/>
      <c r="D1077" s="127"/>
      <c r="E1077" s="127"/>
      <c r="F1077" s="127"/>
    </row>
    <row r="1078" spans="2:6">
      <c r="B1078" s="127"/>
      <c r="C1078" s="127"/>
      <c r="D1078" s="127"/>
      <c r="E1078" s="127"/>
      <c r="F1078" s="127"/>
    </row>
    <row r="1079" spans="2:6">
      <c r="B1079" s="127"/>
      <c r="C1079" s="127"/>
      <c r="D1079" s="127"/>
      <c r="E1079" s="127"/>
      <c r="F1079" s="127"/>
    </row>
    <row r="1080" spans="2:6">
      <c r="B1080" s="127"/>
      <c r="C1080" s="127"/>
      <c r="D1080" s="127"/>
      <c r="E1080" s="127"/>
      <c r="F1080" s="127"/>
    </row>
    <row r="1081" spans="2:6">
      <c r="B1081" s="127"/>
      <c r="C1081" s="127"/>
      <c r="D1081" s="127"/>
      <c r="E1081" s="127"/>
      <c r="F1081" s="127"/>
    </row>
    <row r="1082" spans="2:6">
      <c r="B1082" s="127"/>
      <c r="C1082" s="127"/>
      <c r="D1082" s="127"/>
      <c r="E1082" s="127"/>
      <c r="F1082" s="127"/>
    </row>
    <row r="1083" spans="2:6">
      <c r="B1083" s="127"/>
      <c r="C1083" s="127"/>
      <c r="D1083" s="127"/>
      <c r="E1083" s="127"/>
      <c r="F1083" s="127"/>
    </row>
    <row r="1084" spans="2:6">
      <c r="B1084" s="127"/>
      <c r="C1084" s="127"/>
      <c r="D1084" s="127"/>
      <c r="E1084" s="127"/>
      <c r="F1084" s="127"/>
    </row>
    <row r="1085" spans="2:6">
      <c r="B1085" s="127"/>
      <c r="C1085" s="127"/>
      <c r="D1085" s="127"/>
      <c r="E1085" s="127"/>
      <c r="F1085" s="127"/>
    </row>
    <row r="1086" spans="2:6">
      <c r="B1086" s="127"/>
      <c r="C1086" s="127"/>
      <c r="D1086" s="127"/>
      <c r="E1086" s="127"/>
      <c r="F1086" s="127"/>
    </row>
    <row r="1087" spans="2:6">
      <c r="B1087" s="127"/>
      <c r="C1087" s="127"/>
      <c r="D1087" s="127"/>
      <c r="E1087" s="127"/>
      <c r="F1087" s="127"/>
    </row>
    <row r="1088" spans="2:6">
      <c r="B1088" s="127"/>
      <c r="C1088" s="127"/>
      <c r="D1088" s="127"/>
      <c r="E1088" s="127"/>
      <c r="F1088" s="127"/>
    </row>
    <row r="1089" spans="2:6">
      <c r="B1089" s="127"/>
      <c r="C1089" s="127"/>
      <c r="D1089" s="127"/>
      <c r="E1089" s="127"/>
      <c r="F1089" s="127"/>
    </row>
    <row r="1090" spans="2:6">
      <c r="B1090" s="127"/>
      <c r="C1090" s="127"/>
      <c r="D1090" s="127"/>
      <c r="E1090" s="127"/>
      <c r="F1090" s="127"/>
    </row>
    <row r="1091" spans="2:6">
      <c r="B1091" s="127"/>
      <c r="C1091" s="127"/>
      <c r="D1091" s="127"/>
      <c r="E1091" s="127"/>
      <c r="F1091" s="127"/>
    </row>
    <row r="1092" spans="2:6">
      <c r="B1092" s="127"/>
      <c r="C1092" s="127"/>
      <c r="D1092" s="127"/>
      <c r="E1092" s="127"/>
      <c r="F1092" s="127"/>
    </row>
    <row r="1093" spans="2:6">
      <c r="B1093" s="127"/>
      <c r="C1093" s="127"/>
      <c r="D1093" s="127"/>
      <c r="E1093" s="127"/>
      <c r="F1093" s="127"/>
    </row>
    <row r="1094" spans="2:6">
      <c r="B1094" s="127"/>
      <c r="C1094" s="127"/>
      <c r="D1094" s="127"/>
      <c r="E1094" s="127"/>
      <c r="F1094" s="127"/>
    </row>
    <row r="1095" spans="2:6">
      <c r="B1095" s="127"/>
      <c r="C1095" s="127"/>
      <c r="D1095" s="127"/>
      <c r="E1095" s="127"/>
      <c r="F1095" s="127"/>
    </row>
    <row r="1096" spans="2:6">
      <c r="B1096" s="127"/>
      <c r="C1096" s="127"/>
      <c r="D1096" s="127"/>
      <c r="E1096" s="127"/>
      <c r="F1096" s="127"/>
    </row>
    <row r="1097" spans="2:6">
      <c r="B1097" s="127"/>
      <c r="C1097" s="127"/>
      <c r="D1097" s="127"/>
      <c r="E1097" s="127"/>
      <c r="F1097" s="127"/>
    </row>
    <row r="1098" spans="2:6">
      <c r="B1098" s="127"/>
      <c r="C1098" s="127"/>
      <c r="D1098" s="127"/>
      <c r="E1098" s="127"/>
      <c r="F1098" s="127"/>
    </row>
    <row r="1099" spans="2:6">
      <c r="B1099" s="127"/>
      <c r="C1099" s="127"/>
      <c r="D1099" s="127"/>
      <c r="E1099" s="127"/>
      <c r="F1099" s="127"/>
    </row>
    <row r="1100" spans="2:6">
      <c r="B1100" s="127"/>
      <c r="C1100" s="127"/>
      <c r="D1100" s="127"/>
      <c r="E1100" s="127"/>
      <c r="F1100" s="127"/>
    </row>
    <row r="1101" spans="2:6">
      <c r="B1101" s="127"/>
      <c r="C1101" s="127"/>
      <c r="D1101" s="127"/>
      <c r="E1101" s="127"/>
      <c r="F1101" s="127"/>
    </row>
    <row r="1102" spans="2:6">
      <c r="B1102" s="127"/>
      <c r="C1102" s="127"/>
      <c r="D1102" s="127"/>
      <c r="E1102" s="127"/>
      <c r="F1102" s="127"/>
    </row>
    <row r="1103" spans="2:6">
      <c r="B1103" s="127"/>
      <c r="C1103" s="127"/>
      <c r="D1103" s="127"/>
      <c r="E1103" s="127"/>
      <c r="F1103" s="127"/>
    </row>
    <row r="1104" spans="2:6">
      <c r="B1104" s="127"/>
      <c r="C1104" s="127"/>
      <c r="D1104" s="127"/>
      <c r="E1104" s="127"/>
      <c r="F1104" s="127"/>
    </row>
    <row r="1105" spans="2:6">
      <c r="B1105" s="127"/>
      <c r="C1105" s="127"/>
      <c r="D1105" s="127"/>
      <c r="E1105" s="127"/>
      <c r="F1105" s="127"/>
    </row>
    <row r="1106" spans="2:6">
      <c r="B1106" s="127"/>
      <c r="C1106" s="127"/>
      <c r="D1106" s="127"/>
      <c r="E1106" s="127"/>
      <c r="F1106" s="127"/>
    </row>
    <row r="1107" spans="2:6">
      <c r="B1107" s="127"/>
      <c r="C1107" s="127"/>
      <c r="D1107" s="127"/>
      <c r="E1107" s="127"/>
      <c r="F1107" s="127"/>
    </row>
    <row r="1108" spans="2:6">
      <c r="B1108" s="127"/>
      <c r="C1108" s="127"/>
      <c r="D1108" s="127"/>
      <c r="E1108" s="127"/>
      <c r="F1108" s="127"/>
    </row>
    <row r="1109" spans="2:6">
      <c r="B1109" s="127"/>
      <c r="C1109" s="127"/>
      <c r="D1109" s="127"/>
      <c r="E1109" s="127"/>
      <c r="F1109" s="127"/>
    </row>
    <row r="1110" spans="2:6">
      <c r="B1110" s="127"/>
      <c r="C1110" s="127"/>
      <c r="D1110" s="127"/>
      <c r="E1110" s="127"/>
      <c r="F1110" s="127"/>
    </row>
    <row r="1111" spans="2:6">
      <c r="B1111" s="127"/>
      <c r="C1111" s="127"/>
      <c r="D1111" s="127"/>
      <c r="E1111" s="127"/>
      <c r="F1111" s="127"/>
    </row>
    <row r="1112" spans="2:6">
      <c r="B1112" s="127"/>
      <c r="C1112" s="127"/>
      <c r="D1112" s="127"/>
      <c r="E1112" s="127"/>
      <c r="F1112" s="127"/>
    </row>
    <row r="1113" spans="2:6">
      <c r="B1113" s="127"/>
      <c r="C1113" s="127"/>
      <c r="D1113" s="127"/>
      <c r="E1113" s="127"/>
      <c r="F1113" s="127"/>
    </row>
    <row r="1114" spans="2:6">
      <c r="B1114" s="127"/>
      <c r="C1114" s="127"/>
      <c r="D1114" s="127"/>
      <c r="E1114" s="127"/>
      <c r="F1114" s="127"/>
    </row>
    <row r="1115" spans="2:6">
      <c r="B1115" s="127"/>
      <c r="C1115" s="127"/>
      <c r="D1115" s="127"/>
      <c r="E1115" s="127"/>
      <c r="F1115" s="127"/>
    </row>
    <row r="1116" spans="2:6">
      <c r="B1116" s="127"/>
      <c r="C1116" s="127"/>
      <c r="D1116" s="127"/>
      <c r="E1116" s="127"/>
      <c r="F1116" s="127"/>
    </row>
    <row r="1117" spans="2:6">
      <c r="B1117" s="127"/>
      <c r="C1117" s="127"/>
      <c r="D1117" s="127"/>
      <c r="E1117" s="127"/>
      <c r="F1117" s="127"/>
    </row>
    <row r="1118" spans="2:6">
      <c r="B1118" s="127"/>
      <c r="C1118" s="127"/>
      <c r="D1118" s="127"/>
      <c r="E1118" s="127"/>
      <c r="F1118" s="127"/>
    </row>
    <row r="1119" spans="2:6">
      <c r="B1119" s="127"/>
      <c r="C1119" s="127"/>
      <c r="D1119" s="127"/>
      <c r="E1119" s="127"/>
      <c r="F1119" s="127"/>
    </row>
    <row r="1120" spans="2:6">
      <c r="B1120" s="127"/>
      <c r="C1120" s="127"/>
      <c r="D1120" s="127"/>
      <c r="E1120" s="127"/>
      <c r="F1120" s="127"/>
    </row>
    <row r="1121" spans="2:6">
      <c r="B1121" s="127"/>
      <c r="C1121" s="127"/>
      <c r="D1121" s="127"/>
      <c r="E1121" s="127"/>
      <c r="F1121" s="127"/>
    </row>
    <row r="1122" spans="2:6">
      <c r="B1122" s="127"/>
      <c r="C1122" s="127"/>
      <c r="D1122" s="127"/>
      <c r="E1122" s="127"/>
      <c r="F1122" s="127"/>
    </row>
    <row r="1123" spans="2:6">
      <c r="B1123" s="127"/>
      <c r="C1123" s="127"/>
      <c r="D1123" s="127"/>
      <c r="E1123" s="127"/>
      <c r="F1123" s="127"/>
    </row>
    <row r="1124" spans="2:6">
      <c r="B1124" s="127"/>
      <c r="C1124" s="127"/>
      <c r="D1124" s="127"/>
      <c r="E1124" s="127"/>
      <c r="F1124" s="127"/>
    </row>
    <row r="1125" spans="2:6">
      <c r="B1125" s="127"/>
      <c r="C1125" s="127"/>
      <c r="D1125" s="127"/>
      <c r="E1125" s="127"/>
      <c r="F1125" s="127"/>
    </row>
    <row r="1126" spans="2:6">
      <c r="B1126" s="127"/>
      <c r="C1126" s="127"/>
      <c r="D1126" s="127"/>
      <c r="E1126" s="127"/>
      <c r="F1126" s="127"/>
    </row>
    <row r="1127" spans="2:6">
      <c r="B1127" s="127"/>
      <c r="C1127" s="127"/>
      <c r="D1127" s="127"/>
      <c r="E1127" s="127"/>
      <c r="F1127" s="127"/>
    </row>
    <row r="1128" spans="2:6">
      <c r="B1128" s="127"/>
      <c r="C1128" s="127"/>
      <c r="D1128" s="127"/>
      <c r="E1128" s="127"/>
      <c r="F1128" s="127"/>
    </row>
    <row r="1129" spans="2:6">
      <c r="B1129" s="127"/>
      <c r="C1129" s="127"/>
      <c r="D1129" s="127"/>
      <c r="E1129" s="127"/>
      <c r="F1129" s="127"/>
    </row>
    <row r="1130" spans="2:6">
      <c r="B1130" s="127"/>
      <c r="C1130" s="127"/>
      <c r="D1130" s="127"/>
      <c r="E1130" s="127"/>
      <c r="F1130" s="127"/>
    </row>
    <row r="1131" spans="2:6">
      <c r="B1131" s="127"/>
      <c r="C1131" s="127"/>
      <c r="D1131" s="127"/>
      <c r="E1131" s="127"/>
      <c r="F1131" s="127"/>
    </row>
    <row r="1132" spans="2:6">
      <c r="B1132" s="127"/>
      <c r="C1132" s="127"/>
      <c r="D1132" s="127"/>
      <c r="E1132" s="127"/>
      <c r="F1132" s="127"/>
    </row>
    <row r="1133" spans="2:6">
      <c r="B1133" s="127"/>
      <c r="C1133" s="127"/>
      <c r="D1133" s="127"/>
      <c r="E1133" s="127"/>
      <c r="F1133" s="127"/>
    </row>
    <row r="1134" spans="2:6">
      <c r="B1134" s="127"/>
      <c r="C1134" s="127"/>
      <c r="D1134" s="127"/>
      <c r="E1134" s="127"/>
      <c r="F1134" s="127"/>
    </row>
    <row r="1135" spans="2:6">
      <c r="B1135" s="127"/>
      <c r="C1135" s="127"/>
      <c r="D1135" s="127"/>
      <c r="E1135" s="127"/>
      <c r="F1135" s="127"/>
    </row>
    <row r="1136" spans="2:6">
      <c r="B1136" s="127"/>
      <c r="C1136" s="127"/>
      <c r="D1136" s="127"/>
      <c r="E1136" s="127"/>
      <c r="F1136" s="127"/>
    </row>
    <row r="1137" spans="2:6">
      <c r="B1137" s="127"/>
      <c r="C1137" s="127"/>
      <c r="D1137" s="127"/>
      <c r="E1137" s="127"/>
      <c r="F1137" s="127"/>
    </row>
    <row r="1138" spans="2:6">
      <c r="B1138" s="127"/>
      <c r="C1138" s="127"/>
      <c r="D1138" s="127"/>
      <c r="E1138" s="127"/>
      <c r="F1138" s="127"/>
    </row>
    <row r="1139" spans="2:6">
      <c r="B1139" s="127"/>
      <c r="C1139" s="127"/>
      <c r="D1139" s="127"/>
      <c r="E1139" s="127"/>
      <c r="F1139" s="127"/>
    </row>
    <row r="1140" spans="2:6">
      <c r="B1140" s="127"/>
      <c r="C1140" s="127"/>
      <c r="D1140" s="127"/>
      <c r="E1140" s="127"/>
      <c r="F1140" s="127"/>
    </row>
    <row r="1141" spans="2:6">
      <c r="B1141" s="127"/>
      <c r="C1141" s="127"/>
      <c r="D1141" s="127"/>
      <c r="E1141" s="127"/>
      <c r="F1141" s="127"/>
    </row>
    <row r="1142" spans="2:6">
      <c r="B1142" s="127"/>
      <c r="C1142" s="127"/>
      <c r="D1142" s="127"/>
      <c r="E1142" s="127"/>
      <c r="F1142" s="127"/>
    </row>
    <row r="1143" spans="2:6">
      <c r="B1143" s="127"/>
      <c r="C1143" s="127"/>
      <c r="D1143" s="127"/>
      <c r="E1143" s="127"/>
      <c r="F1143" s="127"/>
    </row>
    <row r="1144" spans="2:6">
      <c r="B1144" s="127"/>
      <c r="C1144" s="127"/>
      <c r="D1144" s="127"/>
      <c r="E1144" s="127"/>
      <c r="F1144" s="127"/>
    </row>
    <row r="1145" spans="2:6">
      <c r="B1145" s="127"/>
      <c r="C1145" s="127"/>
      <c r="D1145" s="127"/>
      <c r="E1145" s="127"/>
      <c r="F1145" s="127"/>
    </row>
    <row r="1146" spans="2:6">
      <c r="B1146" s="127"/>
      <c r="C1146" s="127"/>
      <c r="D1146" s="127"/>
      <c r="E1146" s="127"/>
      <c r="F1146" s="127"/>
    </row>
    <row r="1147" spans="2:6">
      <c r="B1147" s="127"/>
      <c r="C1147" s="127"/>
      <c r="D1147" s="127"/>
      <c r="E1147" s="127"/>
      <c r="F1147" s="127"/>
    </row>
    <row r="1148" spans="2:6">
      <c r="B1148" s="127"/>
      <c r="C1148" s="127"/>
      <c r="D1148" s="127"/>
      <c r="E1148" s="127"/>
      <c r="F1148" s="127"/>
    </row>
    <row r="1149" spans="2:6">
      <c r="B1149" s="127"/>
      <c r="C1149" s="127"/>
      <c r="D1149" s="127"/>
      <c r="E1149" s="127"/>
      <c r="F1149" s="127"/>
    </row>
    <row r="1150" spans="2:6">
      <c r="B1150" s="127"/>
      <c r="C1150" s="127"/>
      <c r="D1150" s="127"/>
      <c r="E1150" s="127"/>
      <c r="F1150" s="127"/>
    </row>
    <row r="1151" spans="2:6">
      <c r="B1151" s="127"/>
      <c r="C1151" s="127"/>
      <c r="D1151" s="127"/>
      <c r="E1151" s="127"/>
      <c r="F1151" s="127"/>
    </row>
    <row r="1152" spans="2:6">
      <c r="B1152" s="127"/>
      <c r="C1152" s="127"/>
      <c r="D1152" s="127"/>
      <c r="E1152" s="127"/>
      <c r="F1152" s="127"/>
    </row>
    <row r="1153" spans="2:6">
      <c r="B1153" s="127"/>
      <c r="C1153" s="127"/>
      <c r="D1153" s="127"/>
      <c r="E1153" s="127"/>
      <c r="F1153" s="127"/>
    </row>
    <row r="1154" spans="2:6">
      <c r="B1154" s="127"/>
      <c r="C1154" s="127"/>
      <c r="D1154" s="127"/>
      <c r="E1154" s="127"/>
      <c r="F1154" s="127"/>
    </row>
    <row r="1155" spans="2:6">
      <c r="B1155" s="127"/>
      <c r="C1155" s="127"/>
      <c r="D1155" s="127"/>
      <c r="E1155" s="127"/>
      <c r="F1155" s="127"/>
    </row>
    <row r="1156" spans="2:6">
      <c r="B1156" s="127"/>
      <c r="C1156" s="127"/>
      <c r="D1156" s="127"/>
      <c r="E1156" s="127"/>
      <c r="F1156" s="127"/>
    </row>
    <row r="1157" spans="2:6">
      <c r="B1157" s="127"/>
      <c r="C1157" s="127"/>
      <c r="D1157" s="127"/>
      <c r="E1157" s="127"/>
      <c r="F1157" s="127"/>
    </row>
    <row r="1158" spans="2:6">
      <c r="B1158" s="127"/>
      <c r="C1158" s="127"/>
      <c r="D1158" s="127"/>
      <c r="E1158" s="127"/>
      <c r="F1158" s="127"/>
    </row>
    <row r="1159" spans="2:6">
      <c r="B1159" s="127"/>
      <c r="C1159" s="127"/>
      <c r="D1159" s="127"/>
      <c r="E1159" s="127"/>
      <c r="F1159" s="127"/>
    </row>
    <row r="1160" spans="2:6">
      <c r="B1160" s="127"/>
      <c r="C1160" s="127"/>
      <c r="D1160" s="127"/>
      <c r="E1160" s="127"/>
      <c r="F1160" s="127"/>
    </row>
    <row r="1161" spans="2:6">
      <c r="B1161" s="127"/>
      <c r="C1161" s="127"/>
      <c r="D1161" s="127"/>
      <c r="E1161" s="127"/>
      <c r="F1161" s="127"/>
    </row>
    <row r="1162" spans="2:6">
      <c r="B1162" s="127"/>
      <c r="C1162" s="127"/>
      <c r="D1162" s="127"/>
      <c r="E1162" s="127"/>
      <c r="F1162" s="127"/>
    </row>
    <row r="1163" spans="2:6">
      <c r="B1163" s="127"/>
      <c r="C1163" s="127"/>
      <c r="D1163" s="127"/>
      <c r="E1163" s="127"/>
      <c r="F1163" s="127"/>
    </row>
    <row r="1164" spans="2:6">
      <c r="B1164" s="127"/>
      <c r="C1164" s="127"/>
      <c r="D1164" s="127"/>
      <c r="E1164" s="127"/>
      <c r="F1164" s="127"/>
    </row>
    <row r="1165" spans="2:6">
      <c r="B1165" s="127"/>
      <c r="C1165" s="127"/>
      <c r="D1165" s="127"/>
      <c r="E1165" s="127"/>
      <c r="F1165" s="127"/>
    </row>
    <row r="1166" spans="2:6">
      <c r="B1166" s="127"/>
      <c r="C1166" s="127"/>
      <c r="D1166" s="127"/>
      <c r="E1166" s="127"/>
      <c r="F1166" s="127"/>
    </row>
    <row r="1167" spans="2:6">
      <c r="B1167" s="127"/>
      <c r="C1167" s="127"/>
      <c r="D1167" s="127"/>
      <c r="E1167" s="127"/>
      <c r="F1167" s="127"/>
    </row>
    <row r="1168" spans="2:6">
      <c r="B1168" s="127"/>
      <c r="C1168" s="127"/>
      <c r="D1168" s="127"/>
      <c r="E1168" s="127"/>
      <c r="F1168" s="127"/>
    </row>
    <row r="1169" spans="2:6">
      <c r="B1169" s="127"/>
      <c r="C1169" s="127"/>
      <c r="D1169" s="127"/>
      <c r="E1169" s="127"/>
      <c r="F1169" s="127"/>
    </row>
    <row r="1170" spans="2:6">
      <c r="B1170" s="127"/>
      <c r="C1170" s="127"/>
      <c r="D1170" s="127"/>
      <c r="E1170" s="127"/>
      <c r="F1170" s="127"/>
    </row>
    <row r="1171" spans="2:6">
      <c r="B1171" s="127"/>
      <c r="C1171" s="127"/>
      <c r="D1171" s="127"/>
      <c r="E1171" s="127"/>
      <c r="F1171" s="127"/>
    </row>
    <row r="1172" spans="2:6">
      <c r="B1172" s="127"/>
      <c r="C1172" s="127"/>
      <c r="D1172" s="127"/>
      <c r="E1172" s="127"/>
      <c r="F1172" s="127"/>
    </row>
    <row r="1173" spans="2:6">
      <c r="B1173" s="127"/>
      <c r="C1173" s="127"/>
      <c r="D1173" s="127"/>
      <c r="E1173" s="127"/>
      <c r="F1173" s="127"/>
    </row>
    <row r="1174" spans="2:6">
      <c r="B1174" s="127"/>
      <c r="C1174" s="127"/>
      <c r="D1174" s="127"/>
      <c r="E1174" s="127"/>
      <c r="F1174" s="127"/>
    </row>
    <row r="1175" spans="2:6">
      <c r="B1175" s="127"/>
      <c r="C1175" s="127"/>
      <c r="D1175" s="127"/>
      <c r="E1175" s="127"/>
      <c r="F1175" s="127"/>
    </row>
    <row r="1176" spans="2:6">
      <c r="B1176" s="127"/>
      <c r="C1176" s="127"/>
      <c r="D1176" s="127"/>
      <c r="E1176" s="127"/>
      <c r="F1176" s="127"/>
    </row>
    <row r="1177" spans="2:6">
      <c r="B1177" s="127"/>
      <c r="C1177" s="127"/>
      <c r="D1177" s="127"/>
      <c r="E1177" s="127"/>
      <c r="F1177" s="127"/>
    </row>
    <row r="1178" spans="2:6">
      <c r="B1178" s="127"/>
      <c r="C1178" s="127"/>
      <c r="D1178" s="127"/>
      <c r="E1178" s="127"/>
      <c r="F1178" s="127"/>
    </row>
    <row r="1179" spans="2:6">
      <c r="B1179" s="127"/>
      <c r="C1179" s="127"/>
      <c r="D1179" s="127"/>
      <c r="E1179" s="127"/>
      <c r="F1179" s="127"/>
    </row>
    <row r="1180" spans="2:6">
      <c r="B1180" s="127"/>
      <c r="C1180" s="127"/>
      <c r="D1180" s="127"/>
      <c r="E1180" s="127"/>
      <c r="F1180" s="127"/>
    </row>
    <row r="1181" spans="2:6">
      <c r="B1181" s="127"/>
      <c r="C1181" s="127"/>
      <c r="D1181" s="127"/>
      <c r="E1181" s="127"/>
      <c r="F1181" s="127"/>
    </row>
    <row r="1182" spans="2:6">
      <c r="B1182" s="127"/>
      <c r="C1182" s="127"/>
      <c r="D1182" s="127"/>
      <c r="E1182" s="127"/>
      <c r="F1182" s="127"/>
    </row>
    <row r="1183" spans="2:6">
      <c r="B1183" s="127"/>
      <c r="C1183" s="127"/>
      <c r="D1183" s="127"/>
      <c r="E1183" s="127"/>
      <c r="F1183" s="127"/>
    </row>
    <row r="1184" spans="2:6">
      <c r="B1184" s="127"/>
      <c r="C1184" s="127"/>
      <c r="D1184" s="127"/>
      <c r="E1184" s="127"/>
      <c r="F1184" s="127"/>
    </row>
    <row r="1185" spans="2:6">
      <c r="B1185" s="127"/>
      <c r="C1185" s="127"/>
      <c r="D1185" s="127"/>
      <c r="E1185" s="127"/>
      <c r="F1185" s="127"/>
    </row>
    <row r="1186" spans="2:6">
      <c r="B1186" s="127"/>
      <c r="C1186" s="127"/>
      <c r="D1186" s="127"/>
      <c r="E1186" s="127"/>
      <c r="F1186" s="127"/>
    </row>
    <row r="1187" spans="2:6">
      <c r="B1187" s="127"/>
      <c r="C1187" s="127"/>
      <c r="D1187" s="127"/>
      <c r="E1187" s="127"/>
      <c r="F1187" s="127"/>
    </row>
    <row r="1188" spans="2:6">
      <c r="B1188" s="127"/>
      <c r="C1188" s="127"/>
      <c r="D1188" s="127"/>
      <c r="E1188" s="127"/>
      <c r="F1188" s="127"/>
    </row>
    <row r="1189" spans="2:6">
      <c r="B1189" s="127"/>
      <c r="C1189" s="127"/>
      <c r="D1189" s="127"/>
      <c r="E1189" s="127"/>
      <c r="F1189" s="127"/>
    </row>
    <row r="1190" spans="2:6">
      <c r="B1190" s="127"/>
      <c r="C1190" s="127"/>
      <c r="D1190" s="127"/>
      <c r="E1190" s="127"/>
      <c r="F1190" s="127"/>
    </row>
    <row r="1191" spans="2:6">
      <c r="B1191" s="127"/>
      <c r="C1191" s="127"/>
      <c r="D1191" s="127"/>
      <c r="E1191" s="127"/>
      <c r="F1191" s="127"/>
    </row>
    <row r="1192" spans="2:6">
      <c r="B1192" s="127"/>
      <c r="C1192" s="127"/>
      <c r="D1192" s="127"/>
      <c r="E1192" s="127"/>
      <c r="F1192" s="127"/>
    </row>
    <row r="1193" spans="2:6">
      <c r="B1193" s="127"/>
      <c r="C1193" s="127"/>
      <c r="D1193" s="127"/>
      <c r="E1193" s="127"/>
      <c r="F1193" s="127"/>
    </row>
    <row r="1194" spans="2:6">
      <c r="B1194" s="127"/>
      <c r="C1194" s="127"/>
      <c r="D1194" s="127"/>
      <c r="E1194" s="127"/>
      <c r="F1194" s="127"/>
    </row>
    <row r="1195" spans="2:6">
      <c r="B1195" s="127"/>
      <c r="C1195" s="127"/>
      <c r="D1195" s="127"/>
      <c r="E1195" s="127"/>
      <c r="F1195" s="127"/>
    </row>
    <row r="1196" spans="2:6">
      <c r="B1196" s="127"/>
      <c r="C1196" s="127"/>
      <c r="D1196" s="127"/>
      <c r="E1196" s="127"/>
      <c r="F1196" s="127"/>
    </row>
    <row r="1197" spans="2:6">
      <c r="B1197" s="127"/>
      <c r="C1197" s="127"/>
      <c r="D1197" s="127"/>
      <c r="E1197" s="127"/>
      <c r="F1197" s="127"/>
    </row>
    <row r="1198" spans="2:6">
      <c r="B1198" s="127"/>
      <c r="C1198" s="127"/>
      <c r="D1198" s="127"/>
      <c r="E1198" s="127"/>
      <c r="F1198" s="127"/>
    </row>
    <row r="1199" spans="2:6">
      <c r="B1199" s="127"/>
      <c r="C1199" s="127"/>
      <c r="D1199" s="127"/>
      <c r="E1199" s="127"/>
      <c r="F1199" s="127"/>
    </row>
    <row r="1200" spans="2:6">
      <c r="B1200" s="127"/>
      <c r="C1200" s="127"/>
      <c r="D1200" s="127"/>
      <c r="E1200" s="127"/>
      <c r="F1200" s="127"/>
    </row>
    <row r="1201" spans="2:6">
      <c r="B1201" s="127"/>
      <c r="C1201" s="127"/>
      <c r="D1201" s="127"/>
      <c r="E1201" s="127"/>
      <c r="F1201" s="127"/>
    </row>
    <row r="1202" spans="2:6">
      <c r="B1202" s="127"/>
      <c r="C1202" s="127"/>
      <c r="D1202" s="127"/>
      <c r="E1202" s="127"/>
      <c r="F1202" s="127"/>
    </row>
    <row r="1203" spans="2:6">
      <c r="B1203" s="127"/>
      <c r="C1203" s="127"/>
      <c r="D1203" s="127"/>
      <c r="E1203" s="127"/>
      <c r="F1203" s="127"/>
    </row>
    <row r="1204" spans="2:6">
      <c r="B1204" s="127"/>
      <c r="C1204" s="127"/>
      <c r="D1204" s="127"/>
      <c r="E1204" s="127"/>
      <c r="F1204" s="127"/>
    </row>
    <row r="1205" spans="2:6">
      <c r="B1205" s="127"/>
      <c r="C1205" s="127"/>
      <c r="D1205" s="127"/>
      <c r="E1205" s="127"/>
      <c r="F1205" s="127"/>
    </row>
    <row r="1206" spans="2:6">
      <c r="B1206" s="127"/>
      <c r="C1206" s="127"/>
      <c r="D1206" s="127"/>
      <c r="E1206" s="127"/>
      <c r="F1206" s="127"/>
    </row>
    <row r="1207" spans="2:6">
      <c r="B1207" s="127"/>
      <c r="C1207" s="127"/>
      <c r="D1207" s="127"/>
      <c r="E1207" s="127"/>
      <c r="F1207" s="127"/>
    </row>
    <row r="1208" spans="2:6">
      <c r="B1208" s="127"/>
      <c r="C1208" s="127"/>
      <c r="D1208" s="127"/>
      <c r="E1208" s="127"/>
      <c r="F1208" s="127"/>
    </row>
    <row r="1209" spans="2:6">
      <c r="B1209" s="127"/>
      <c r="C1209" s="127"/>
      <c r="D1209" s="127"/>
      <c r="E1209" s="127"/>
      <c r="F1209" s="127"/>
    </row>
    <row r="1210" spans="2:6">
      <c r="B1210" s="127"/>
      <c r="C1210" s="127"/>
      <c r="D1210" s="127"/>
      <c r="E1210" s="127"/>
      <c r="F1210" s="127"/>
    </row>
    <row r="1211" spans="2:6">
      <c r="B1211" s="127"/>
      <c r="C1211" s="127"/>
      <c r="D1211" s="127"/>
      <c r="E1211" s="127"/>
      <c r="F1211" s="127"/>
    </row>
    <row r="1212" spans="2:6">
      <c r="B1212" s="127"/>
      <c r="C1212" s="127"/>
      <c r="D1212" s="127"/>
      <c r="E1212" s="127"/>
      <c r="F1212" s="127"/>
    </row>
    <row r="1213" spans="2:6">
      <c r="B1213" s="127"/>
      <c r="C1213" s="127"/>
      <c r="D1213" s="127"/>
      <c r="E1213" s="127"/>
      <c r="F1213" s="127"/>
    </row>
    <row r="1214" spans="2:6">
      <c r="B1214" s="127"/>
      <c r="C1214" s="127"/>
      <c r="D1214" s="127"/>
      <c r="E1214" s="127"/>
      <c r="F1214" s="127"/>
    </row>
    <row r="1215" spans="2:6">
      <c r="B1215" s="127"/>
      <c r="C1215" s="127"/>
      <c r="D1215" s="127"/>
      <c r="E1215" s="127"/>
      <c r="F1215" s="127"/>
    </row>
    <row r="1216" spans="2:6">
      <c r="B1216" s="127"/>
      <c r="C1216" s="127"/>
      <c r="D1216" s="127"/>
      <c r="E1216" s="127"/>
      <c r="F1216" s="127"/>
    </row>
    <row r="1217" spans="2:6">
      <c r="B1217" s="127"/>
      <c r="C1217" s="127"/>
      <c r="D1217" s="127"/>
      <c r="E1217" s="127"/>
      <c r="F1217" s="127"/>
    </row>
    <row r="1218" spans="2:6">
      <c r="B1218" s="127"/>
      <c r="C1218" s="127"/>
      <c r="D1218" s="127"/>
      <c r="E1218" s="127"/>
      <c r="F1218" s="127"/>
    </row>
    <row r="1219" spans="2:6">
      <c r="B1219" s="127"/>
      <c r="C1219" s="127"/>
      <c r="D1219" s="127"/>
      <c r="E1219" s="127"/>
      <c r="F1219" s="127"/>
    </row>
    <row r="1220" spans="2:6">
      <c r="B1220" s="127"/>
      <c r="C1220" s="127"/>
      <c r="D1220" s="127"/>
      <c r="E1220" s="127"/>
      <c r="F1220" s="127"/>
    </row>
    <row r="1221" spans="2:6">
      <c r="B1221" s="127"/>
      <c r="C1221" s="127"/>
      <c r="D1221" s="127"/>
      <c r="E1221" s="127"/>
      <c r="F1221" s="127"/>
    </row>
    <row r="1222" spans="2:6">
      <c r="B1222" s="127"/>
      <c r="C1222" s="127"/>
      <c r="D1222" s="127"/>
      <c r="E1222" s="127"/>
      <c r="F1222" s="127"/>
    </row>
    <row r="1223" spans="2:6">
      <c r="B1223" s="127"/>
      <c r="C1223" s="127"/>
      <c r="D1223" s="127"/>
      <c r="E1223" s="127"/>
      <c r="F1223" s="127"/>
    </row>
    <row r="1224" spans="2:6">
      <c r="B1224" s="127"/>
      <c r="C1224" s="127"/>
      <c r="D1224" s="127"/>
      <c r="E1224" s="127"/>
      <c r="F1224" s="127"/>
    </row>
    <row r="1225" spans="2:6">
      <c r="B1225" s="127"/>
      <c r="C1225" s="127"/>
      <c r="D1225" s="127"/>
      <c r="E1225" s="127"/>
      <c r="F1225" s="127"/>
    </row>
    <row r="1226" spans="2:6">
      <c r="B1226" s="127"/>
      <c r="C1226" s="127"/>
      <c r="D1226" s="127"/>
      <c r="E1226" s="127"/>
      <c r="F1226" s="127"/>
    </row>
    <row r="1227" spans="2:6">
      <c r="B1227" s="127"/>
      <c r="C1227" s="127"/>
      <c r="D1227" s="127"/>
      <c r="E1227" s="127"/>
      <c r="F1227" s="127"/>
    </row>
    <row r="1228" spans="2:6">
      <c r="B1228" s="127"/>
      <c r="C1228" s="127"/>
      <c r="D1228" s="127"/>
      <c r="E1228" s="127"/>
      <c r="F1228" s="127"/>
    </row>
    <row r="1229" spans="2:6">
      <c r="B1229" s="127"/>
      <c r="C1229" s="127"/>
      <c r="D1229" s="127"/>
      <c r="E1229" s="127"/>
      <c r="F1229" s="127"/>
    </row>
    <row r="1230" spans="2:6">
      <c r="B1230" s="127"/>
      <c r="C1230" s="127"/>
      <c r="D1230" s="127"/>
      <c r="E1230" s="127"/>
      <c r="F1230" s="127"/>
    </row>
    <row r="1231" spans="2:6">
      <c r="B1231" s="127"/>
      <c r="C1231" s="127"/>
      <c r="D1231" s="127"/>
      <c r="E1231" s="127"/>
      <c r="F1231" s="127"/>
    </row>
    <row r="1232" spans="2:6">
      <c r="B1232" s="127"/>
      <c r="C1232" s="127"/>
      <c r="D1232" s="127"/>
      <c r="E1232" s="127"/>
      <c r="F1232" s="127"/>
    </row>
    <row r="1233" spans="2:6">
      <c r="B1233" s="127"/>
      <c r="C1233" s="127"/>
      <c r="D1233" s="127"/>
      <c r="E1233" s="127"/>
      <c r="F1233" s="127"/>
    </row>
    <row r="1234" spans="2:6">
      <c r="B1234" s="127"/>
      <c r="C1234" s="127"/>
      <c r="D1234" s="127"/>
      <c r="E1234" s="127"/>
      <c r="F1234" s="127"/>
    </row>
    <row r="1235" spans="2:6">
      <c r="B1235" s="127"/>
      <c r="C1235" s="127"/>
      <c r="D1235" s="127"/>
      <c r="E1235" s="127"/>
      <c r="F1235" s="127"/>
    </row>
    <row r="1236" spans="2:6">
      <c r="B1236" s="127"/>
      <c r="C1236" s="127"/>
      <c r="D1236" s="127"/>
      <c r="E1236" s="127"/>
      <c r="F1236" s="127"/>
    </row>
    <row r="1237" spans="2:6">
      <c r="B1237" s="127"/>
      <c r="C1237" s="127"/>
      <c r="D1237" s="127"/>
      <c r="E1237" s="127"/>
      <c r="F1237" s="127"/>
    </row>
    <row r="1238" spans="2:6">
      <c r="B1238" s="127"/>
      <c r="C1238" s="127"/>
      <c r="D1238" s="127"/>
      <c r="E1238" s="127"/>
      <c r="F1238" s="127"/>
    </row>
    <row r="1239" spans="2:6">
      <c r="B1239" s="127"/>
      <c r="C1239" s="127"/>
      <c r="D1239" s="127"/>
      <c r="E1239" s="127"/>
      <c r="F1239" s="127"/>
    </row>
    <row r="1240" spans="2:6">
      <c r="B1240" s="127"/>
      <c r="C1240" s="127"/>
      <c r="D1240" s="127"/>
      <c r="E1240" s="127"/>
      <c r="F1240" s="127"/>
    </row>
    <row r="1241" spans="2:6">
      <c r="B1241" s="127"/>
      <c r="C1241" s="127"/>
      <c r="D1241" s="127"/>
      <c r="E1241" s="127"/>
      <c r="F1241" s="127"/>
    </row>
    <row r="1242" spans="2:6">
      <c r="B1242" s="127"/>
      <c r="C1242" s="127"/>
      <c r="D1242" s="127"/>
      <c r="E1242" s="127"/>
      <c r="F1242" s="127"/>
    </row>
    <row r="1243" spans="2:6">
      <c r="B1243" s="127"/>
      <c r="C1243" s="127"/>
      <c r="D1243" s="127"/>
      <c r="E1243" s="127"/>
      <c r="F1243" s="127"/>
    </row>
    <row r="1244" spans="2:6">
      <c r="B1244" s="127"/>
      <c r="C1244" s="127"/>
      <c r="D1244" s="127"/>
      <c r="E1244" s="127"/>
      <c r="F1244" s="127"/>
    </row>
    <row r="1245" spans="2:6">
      <c r="B1245" s="127"/>
      <c r="C1245" s="127"/>
      <c r="D1245" s="127"/>
      <c r="E1245" s="127"/>
      <c r="F1245" s="127"/>
    </row>
    <row r="1246" spans="2:6">
      <c r="B1246" s="127"/>
      <c r="C1246" s="127"/>
      <c r="D1246" s="127"/>
      <c r="E1246" s="127"/>
      <c r="F1246" s="127"/>
    </row>
    <row r="1247" spans="2:6">
      <c r="B1247" s="127"/>
      <c r="C1247" s="127"/>
      <c r="D1247" s="127"/>
      <c r="E1247" s="127"/>
      <c r="F1247" s="127"/>
    </row>
    <row r="1248" spans="2:6">
      <c r="B1248" s="127"/>
      <c r="C1248" s="127"/>
      <c r="D1248" s="127"/>
      <c r="E1248" s="127"/>
      <c r="F1248" s="127"/>
    </row>
    <row r="1249" spans="2:6">
      <c r="B1249" s="127"/>
      <c r="C1249" s="127"/>
      <c r="D1249" s="127"/>
      <c r="E1249" s="127"/>
      <c r="F1249" s="127"/>
    </row>
    <row r="1250" spans="2:6">
      <c r="B1250" s="127"/>
      <c r="C1250" s="127"/>
      <c r="D1250" s="127"/>
      <c r="E1250" s="127"/>
      <c r="F1250" s="127"/>
    </row>
    <row r="1251" spans="2:6">
      <c r="B1251" s="127"/>
      <c r="C1251" s="127"/>
      <c r="D1251" s="127"/>
      <c r="E1251" s="127"/>
      <c r="F1251" s="127"/>
    </row>
    <row r="1252" spans="2:6">
      <c r="B1252" s="127"/>
      <c r="C1252" s="127"/>
      <c r="D1252" s="127"/>
      <c r="E1252" s="127"/>
      <c r="F1252" s="127"/>
    </row>
    <row r="1253" spans="2:6">
      <c r="B1253" s="127"/>
      <c r="C1253" s="127"/>
      <c r="D1253" s="127"/>
      <c r="E1253" s="127"/>
      <c r="F1253" s="127"/>
    </row>
    <row r="1254" spans="2:6">
      <c r="B1254" s="127"/>
      <c r="C1254" s="127"/>
      <c r="D1254" s="127"/>
      <c r="E1254" s="127"/>
      <c r="F1254" s="127"/>
    </row>
    <row r="1255" spans="2:6">
      <c r="B1255" s="127"/>
      <c r="C1255" s="127"/>
      <c r="D1255" s="127"/>
      <c r="E1255" s="127"/>
      <c r="F1255" s="127"/>
    </row>
    <row r="1256" spans="2:6">
      <c r="B1256" s="127"/>
      <c r="C1256" s="127"/>
      <c r="D1256" s="127"/>
      <c r="E1256" s="127"/>
      <c r="F1256" s="127"/>
    </row>
    <row r="1257" spans="2:6">
      <c r="B1257" s="127"/>
      <c r="C1257" s="127"/>
      <c r="D1257" s="127"/>
      <c r="E1257" s="127"/>
      <c r="F1257" s="127"/>
    </row>
    <row r="1258" spans="2:6">
      <c r="B1258" s="127"/>
      <c r="C1258" s="127"/>
      <c r="D1258" s="127"/>
      <c r="E1258" s="127"/>
      <c r="F1258" s="127"/>
    </row>
    <row r="1259" spans="2:6">
      <c r="B1259" s="127"/>
      <c r="C1259" s="127"/>
      <c r="D1259" s="127"/>
      <c r="E1259" s="127"/>
      <c r="F1259" s="127"/>
    </row>
    <row r="1260" spans="2:6">
      <c r="B1260" s="127"/>
      <c r="C1260" s="127"/>
      <c r="D1260" s="127"/>
      <c r="E1260" s="127"/>
      <c r="F1260" s="127"/>
    </row>
    <row r="1261" spans="2:6">
      <c r="B1261" s="127"/>
      <c r="C1261" s="127"/>
      <c r="D1261" s="127"/>
      <c r="E1261" s="127"/>
      <c r="F1261" s="127"/>
    </row>
    <row r="1262" spans="2:6">
      <c r="B1262" s="127"/>
      <c r="C1262" s="127"/>
      <c r="D1262" s="127"/>
      <c r="E1262" s="127"/>
      <c r="F1262" s="127"/>
    </row>
    <row r="1263" spans="2:6">
      <c r="B1263" s="127"/>
      <c r="C1263" s="127"/>
      <c r="D1263" s="127"/>
      <c r="E1263" s="127"/>
      <c r="F1263" s="127"/>
    </row>
    <row r="1264" spans="2:6">
      <c r="B1264" s="127"/>
      <c r="C1264" s="127"/>
      <c r="D1264" s="127"/>
      <c r="E1264" s="127"/>
      <c r="F1264" s="127"/>
    </row>
    <row r="1265" spans="2:6">
      <c r="B1265" s="127"/>
      <c r="C1265" s="127"/>
      <c r="D1265" s="127"/>
      <c r="E1265" s="127"/>
      <c r="F1265" s="127"/>
    </row>
    <row r="1266" spans="2:6">
      <c r="B1266" s="127"/>
      <c r="C1266" s="127"/>
      <c r="D1266" s="127"/>
      <c r="E1266" s="127"/>
      <c r="F1266" s="127"/>
    </row>
    <row r="1267" spans="2:6">
      <c r="B1267" s="127"/>
      <c r="C1267" s="127"/>
      <c r="D1267" s="127"/>
      <c r="E1267" s="127"/>
      <c r="F1267" s="127"/>
    </row>
    <row r="1268" spans="2:6">
      <c r="B1268" s="127"/>
      <c r="C1268" s="127"/>
      <c r="D1268" s="127"/>
      <c r="E1268" s="127"/>
      <c r="F1268" s="127"/>
    </row>
    <row r="1269" spans="2:6">
      <c r="B1269" s="127"/>
      <c r="C1269" s="127"/>
      <c r="D1269" s="127"/>
      <c r="E1269" s="127"/>
      <c r="F1269" s="127"/>
    </row>
    <row r="1270" spans="2:6">
      <c r="B1270" s="127"/>
      <c r="C1270" s="127"/>
      <c r="D1270" s="127"/>
      <c r="E1270" s="127"/>
      <c r="F1270" s="127"/>
    </row>
    <row r="1271" spans="2:6">
      <c r="B1271" s="127"/>
      <c r="C1271" s="127"/>
      <c r="D1271" s="127"/>
      <c r="E1271" s="127"/>
      <c r="F1271" s="127"/>
    </row>
    <row r="1272" spans="2:6">
      <c r="B1272" s="127"/>
      <c r="C1272" s="127"/>
      <c r="D1272" s="127"/>
      <c r="E1272" s="127"/>
      <c r="F1272" s="127"/>
    </row>
    <row r="1273" spans="2:6">
      <c r="B1273" s="127"/>
      <c r="C1273" s="127"/>
      <c r="D1273" s="127"/>
      <c r="E1273" s="127"/>
      <c r="F1273" s="127"/>
    </row>
    <row r="1274" spans="2:6">
      <c r="B1274" s="127"/>
      <c r="C1274" s="127"/>
      <c r="D1274" s="127"/>
      <c r="E1274" s="127"/>
      <c r="F1274" s="127"/>
    </row>
    <row r="1275" spans="2:6">
      <c r="B1275" s="127"/>
      <c r="C1275" s="127"/>
      <c r="D1275" s="127"/>
      <c r="E1275" s="127"/>
      <c r="F1275" s="127"/>
    </row>
    <row r="1276" spans="2:6">
      <c r="B1276" s="127"/>
      <c r="C1276" s="127"/>
      <c r="D1276" s="127"/>
      <c r="E1276" s="127"/>
      <c r="F1276" s="127"/>
    </row>
    <row r="1277" spans="2:6">
      <c r="B1277" s="127"/>
      <c r="C1277" s="127"/>
      <c r="D1277" s="127"/>
      <c r="E1277" s="127"/>
      <c r="F1277" s="127"/>
    </row>
    <row r="1278" spans="2:6">
      <c r="B1278" s="127"/>
      <c r="C1278" s="127"/>
      <c r="D1278" s="127"/>
      <c r="E1278" s="127"/>
      <c r="F1278" s="127"/>
    </row>
    <row r="1279" spans="2:6">
      <c r="B1279" s="127"/>
      <c r="C1279" s="127"/>
      <c r="D1279" s="127"/>
      <c r="E1279" s="127"/>
      <c r="F1279" s="127"/>
    </row>
    <row r="1280" spans="2:6">
      <c r="B1280" s="127"/>
      <c r="C1280" s="127"/>
      <c r="D1280" s="127"/>
      <c r="E1280" s="127"/>
      <c r="F1280" s="127"/>
    </row>
    <row r="1281" spans="2:6">
      <c r="B1281" s="127"/>
      <c r="C1281" s="127"/>
      <c r="D1281" s="127"/>
      <c r="E1281" s="127"/>
      <c r="F1281" s="127"/>
    </row>
    <row r="1282" spans="2:6">
      <c r="B1282" s="127"/>
      <c r="C1282" s="127"/>
      <c r="D1282" s="127"/>
      <c r="E1282" s="127"/>
      <c r="F1282" s="127"/>
    </row>
    <row r="1283" spans="2:6">
      <c r="B1283" s="127"/>
      <c r="C1283" s="127"/>
      <c r="D1283" s="127"/>
      <c r="E1283" s="127"/>
      <c r="F1283" s="127"/>
    </row>
    <row r="1284" spans="2:6">
      <c r="B1284" s="127"/>
      <c r="C1284" s="127"/>
      <c r="D1284" s="127"/>
      <c r="E1284" s="127"/>
      <c r="F1284" s="127"/>
    </row>
    <row r="1285" spans="2:6">
      <c r="B1285" s="127"/>
      <c r="C1285" s="127"/>
      <c r="D1285" s="127"/>
      <c r="E1285" s="127"/>
      <c r="F1285" s="127"/>
    </row>
    <row r="1286" spans="2:6">
      <c r="B1286" s="127"/>
      <c r="C1286" s="127"/>
      <c r="D1286" s="127"/>
      <c r="E1286" s="127"/>
      <c r="F1286" s="127"/>
    </row>
    <row r="1287" spans="2:6">
      <c r="B1287" s="127"/>
      <c r="C1287" s="127"/>
      <c r="D1287" s="127"/>
      <c r="E1287" s="127"/>
      <c r="F1287" s="127"/>
    </row>
    <row r="1288" spans="2:6">
      <c r="B1288" s="127"/>
      <c r="C1288" s="127"/>
      <c r="D1288" s="127"/>
      <c r="E1288" s="127"/>
      <c r="F1288" s="127"/>
    </row>
    <row r="1289" spans="2:6">
      <c r="B1289" s="127"/>
      <c r="C1289" s="127"/>
      <c r="D1289" s="127"/>
      <c r="E1289" s="127"/>
      <c r="F1289" s="127"/>
    </row>
    <row r="1290" spans="2:6">
      <c r="B1290" s="127"/>
      <c r="C1290" s="127"/>
      <c r="D1290" s="127"/>
      <c r="E1290" s="127"/>
      <c r="F1290" s="127"/>
    </row>
    <row r="1291" spans="2:6">
      <c r="B1291" s="127"/>
      <c r="C1291" s="127"/>
      <c r="D1291" s="127"/>
      <c r="E1291" s="127"/>
      <c r="F1291" s="127"/>
    </row>
    <row r="1292" spans="2:6">
      <c r="B1292" s="127"/>
      <c r="C1292" s="127"/>
      <c r="D1292" s="127"/>
      <c r="E1292" s="127"/>
      <c r="F1292" s="127"/>
    </row>
    <row r="1293" spans="2:6">
      <c r="B1293" s="127"/>
      <c r="C1293" s="127"/>
      <c r="D1293" s="127"/>
      <c r="E1293" s="127"/>
      <c r="F1293" s="127"/>
    </row>
    <row r="1294" spans="2:6">
      <c r="B1294" s="127"/>
      <c r="C1294" s="127"/>
      <c r="D1294" s="127"/>
      <c r="E1294" s="127"/>
      <c r="F1294" s="127"/>
    </row>
    <row r="1295" spans="2:6">
      <c r="B1295" s="127"/>
      <c r="C1295" s="127"/>
      <c r="D1295" s="127"/>
      <c r="E1295" s="127"/>
      <c r="F1295" s="127"/>
    </row>
    <row r="1296" spans="2:6">
      <c r="B1296" s="127"/>
      <c r="C1296" s="127"/>
      <c r="D1296" s="127"/>
      <c r="E1296" s="127"/>
      <c r="F1296" s="127"/>
    </row>
    <row r="1297" spans="2:6">
      <c r="B1297" s="127"/>
      <c r="C1297" s="127"/>
      <c r="D1297" s="127"/>
      <c r="E1297" s="127"/>
      <c r="F1297" s="127"/>
    </row>
    <row r="1298" spans="2:6">
      <c r="B1298" s="127"/>
      <c r="C1298" s="127"/>
      <c r="D1298" s="127"/>
      <c r="E1298" s="127"/>
      <c r="F1298" s="127"/>
    </row>
    <row r="1299" spans="2:6">
      <c r="B1299" s="127"/>
      <c r="C1299" s="127"/>
      <c r="D1299" s="127"/>
      <c r="E1299" s="127"/>
      <c r="F1299" s="127"/>
    </row>
    <row r="1300" spans="2:6">
      <c r="B1300" s="127"/>
      <c r="C1300" s="127"/>
      <c r="D1300" s="127"/>
      <c r="E1300" s="127"/>
      <c r="F1300" s="127"/>
    </row>
    <row r="1301" spans="2:6">
      <c r="B1301" s="127"/>
      <c r="C1301" s="127"/>
      <c r="D1301" s="127"/>
      <c r="E1301" s="127"/>
      <c r="F1301" s="127"/>
    </row>
    <row r="1302" spans="2:6">
      <c r="B1302" s="127"/>
      <c r="C1302" s="127"/>
      <c r="D1302" s="127"/>
      <c r="E1302" s="127"/>
      <c r="F1302" s="127"/>
    </row>
    <row r="1303" spans="2:6">
      <c r="B1303" s="127"/>
      <c r="C1303" s="127"/>
      <c r="D1303" s="127"/>
      <c r="E1303" s="127"/>
      <c r="F1303" s="127"/>
    </row>
    <row r="1304" spans="2:6">
      <c r="B1304" s="127"/>
      <c r="C1304" s="127"/>
      <c r="D1304" s="127"/>
      <c r="E1304" s="127"/>
      <c r="F1304" s="127"/>
    </row>
    <row r="1305" spans="2:6">
      <c r="B1305" s="127"/>
      <c r="C1305" s="127"/>
      <c r="D1305" s="127"/>
      <c r="E1305" s="127"/>
      <c r="F1305" s="127"/>
    </row>
    <row r="1306" spans="2:6">
      <c r="B1306" s="127"/>
      <c r="C1306" s="127"/>
      <c r="D1306" s="127"/>
      <c r="E1306" s="127"/>
      <c r="F1306" s="127"/>
    </row>
    <row r="1307" spans="2:6">
      <c r="B1307" s="127"/>
      <c r="C1307" s="127"/>
      <c r="D1307" s="127"/>
      <c r="E1307" s="127"/>
      <c r="F1307" s="127"/>
    </row>
    <row r="1308" spans="2:6">
      <c r="B1308" s="127"/>
      <c r="C1308" s="127"/>
      <c r="D1308" s="127"/>
      <c r="E1308" s="127"/>
      <c r="F1308" s="127"/>
    </row>
    <row r="1309" spans="2:6">
      <c r="B1309" s="127"/>
      <c r="C1309" s="127"/>
      <c r="D1309" s="127"/>
      <c r="E1309" s="127"/>
      <c r="F1309" s="127"/>
    </row>
    <row r="1310" spans="2:6">
      <c r="B1310" s="127"/>
      <c r="C1310" s="127"/>
      <c r="D1310" s="127"/>
      <c r="E1310" s="127"/>
      <c r="F1310" s="127"/>
    </row>
    <row r="1311" spans="2:6">
      <c r="B1311" s="127"/>
      <c r="C1311" s="127"/>
      <c r="D1311" s="127"/>
      <c r="E1311" s="127"/>
      <c r="F1311" s="127"/>
    </row>
    <row r="1312" spans="2:6">
      <c r="B1312" s="127"/>
      <c r="C1312" s="127"/>
      <c r="D1312" s="127"/>
      <c r="E1312" s="127"/>
      <c r="F1312" s="127"/>
    </row>
    <row r="1313" spans="2:6">
      <c r="B1313" s="127"/>
      <c r="C1313" s="127"/>
      <c r="D1313" s="127"/>
      <c r="E1313" s="127"/>
      <c r="F1313" s="127"/>
    </row>
    <row r="1314" spans="2:6">
      <c r="B1314" s="127"/>
      <c r="C1314" s="127"/>
      <c r="D1314" s="127"/>
      <c r="E1314" s="127"/>
      <c r="F1314" s="127"/>
    </row>
    <row r="1315" spans="2:6">
      <c r="B1315" s="127"/>
      <c r="C1315" s="127"/>
      <c r="D1315" s="127"/>
      <c r="E1315" s="127"/>
      <c r="F1315" s="127"/>
    </row>
    <row r="1316" spans="2:6">
      <c r="B1316" s="127"/>
      <c r="C1316" s="127"/>
      <c r="D1316" s="127"/>
      <c r="E1316" s="127"/>
      <c r="F1316" s="127"/>
    </row>
    <row r="1317" spans="2:6">
      <c r="B1317" s="127"/>
      <c r="C1317" s="127"/>
      <c r="D1317" s="127"/>
      <c r="E1317" s="127"/>
      <c r="F1317" s="127"/>
    </row>
    <row r="1318" spans="2:6">
      <c r="B1318" s="127"/>
      <c r="C1318" s="127"/>
      <c r="D1318" s="127"/>
      <c r="E1318" s="127"/>
      <c r="F1318" s="127"/>
    </row>
    <row r="1319" spans="2:6">
      <c r="B1319" s="127"/>
      <c r="C1319" s="127"/>
      <c r="D1319" s="127"/>
      <c r="E1319" s="127"/>
      <c r="F1319" s="127"/>
    </row>
    <row r="1320" spans="2:6">
      <c r="B1320" s="127"/>
      <c r="C1320" s="127"/>
      <c r="D1320" s="127"/>
      <c r="E1320" s="127"/>
      <c r="F1320" s="127"/>
    </row>
    <row r="1321" spans="2:6">
      <c r="B1321" s="127"/>
      <c r="C1321" s="127"/>
      <c r="D1321" s="127"/>
      <c r="E1321" s="127"/>
      <c r="F1321" s="127"/>
    </row>
    <row r="1322" spans="2:6">
      <c r="B1322" s="127"/>
      <c r="C1322" s="127"/>
      <c r="D1322" s="127"/>
      <c r="E1322" s="127"/>
      <c r="F1322" s="127"/>
    </row>
    <row r="1323" spans="2:6">
      <c r="B1323" s="127"/>
      <c r="C1323" s="127"/>
      <c r="D1323" s="127"/>
      <c r="E1323" s="127"/>
      <c r="F1323" s="127"/>
    </row>
    <row r="1324" spans="2:6">
      <c r="B1324" s="127"/>
      <c r="C1324" s="127"/>
      <c r="D1324" s="127"/>
      <c r="E1324" s="127"/>
      <c r="F1324" s="127"/>
    </row>
    <row r="1325" spans="2:6">
      <c r="B1325" s="127"/>
      <c r="C1325" s="127"/>
      <c r="D1325" s="127"/>
      <c r="E1325" s="127"/>
      <c r="F1325" s="127"/>
    </row>
    <row r="1326" spans="2:6">
      <c r="B1326" s="127"/>
      <c r="C1326" s="127"/>
      <c r="D1326" s="127"/>
      <c r="E1326" s="127"/>
      <c r="F1326" s="127"/>
    </row>
    <row r="1327" spans="2:6">
      <c r="B1327" s="127"/>
      <c r="C1327" s="127"/>
      <c r="D1327" s="127"/>
      <c r="E1327" s="127"/>
      <c r="F1327" s="127"/>
    </row>
    <row r="1328" spans="2:6">
      <c r="B1328" s="127"/>
      <c r="C1328" s="127"/>
      <c r="D1328" s="127"/>
      <c r="E1328" s="127"/>
      <c r="F1328" s="127"/>
    </row>
    <row r="1329" spans="2:6">
      <c r="B1329" s="127"/>
      <c r="C1329" s="127"/>
      <c r="D1329" s="127"/>
      <c r="E1329" s="127"/>
      <c r="F1329" s="127"/>
    </row>
    <row r="1330" spans="2:6">
      <c r="B1330" s="127"/>
      <c r="C1330" s="127"/>
      <c r="D1330" s="127"/>
      <c r="E1330" s="127"/>
      <c r="F1330" s="127"/>
    </row>
    <row r="1331" spans="2:6">
      <c r="B1331" s="127"/>
      <c r="C1331" s="127"/>
      <c r="D1331" s="127"/>
      <c r="E1331" s="127"/>
      <c r="F1331" s="127"/>
    </row>
    <row r="1332" spans="2:6">
      <c r="B1332" s="127"/>
      <c r="C1332" s="127"/>
      <c r="D1332" s="127"/>
      <c r="E1332" s="127"/>
      <c r="F1332" s="127"/>
    </row>
    <row r="1333" spans="2:6">
      <c r="B1333" s="127"/>
      <c r="C1333" s="127"/>
      <c r="D1333" s="127"/>
      <c r="E1333" s="127"/>
      <c r="F1333" s="127"/>
    </row>
    <row r="1334" spans="2:6">
      <c r="B1334" s="127"/>
      <c r="C1334" s="127"/>
      <c r="D1334" s="127"/>
      <c r="E1334" s="127"/>
      <c r="F1334" s="127"/>
    </row>
    <row r="1335" spans="2:6">
      <c r="B1335" s="127"/>
      <c r="C1335" s="127"/>
      <c r="D1335" s="127"/>
      <c r="E1335" s="127"/>
      <c r="F1335" s="127"/>
    </row>
    <row r="1336" spans="2:6">
      <c r="B1336" s="127"/>
      <c r="C1336" s="127"/>
      <c r="D1336" s="127"/>
      <c r="E1336" s="127"/>
      <c r="F1336" s="127"/>
    </row>
    <row r="1337" spans="2:6">
      <c r="B1337" s="127"/>
      <c r="C1337" s="127"/>
      <c r="D1337" s="127"/>
      <c r="E1337" s="127"/>
      <c r="F1337" s="127"/>
    </row>
    <row r="1338" spans="2:6">
      <c r="B1338" s="127"/>
      <c r="C1338" s="127"/>
      <c r="D1338" s="127"/>
      <c r="E1338" s="127"/>
      <c r="F1338" s="127"/>
    </row>
    <row r="1339" spans="2:6">
      <c r="B1339" s="127"/>
      <c r="C1339" s="127"/>
      <c r="D1339" s="127"/>
      <c r="E1339" s="127"/>
      <c r="F1339" s="127"/>
    </row>
    <row r="1340" spans="2:6">
      <c r="B1340" s="127"/>
      <c r="C1340" s="127"/>
      <c r="D1340" s="127"/>
      <c r="E1340" s="127"/>
      <c r="F1340" s="127"/>
    </row>
    <row r="1341" spans="2:6">
      <c r="B1341" s="127"/>
      <c r="C1341" s="127"/>
      <c r="D1341" s="127"/>
      <c r="E1341" s="127"/>
      <c r="F1341" s="127"/>
    </row>
    <row r="1342" spans="2:6">
      <c r="B1342" s="127"/>
      <c r="C1342" s="127"/>
      <c r="D1342" s="127"/>
      <c r="E1342" s="127"/>
      <c r="F1342" s="127"/>
    </row>
    <row r="1343" spans="2:6">
      <c r="B1343" s="127"/>
      <c r="C1343" s="127"/>
      <c r="D1343" s="127"/>
      <c r="E1343" s="127"/>
      <c r="F1343" s="127"/>
    </row>
    <row r="1344" spans="2:6">
      <c r="B1344" s="127"/>
      <c r="C1344" s="127"/>
      <c r="D1344" s="127"/>
      <c r="E1344" s="127"/>
      <c r="F1344" s="127"/>
    </row>
    <row r="1345" spans="2:6">
      <c r="B1345" s="127"/>
      <c r="C1345" s="127"/>
      <c r="D1345" s="127"/>
      <c r="E1345" s="127"/>
      <c r="F1345" s="127"/>
    </row>
    <row r="1346" spans="2:6">
      <c r="B1346" s="127"/>
      <c r="C1346" s="127"/>
      <c r="D1346" s="127"/>
      <c r="E1346" s="127"/>
      <c r="F1346" s="127"/>
    </row>
    <row r="1347" spans="2:6">
      <c r="B1347" s="127"/>
      <c r="C1347" s="127"/>
      <c r="D1347" s="127"/>
      <c r="E1347" s="127"/>
      <c r="F1347" s="127"/>
    </row>
    <row r="1348" spans="2:6">
      <c r="B1348" s="127"/>
      <c r="C1348" s="127"/>
      <c r="D1348" s="127"/>
      <c r="E1348" s="127"/>
      <c r="F1348" s="127"/>
    </row>
    <row r="1349" spans="2:6">
      <c r="B1349" s="127"/>
      <c r="C1349" s="127"/>
      <c r="D1349" s="127"/>
      <c r="E1349" s="127"/>
      <c r="F1349" s="127"/>
    </row>
    <row r="1350" spans="2:6">
      <c r="B1350" s="127"/>
      <c r="C1350" s="127"/>
      <c r="D1350" s="127"/>
      <c r="E1350" s="127"/>
      <c r="F1350" s="127"/>
    </row>
    <row r="1351" spans="2:6">
      <c r="B1351" s="127"/>
      <c r="C1351" s="127"/>
      <c r="D1351" s="127"/>
      <c r="E1351" s="127"/>
      <c r="F1351" s="127"/>
    </row>
    <row r="1352" spans="2:6">
      <c r="B1352" s="127"/>
      <c r="C1352" s="127"/>
      <c r="D1352" s="127"/>
      <c r="E1352" s="127"/>
      <c r="F1352" s="127"/>
    </row>
    <row r="1353" spans="2:6">
      <c r="B1353" s="127"/>
      <c r="C1353" s="127"/>
      <c r="D1353" s="127"/>
      <c r="E1353" s="127"/>
      <c r="F1353" s="127"/>
    </row>
    <row r="1354" spans="2:6">
      <c r="B1354" s="127"/>
      <c r="C1354" s="127"/>
      <c r="D1354" s="127"/>
      <c r="E1354" s="127"/>
      <c r="F1354" s="127"/>
    </row>
    <row r="1355" spans="2:6">
      <c r="B1355" s="127"/>
      <c r="C1355" s="127"/>
      <c r="D1355" s="127"/>
      <c r="E1355" s="127"/>
      <c r="F1355" s="127"/>
    </row>
    <row r="1356" spans="2:6">
      <c r="B1356" s="127"/>
      <c r="C1356" s="127"/>
      <c r="D1356" s="127"/>
      <c r="E1356" s="127"/>
      <c r="F1356" s="127"/>
    </row>
    <row r="1357" spans="2:6">
      <c r="B1357" s="127"/>
      <c r="C1357" s="127"/>
      <c r="D1357" s="127"/>
      <c r="E1357" s="127"/>
      <c r="F1357" s="127"/>
    </row>
    <row r="1358" spans="2:6">
      <c r="B1358" s="127"/>
      <c r="C1358" s="127"/>
      <c r="D1358" s="127"/>
      <c r="E1358" s="127"/>
      <c r="F1358" s="127"/>
    </row>
    <row r="1359" spans="2:6">
      <c r="B1359" s="127"/>
      <c r="C1359" s="127"/>
      <c r="D1359" s="127"/>
      <c r="E1359" s="127"/>
      <c r="F1359" s="127"/>
    </row>
    <row r="1360" spans="2:6">
      <c r="B1360" s="127"/>
      <c r="C1360" s="127"/>
      <c r="D1360" s="127"/>
      <c r="E1360" s="127"/>
      <c r="F1360" s="127"/>
    </row>
    <row r="1361" spans="2:6">
      <c r="B1361" s="127"/>
      <c r="C1361" s="127"/>
      <c r="D1361" s="127"/>
      <c r="E1361" s="127"/>
      <c r="F1361" s="127"/>
    </row>
    <row r="1362" spans="2:6">
      <c r="B1362" s="127"/>
      <c r="C1362" s="127"/>
      <c r="D1362" s="127"/>
      <c r="E1362" s="127"/>
      <c r="F1362" s="127"/>
    </row>
    <row r="1363" spans="2:6">
      <c r="B1363" s="127"/>
      <c r="C1363" s="127"/>
      <c r="D1363" s="127"/>
      <c r="E1363" s="127"/>
      <c r="F1363" s="127"/>
    </row>
    <row r="1364" spans="2:6">
      <c r="B1364" s="127"/>
      <c r="C1364" s="127"/>
      <c r="D1364" s="127"/>
      <c r="E1364" s="127"/>
      <c r="F1364" s="127"/>
    </row>
    <row r="1365" spans="2:6">
      <c r="B1365" s="127"/>
      <c r="C1365" s="127"/>
      <c r="D1365" s="127"/>
      <c r="E1365" s="127"/>
      <c r="F1365" s="127"/>
    </row>
    <row r="1366" spans="2:6">
      <c r="B1366" s="127"/>
      <c r="C1366" s="127"/>
      <c r="D1366" s="127"/>
      <c r="E1366" s="127"/>
      <c r="F1366" s="127"/>
    </row>
    <row r="1367" spans="2:6">
      <c r="B1367" s="127"/>
      <c r="C1367" s="127"/>
      <c r="D1367" s="127"/>
      <c r="E1367" s="127"/>
      <c r="F1367" s="127"/>
    </row>
    <row r="1368" spans="2:6">
      <c r="B1368" s="127"/>
      <c r="C1368" s="127"/>
      <c r="D1368" s="127"/>
      <c r="E1368" s="127"/>
      <c r="F1368" s="127"/>
    </row>
    <row r="1369" spans="2:6">
      <c r="B1369" s="127"/>
      <c r="C1369" s="127"/>
      <c r="D1369" s="127"/>
      <c r="E1369" s="127"/>
      <c r="F1369" s="127"/>
    </row>
    <row r="1370" spans="2:6">
      <c r="B1370" s="127"/>
      <c r="C1370" s="127"/>
      <c r="D1370" s="127"/>
      <c r="E1370" s="127"/>
      <c r="F1370" s="127"/>
    </row>
    <row r="1371" spans="2:6">
      <c r="B1371" s="127"/>
      <c r="C1371" s="127"/>
      <c r="D1371" s="127"/>
      <c r="E1371" s="127"/>
      <c r="F1371" s="127"/>
    </row>
    <row r="1372" spans="2:6">
      <c r="B1372" s="127"/>
      <c r="C1372" s="127"/>
      <c r="D1372" s="127"/>
      <c r="E1372" s="127"/>
      <c r="F1372" s="127"/>
    </row>
    <row r="1373" spans="2:6">
      <c r="B1373" s="127"/>
      <c r="C1373" s="127"/>
      <c r="D1373" s="127"/>
      <c r="E1373" s="127"/>
      <c r="F1373" s="127"/>
    </row>
    <row r="1374" spans="2:6">
      <c r="B1374" s="127"/>
      <c r="C1374" s="127"/>
      <c r="D1374" s="127"/>
      <c r="E1374" s="127"/>
      <c r="F1374" s="127"/>
    </row>
    <row r="1375" spans="2:6">
      <c r="B1375" s="127"/>
      <c r="C1375" s="127"/>
      <c r="D1375" s="127"/>
      <c r="E1375" s="127"/>
      <c r="F1375" s="127"/>
    </row>
    <row r="1376" spans="2:6">
      <c r="B1376" s="127"/>
      <c r="C1376" s="127"/>
      <c r="D1376" s="127"/>
      <c r="E1376" s="127"/>
      <c r="F1376" s="127"/>
    </row>
    <row r="1377" spans="2:6">
      <c r="B1377" s="127"/>
      <c r="C1377" s="127"/>
      <c r="D1377" s="127"/>
      <c r="E1377" s="127"/>
      <c r="F1377" s="127"/>
    </row>
    <row r="1378" spans="2:6">
      <c r="B1378" s="127"/>
      <c r="C1378" s="127"/>
      <c r="D1378" s="127"/>
      <c r="E1378" s="127"/>
      <c r="F1378" s="127"/>
    </row>
    <row r="1379" spans="2:6">
      <c r="B1379" s="127"/>
      <c r="C1379" s="127"/>
      <c r="D1379" s="127"/>
      <c r="E1379" s="127"/>
      <c r="F1379" s="127"/>
    </row>
    <row r="1380" spans="2:6">
      <c r="B1380" s="127"/>
      <c r="C1380" s="127"/>
      <c r="D1380" s="127"/>
      <c r="E1380" s="127"/>
      <c r="F1380" s="127"/>
    </row>
    <row r="1381" spans="2:6">
      <c r="B1381" s="127"/>
      <c r="C1381" s="127"/>
      <c r="D1381" s="127"/>
      <c r="E1381" s="127"/>
      <c r="F1381" s="127"/>
    </row>
    <row r="1382" spans="2:6">
      <c r="B1382" s="127"/>
      <c r="C1382" s="127"/>
      <c r="D1382" s="127"/>
      <c r="E1382" s="127"/>
      <c r="F1382" s="127"/>
    </row>
    <row r="1383" spans="2:6">
      <c r="B1383" s="127"/>
      <c r="C1383" s="127"/>
      <c r="D1383" s="127"/>
      <c r="E1383" s="127"/>
      <c r="F1383" s="127"/>
    </row>
    <row r="1384" spans="2:6">
      <c r="B1384" s="127"/>
      <c r="C1384" s="127"/>
      <c r="D1384" s="127"/>
      <c r="E1384" s="127"/>
      <c r="F1384" s="127"/>
    </row>
    <row r="1385" spans="2:6">
      <c r="B1385" s="127"/>
      <c r="C1385" s="127"/>
      <c r="D1385" s="127"/>
      <c r="E1385" s="127"/>
      <c r="F1385" s="127"/>
    </row>
    <row r="1386" spans="2:6">
      <c r="B1386" s="127"/>
      <c r="C1386" s="127"/>
      <c r="D1386" s="127"/>
      <c r="E1386" s="127"/>
      <c r="F1386" s="127"/>
    </row>
    <row r="1387" spans="2:6">
      <c r="B1387" s="127"/>
      <c r="C1387" s="127"/>
      <c r="D1387" s="127"/>
      <c r="E1387" s="127"/>
      <c r="F1387" s="127"/>
    </row>
    <row r="1388" spans="2:6">
      <c r="B1388" s="127"/>
      <c r="C1388" s="127"/>
      <c r="D1388" s="127"/>
      <c r="E1388" s="127"/>
      <c r="F1388" s="127"/>
    </row>
    <row r="1389" spans="2:6">
      <c r="B1389" s="127"/>
      <c r="C1389" s="127"/>
      <c r="D1389" s="127"/>
      <c r="E1389" s="127"/>
      <c r="F1389" s="127"/>
    </row>
    <row r="1390" spans="2:6">
      <c r="B1390" s="127"/>
      <c r="C1390" s="127"/>
      <c r="D1390" s="127"/>
      <c r="E1390" s="127"/>
      <c r="F1390" s="127"/>
    </row>
    <row r="1391" spans="2:6">
      <c r="B1391" s="127"/>
      <c r="C1391" s="127"/>
      <c r="D1391" s="127"/>
      <c r="E1391" s="127"/>
      <c r="F1391" s="127"/>
    </row>
    <row r="1392" spans="2:6">
      <c r="B1392" s="127"/>
      <c r="C1392" s="127"/>
      <c r="D1392" s="127"/>
      <c r="E1392" s="127"/>
      <c r="F1392" s="127"/>
    </row>
    <row r="1393" spans="2:6">
      <c r="B1393" s="127"/>
      <c r="C1393" s="127"/>
      <c r="D1393" s="127"/>
      <c r="E1393" s="127"/>
      <c r="F1393" s="127"/>
    </row>
    <row r="1394" spans="2:6">
      <c r="B1394" s="127"/>
      <c r="C1394" s="127"/>
      <c r="D1394" s="127"/>
      <c r="E1394" s="127"/>
      <c r="F1394" s="127"/>
    </row>
    <row r="1395" spans="2:6">
      <c r="B1395" s="127"/>
      <c r="C1395" s="127"/>
      <c r="D1395" s="127"/>
      <c r="E1395" s="127"/>
      <c r="F1395" s="127"/>
    </row>
    <row r="1396" spans="2:6">
      <c r="B1396" s="127"/>
      <c r="C1396" s="127"/>
      <c r="D1396" s="127"/>
      <c r="E1396" s="127"/>
      <c r="F1396" s="127"/>
    </row>
    <row r="1397" spans="2:6">
      <c r="B1397" s="127"/>
      <c r="C1397" s="127"/>
      <c r="D1397" s="127"/>
      <c r="E1397" s="127"/>
      <c r="F1397" s="127"/>
    </row>
    <row r="1398" spans="2:6">
      <c r="B1398" s="127"/>
      <c r="C1398" s="127"/>
      <c r="D1398" s="127"/>
      <c r="E1398" s="127"/>
      <c r="F1398" s="127"/>
    </row>
    <row r="1399" spans="2:6">
      <c r="B1399" s="127"/>
      <c r="C1399" s="127"/>
      <c r="D1399" s="127"/>
      <c r="E1399" s="127"/>
      <c r="F1399" s="127"/>
    </row>
    <row r="1400" spans="2:6">
      <c r="B1400" s="127"/>
      <c r="C1400" s="127"/>
      <c r="D1400" s="127"/>
      <c r="E1400" s="127"/>
      <c r="F1400" s="127"/>
    </row>
    <row r="1401" spans="2:6">
      <c r="B1401" s="127"/>
      <c r="C1401" s="127"/>
      <c r="D1401" s="127"/>
      <c r="E1401" s="127"/>
      <c r="F1401" s="127"/>
    </row>
    <row r="1402" spans="2:6">
      <c r="B1402" s="127"/>
      <c r="C1402" s="127"/>
      <c r="D1402" s="127"/>
      <c r="E1402" s="127"/>
      <c r="F1402" s="127"/>
    </row>
    <row r="1403" spans="2:6">
      <c r="B1403" s="127"/>
      <c r="C1403" s="127"/>
      <c r="D1403" s="127"/>
      <c r="E1403" s="127"/>
      <c r="F1403" s="127"/>
    </row>
    <row r="1404" spans="2:6">
      <c r="B1404" s="127"/>
      <c r="C1404" s="127"/>
      <c r="D1404" s="127"/>
      <c r="E1404" s="127"/>
      <c r="F1404" s="127"/>
    </row>
    <row r="1405" spans="2:6">
      <c r="B1405" s="127"/>
      <c r="C1405" s="127"/>
      <c r="D1405" s="127"/>
      <c r="E1405" s="127"/>
      <c r="F1405" s="127"/>
    </row>
    <row r="1406" spans="2:6">
      <c r="B1406" s="127"/>
      <c r="C1406" s="127"/>
      <c r="D1406" s="127"/>
      <c r="E1406" s="127"/>
      <c r="F1406" s="127"/>
    </row>
    <row r="1407" spans="2:6">
      <c r="B1407" s="127"/>
      <c r="C1407" s="127"/>
      <c r="D1407" s="127"/>
      <c r="E1407" s="127"/>
      <c r="F1407" s="127"/>
    </row>
    <row r="1408" spans="2:6">
      <c r="B1408" s="127"/>
      <c r="C1408" s="127"/>
      <c r="D1408" s="127"/>
      <c r="E1408" s="127"/>
      <c r="F1408" s="127"/>
    </row>
    <row r="1409" spans="2:6">
      <c r="B1409" s="127"/>
      <c r="C1409" s="127"/>
      <c r="D1409" s="127"/>
      <c r="E1409" s="127"/>
      <c r="F1409" s="127"/>
    </row>
    <row r="1410" spans="2:6">
      <c r="B1410" s="127"/>
      <c r="C1410" s="127"/>
      <c r="D1410" s="127"/>
      <c r="E1410" s="127"/>
      <c r="F1410" s="127"/>
    </row>
    <row r="1411" spans="2:6">
      <c r="B1411" s="127"/>
      <c r="C1411" s="127"/>
      <c r="D1411" s="127"/>
      <c r="E1411" s="127"/>
      <c r="F1411" s="127"/>
    </row>
    <row r="1412" spans="2:6">
      <c r="B1412" s="127"/>
      <c r="C1412" s="127"/>
      <c r="D1412" s="127"/>
      <c r="E1412" s="127"/>
      <c r="F1412" s="127"/>
    </row>
    <row r="1413" spans="2:6">
      <c r="B1413" s="127"/>
      <c r="C1413" s="127"/>
      <c r="D1413" s="127"/>
      <c r="E1413" s="127"/>
      <c r="F1413" s="127"/>
    </row>
    <row r="1414" spans="2:6">
      <c r="B1414" s="127"/>
      <c r="C1414" s="127"/>
      <c r="D1414" s="127"/>
      <c r="E1414" s="127"/>
      <c r="F1414" s="127"/>
    </row>
    <row r="1415" spans="2:6">
      <c r="B1415" s="127"/>
      <c r="C1415" s="127"/>
      <c r="D1415" s="127"/>
      <c r="E1415" s="127"/>
      <c r="F1415" s="127"/>
    </row>
    <row r="1416" spans="2:6">
      <c r="B1416" s="127"/>
      <c r="C1416" s="127"/>
      <c r="D1416" s="127"/>
      <c r="E1416" s="127"/>
      <c r="F1416" s="127"/>
    </row>
    <row r="1417" spans="2:6">
      <c r="B1417" s="127"/>
      <c r="C1417" s="127"/>
      <c r="D1417" s="127"/>
      <c r="E1417" s="127"/>
      <c r="F1417" s="127"/>
    </row>
    <row r="1418" spans="2:6">
      <c r="B1418" s="127"/>
      <c r="C1418" s="127"/>
      <c r="D1418" s="127"/>
      <c r="E1418" s="127"/>
      <c r="F1418" s="127"/>
    </row>
    <row r="1419" spans="2:6">
      <c r="B1419" s="127"/>
      <c r="C1419" s="127"/>
      <c r="D1419" s="127"/>
      <c r="E1419" s="127"/>
      <c r="F1419" s="127"/>
    </row>
    <row r="1420" spans="2:6">
      <c r="B1420" s="127"/>
      <c r="C1420" s="127"/>
      <c r="D1420" s="127"/>
      <c r="E1420" s="127"/>
      <c r="F1420" s="127"/>
    </row>
    <row r="1421" spans="2:6">
      <c r="B1421" s="127"/>
      <c r="C1421" s="127"/>
      <c r="D1421" s="127"/>
      <c r="E1421" s="127"/>
      <c r="F1421" s="127"/>
    </row>
    <row r="1422" spans="2:6">
      <c r="B1422" s="127"/>
      <c r="C1422" s="127"/>
      <c r="D1422" s="127"/>
      <c r="E1422" s="127"/>
      <c r="F1422" s="127"/>
    </row>
    <row r="1423" spans="2:6">
      <c r="B1423" s="127"/>
      <c r="C1423" s="127"/>
      <c r="D1423" s="127"/>
      <c r="E1423" s="127"/>
      <c r="F1423" s="127"/>
    </row>
    <row r="1424" spans="2:6">
      <c r="B1424" s="127"/>
      <c r="C1424" s="127"/>
      <c r="D1424" s="127"/>
      <c r="E1424" s="127"/>
      <c r="F1424" s="127"/>
    </row>
    <row r="1425" spans="2:6">
      <c r="B1425" s="127"/>
      <c r="C1425" s="127"/>
      <c r="D1425" s="127"/>
      <c r="E1425" s="127"/>
      <c r="F1425" s="127"/>
    </row>
    <row r="1426" spans="2:6">
      <c r="B1426" s="127"/>
      <c r="C1426" s="127"/>
      <c r="D1426" s="127"/>
      <c r="E1426" s="127"/>
      <c r="F1426" s="127"/>
    </row>
    <row r="1427" spans="2:6">
      <c r="B1427" s="127"/>
      <c r="C1427" s="127"/>
      <c r="D1427" s="127"/>
      <c r="E1427" s="127"/>
      <c r="F1427" s="127"/>
    </row>
    <row r="1428" spans="2:6">
      <c r="B1428" s="127"/>
      <c r="C1428" s="127"/>
      <c r="D1428" s="127"/>
      <c r="E1428" s="127"/>
      <c r="F1428" s="127"/>
    </row>
    <row r="1429" spans="2:6">
      <c r="B1429" s="127"/>
      <c r="C1429" s="127"/>
      <c r="D1429" s="127"/>
      <c r="E1429" s="127"/>
      <c r="F1429" s="127"/>
    </row>
    <row r="1430" spans="2:6">
      <c r="B1430" s="127"/>
      <c r="C1430" s="127"/>
      <c r="D1430" s="127"/>
      <c r="E1430" s="127"/>
      <c r="F1430" s="127"/>
    </row>
    <row r="1431" spans="2:6">
      <c r="B1431" s="127"/>
      <c r="C1431" s="127"/>
      <c r="D1431" s="127"/>
      <c r="E1431" s="127"/>
      <c r="F1431" s="127"/>
    </row>
    <row r="1432" spans="2:6">
      <c r="B1432" s="127"/>
      <c r="C1432" s="127"/>
      <c r="D1432" s="127"/>
      <c r="E1432" s="127"/>
      <c r="F1432" s="127"/>
    </row>
    <row r="1433" spans="2:6">
      <c r="B1433" s="127"/>
      <c r="C1433" s="127"/>
      <c r="D1433" s="127"/>
      <c r="E1433" s="127"/>
      <c r="F1433" s="127"/>
    </row>
    <row r="1434" spans="2:6">
      <c r="B1434" s="127"/>
      <c r="C1434" s="127"/>
      <c r="D1434" s="127"/>
      <c r="E1434" s="127"/>
      <c r="F1434" s="127"/>
    </row>
    <row r="1435" spans="2:6">
      <c r="B1435" s="127"/>
      <c r="C1435" s="127"/>
      <c r="D1435" s="127"/>
      <c r="E1435" s="127"/>
      <c r="F1435" s="127"/>
    </row>
    <row r="1436" spans="2:6">
      <c r="B1436" s="127"/>
      <c r="C1436" s="127"/>
      <c r="D1436" s="127"/>
      <c r="E1436" s="127"/>
      <c r="F1436" s="127"/>
    </row>
    <row r="1437" spans="2:6">
      <c r="B1437" s="127"/>
      <c r="C1437" s="127"/>
      <c r="D1437" s="127"/>
      <c r="E1437" s="127"/>
      <c r="F1437" s="127"/>
    </row>
    <row r="1438" spans="2:6">
      <c r="B1438" s="127"/>
      <c r="C1438" s="127"/>
      <c r="D1438" s="127"/>
      <c r="E1438" s="127"/>
      <c r="F1438" s="127"/>
    </row>
    <row r="1439" spans="2:6">
      <c r="B1439" s="127"/>
      <c r="C1439" s="127"/>
      <c r="D1439" s="127"/>
      <c r="E1439" s="127"/>
      <c r="F1439" s="127"/>
    </row>
    <row r="1440" spans="2:6">
      <c r="B1440" s="127"/>
      <c r="C1440" s="127"/>
      <c r="D1440" s="127"/>
      <c r="E1440" s="127"/>
      <c r="F1440" s="127"/>
    </row>
    <row r="1441" spans="2:6">
      <c r="B1441" s="127"/>
      <c r="C1441" s="127"/>
      <c r="D1441" s="127"/>
      <c r="E1441" s="127"/>
      <c r="F1441" s="127"/>
    </row>
    <row r="1442" spans="2:6">
      <c r="B1442" s="127"/>
      <c r="C1442" s="127"/>
      <c r="D1442" s="127"/>
      <c r="E1442" s="127"/>
      <c r="F1442" s="127"/>
    </row>
    <row r="1443" spans="2:6">
      <c r="B1443" s="127"/>
      <c r="C1443" s="127"/>
      <c r="D1443" s="127"/>
      <c r="E1443" s="127"/>
      <c r="F1443" s="127"/>
    </row>
    <row r="1444" spans="2:6">
      <c r="B1444" s="127"/>
      <c r="C1444" s="127"/>
      <c r="D1444" s="127"/>
      <c r="E1444" s="127"/>
      <c r="F1444" s="127"/>
    </row>
    <row r="1445" spans="2:6">
      <c r="B1445" s="127"/>
      <c r="C1445" s="127"/>
      <c r="D1445" s="127"/>
      <c r="E1445" s="127"/>
      <c r="F1445" s="127"/>
    </row>
    <row r="1446" spans="2:6">
      <c r="B1446" s="127"/>
      <c r="C1446" s="127"/>
      <c r="D1446" s="127"/>
      <c r="E1446" s="127"/>
      <c r="F1446" s="127"/>
    </row>
    <row r="1447" spans="2:6">
      <c r="B1447" s="127"/>
      <c r="C1447" s="127"/>
      <c r="D1447" s="127"/>
      <c r="E1447" s="127"/>
      <c r="F1447" s="127"/>
    </row>
    <row r="1448" spans="2:6">
      <c r="B1448" s="127"/>
      <c r="C1448" s="127"/>
      <c r="D1448" s="127"/>
      <c r="E1448" s="127"/>
      <c r="F1448" s="127"/>
    </row>
    <row r="1449" spans="2:6">
      <c r="B1449" s="127"/>
      <c r="C1449" s="127"/>
      <c r="D1449" s="127"/>
      <c r="E1449" s="127"/>
      <c r="F1449" s="127"/>
    </row>
    <row r="1450" spans="2:6">
      <c r="B1450" s="127"/>
      <c r="C1450" s="127"/>
      <c r="D1450" s="127"/>
      <c r="E1450" s="127"/>
      <c r="F1450" s="127"/>
    </row>
    <row r="1451" spans="2:6">
      <c r="B1451" s="127"/>
      <c r="C1451" s="127"/>
      <c r="D1451" s="127"/>
      <c r="E1451" s="127"/>
      <c r="F1451" s="127"/>
    </row>
    <row r="1452" spans="2:6">
      <c r="B1452" s="127"/>
      <c r="C1452" s="127"/>
      <c r="D1452" s="127"/>
      <c r="E1452" s="127"/>
      <c r="F1452" s="127"/>
    </row>
    <row r="1453" spans="2:6">
      <c r="B1453" s="127"/>
      <c r="C1453" s="127"/>
      <c r="D1453" s="127"/>
      <c r="E1453" s="127"/>
      <c r="F1453" s="127"/>
    </row>
    <row r="1454" spans="2:6">
      <c r="B1454" s="127"/>
      <c r="C1454" s="127"/>
      <c r="D1454" s="127"/>
      <c r="E1454" s="127"/>
      <c r="F1454" s="127"/>
    </row>
    <row r="1455" spans="2:6">
      <c r="B1455" s="127"/>
      <c r="C1455" s="127"/>
      <c r="D1455" s="127"/>
      <c r="E1455" s="127"/>
      <c r="F1455" s="127"/>
    </row>
    <row r="1456" spans="2:6">
      <c r="B1456" s="127"/>
      <c r="C1456" s="127"/>
      <c r="D1456" s="127"/>
      <c r="E1456" s="127"/>
      <c r="F1456" s="127"/>
    </row>
    <row r="1457" spans="2:6">
      <c r="B1457" s="127"/>
      <c r="C1457" s="127"/>
      <c r="D1457" s="127"/>
      <c r="E1457" s="127"/>
      <c r="F1457" s="127"/>
    </row>
    <row r="1458" spans="2:6">
      <c r="B1458" s="127"/>
      <c r="C1458" s="127"/>
      <c r="D1458" s="127"/>
      <c r="E1458" s="127"/>
      <c r="F1458" s="127"/>
    </row>
    <row r="1459" spans="2:6">
      <c r="B1459" s="127"/>
      <c r="C1459" s="127"/>
      <c r="D1459" s="127"/>
      <c r="E1459" s="127"/>
      <c r="F1459" s="127"/>
    </row>
    <row r="1460" spans="2:6">
      <c r="B1460" s="127"/>
      <c r="C1460" s="127"/>
      <c r="D1460" s="127"/>
      <c r="E1460" s="127"/>
      <c r="F1460" s="127"/>
    </row>
    <row r="1461" spans="2:6">
      <c r="B1461" s="127"/>
      <c r="C1461" s="127"/>
      <c r="D1461" s="127"/>
      <c r="E1461" s="127"/>
      <c r="F1461" s="127"/>
    </row>
    <row r="1462" spans="2:6">
      <c r="B1462" s="127"/>
      <c r="C1462" s="127"/>
      <c r="D1462" s="127"/>
      <c r="E1462" s="127"/>
      <c r="F1462" s="127"/>
    </row>
    <row r="1463" spans="2:6">
      <c r="B1463" s="127"/>
      <c r="C1463" s="127"/>
      <c r="D1463" s="127"/>
      <c r="E1463" s="127"/>
      <c r="F1463" s="127"/>
    </row>
    <row r="1464" spans="2:6">
      <c r="B1464" s="127"/>
      <c r="C1464" s="127"/>
      <c r="D1464" s="127"/>
      <c r="E1464" s="127"/>
      <c r="F1464" s="127"/>
    </row>
    <row r="1465" spans="2:6">
      <c r="B1465" s="127"/>
      <c r="C1465" s="127"/>
      <c r="D1465" s="127"/>
      <c r="E1465" s="127"/>
      <c r="F1465" s="127"/>
    </row>
    <row r="1466" spans="2:6">
      <c r="B1466" s="127"/>
      <c r="C1466" s="127"/>
      <c r="D1466" s="127"/>
      <c r="E1466" s="127"/>
      <c r="F1466" s="127"/>
    </row>
    <row r="1467" spans="2:6">
      <c r="B1467" s="127"/>
      <c r="C1467" s="127"/>
      <c r="D1467" s="127"/>
      <c r="E1467" s="127"/>
      <c r="F1467" s="127"/>
    </row>
    <row r="1468" spans="2:6">
      <c r="B1468" s="127"/>
      <c r="C1468" s="127"/>
      <c r="D1468" s="127"/>
      <c r="E1468" s="127"/>
      <c r="F1468" s="127"/>
    </row>
    <row r="1469" spans="2:6">
      <c r="B1469" s="127"/>
      <c r="C1469" s="127"/>
      <c r="D1469" s="127"/>
      <c r="E1469" s="127"/>
      <c r="F1469" s="127"/>
    </row>
    <row r="1470" spans="2:6">
      <c r="B1470" s="127"/>
      <c r="C1470" s="127"/>
      <c r="D1470" s="127"/>
      <c r="E1470" s="127"/>
      <c r="F1470" s="127"/>
    </row>
    <row r="1471" spans="2:6">
      <c r="B1471" s="127"/>
      <c r="C1471" s="127"/>
      <c r="D1471" s="127"/>
      <c r="E1471" s="127"/>
      <c r="F1471" s="127"/>
    </row>
    <row r="1472" spans="2:6">
      <c r="B1472" s="127"/>
      <c r="C1472" s="127"/>
      <c r="D1472" s="127"/>
      <c r="E1472" s="127"/>
      <c r="F1472" s="127"/>
    </row>
    <row r="1473" spans="2:6">
      <c r="B1473" s="127"/>
      <c r="C1473" s="127"/>
      <c r="D1473" s="127"/>
      <c r="E1473" s="127"/>
      <c r="F1473" s="127"/>
    </row>
    <row r="1474" spans="2:6">
      <c r="B1474" s="127"/>
      <c r="C1474" s="127"/>
      <c r="D1474" s="127"/>
      <c r="E1474" s="127"/>
      <c r="F1474" s="127"/>
    </row>
    <row r="1475" spans="2:6">
      <c r="B1475" s="127"/>
      <c r="C1475" s="127"/>
      <c r="D1475" s="127"/>
      <c r="E1475" s="127"/>
      <c r="F1475" s="127"/>
    </row>
    <row r="1476" spans="2:6">
      <c r="B1476" s="127"/>
      <c r="C1476" s="127"/>
      <c r="D1476" s="127"/>
      <c r="E1476" s="127"/>
      <c r="F1476" s="127"/>
    </row>
    <row r="1477" spans="2:6">
      <c r="B1477" s="127"/>
      <c r="C1477" s="127"/>
      <c r="D1477" s="127"/>
      <c r="E1477" s="127"/>
      <c r="F1477" s="127"/>
    </row>
    <row r="1478" spans="2:6">
      <c r="B1478" s="127"/>
      <c r="C1478" s="127"/>
      <c r="D1478" s="127"/>
      <c r="E1478" s="127"/>
      <c r="F1478" s="127"/>
    </row>
    <row r="1479" spans="2:6">
      <c r="B1479" s="127"/>
      <c r="C1479" s="127"/>
      <c r="D1479" s="127"/>
      <c r="E1479" s="127"/>
      <c r="F1479" s="127"/>
    </row>
    <row r="1480" spans="2:6">
      <c r="B1480" s="127"/>
      <c r="C1480" s="127"/>
      <c r="D1480" s="127"/>
      <c r="E1480" s="127"/>
      <c r="F1480" s="127"/>
    </row>
    <row r="1481" spans="2:6">
      <c r="B1481" s="127"/>
      <c r="C1481" s="127"/>
      <c r="D1481" s="127"/>
      <c r="E1481" s="127"/>
      <c r="F1481" s="127"/>
    </row>
    <row r="1482" spans="2:6">
      <c r="B1482" s="127"/>
      <c r="C1482" s="127"/>
      <c r="D1482" s="127"/>
      <c r="E1482" s="127"/>
      <c r="F1482" s="127"/>
    </row>
    <row r="1483" spans="2:6">
      <c r="B1483" s="127"/>
      <c r="C1483" s="127"/>
      <c r="D1483" s="127"/>
      <c r="E1483" s="127"/>
      <c r="F1483" s="127"/>
    </row>
    <row r="1484" spans="2:6">
      <c r="B1484" s="127"/>
      <c r="C1484" s="127"/>
      <c r="D1484" s="127"/>
      <c r="E1484" s="127"/>
      <c r="F1484" s="127"/>
    </row>
    <row r="1485" spans="2:6">
      <c r="B1485" s="127"/>
      <c r="C1485" s="127"/>
      <c r="D1485" s="127"/>
      <c r="E1485" s="127"/>
      <c r="F1485" s="127"/>
    </row>
    <row r="1486" spans="2:6">
      <c r="B1486" s="127"/>
      <c r="C1486" s="127"/>
      <c r="D1486" s="127"/>
      <c r="E1486" s="127"/>
      <c r="F1486" s="127"/>
    </row>
    <row r="1487" spans="2:6">
      <c r="B1487" s="127"/>
      <c r="C1487" s="127"/>
      <c r="D1487" s="127"/>
      <c r="E1487" s="127"/>
      <c r="F1487" s="127"/>
    </row>
    <row r="1488" spans="2:6">
      <c r="B1488" s="127"/>
      <c r="C1488" s="127"/>
      <c r="D1488" s="127"/>
      <c r="E1488" s="127"/>
      <c r="F1488" s="127"/>
    </row>
    <row r="1489" spans="2:6">
      <c r="B1489" s="127"/>
      <c r="C1489" s="127"/>
      <c r="D1489" s="127"/>
      <c r="E1489" s="127"/>
      <c r="F1489" s="127"/>
    </row>
    <row r="1490" spans="2:6">
      <c r="B1490" s="127"/>
      <c r="C1490" s="127"/>
      <c r="D1490" s="127"/>
      <c r="E1490" s="127"/>
      <c r="F1490" s="127"/>
    </row>
    <row r="1491" spans="2:6">
      <c r="B1491" s="127"/>
      <c r="C1491" s="127"/>
      <c r="D1491" s="127"/>
      <c r="E1491" s="127"/>
      <c r="F1491" s="127"/>
    </row>
    <row r="1492" spans="2:6">
      <c r="B1492" s="127"/>
      <c r="C1492" s="127"/>
      <c r="D1492" s="127"/>
      <c r="E1492" s="127"/>
      <c r="F1492" s="127"/>
    </row>
    <row r="1493" spans="2:6">
      <c r="B1493" s="127"/>
      <c r="C1493" s="127"/>
      <c r="D1493" s="127"/>
      <c r="E1493" s="127"/>
      <c r="F1493" s="127"/>
    </row>
    <row r="1494" spans="2:6">
      <c r="B1494" s="127"/>
      <c r="C1494" s="127"/>
      <c r="D1494" s="127"/>
      <c r="E1494" s="127"/>
      <c r="F1494" s="127"/>
    </row>
    <row r="1495" spans="2:6">
      <c r="B1495" s="127"/>
      <c r="C1495" s="127"/>
      <c r="D1495" s="127"/>
      <c r="E1495" s="127"/>
      <c r="F1495" s="127"/>
    </row>
    <row r="1496" spans="2:6">
      <c r="B1496" s="127"/>
      <c r="C1496" s="127"/>
      <c r="D1496" s="127"/>
      <c r="E1496" s="127"/>
      <c r="F1496" s="127"/>
    </row>
    <row r="1497" spans="2:6">
      <c r="B1497" s="127"/>
      <c r="C1497" s="127"/>
      <c r="D1497" s="127"/>
      <c r="E1497" s="127"/>
      <c r="F1497" s="127"/>
    </row>
    <row r="1498" spans="2:6">
      <c r="B1498" s="127"/>
      <c r="C1498" s="127"/>
      <c r="D1498" s="127"/>
      <c r="E1498" s="127"/>
      <c r="F1498" s="127"/>
    </row>
    <row r="1499" spans="2:6">
      <c r="B1499" s="127"/>
      <c r="C1499" s="127"/>
      <c r="D1499" s="127"/>
      <c r="E1499" s="127"/>
      <c r="F1499" s="127"/>
    </row>
    <row r="1500" spans="2:6">
      <c r="B1500" s="127"/>
      <c r="C1500" s="127"/>
      <c r="D1500" s="127"/>
      <c r="E1500" s="127"/>
      <c r="F1500" s="127"/>
    </row>
    <row r="1501" spans="2:6">
      <c r="B1501" s="127"/>
      <c r="C1501" s="127"/>
      <c r="D1501" s="127"/>
      <c r="E1501" s="127"/>
      <c r="F1501" s="127"/>
    </row>
    <row r="1502" spans="2:6">
      <c r="B1502" s="127"/>
      <c r="C1502" s="127"/>
      <c r="D1502" s="127"/>
      <c r="E1502" s="127"/>
      <c r="F1502" s="127"/>
    </row>
    <row r="1503" spans="2:6">
      <c r="B1503" s="127"/>
      <c r="C1503" s="127"/>
      <c r="D1503" s="127"/>
      <c r="E1503" s="127"/>
      <c r="F1503" s="127"/>
    </row>
    <row r="1504" spans="2:6">
      <c r="B1504" s="127"/>
      <c r="C1504" s="127"/>
      <c r="D1504" s="127"/>
      <c r="E1504" s="127"/>
      <c r="F1504" s="127"/>
    </row>
    <row r="1505" spans="2:6">
      <c r="B1505" s="127"/>
      <c r="C1505" s="127"/>
      <c r="D1505" s="127"/>
      <c r="E1505" s="127"/>
      <c r="F1505" s="127"/>
    </row>
    <row r="1506" spans="2:6">
      <c r="B1506" s="127"/>
      <c r="C1506" s="127"/>
      <c r="D1506" s="127"/>
      <c r="E1506" s="127"/>
      <c r="F1506" s="127"/>
    </row>
    <row r="1507" spans="2:6">
      <c r="B1507" s="127"/>
      <c r="C1507" s="127"/>
      <c r="D1507" s="127"/>
      <c r="E1507" s="127"/>
      <c r="F1507" s="127"/>
    </row>
    <row r="1508" spans="2:6">
      <c r="B1508" s="127"/>
      <c r="C1508" s="127"/>
      <c r="D1508" s="127"/>
      <c r="E1508" s="127"/>
      <c r="F1508" s="127"/>
    </row>
    <row r="1509" spans="2:6">
      <c r="B1509" s="127"/>
      <c r="C1509" s="127"/>
      <c r="D1509" s="127"/>
      <c r="E1509" s="127"/>
      <c r="F1509" s="127"/>
    </row>
    <row r="1510" spans="2:6">
      <c r="B1510" s="127"/>
      <c r="C1510" s="127"/>
      <c r="D1510" s="127"/>
      <c r="E1510" s="127"/>
      <c r="F1510" s="127"/>
    </row>
    <row r="1511" spans="2:6">
      <c r="B1511" s="127"/>
      <c r="C1511" s="127"/>
      <c r="D1511" s="127"/>
      <c r="E1511" s="127"/>
      <c r="F1511" s="127"/>
    </row>
    <row r="1512" spans="2:6">
      <c r="B1512" s="127"/>
      <c r="C1512" s="127"/>
      <c r="D1512" s="127"/>
      <c r="E1512" s="127"/>
      <c r="F1512" s="127"/>
    </row>
    <row r="1513" spans="2:6">
      <c r="B1513" s="127"/>
      <c r="C1513" s="127"/>
      <c r="D1513" s="127"/>
      <c r="E1513" s="127"/>
      <c r="F1513" s="127"/>
    </row>
    <row r="1514" spans="2:6">
      <c r="B1514" s="127"/>
      <c r="C1514" s="127"/>
      <c r="D1514" s="127"/>
      <c r="E1514" s="127"/>
      <c r="F1514" s="127"/>
    </row>
    <row r="1515" spans="2:6">
      <c r="B1515" s="127"/>
      <c r="C1515" s="127"/>
      <c r="D1515" s="127"/>
      <c r="E1515" s="127"/>
      <c r="F1515" s="127"/>
    </row>
    <row r="1516" spans="2:6">
      <c r="B1516" s="127"/>
      <c r="C1516" s="127"/>
      <c r="D1516" s="127"/>
      <c r="E1516" s="127"/>
      <c r="F1516" s="127"/>
    </row>
    <row r="1517" spans="2:6">
      <c r="B1517" s="127"/>
      <c r="C1517" s="127"/>
      <c r="D1517" s="127"/>
      <c r="E1517" s="127"/>
      <c r="F1517" s="127"/>
    </row>
    <row r="1518" spans="2:6">
      <c r="B1518" s="127"/>
      <c r="C1518" s="127"/>
      <c r="D1518" s="127"/>
      <c r="E1518" s="127"/>
      <c r="F1518" s="127"/>
    </row>
    <row r="1519" spans="2:6">
      <c r="B1519" s="127"/>
      <c r="C1519" s="127"/>
      <c r="D1519" s="127"/>
      <c r="E1519" s="127"/>
      <c r="F1519" s="127"/>
    </row>
    <row r="1520" spans="2:6">
      <c r="B1520" s="127"/>
      <c r="C1520" s="127"/>
      <c r="D1520" s="127"/>
      <c r="E1520" s="127"/>
      <c r="F1520" s="127"/>
    </row>
    <row r="1521" spans="2:6">
      <c r="B1521" s="127"/>
      <c r="C1521" s="127"/>
      <c r="D1521" s="127"/>
      <c r="E1521" s="127"/>
      <c r="F1521" s="127"/>
    </row>
    <row r="1522" spans="2:6">
      <c r="B1522" s="127"/>
      <c r="C1522" s="127"/>
      <c r="D1522" s="127"/>
      <c r="E1522" s="127"/>
      <c r="F1522" s="127"/>
    </row>
    <row r="1523" spans="2:6">
      <c r="B1523" s="127"/>
      <c r="C1523" s="127"/>
      <c r="D1523" s="127"/>
      <c r="E1523" s="127"/>
      <c r="F1523" s="127"/>
    </row>
    <row r="1524" spans="2:6">
      <c r="B1524" s="127"/>
      <c r="C1524" s="127"/>
      <c r="D1524" s="127"/>
      <c r="E1524" s="127"/>
      <c r="F1524" s="127"/>
    </row>
    <row r="1525" spans="2:6">
      <c r="B1525" s="127"/>
      <c r="C1525" s="127"/>
      <c r="D1525" s="127"/>
      <c r="E1525" s="127"/>
      <c r="F1525" s="127"/>
    </row>
    <row r="1526" spans="2:6">
      <c r="B1526" s="127"/>
      <c r="C1526" s="127"/>
      <c r="D1526" s="127"/>
      <c r="E1526" s="127"/>
      <c r="F1526" s="127"/>
    </row>
    <row r="1527" spans="2:6">
      <c r="B1527" s="127"/>
      <c r="C1527" s="127"/>
      <c r="D1527" s="127"/>
      <c r="E1527" s="127"/>
      <c r="F1527" s="127"/>
    </row>
    <row r="1528" spans="2:6">
      <c r="B1528" s="127"/>
      <c r="C1528" s="127"/>
      <c r="D1528" s="127"/>
      <c r="E1528" s="127"/>
      <c r="F1528" s="127"/>
    </row>
    <row r="1529" spans="2:6">
      <c r="B1529" s="127"/>
      <c r="C1529" s="127"/>
      <c r="D1529" s="127"/>
      <c r="E1529" s="127"/>
      <c r="F1529" s="127"/>
    </row>
    <row r="1530" spans="2:6">
      <c r="B1530" s="127"/>
      <c r="C1530" s="127"/>
      <c r="D1530" s="127"/>
      <c r="E1530" s="127"/>
      <c r="F1530" s="127"/>
    </row>
    <row r="1531" spans="2:6">
      <c r="B1531" s="127"/>
      <c r="C1531" s="127"/>
      <c r="D1531" s="127"/>
      <c r="E1531" s="127"/>
      <c r="F1531" s="127"/>
    </row>
    <row r="1532" spans="2:6">
      <c r="B1532" s="127"/>
      <c r="C1532" s="127"/>
      <c r="D1532" s="127"/>
      <c r="E1532" s="127"/>
      <c r="F1532" s="127"/>
    </row>
    <row r="1533" spans="2:6">
      <c r="B1533" s="127"/>
      <c r="C1533" s="127"/>
      <c r="D1533" s="127"/>
      <c r="E1533" s="127"/>
      <c r="F1533" s="127"/>
    </row>
    <row r="1534" spans="2:6">
      <c r="B1534" s="127"/>
      <c r="C1534" s="127"/>
      <c r="D1534" s="127"/>
      <c r="E1534" s="127"/>
      <c r="F1534" s="127"/>
    </row>
    <row r="1535" spans="2:6">
      <c r="B1535" s="127"/>
      <c r="C1535" s="127"/>
      <c r="D1535" s="127"/>
      <c r="E1535" s="127"/>
      <c r="F1535" s="127"/>
    </row>
    <row r="1536" spans="2:6">
      <c r="B1536" s="127"/>
      <c r="C1536" s="127"/>
      <c r="D1536" s="127"/>
      <c r="E1536" s="127"/>
      <c r="F1536" s="127"/>
    </row>
    <row r="1537" spans="2:6">
      <c r="B1537" s="127"/>
      <c r="C1537" s="127"/>
      <c r="D1537" s="127"/>
      <c r="E1537" s="127"/>
      <c r="F1537" s="127"/>
    </row>
    <row r="1538" spans="2:6">
      <c r="B1538" s="127"/>
      <c r="C1538" s="127"/>
      <c r="D1538" s="127"/>
      <c r="E1538" s="127"/>
      <c r="F1538" s="127"/>
    </row>
    <row r="1539" spans="2:6">
      <c r="B1539" s="127"/>
      <c r="C1539" s="127"/>
      <c r="D1539" s="127"/>
      <c r="E1539" s="127"/>
      <c r="F1539" s="127"/>
    </row>
    <row r="1540" spans="2:6">
      <c r="B1540" s="127"/>
      <c r="C1540" s="127"/>
      <c r="D1540" s="127"/>
      <c r="E1540" s="127"/>
      <c r="F1540" s="127"/>
    </row>
    <row r="1541" spans="2:6">
      <c r="B1541" s="127"/>
      <c r="C1541" s="127"/>
      <c r="D1541" s="127"/>
      <c r="E1541" s="127"/>
      <c r="F1541" s="127"/>
    </row>
    <row r="1542" spans="2:6">
      <c r="B1542" s="127"/>
      <c r="C1542" s="127"/>
      <c r="D1542" s="127"/>
      <c r="E1542" s="127"/>
      <c r="F1542" s="127"/>
    </row>
    <row r="1543" spans="2:6">
      <c r="B1543" s="127"/>
      <c r="C1543" s="127"/>
      <c r="D1543" s="127"/>
      <c r="E1543" s="127"/>
      <c r="F1543" s="127"/>
    </row>
    <row r="1544" spans="2:6">
      <c r="B1544" s="127"/>
      <c r="C1544" s="127"/>
      <c r="D1544" s="127"/>
      <c r="E1544" s="127"/>
      <c r="F1544" s="127"/>
    </row>
    <row r="1545" spans="2:6">
      <c r="B1545" s="127"/>
      <c r="C1545" s="127"/>
      <c r="D1545" s="127"/>
      <c r="E1545" s="127"/>
      <c r="F1545" s="127"/>
    </row>
    <row r="1546" spans="2:6">
      <c r="B1546" s="127"/>
      <c r="C1546" s="127"/>
      <c r="D1546" s="127"/>
      <c r="E1546" s="127"/>
      <c r="F1546" s="127"/>
    </row>
    <row r="1547" spans="2:6">
      <c r="B1547" s="127"/>
      <c r="C1547" s="127"/>
      <c r="D1547" s="127"/>
      <c r="E1547" s="127"/>
      <c r="F1547" s="127"/>
    </row>
    <row r="1548" spans="2:6">
      <c r="B1548" s="127"/>
      <c r="C1548" s="127"/>
      <c r="D1548" s="127"/>
      <c r="E1548" s="127"/>
      <c r="F1548" s="127"/>
    </row>
    <row r="1549" spans="2:6">
      <c r="B1549" s="127"/>
      <c r="C1549" s="127"/>
      <c r="D1549" s="127"/>
      <c r="E1549" s="127"/>
      <c r="F1549" s="127"/>
    </row>
    <row r="1550" spans="2:6">
      <c r="B1550" s="127"/>
      <c r="C1550" s="127"/>
      <c r="D1550" s="127"/>
      <c r="E1550" s="127"/>
      <c r="F1550" s="127"/>
    </row>
    <row r="1551" spans="2:6">
      <c r="B1551" s="127"/>
      <c r="C1551" s="127"/>
      <c r="D1551" s="127"/>
      <c r="E1551" s="127"/>
      <c r="F1551" s="127"/>
    </row>
    <row r="1552" spans="2:6">
      <c r="B1552" s="127"/>
      <c r="C1552" s="127"/>
      <c r="D1552" s="127"/>
      <c r="E1552" s="127"/>
      <c r="F1552" s="127"/>
    </row>
    <row r="1553" spans="2:6">
      <c r="B1553" s="127"/>
      <c r="C1553" s="127"/>
      <c r="D1553" s="127"/>
      <c r="E1553" s="127"/>
      <c r="F1553" s="127"/>
    </row>
    <row r="1554" spans="2:6">
      <c r="B1554" s="127"/>
      <c r="C1554" s="127"/>
      <c r="D1554" s="127"/>
      <c r="E1554" s="127"/>
      <c r="F1554" s="127"/>
    </row>
    <row r="1555" spans="2:6">
      <c r="B1555" s="127"/>
      <c r="C1555" s="127"/>
      <c r="D1555" s="127"/>
      <c r="E1555" s="127"/>
      <c r="F1555" s="127"/>
    </row>
    <row r="1556" spans="2:6">
      <c r="B1556" s="127"/>
      <c r="C1556" s="127"/>
      <c r="D1556" s="127"/>
      <c r="E1556" s="127"/>
      <c r="F1556" s="127"/>
    </row>
    <row r="1557" spans="2:6">
      <c r="B1557" s="127"/>
      <c r="C1557" s="127"/>
      <c r="D1557" s="127"/>
      <c r="E1557" s="127"/>
      <c r="F1557" s="127"/>
    </row>
    <row r="1558" spans="2:6">
      <c r="B1558" s="127"/>
      <c r="C1558" s="127"/>
      <c r="D1558" s="127"/>
      <c r="E1558" s="127"/>
      <c r="F1558" s="127"/>
    </row>
    <row r="1559" spans="2:6">
      <c r="B1559" s="127"/>
      <c r="C1559" s="127"/>
      <c r="D1559" s="127"/>
      <c r="E1559" s="127"/>
      <c r="F1559" s="127"/>
    </row>
    <row r="1560" spans="2:6">
      <c r="B1560" s="127"/>
      <c r="C1560" s="127"/>
      <c r="D1560" s="127"/>
      <c r="E1560" s="127"/>
      <c r="F1560" s="127"/>
    </row>
    <row r="1561" spans="2:6">
      <c r="B1561" s="127"/>
      <c r="C1561" s="127"/>
      <c r="D1561" s="127"/>
      <c r="E1561" s="127"/>
      <c r="F1561" s="127"/>
    </row>
    <row r="1562" spans="2:6">
      <c r="B1562" s="127"/>
      <c r="C1562" s="127"/>
      <c r="D1562" s="127"/>
      <c r="E1562" s="127"/>
      <c r="F1562" s="127"/>
    </row>
    <row r="1563" spans="2:6">
      <c r="B1563" s="127"/>
      <c r="C1563" s="127"/>
      <c r="D1563" s="127"/>
      <c r="E1563" s="127"/>
      <c r="F1563" s="127"/>
    </row>
    <row r="1564" spans="2:6">
      <c r="B1564" s="127"/>
      <c r="C1564" s="127"/>
      <c r="D1564" s="127"/>
      <c r="E1564" s="127"/>
      <c r="F1564" s="127"/>
    </row>
    <row r="1565" spans="2:6">
      <c r="B1565" s="127"/>
      <c r="C1565" s="127"/>
      <c r="D1565" s="127"/>
      <c r="E1565" s="127"/>
      <c r="F1565" s="127"/>
    </row>
    <row r="1566" spans="2:6">
      <c r="B1566" s="127"/>
      <c r="C1566" s="127"/>
      <c r="D1566" s="127"/>
      <c r="E1566" s="127"/>
      <c r="F1566" s="127"/>
    </row>
    <row r="1567" spans="2:6">
      <c r="B1567" s="127"/>
      <c r="C1567" s="127"/>
      <c r="D1567" s="127"/>
      <c r="E1567" s="127"/>
      <c r="F1567" s="127"/>
    </row>
    <row r="1568" spans="2:6">
      <c r="B1568" s="127"/>
      <c r="C1568" s="127"/>
      <c r="D1568" s="127"/>
      <c r="E1568" s="127"/>
      <c r="F1568" s="127"/>
    </row>
    <row r="1569" spans="2:6">
      <c r="B1569" s="127"/>
      <c r="C1569" s="127"/>
      <c r="D1569" s="127"/>
      <c r="E1569" s="127"/>
      <c r="F1569" s="127"/>
    </row>
    <row r="1570" spans="2:6">
      <c r="B1570" s="127"/>
      <c r="C1570" s="127"/>
      <c r="D1570" s="127"/>
      <c r="E1570" s="127"/>
      <c r="F1570" s="127"/>
    </row>
    <row r="1571" spans="2:6">
      <c r="B1571" s="127"/>
      <c r="C1571" s="127"/>
      <c r="D1571" s="127"/>
      <c r="E1571" s="127"/>
      <c r="F1571" s="127"/>
    </row>
    <row r="1572" spans="2:6">
      <c r="B1572" s="127"/>
      <c r="C1572" s="127"/>
      <c r="D1572" s="127"/>
      <c r="E1572" s="127"/>
      <c r="F1572" s="127"/>
    </row>
    <row r="1573" spans="2:6">
      <c r="B1573" s="127"/>
      <c r="C1573" s="127"/>
      <c r="D1573" s="127"/>
      <c r="E1573" s="127"/>
      <c r="F1573" s="127"/>
    </row>
    <row r="1574" spans="2:6">
      <c r="B1574" s="127"/>
      <c r="C1574" s="127"/>
      <c r="D1574" s="127"/>
      <c r="E1574" s="127"/>
      <c r="F1574" s="127"/>
    </row>
    <row r="1575" spans="2:6">
      <c r="B1575" s="127"/>
      <c r="C1575" s="127"/>
      <c r="D1575" s="127"/>
      <c r="E1575" s="127"/>
      <c r="F1575" s="127"/>
    </row>
    <row r="1576" spans="2:6">
      <c r="B1576" s="127"/>
      <c r="C1576" s="127"/>
      <c r="D1576" s="127"/>
      <c r="E1576" s="127"/>
      <c r="F1576" s="127"/>
    </row>
    <row r="1577" spans="2:6">
      <c r="B1577" s="127"/>
      <c r="C1577" s="127"/>
      <c r="D1577" s="127"/>
      <c r="E1577" s="127"/>
      <c r="F1577" s="127"/>
    </row>
    <row r="1578" spans="2:6">
      <c r="B1578" s="127"/>
      <c r="C1578" s="127"/>
      <c r="D1578" s="127"/>
      <c r="E1578" s="127"/>
      <c r="F1578" s="127"/>
    </row>
    <row r="1579" spans="2:6">
      <c r="B1579" s="127"/>
      <c r="C1579" s="127"/>
      <c r="D1579" s="127"/>
      <c r="E1579" s="127"/>
      <c r="F1579" s="127"/>
    </row>
    <row r="1580" spans="2:6">
      <c r="B1580" s="127"/>
      <c r="C1580" s="127"/>
      <c r="D1580" s="127"/>
      <c r="E1580" s="127"/>
      <c r="F1580" s="127"/>
    </row>
    <row r="1581" spans="2:6">
      <c r="B1581" s="127"/>
      <c r="C1581" s="127"/>
      <c r="D1581" s="127"/>
      <c r="E1581" s="127"/>
      <c r="F1581" s="127"/>
    </row>
    <row r="1582" spans="2:6">
      <c r="B1582" s="127"/>
      <c r="C1582" s="127"/>
      <c r="D1582" s="127"/>
      <c r="E1582" s="127"/>
      <c r="F1582" s="127"/>
    </row>
    <row r="1583" spans="2:6">
      <c r="B1583" s="127"/>
      <c r="C1583" s="127"/>
      <c r="D1583" s="127"/>
      <c r="E1583" s="127"/>
      <c r="F1583" s="127"/>
    </row>
    <row r="1584" spans="2:6">
      <c r="B1584" s="127"/>
      <c r="C1584" s="127"/>
      <c r="D1584" s="127"/>
      <c r="E1584" s="127"/>
      <c r="F1584" s="127"/>
    </row>
    <row r="1585" spans="2:6">
      <c r="B1585" s="127"/>
      <c r="C1585" s="127"/>
      <c r="D1585" s="127"/>
      <c r="E1585" s="127"/>
      <c r="F1585" s="127"/>
    </row>
    <row r="1586" spans="2:6">
      <c r="B1586" s="127"/>
      <c r="C1586" s="127"/>
      <c r="D1586" s="127"/>
      <c r="E1586" s="127"/>
      <c r="F1586" s="127"/>
    </row>
    <row r="1587" spans="2:6">
      <c r="B1587" s="127"/>
      <c r="C1587" s="127"/>
      <c r="D1587" s="127"/>
      <c r="E1587" s="127"/>
      <c r="F1587" s="127"/>
    </row>
    <row r="1588" spans="2:6">
      <c r="B1588" s="127"/>
      <c r="C1588" s="127"/>
      <c r="D1588" s="127"/>
      <c r="E1588" s="127"/>
      <c r="F1588" s="127"/>
    </row>
    <row r="1589" spans="2:6">
      <c r="B1589" s="127"/>
      <c r="C1589" s="127"/>
      <c r="D1589" s="127"/>
      <c r="E1589" s="127"/>
      <c r="F1589" s="127"/>
    </row>
    <row r="1590" spans="2:6">
      <c r="B1590" s="127"/>
      <c r="C1590" s="127"/>
      <c r="D1590" s="127"/>
      <c r="E1590" s="127"/>
      <c r="F1590" s="127"/>
    </row>
    <row r="1591" spans="2:6">
      <c r="B1591" s="127"/>
      <c r="C1591" s="127"/>
      <c r="D1591" s="127"/>
      <c r="E1591" s="127"/>
      <c r="F1591" s="127"/>
    </row>
    <row r="1592" spans="2:6">
      <c r="B1592" s="127"/>
      <c r="C1592" s="127"/>
      <c r="D1592" s="127"/>
      <c r="E1592" s="127"/>
      <c r="F1592" s="127"/>
    </row>
    <row r="1593" spans="2:6">
      <c r="B1593" s="127"/>
      <c r="C1593" s="127"/>
      <c r="D1593" s="127"/>
      <c r="E1593" s="127"/>
      <c r="F1593" s="127"/>
    </row>
    <row r="1594" spans="2:6">
      <c r="B1594" s="127"/>
      <c r="C1594" s="127"/>
      <c r="D1594" s="127"/>
      <c r="E1594" s="127"/>
      <c r="F1594" s="127"/>
    </row>
    <row r="1595" spans="2:6">
      <c r="B1595" s="127"/>
      <c r="C1595" s="127"/>
      <c r="D1595" s="127"/>
      <c r="E1595" s="127"/>
      <c r="F1595" s="127"/>
    </row>
    <row r="1596" spans="2:6">
      <c r="B1596" s="127"/>
      <c r="C1596" s="127"/>
      <c r="D1596" s="127"/>
      <c r="E1596" s="127"/>
      <c r="F1596" s="127"/>
    </row>
    <row r="1597" spans="2:6">
      <c r="B1597" s="127"/>
      <c r="C1597" s="127"/>
      <c r="D1597" s="127"/>
      <c r="E1597" s="127"/>
      <c r="F1597" s="127"/>
    </row>
    <row r="1598" spans="2:6">
      <c r="B1598" s="127"/>
      <c r="C1598" s="127"/>
      <c r="D1598" s="127"/>
      <c r="E1598" s="127"/>
      <c r="F1598" s="127"/>
    </row>
    <row r="1599" spans="2:6">
      <c r="B1599" s="127"/>
      <c r="C1599" s="127"/>
      <c r="D1599" s="127"/>
      <c r="E1599" s="127"/>
      <c r="F1599" s="127"/>
    </row>
    <row r="1600" spans="2:6">
      <c r="B1600" s="127"/>
      <c r="C1600" s="127"/>
      <c r="D1600" s="127"/>
      <c r="E1600" s="127"/>
      <c r="F1600" s="127"/>
    </row>
    <row r="1601" spans="2:6">
      <c r="B1601" s="127"/>
      <c r="C1601" s="127"/>
      <c r="D1601" s="127"/>
      <c r="E1601" s="127"/>
      <c r="F1601" s="127"/>
    </row>
    <row r="1602" spans="2:6">
      <c r="B1602" s="127"/>
      <c r="C1602" s="127"/>
      <c r="D1602" s="127"/>
      <c r="E1602" s="127"/>
      <c r="F1602" s="127"/>
    </row>
    <row r="1603" spans="2:6">
      <c r="B1603" s="127"/>
      <c r="C1603" s="127"/>
      <c r="D1603" s="127"/>
      <c r="E1603" s="127"/>
      <c r="F1603" s="127"/>
    </row>
    <row r="1604" spans="2:6">
      <c r="B1604" s="127"/>
      <c r="C1604" s="127"/>
      <c r="D1604" s="127"/>
      <c r="E1604" s="127"/>
      <c r="F1604" s="127"/>
    </row>
    <row r="1605" spans="2:6">
      <c r="B1605" s="127"/>
      <c r="C1605" s="127"/>
      <c r="D1605" s="127"/>
      <c r="E1605" s="127"/>
      <c r="F1605" s="127"/>
    </row>
    <row r="1606" spans="2:6">
      <c r="B1606" s="127"/>
      <c r="C1606" s="127"/>
      <c r="D1606" s="127"/>
      <c r="E1606" s="127"/>
      <c r="F1606" s="127"/>
    </row>
    <row r="1607" spans="2:6">
      <c r="B1607" s="127"/>
      <c r="C1607" s="127"/>
      <c r="D1607" s="127"/>
      <c r="E1607" s="127"/>
      <c r="F1607" s="127"/>
    </row>
    <row r="1608" spans="2:6">
      <c r="B1608" s="127"/>
      <c r="C1608" s="127"/>
      <c r="D1608" s="127"/>
      <c r="E1608" s="127"/>
      <c r="F1608" s="127"/>
    </row>
    <row r="1609" spans="2:6">
      <c r="B1609" s="127"/>
      <c r="C1609" s="127"/>
      <c r="D1609" s="127"/>
      <c r="E1609" s="127"/>
      <c r="F1609" s="127"/>
    </row>
    <row r="1610" spans="2:6">
      <c r="B1610" s="127"/>
      <c r="C1610" s="127"/>
      <c r="D1610" s="127"/>
      <c r="E1610" s="127"/>
      <c r="F1610" s="127"/>
    </row>
    <row r="1611" spans="2:6">
      <c r="B1611" s="127"/>
      <c r="C1611" s="127"/>
      <c r="D1611" s="127"/>
      <c r="E1611" s="127"/>
      <c r="F1611" s="127"/>
    </row>
    <row r="1612" spans="2:6">
      <c r="B1612" s="127"/>
      <c r="C1612" s="127"/>
      <c r="D1612" s="127"/>
      <c r="E1612" s="127"/>
      <c r="F1612" s="127"/>
    </row>
    <row r="1613" spans="2:6">
      <c r="B1613" s="127"/>
      <c r="C1613" s="127"/>
      <c r="D1613" s="127"/>
      <c r="E1613" s="127"/>
      <c r="F1613" s="127"/>
    </row>
    <row r="1614" spans="2:6">
      <c r="B1614" s="127"/>
      <c r="C1614" s="127"/>
      <c r="D1614" s="127"/>
      <c r="E1614" s="127"/>
      <c r="F1614" s="127"/>
    </row>
    <row r="1615" spans="2:6">
      <c r="B1615" s="127"/>
      <c r="C1615" s="127"/>
      <c r="D1615" s="127"/>
      <c r="E1615" s="127"/>
      <c r="F1615" s="127"/>
    </row>
    <row r="1616" spans="2:6">
      <c r="B1616" s="127"/>
      <c r="C1616" s="127"/>
      <c r="D1616" s="127"/>
      <c r="E1616" s="127"/>
      <c r="F1616" s="127"/>
    </row>
    <row r="1617" spans="2:6">
      <c r="B1617" s="127"/>
      <c r="C1617" s="127"/>
      <c r="D1617" s="127"/>
      <c r="E1617" s="127"/>
      <c r="F1617" s="127"/>
    </row>
    <row r="1618" spans="2:6">
      <c r="B1618" s="127"/>
      <c r="C1618" s="127"/>
      <c r="D1618" s="127"/>
      <c r="E1618" s="127"/>
      <c r="F1618" s="127"/>
    </row>
    <row r="1619" spans="2:6">
      <c r="B1619" s="127"/>
      <c r="C1619" s="127"/>
      <c r="D1619" s="127"/>
      <c r="E1619" s="127"/>
      <c r="F1619" s="127"/>
    </row>
    <row r="1620" spans="2:6">
      <c r="B1620" s="127"/>
      <c r="C1620" s="127"/>
      <c r="D1620" s="127"/>
      <c r="E1620" s="127"/>
      <c r="F1620" s="127"/>
    </row>
    <row r="1621" spans="2:6">
      <c r="B1621" s="127"/>
      <c r="C1621" s="127"/>
      <c r="D1621" s="127"/>
      <c r="E1621" s="127"/>
      <c r="F1621" s="127"/>
    </row>
    <row r="1622" spans="2:6">
      <c r="B1622" s="127"/>
      <c r="C1622" s="127"/>
      <c r="D1622" s="127"/>
      <c r="E1622" s="127"/>
      <c r="F1622" s="127"/>
    </row>
    <row r="1623" spans="2:6">
      <c r="B1623" s="127"/>
      <c r="C1623" s="127"/>
      <c r="D1623" s="127"/>
      <c r="E1623" s="127"/>
      <c r="F1623" s="127"/>
    </row>
    <row r="1624" spans="2:6">
      <c r="B1624" s="127"/>
      <c r="C1624" s="127"/>
      <c r="D1624" s="127"/>
      <c r="E1624" s="127"/>
      <c r="F1624" s="127"/>
    </row>
    <row r="1625" spans="2:6">
      <c r="B1625" s="127"/>
      <c r="C1625" s="127"/>
      <c r="D1625" s="127"/>
      <c r="E1625" s="127"/>
      <c r="F1625" s="127"/>
    </row>
    <row r="1626" spans="2:6">
      <c r="B1626" s="127"/>
      <c r="C1626" s="127"/>
      <c r="D1626" s="127"/>
      <c r="E1626" s="127"/>
      <c r="F1626" s="127"/>
    </row>
    <row r="1627" spans="2:6">
      <c r="B1627" s="127"/>
      <c r="C1627" s="127"/>
      <c r="D1627" s="127"/>
      <c r="E1627" s="127"/>
      <c r="F1627" s="127"/>
    </row>
    <row r="1628" spans="2:6">
      <c r="B1628" s="127"/>
      <c r="C1628" s="127"/>
      <c r="D1628" s="127"/>
      <c r="E1628" s="127"/>
      <c r="F1628" s="127"/>
    </row>
    <row r="1629" spans="2:6">
      <c r="B1629" s="127"/>
      <c r="C1629" s="127"/>
      <c r="D1629" s="127"/>
      <c r="E1629" s="127"/>
      <c r="F1629" s="127"/>
    </row>
    <row r="1630" spans="2:6">
      <c r="B1630" s="127"/>
      <c r="C1630" s="127"/>
      <c r="D1630" s="127"/>
      <c r="E1630" s="127"/>
      <c r="F1630" s="127"/>
    </row>
    <row r="1631" spans="2:6">
      <c r="B1631" s="127"/>
      <c r="C1631" s="127"/>
      <c r="D1631" s="127"/>
      <c r="E1631" s="127"/>
      <c r="F1631" s="127"/>
    </row>
    <row r="1632" spans="2:6">
      <c r="B1632" s="127"/>
      <c r="C1632" s="127"/>
      <c r="D1632" s="127"/>
      <c r="E1632" s="127"/>
      <c r="F1632" s="127"/>
    </row>
    <row r="1633" spans="2:6">
      <c r="B1633" s="127"/>
      <c r="C1633" s="127"/>
      <c r="D1633" s="127"/>
      <c r="E1633" s="127"/>
      <c r="F1633" s="127"/>
    </row>
    <row r="1634" spans="2:6">
      <c r="B1634" s="127"/>
      <c r="C1634" s="127"/>
      <c r="D1634" s="127"/>
      <c r="E1634" s="127"/>
      <c r="F1634" s="127"/>
    </row>
    <row r="1635" spans="2:6">
      <c r="B1635" s="127"/>
      <c r="C1635" s="127"/>
      <c r="D1635" s="127"/>
      <c r="E1635" s="127"/>
      <c r="F1635" s="127"/>
    </row>
    <row r="1636" spans="2:6">
      <c r="B1636" s="127"/>
      <c r="C1636" s="127"/>
      <c r="D1636" s="127"/>
      <c r="E1636" s="127"/>
      <c r="F1636" s="127"/>
    </row>
    <row r="1637" spans="2:6">
      <c r="B1637" s="127"/>
      <c r="C1637" s="127"/>
      <c r="D1637" s="127"/>
      <c r="E1637" s="127"/>
      <c r="F1637" s="127"/>
    </row>
    <row r="1638" spans="2:6">
      <c r="B1638" s="127"/>
      <c r="C1638" s="127"/>
      <c r="D1638" s="127"/>
      <c r="E1638" s="127"/>
      <c r="F1638" s="127"/>
    </row>
    <row r="1639" spans="2:6">
      <c r="B1639" s="127"/>
      <c r="C1639" s="127"/>
      <c r="D1639" s="127"/>
      <c r="E1639" s="127"/>
      <c r="F1639" s="127"/>
    </row>
    <row r="1640" spans="2:6">
      <c r="B1640" s="127"/>
      <c r="C1640" s="127"/>
      <c r="D1640" s="127"/>
      <c r="E1640" s="127"/>
      <c r="F1640" s="127"/>
    </row>
    <row r="1641" spans="2:6">
      <c r="B1641" s="127"/>
      <c r="C1641" s="127"/>
      <c r="D1641" s="127"/>
      <c r="E1641" s="127"/>
      <c r="F1641" s="127"/>
    </row>
    <row r="1642" spans="2:6">
      <c r="B1642" s="127"/>
      <c r="C1642" s="127"/>
      <c r="D1642" s="127"/>
      <c r="E1642" s="127"/>
      <c r="F1642" s="127"/>
    </row>
    <row r="1643" spans="2:6">
      <c r="B1643" s="127"/>
      <c r="C1643" s="127"/>
      <c r="D1643" s="127"/>
      <c r="E1643" s="127"/>
      <c r="F1643" s="127"/>
    </row>
    <row r="1644" spans="2:6">
      <c r="B1644" s="127"/>
      <c r="C1644" s="127"/>
      <c r="D1644" s="127"/>
      <c r="E1644" s="127"/>
      <c r="F1644" s="127"/>
    </row>
    <row r="1645" spans="2:6">
      <c r="B1645" s="127"/>
      <c r="C1645" s="127"/>
      <c r="D1645" s="127"/>
      <c r="E1645" s="127"/>
      <c r="F1645" s="127"/>
    </row>
    <row r="1646" spans="2:6">
      <c r="B1646" s="127"/>
      <c r="C1646" s="127"/>
      <c r="D1646" s="127"/>
      <c r="E1646" s="127"/>
      <c r="F1646" s="127"/>
    </row>
    <row r="1647" spans="2:6">
      <c r="B1647" s="127"/>
      <c r="C1647" s="127"/>
      <c r="D1647" s="127"/>
      <c r="E1647" s="127"/>
      <c r="F1647" s="127"/>
    </row>
    <row r="1648" spans="2:6">
      <c r="B1648" s="127"/>
      <c r="C1648" s="127"/>
      <c r="D1648" s="127"/>
      <c r="E1648" s="127"/>
      <c r="F1648" s="127"/>
    </row>
    <row r="1649" spans="2:6">
      <c r="B1649" s="127"/>
      <c r="C1649" s="127"/>
      <c r="D1649" s="127"/>
      <c r="E1649" s="127"/>
      <c r="F1649" s="127"/>
    </row>
    <row r="1650" spans="2:6">
      <c r="B1650" s="127"/>
      <c r="C1650" s="127"/>
      <c r="D1650" s="127"/>
      <c r="E1650" s="127"/>
      <c r="F1650" s="127"/>
    </row>
    <row r="1651" spans="2:6">
      <c r="B1651" s="127"/>
      <c r="C1651" s="127"/>
      <c r="D1651" s="127"/>
      <c r="E1651" s="127"/>
      <c r="F1651" s="127"/>
    </row>
    <row r="1652" spans="2:6">
      <c r="B1652" s="127"/>
      <c r="C1652" s="127"/>
      <c r="D1652" s="127"/>
      <c r="E1652" s="127"/>
      <c r="F1652" s="127"/>
    </row>
    <row r="1653" spans="2:6">
      <c r="B1653" s="127"/>
      <c r="C1653" s="127"/>
      <c r="D1653" s="127"/>
      <c r="E1653" s="127"/>
      <c r="F1653" s="127"/>
    </row>
    <row r="1654" spans="2:6">
      <c r="B1654" s="127"/>
      <c r="C1654" s="127"/>
      <c r="D1654" s="127"/>
      <c r="E1654" s="127"/>
      <c r="F1654" s="127"/>
    </row>
    <row r="1655" spans="2:6">
      <c r="B1655" s="127"/>
      <c r="C1655" s="127"/>
      <c r="D1655" s="127"/>
      <c r="E1655" s="127"/>
      <c r="F1655" s="127"/>
    </row>
    <row r="1656" spans="2:6">
      <c r="B1656" s="127"/>
      <c r="C1656" s="127"/>
      <c r="D1656" s="127"/>
      <c r="E1656" s="127"/>
      <c r="F1656" s="127"/>
    </row>
    <row r="1657" spans="2:6">
      <c r="B1657" s="127"/>
      <c r="C1657" s="127"/>
      <c r="D1657" s="127"/>
      <c r="E1657" s="127"/>
      <c r="F1657" s="127"/>
    </row>
    <row r="1658" spans="2:6">
      <c r="B1658" s="127"/>
      <c r="C1658" s="127"/>
      <c r="D1658" s="127"/>
      <c r="E1658" s="127"/>
      <c r="F1658" s="127"/>
    </row>
    <row r="1659" spans="2:6">
      <c r="B1659" s="127"/>
      <c r="C1659" s="127"/>
      <c r="D1659" s="127"/>
      <c r="E1659" s="127"/>
      <c r="F1659" s="127"/>
    </row>
    <row r="1660" spans="2:6">
      <c r="B1660" s="127"/>
      <c r="C1660" s="127"/>
      <c r="D1660" s="127"/>
      <c r="E1660" s="127"/>
      <c r="F1660" s="127"/>
    </row>
    <row r="1661" spans="2:6">
      <c r="B1661" s="127"/>
      <c r="C1661" s="127"/>
      <c r="D1661" s="127"/>
      <c r="E1661" s="127"/>
      <c r="F1661" s="127"/>
    </row>
    <row r="1662" spans="2:6">
      <c r="B1662" s="127"/>
      <c r="C1662" s="127"/>
      <c r="D1662" s="127"/>
      <c r="E1662" s="127"/>
      <c r="F1662" s="127"/>
    </row>
    <row r="1663" spans="2:6">
      <c r="B1663" s="127"/>
      <c r="C1663" s="127"/>
      <c r="D1663" s="127"/>
      <c r="E1663" s="127"/>
      <c r="F1663" s="127"/>
    </row>
    <row r="1664" spans="2:6">
      <c r="B1664" s="127"/>
      <c r="C1664" s="127"/>
      <c r="D1664" s="127"/>
      <c r="E1664" s="127"/>
      <c r="F1664" s="127"/>
    </row>
    <row r="1665" spans="2:6">
      <c r="B1665" s="127"/>
      <c r="C1665" s="127"/>
      <c r="D1665" s="127"/>
      <c r="E1665" s="127"/>
      <c r="F1665" s="127"/>
    </row>
    <row r="1666" spans="2:6">
      <c r="B1666" s="127"/>
      <c r="C1666" s="127"/>
      <c r="D1666" s="127"/>
      <c r="E1666" s="127"/>
      <c r="F1666" s="127"/>
    </row>
    <row r="1667" spans="2:6">
      <c r="B1667" s="127"/>
      <c r="C1667" s="127"/>
      <c r="D1667" s="127"/>
      <c r="E1667" s="127"/>
      <c r="F1667" s="127"/>
    </row>
    <row r="1668" spans="2:6">
      <c r="B1668" s="127"/>
      <c r="C1668" s="127"/>
      <c r="D1668" s="127"/>
      <c r="E1668" s="127"/>
      <c r="F1668" s="127"/>
    </row>
    <row r="1669" spans="2:6">
      <c r="B1669" s="127"/>
      <c r="C1669" s="127"/>
      <c r="D1669" s="127"/>
      <c r="E1669" s="127"/>
      <c r="F1669" s="127"/>
    </row>
    <row r="1670" spans="2:6">
      <c r="B1670" s="127"/>
      <c r="C1670" s="127"/>
      <c r="D1670" s="127"/>
      <c r="E1670" s="127"/>
      <c r="F1670" s="127"/>
    </row>
    <row r="1671" spans="2:6">
      <c r="B1671" s="127"/>
      <c r="C1671" s="127"/>
      <c r="D1671" s="127"/>
      <c r="E1671" s="127"/>
      <c r="F1671" s="127"/>
    </row>
    <row r="1672" spans="2:6">
      <c r="B1672" s="127"/>
      <c r="C1672" s="127"/>
      <c r="D1672" s="127"/>
      <c r="E1672" s="127"/>
      <c r="F1672" s="127"/>
    </row>
    <row r="1673" spans="2:6">
      <c r="B1673" s="127"/>
      <c r="C1673" s="127"/>
      <c r="D1673" s="127"/>
      <c r="E1673" s="127"/>
      <c r="F1673" s="127"/>
    </row>
    <row r="1674" spans="2:6">
      <c r="B1674" s="127"/>
      <c r="C1674" s="127"/>
      <c r="D1674" s="127"/>
      <c r="E1674" s="127"/>
      <c r="F1674" s="127"/>
    </row>
    <row r="1675" spans="2:6">
      <c r="B1675" s="127"/>
      <c r="C1675" s="127"/>
      <c r="D1675" s="127"/>
      <c r="E1675" s="127"/>
      <c r="F1675" s="127"/>
    </row>
    <row r="1676" spans="2:6">
      <c r="B1676" s="127"/>
      <c r="C1676" s="127"/>
      <c r="D1676" s="127"/>
      <c r="E1676" s="127"/>
      <c r="F1676" s="127"/>
    </row>
    <row r="1677" spans="2:6">
      <c r="B1677" s="127"/>
      <c r="C1677" s="127"/>
      <c r="D1677" s="127"/>
      <c r="E1677" s="127"/>
      <c r="F1677" s="127"/>
    </row>
    <row r="1678" spans="2:6">
      <c r="B1678" s="127"/>
      <c r="C1678" s="127"/>
      <c r="D1678" s="127"/>
      <c r="E1678" s="127"/>
      <c r="F1678" s="127"/>
    </row>
    <row r="1679" spans="2:6">
      <c r="B1679" s="127"/>
      <c r="C1679" s="127"/>
      <c r="D1679" s="127"/>
      <c r="E1679" s="127"/>
      <c r="F1679" s="127"/>
    </row>
    <row r="1680" spans="2:6">
      <c r="B1680" s="127"/>
      <c r="C1680" s="127"/>
      <c r="D1680" s="127"/>
      <c r="E1680" s="127"/>
      <c r="F1680" s="127"/>
    </row>
    <row r="1681" spans="2:6">
      <c r="B1681" s="127"/>
      <c r="C1681" s="127"/>
      <c r="D1681" s="127"/>
      <c r="E1681" s="127"/>
      <c r="F1681" s="127"/>
    </row>
    <row r="1682" spans="2:6">
      <c r="B1682" s="127"/>
      <c r="C1682" s="127"/>
      <c r="D1682" s="127"/>
      <c r="E1682" s="127"/>
      <c r="F1682" s="127"/>
    </row>
    <row r="1683" spans="2:6">
      <c r="B1683" s="127"/>
      <c r="C1683" s="127"/>
      <c r="D1683" s="127"/>
      <c r="E1683" s="127"/>
      <c r="F1683" s="127"/>
    </row>
    <row r="1684" spans="2:6">
      <c r="B1684" s="127"/>
      <c r="C1684" s="127"/>
      <c r="D1684" s="127"/>
      <c r="E1684" s="127"/>
      <c r="F1684" s="127"/>
    </row>
    <row r="1685" spans="2:6">
      <c r="B1685" s="127"/>
      <c r="C1685" s="127"/>
      <c r="D1685" s="127"/>
      <c r="E1685" s="127"/>
      <c r="F1685" s="127"/>
    </row>
    <row r="1686" spans="2:6">
      <c r="B1686" s="127"/>
      <c r="C1686" s="127"/>
      <c r="D1686" s="127"/>
      <c r="E1686" s="127"/>
      <c r="F1686" s="127"/>
    </row>
    <row r="1687" spans="2:6">
      <c r="B1687" s="127"/>
      <c r="C1687" s="127"/>
      <c r="D1687" s="127"/>
      <c r="E1687" s="127"/>
      <c r="F1687" s="127"/>
    </row>
    <row r="1688" spans="2:6">
      <c r="B1688" s="127"/>
      <c r="C1688" s="127"/>
      <c r="D1688" s="127"/>
      <c r="E1688" s="127"/>
      <c r="F1688" s="127"/>
    </row>
    <row r="1689" spans="2:6">
      <c r="B1689" s="127"/>
      <c r="C1689" s="127"/>
      <c r="D1689" s="127"/>
      <c r="E1689" s="127"/>
      <c r="F1689" s="127"/>
    </row>
    <row r="1690" spans="2:6">
      <c r="B1690" s="127"/>
      <c r="C1690" s="127"/>
      <c r="D1690" s="127"/>
      <c r="E1690" s="127"/>
      <c r="F1690" s="127"/>
    </row>
    <row r="1691" spans="2:6">
      <c r="B1691" s="127"/>
      <c r="C1691" s="127"/>
      <c r="D1691" s="127"/>
      <c r="E1691" s="127"/>
      <c r="F1691" s="127"/>
    </row>
    <row r="1692" spans="2:6">
      <c r="B1692" s="127"/>
      <c r="C1692" s="127"/>
      <c r="D1692" s="127"/>
      <c r="E1692" s="127"/>
      <c r="F1692" s="127"/>
    </row>
    <row r="1693" spans="2:6">
      <c r="B1693" s="127"/>
      <c r="C1693" s="127"/>
      <c r="D1693" s="127"/>
      <c r="E1693" s="127"/>
      <c r="F1693" s="127"/>
    </row>
    <row r="1694" spans="2:6">
      <c r="B1694" s="127"/>
      <c r="C1694" s="127"/>
      <c r="D1694" s="127"/>
      <c r="E1694" s="127"/>
      <c r="F1694" s="127"/>
    </row>
    <row r="1695" spans="2:6">
      <c r="B1695" s="127"/>
      <c r="C1695" s="127"/>
      <c r="D1695" s="127"/>
      <c r="E1695" s="127"/>
      <c r="F1695" s="127"/>
    </row>
    <row r="1696" spans="2:6">
      <c r="B1696" s="127"/>
      <c r="C1696" s="127"/>
      <c r="D1696" s="127"/>
      <c r="E1696" s="127"/>
      <c r="F1696" s="127"/>
    </row>
    <row r="1697" spans="2:6">
      <c r="B1697" s="127"/>
      <c r="C1697" s="127"/>
      <c r="D1697" s="127"/>
      <c r="E1697" s="127"/>
      <c r="F1697" s="127"/>
    </row>
    <row r="1698" spans="2:6">
      <c r="B1698" s="127"/>
      <c r="C1698" s="127"/>
      <c r="D1698" s="127"/>
      <c r="E1698" s="127"/>
      <c r="F1698" s="127"/>
    </row>
    <row r="1699" spans="2:6">
      <c r="B1699" s="127"/>
      <c r="C1699" s="127"/>
      <c r="D1699" s="127"/>
      <c r="E1699" s="127"/>
      <c r="F1699" s="127"/>
    </row>
    <row r="1700" spans="2:6">
      <c r="B1700" s="127"/>
      <c r="C1700" s="127"/>
      <c r="D1700" s="127"/>
      <c r="E1700" s="127"/>
      <c r="F1700" s="127"/>
    </row>
    <row r="1701" spans="2:6">
      <c r="B1701" s="127"/>
      <c r="C1701" s="127"/>
      <c r="D1701" s="127"/>
      <c r="E1701" s="127"/>
      <c r="F1701" s="127"/>
    </row>
    <row r="1702" spans="2:6">
      <c r="B1702" s="127"/>
      <c r="C1702" s="127"/>
      <c r="D1702" s="127"/>
      <c r="E1702" s="127"/>
      <c r="F1702" s="127"/>
    </row>
    <row r="1703" spans="2:6">
      <c r="B1703" s="127"/>
      <c r="C1703" s="127"/>
      <c r="D1703" s="127"/>
      <c r="E1703" s="127"/>
      <c r="F1703" s="127"/>
    </row>
    <row r="1704" spans="2:6">
      <c r="B1704" s="127"/>
      <c r="C1704" s="127"/>
      <c r="D1704" s="127"/>
      <c r="E1704" s="127"/>
      <c r="F1704" s="127"/>
    </row>
    <row r="1705" spans="2:6">
      <c r="B1705" s="127"/>
      <c r="C1705" s="127"/>
      <c r="D1705" s="127"/>
      <c r="E1705" s="127"/>
      <c r="F1705" s="127"/>
    </row>
    <row r="1706" spans="2:6">
      <c r="B1706" s="127"/>
      <c r="C1706" s="127"/>
      <c r="D1706" s="127"/>
      <c r="E1706" s="127"/>
      <c r="F1706" s="127"/>
    </row>
    <row r="1707" spans="2:6">
      <c r="B1707" s="127"/>
      <c r="C1707" s="127"/>
      <c r="D1707" s="127"/>
      <c r="E1707" s="127"/>
      <c r="F1707" s="127"/>
    </row>
    <row r="1708" spans="2:6">
      <c r="B1708" s="127"/>
      <c r="C1708" s="127"/>
      <c r="D1708" s="127"/>
      <c r="E1708" s="127"/>
      <c r="F1708" s="127"/>
    </row>
    <row r="1709" spans="2:6">
      <c r="B1709" s="127"/>
      <c r="C1709" s="127"/>
      <c r="D1709" s="127"/>
      <c r="E1709" s="127"/>
      <c r="F1709" s="127"/>
    </row>
    <row r="1710" spans="2:6">
      <c r="B1710" s="127"/>
      <c r="C1710" s="127"/>
      <c r="D1710" s="127"/>
      <c r="E1710" s="127"/>
      <c r="F1710" s="127"/>
    </row>
    <row r="1711" spans="2:6">
      <c r="B1711" s="127"/>
      <c r="C1711" s="127"/>
      <c r="D1711" s="127"/>
      <c r="E1711" s="127"/>
      <c r="F1711" s="127"/>
    </row>
    <row r="1712" spans="2:6">
      <c r="B1712" s="127"/>
      <c r="C1712" s="127"/>
      <c r="D1712" s="127"/>
      <c r="E1712" s="127"/>
      <c r="F1712" s="127"/>
    </row>
    <row r="1713" spans="2:6">
      <c r="B1713" s="127"/>
      <c r="C1713" s="127"/>
      <c r="D1713" s="127"/>
      <c r="E1713" s="127"/>
      <c r="F1713" s="127"/>
    </row>
    <row r="1714" spans="2:6">
      <c r="B1714" s="127"/>
      <c r="C1714" s="127"/>
      <c r="D1714" s="127"/>
      <c r="E1714" s="127"/>
      <c r="F1714" s="127"/>
    </row>
    <row r="1715" spans="2:6">
      <c r="B1715" s="127"/>
      <c r="C1715" s="127"/>
      <c r="D1715" s="127"/>
      <c r="E1715" s="127"/>
      <c r="F1715" s="127"/>
    </row>
    <row r="1716" spans="2:6">
      <c r="B1716" s="127"/>
      <c r="C1716" s="127"/>
      <c r="D1716" s="127"/>
      <c r="E1716" s="127"/>
      <c r="F1716" s="127"/>
    </row>
    <row r="1717" spans="2:6">
      <c r="B1717" s="127"/>
      <c r="C1717" s="127"/>
      <c r="D1717" s="127"/>
      <c r="E1717" s="127"/>
      <c r="F1717" s="127"/>
    </row>
    <row r="1718" spans="2:6">
      <c r="B1718" s="127"/>
      <c r="C1718" s="127"/>
      <c r="D1718" s="127"/>
      <c r="E1718" s="127"/>
      <c r="F1718" s="127"/>
    </row>
    <row r="1719" spans="2:6">
      <c r="B1719" s="127"/>
      <c r="C1719" s="127"/>
      <c r="D1719" s="127"/>
      <c r="E1719" s="127"/>
      <c r="F1719" s="127"/>
    </row>
    <row r="1720" spans="2:6">
      <c r="B1720" s="127"/>
      <c r="C1720" s="127"/>
      <c r="D1720" s="127"/>
      <c r="E1720" s="127"/>
      <c r="F1720" s="127"/>
    </row>
    <row r="1721" spans="2:6">
      <c r="B1721" s="127"/>
      <c r="C1721" s="127"/>
      <c r="D1721" s="127"/>
      <c r="E1721" s="127"/>
      <c r="F1721" s="127"/>
    </row>
    <row r="1722" spans="2:6">
      <c r="B1722" s="127"/>
      <c r="C1722" s="127"/>
      <c r="D1722" s="127"/>
      <c r="E1722" s="127"/>
      <c r="F1722" s="127"/>
    </row>
    <row r="1723" spans="2:6">
      <c r="B1723" s="127"/>
      <c r="C1723" s="127"/>
      <c r="D1723" s="127"/>
      <c r="E1723" s="127"/>
      <c r="F1723" s="127"/>
    </row>
    <row r="1724" spans="2:6">
      <c r="B1724" s="127"/>
      <c r="C1724" s="127"/>
      <c r="D1724" s="127"/>
      <c r="E1724" s="127"/>
      <c r="F1724" s="127"/>
    </row>
    <row r="1725" spans="2:6">
      <c r="B1725" s="127"/>
      <c r="C1725" s="127"/>
      <c r="D1725" s="127"/>
      <c r="E1725" s="127"/>
      <c r="F1725" s="127"/>
    </row>
    <row r="1726" spans="2:6">
      <c r="B1726" s="127"/>
      <c r="C1726" s="127"/>
      <c r="D1726" s="127"/>
      <c r="E1726" s="127"/>
      <c r="F1726" s="127"/>
    </row>
    <row r="1727" spans="2:6">
      <c r="B1727" s="127"/>
      <c r="C1727" s="127"/>
      <c r="D1727" s="127"/>
      <c r="E1727" s="127"/>
      <c r="F1727" s="127"/>
    </row>
    <row r="1728" spans="2:6">
      <c r="B1728" s="127"/>
      <c r="C1728" s="127"/>
      <c r="D1728" s="127"/>
      <c r="E1728" s="127"/>
      <c r="F1728" s="127"/>
    </row>
    <row r="1729" spans="2:6">
      <c r="B1729" s="127"/>
      <c r="C1729" s="127"/>
      <c r="D1729" s="127"/>
      <c r="E1729" s="127"/>
      <c r="F1729" s="127"/>
    </row>
    <row r="1730" spans="2:6">
      <c r="B1730" s="127"/>
      <c r="C1730" s="127"/>
      <c r="D1730" s="127"/>
      <c r="E1730" s="127"/>
      <c r="F1730" s="127"/>
    </row>
    <row r="1731" spans="2:6">
      <c r="B1731" s="127"/>
      <c r="C1731" s="127"/>
      <c r="D1731" s="127"/>
      <c r="E1731" s="127"/>
      <c r="F1731" s="127"/>
    </row>
    <row r="1732" spans="2:6">
      <c r="B1732" s="127"/>
      <c r="C1732" s="127"/>
      <c r="D1732" s="127"/>
      <c r="E1732" s="127"/>
      <c r="F1732" s="127"/>
    </row>
    <row r="1733" spans="2:6">
      <c r="B1733" s="127"/>
      <c r="C1733" s="127"/>
      <c r="D1733" s="127"/>
      <c r="E1733" s="127"/>
      <c r="F1733" s="127"/>
    </row>
    <row r="1734" spans="2:6">
      <c r="B1734" s="127"/>
      <c r="C1734" s="127"/>
      <c r="D1734" s="127"/>
      <c r="E1734" s="127"/>
      <c r="F1734" s="127"/>
    </row>
    <row r="1735" spans="2:6">
      <c r="B1735" s="127"/>
      <c r="C1735" s="127"/>
      <c r="D1735" s="127"/>
      <c r="E1735" s="127"/>
      <c r="F1735" s="127"/>
    </row>
    <row r="1736" spans="2:6">
      <c r="B1736" s="127"/>
      <c r="C1736" s="127"/>
      <c r="D1736" s="127"/>
      <c r="E1736" s="127"/>
      <c r="F1736" s="127"/>
    </row>
    <row r="1737" spans="2:6">
      <c r="B1737" s="127"/>
      <c r="C1737" s="127"/>
      <c r="D1737" s="127"/>
      <c r="E1737" s="127"/>
      <c r="F1737" s="127"/>
    </row>
    <row r="1738" spans="2:6">
      <c r="B1738" s="127"/>
      <c r="C1738" s="127"/>
      <c r="D1738" s="127"/>
      <c r="E1738" s="127"/>
      <c r="F1738" s="127"/>
    </row>
    <row r="1739" spans="2:6">
      <c r="B1739" s="127"/>
      <c r="C1739" s="127"/>
      <c r="D1739" s="127"/>
      <c r="E1739" s="127"/>
      <c r="F1739" s="127"/>
    </row>
    <row r="1740" spans="2:6">
      <c r="B1740" s="127"/>
      <c r="C1740" s="127"/>
      <c r="D1740" s="127"/>
      <c r="E1740" s="127"/>
      <c r="F1740" s="127"/>
    </row>
    <row r="1741" spans="2:6">
      <c r="B1741" s="127"/>
      <c r="C1741" s="127"/>
      <c r="D1741" s="127"/>
      <c r="E1741" s="127"/>
      <c r="F1741" s="127"/>
    </row>
    <row r="1742" spans="2:6">
      <c r="B1742" s="127"/>
      <c r="C1742" s="127"/>
      <c r="D1742" s="127"/>
      <c r="E1742" s="127"/>
      <c r="F1742" s="127"/>
    </row>
    <row r="1743" spans="2:6">
      <c r="B1743" s="127"/>
      <c r="C1743" s="127"/>
      <c r="D1743" s="127"/>
      <c r="E1743" s="127"/>
      <c r="F1743" s="127"/>
    </row>
    <row r="1744" spans="2:6">
      <c r="B1744" s="127"/>
      <c r="C1744" s="127"/>
      <c r="D1744" s="127"/>
      <c r="E1744" s="127"/>
      <c r="F1744" s="127"/>
    </row>
    <row r="1745" spans="2:6">
      <c r="B1745" s="127"/>
      <c r="C1745" s="127"/>
      <c r="D1745" s="127"/>
      <c r="E1745" s="127"/>
      <c r="F1745" s="127"/>
    </row>
    <row r="1746" spans="2:6">
      <c r="B1746" s="127"/>
      <c r="C1746" s="127"/>
      <c r="D1746" s="127"/>
      <c r="E1746" s="127"/>
      <c r="F1746" s="127"/>
    </row>
    <row r="1747" spans="2:6">
      <c r="B1747" s="127"/>
      <c r="C1747" s="127"/>
      <c r="D1747" s="127"/>
      <c r="E1747" s="127"/>
      <c r="F1747" s="127"/>
    </row>
    <row r="1748" spans="2:6">
      <c r="B1748" s="127"/>
      <c r="C1748" s="127"/>
      <c r="D1748" s="127"/>
      <c r="E1748" s="127"/>
      <c r="F1748" s="127"/>
    </row>
    <row r="1749" spans="2:6">
      <c r="B1749" s="127"/>
      <c r="C1749" s="127"/>
      <c r="D1749" s="127"/>
      <c r="E1749" s="127"/>
      <c r="F1749" s="127"/>
    </row>
    <row r="1750" spans="2:6">
      <c r="B1750" s="127"/>
      <c r="C1750" s="127"/>
      <c r="D1750" s="127"/>
      <c r="E1750" s="127"/>
      <c r="F1750" s="127"/>
    </row>
    <row r="1751" spans="2:6">
      <c r="B1751" s="127"/>
      <c r="C1751" s="127"/>
      <c r="D1751" s="127"/>
      <c r="E1751" s="127"/>
      <c r="F1751" s="127"/>
    </row>
    <row r="1752" spans="2:6">
      <c r="B1752" s="127"/>
      <c r="C1752" s="127"/>
      <c r="D1752" s="127"/>
      <c r="E1752" s="127"/>
      <c r="F1752" s="127"/>
    </row>
    <row r="1753" spans="2:6">
      <c r="B1753" s="127"/>
      <c r="C1753" s="127"/>
      <c r="D1753" s="127"/>
      <c r="E1753" s="127"/>
      <c r="F1753" s="127"/>
    </row>
    <row r="1754" spans="2:6">
      <c r="B1754" s="127"/>
      <c r="C1754" s="127"/>
      <c r="D1754" s="127"/>
      <c r="E1754" s="127"/>
      <c r="F1754" s="127"/>
    </row>
    <row r="1755" spans="2:6">
      <c r="B1755" s="127"/>
      <c r="C1755" s="127"/>
      <c r="D1755" s="127"/>
      <c r="E1755" s="127"/>
      <c r="F1755" s="127"/>
    </row>
    <row r="1756" spans="2:6">
      <c r="B1756" s="127"/>
      <c r="C1756" s="127"/>
      <c r="D1756" s="127"/>
      <c r="E1756" s="127"/>
      <c r="F1756" s="127"/>
    </row>
    <row r="1757" spans="2:6">
      <c r="B1757" s="127"/>
      <c r="C1757" s="127"/>
      <c r="D1757" s="127"/>
      <c r="E1757" s="127"/>
      <c r="F1757" s="127"/>
    </row>
    <row r="1758" spans="2:6">
      <c r="B1758" s="127"/>
      <c r="C1758" s="127"/>
      <c r="D1758" s="127"/>
      <c r="E1758" s="127"/>
      <c r="F1758" s="127"/>
    </row>
    <row r="1759" spans="2:6">
      <c r="B1759" s="127"/>
      <c r="C1759" s="127"/>
      <c r="D1759" s="127"/>
      <c r="E1759" s="127"/>
      <c r="F1759" s="127"/>
    </row>
    <row r="1760" spans="2:6">
      <c r="B1760" s="127"/>
      <c r="C1760" s="127"/>
      <c r="D1760" s="127"/>
      <c r="E1760" s="127"/>
      <c r="F1760" s="127"/>
    </row>
    <row r="1761" spans="2:6">
      <c r="B1761" s="127"/>
      <c r="C1761" s="127"/>
      <c r="D1761" s="127"/>
      <c r="E1761" s="127"/>
      <c r="F1761" s="127"/>
    </row>
    <row r="1762" spans="2:6">
      <c r="B1762" s="127"/>
      <c r="C1762" s="127"/>
      <c r="D1762" s="127"/>
      <c r="E1762" s="127"/>
      <c r="F1762" s="127"/>
    </row>
    <row r="1763" spans="2:6">
      <c r="B1763" s="127"/>
      <c r="C1763" s="127"/>
      <c r="D1763" s="127"/>
      <c r="E1763" s="127"/>
      <c r="F1763" s="127"/>
    </row>
    <row r="1764" spans="2:6">
      <c r="B1764" s="127"/>
      <c r="C1764" s="127"/>
      <c r="D1764" s="127"/>
      <c r="E1764" s="127"/>
      <c r="F1764" s="127"/>
    </row>
    <row r="1765" spans="2:6">
      <c r="B1765" s="127"/>
      <c r="C1765" s="127"/>
      <c r="D1765" s="127"/>
      <c r="E1765" s="127"/>
      <c r="F1765" s="127"/>
    </row>
    <row r="1766" spans="2:6">
      <c r="B1766" s="127"/>
      <c r="C1766" s="127"/>
      <c r="D1766" s="127"/>
      <c r="E1766" s="127"/>
      <c r="F1766" s="127"/>
    </row>
    <row r="1767" spans="2:6">
      <c r="B1767" s="127"/>
      <c r="C1767" s="127"/>
      <c r="D1767" s="127"/>
      <c r="E1767" s="127"/>
      <c r="F1767" s="127"/>
    </row>
    <row r="1768" spans="2:6">
      <c r="B1768" s="127"/>
      <c r="C1768" s="127"/>
      <c r="D1768" s="127"/>
      <c r="E1768" s="127"/>
      <c r="F1768" s="127"/>
    </row>
    <row r="1769" spans="2:6">
      <c r="B1769" s="127"/>
      <c r="C1769" s="127"/>
      <c r="D1769" s="127"/>
      <c r="E1769" s="127"/>
      <c r="F1769" s="127"/>
    </row>
    <row r="1770" spans="2:6">
      <c r="B1770" s="127"/>
      <c r="C1770" s="127"/>
      <c r="D1770" s="127"/>
      <c r="E1770" s="127"/>
      <c r="F1770" s="127"/>
    </row>
    <row r="1771" spans="2:6">
      <c r="B1771" s="127"/>
      <c r="C1771" s="127"/>
      <c r="D1771" s="127"/>
      <c r="E1771" s="127"/>
      <c r="F1771" s="127"/>
    </row>
    <row r="1772" spans="2:6">
      <c r="B1772" s="127"/>
      <c r="C1772" s="127"/>
      <c r="D1772" s="127"/>
      <c r="E1772" s="127"/>
      <c r="F1772" s="127"/>
    </row>
    <row r="1773" spans="2:6">
      <c r="B1773" s="127"/>
      <c r="C1773" s="127"/>
      <c r="D1773" s="127"/>
      <c r="E1773" s="127"/>
      <c r="F1773" s="127"/>
    </row>
    <row r="1774" spans="2:6">
      <c r="B1774" s="127"/>
      <c r="C1774" s="127"/>
      <c r="D1774" s="127"/>
      <c r="E1774" s="127"/>
      <c r="F1774" s="127"/>
    </row>
    <row r="1775" spans="2:6">
      <c r="B1775" s="127"/>
      <c r="C1775" s="127"/>
      <c r="D1775" s="127"/>
      <c r="E1775" s="127"/>
      <c r="F1775" s="127"/>
    </row>
    <row r="1776" spans="2:6">
      <c r="B1776" s="127"/>
      <c r="C1776" s="127"/>
      <c r="D1776" s="127"/>
      <c r="E1776" s="127"/>
      <c r="F1776" s="127"/>
    </row>
    <row r="1777" spans="2:6">
      <c r="B1777" s="127"/>
      <c r="C1777" s="127"/>
      <c r="D1777" s="127"/>
      <c r="E1777" s="127"/>
      <c r="F1777" s="127"/>
    </row>
    <row r="1778" spans="2:6">
      <c r="B1778" s="127"/>
      <c r="C1778" s="127"/>
      <c r="D1778" s="127"/>
      <c r="E1778" s="127"/>
      <c r="F1778" s="127"/>
    </row>
    <row r="1779" spans="2:6">
      <c r="B1779" s="127"/>
      <c r="C1779" s="127"/>
      <c r="D1779" s="127"/>
      <c r="E1779" s="127"/>
      <c r="F1779" s="127"/>
    </row>
    <row r="1780" spans="2:6">
      <c r="B1780" s="127"/>
      <c r="C1780" s="127"/>
      <c r="D1780" s="127"/>
      <c r="E1780" s="127"/>
      <c r="F1780" s="127"/>
    </row>
    <row r="1781" spans="2:6">
      <c r="B1781" s="127"/>
      <c r="C1781" s="127"/>
      <c r="D1781" s="127"/>
      <c r="E1781" s="127"/>
      <c r="F1781" s="127"/>
    </row>
    <row r="1782" spans="2:6">
      <c r="B1782" s="127"/>
      <c r="C1782" s="127"/>
      <c r="D1782" s="127"/>
      <c r="E1782" s="127"/>
      <c r="F1782" s="127"/>
    </row>
    <row r="1783" spans="2:6">
      <c r="B1783" s="127"/>
      <c r="C1783" s="127"/>
      <c r="D1783" s="127"/>
      <c r="E1783" s="127"/>
      <c r="F1783" s="127"/>
    </row>
    <row r="1784" spans="2:6">
      <c r="B1784" s="127"/>
      <c r="C1784" s="127"/>
      <c r="D1784" s="127"/>
      <c r="E1784" s="127"/>
      <c r="F1784" s="127"/>
    </row>
    <row r="1785" spans="2:6">
      <c r="B1785" s="127"/>
      <c r="C1785" s="127"/>
      <c r="D1785" s="127"/>
      <c r="E1785" s="127"/>
      <c r="F1785" s="127"/>
    </row>
    <row r="1786" spans="2:6">
      <c r="B1786" s="127"/>
      <c r="C1786" s="127"/>
      <c r="D1786" s="127"/>
      <c r="E1786" s="127"/>
      <c r="F1786" s="127"/>
    </row>
    <row r="1787" spans="2:6">
      <c r="B1787" s="127"/>
      <c r="C1787" s="127"/>
      <c r="D1787" s="127"/>
      <c r="E1787" s="127"/>
      <c r="F1787" s="127"/>
    </row>
    <row r="1788" spans="2:6">
      <c r="B1788" s="127"/>
      <c r="C1788" s="127"/>
      <c r="D1788" s="127"/>
      <c r="E1788" s="127"/>
      <c r="F1788" s="127"/>
    </row>
    <row r="1789" spans="2:6">
      <c r="B1789" s="127"/>
      <c r="C1789" s="127"/>
      <c r="D1789" s="127"/>
      <c r="E1789" s="127"/>
      <c r="F1789" s="127"/>
    </row>
    <row r="1790" spans="2:6">
      <c r="B1790" s="127"/>
      <c r="C1790" s="127"/>
      <c r="D1790" s="127"/>
      <c r="E1790" s="127"/>
      <c r="F1790" s="127"/>
    </row>
    <row r="1791" spans="2:6">
      <c r="B1791" s="127"/>
      <c r="C1791" s="127"/>
      <c r="D1791" s="127"/>
      <c r="E1791" s="127"/>
      <c r="F1791" s="127"/>
    </row>
    <row r="1792" spans="2:6">
      <c r="B1792" s="127"/>
      <c r="C1792" s="127"/>
      <c r="D1792" s="127"/>
      <c r="E1792" s="127"/>
      <c r="F1792" s="127"/>
    </row>
    <row r="1793" spans="2:6">
      <c r="B1793" s="127"/>
      <c r="C1793" s="127"/>
      <c r="D1793" s="127"/>
      <c r="E1793" s="127"/>
      <c r="F1793" s="127"/>
    </row>
    <row r="1794" spans="2:6">
      <c r="B1794" s="127"/>
      <c r="C1794" s="127"/>
      <c r="D1794" s="127"/>
      <c r="E1794" s="127"/>
      <c r="F1794" s="127"/>
    </row>
    <row r="1795" spans="2:6">
      <c r="B1795" s="127"/>
      <c r="C1795" s="127"/>
      <c r="D1795" s="127"/>
      <c r="E1795" s="127"/>
      <c r="F1795" s="127"/>
    </row>
    <row r="1796" spans="2:6">
      <c r="B1796" s="127"/>
      <c r="C1796" s="127"/>
      <c r="D1796" s="127"/>
      <c r="E1796" s="127"/>
      <c r="F1796" s="127"/>
    </row>
    <row r="1797" spans="2:6">
      <c r="B1797" s="127"/>
      <c r="C1797" s="127"/>
      <c r="D1797" s="127"/>
      <c r="E1797" s="127"/>
      <c r="F1797" s="127"/>
    </row>
    <row r="1798" spans="2:6">
      <c r="B1798" s="127"/>
      <c r="C1798" s="127"/>
      <c r="D1798" s="127"/>
      <c r="E1798" s="127"/>
      <c r="F1798" s="127"/>
    </row>
    <row r="1799" spans="2:6">
      <c r="B1799" s="127"/>
      <c r="C1799" s="127"/>
      <c r="D1799" s="127"/>
      <c r="E1799" s="127"/>
      <c r="F1799" s="127"/>
    </row>
    <row r="1800" spans="2:6">
      <c r="B1800" s="127"/>
      <c r="C1800" s="127"/>
      <c r="D1800" s="127"/>
      <c r="E1800" s="127"/>
      <c r="F1800" s="127"/>
    </row>
    <row r="1801" spans="2:6">
      <c r="B1801" s="127"/>
      <c r="C1801" s="127"/>
      <c r="D1801" s="127"/>
      <c r="E1801" s="127"/>
      <c r="F1801" s="127"/>
    </row>
    <row r="1802" spans="2:6">
      <c r="B1802" s="127"/>
      <c r="C1802" s="127"/>
      <c r="D1802" s="127"/>
      <c r="E1802" s="127"/>
      <c r="F1802" s="127"/>
    </row>
    <row r="1803" spans="2:6">
      <c r="B1803" s="127"/>
      <c r="C1803" s="127"/>
      <c r="D1803" s="127"/>
      <c r="E1803" s="127"/>
      <c r="F1803" s="127"/>
    </row>
    <row r="1804" spans="2:6">
      <c r="B1804" s="127"/>
      <c r="C1804" s="127"/>
      <c r="D1804" s="127"/>
      <c r="E1804" s="127"/>
      <c r="F1804" s="127"/>
    </row>
    <row r="1805" spans="2:6">
      <c r="B1805" s="127"/>
      <c r="C1805" s="127"/>
      <c r="D1805" s="127"/>
      <c r="E1805" s="127"/>
      <c r="F1805" s="127"/>
    </row>
    <row r="1806" spans="2:6">
      <c r="B1806" s="127"/>
      <c r="C1806" s="127"/>
      <c r="D1806" s="127"/>
      <c r="E1806" s="127"/>
      <c r="F1806" s="127"/>
    </row>
    <row r="1807" spans="2:6">
      <c r="B1807" s="127"/>
      <c r="C1807" s="127"/>
      <c r="D1807" s="127"/>
      <c r="E1807" s="127"/>
      <c r="F1807" s="127"/>
    </row>
    <row r="1808" spans="2:6">
      <c r="B1808" s="127"/>
      <c r="C1808" s="127"/>
      <c r="D1808" s="127"/>
      <c r="E1808" s="127"/>
      <c r="F1808" s="127"/>
    </row>
    <row r="1809" spans="2:6">
      <c r="B1809" s="127"/>
      <c r="C1809" s="127"/>
      <c r="D1809" s="127"/>
      <c r="E1809" s="127"/>
      <c r="F1809" s="127"/>
    </row>
    <row r="1810" spans="2:6">
      <c r="B1810" s="127"/>
      <c r="C1810" s="127"/>
      <c r="D1810" s="127"/>
      <c r="E1810" s="127"/>
      <c r="F1810" s="127"/>
    </row>
    <row r="1811" spans="2:6">
      <c r="B1811" s="127"/>
      <c r="C1811" s="127"/>
      <c r="D1811" s="127"/>
      <c r="E1811" s="127"/>
      <c r="F1811" s="127"/>
    </row>
    <row r="1812" spans="2:6">
      <c r="B1812" s="127"/>
      <c r="C1812" s="127"/>
      <c r="D1812" s="127"/>
      <c r="E1812" s="127"/>
      <c r="F1812" s="127"/>
    </row>
    <row r="1813" spans="2:6">
      <c r="B1813" s="127"/>
      <c r="C1813" s="127"/>
      <c r="D1813" s="127"/>
      <c r="E1813" s="127"/>
      <c r="F1813" s="127"/>
    </row>
    <row r="1814" spans="2:6">
      <c r="B1814" s="127"/>
      <c r="C1814" s="127"/>
      <c r="D1814" s="127"/>
      <c r="E1814" s="127"/>
      <c r="F1814" s="127"/>
    </row>
    <row r="1815" spans="2:6">
      <c r="B1815" s="127"/>
      <c r="C1815" s="127"/>
      <c r="D1815" s="127"/>
      <c r="E1815" s="127"/>
      <c r="F1815" s="127"/>
    </row>
    <row r="1816" spans="2:6">
      <c r="B1816" s="127"/>
      <c r="C1816" s="127"/>
      <c r="D1816" s="127"/>
      <c r="E1816" s="127"/>
      <c r="F1816" s="127"/>
    </row>
    <row r="1817" spans="2:6">
      <c r="B1817" s="127"/>
      <c r="C1817" s="127"/>
      <c r="D1817" s="127"/>
      <c r="E1817" s="127"/>
      <c r="F1817" s="127"/>
    </row>
    <row r="1818" spans="2:6">
      <c r="B1818" s="127"/>
      <c r="C1818" s="127"/>
      <c r="D1818" s="127"/>
      <c r="E1818" s="127"/>
      <c r="F1818" s="127"/>
    </row>
    <row r="1819" spans="2:6">
      <c r="B1819" s="127"/>
      <c r="C1819" s="127"/>
      <c r="D1819" s="127"/>
      <c r="E1819" s="127"/>
      <c r="F1819" s="127"/>
    </row>
    <row r="1820" spans="2:6">
      <c r="B1820" s="127"/>
      <c r="C1820" s="127"/>
      <c r="D1820" s="127"/>
      <c r="E1820" s="127"/>
      <c r="F1820" s="127"/>
    </row>
    <row r="1821" spans="2:6">
      <c r="B1821" s="127"/>
      <c r="C1821" s="127"/>
      <c r="D1821" s="127"/>
      <c r="E1821" s="127"/>
      <c r="F1821" s="127"/>
    </row>
    <row r="1822" spans="2:6">
      <c r="B1822" s="127"/>
      <c r="C1822" s="127"/>
      <c r="D1822" s="127"/>
      <c r="E1822" s="127"/>
      <c r="F1822" s="127"/>
    </row>
    <row r="1823" spans="2:6">
      <c r="B1823" s="127"/>
      <c r="C1823" s="127"/>
      <c r="D1823" s="127"/>
      <c r="E1823" s="127"/>
      <c r="F1823" s="127"/>
    </row>
    <row r="1824" spans="2:6">
      <c r="B1824" s="127"/>
      <c r="C1824" s="127"/>
      <c r="D1824" s="127"/>
      <c r="E1824" s="127"/>
      <c r="F1824" s="127"/>
    </row>
    <row r="1825" spans="2:6">
      <c r="B1825" s="127"/>
      <c r="C1825" s="127"/>
      <c r="D1825" s="127"/>
      <c r="E1825" s="127"/>
      <c r="F1825" s="127"/>
    </row>
    <row r="1826" spans="2:6">
      <c r="B1826" s="127"/>
      <c r="C1826" s="127"/>
      <c r="D1826" s="127"/>
      <c r="E1826" s="127"/>
      <c r="F1826" s="127"/>
    </row>
    <row r="1827" spans="2:6">
      <c r="B1827" s="127"/>
      <c r="C1827" s="127"/>
      <c r="D1827" s="127"/>
      <c r="E1827" s="127"/>
      <c r="F1827" s="127"/>
    </row>
    <row r="1828" spans="2:6">
      <c r="B1828" s="127"/>
      <c r="C1828" s="127"/>
      <c r="D1828" s="127"/>
      <c r="E1828" s="127"/>
      <c r="F1828" s="127"/>
    </row>
    <row r="1829" spans="2:6">
      <c r="B1829" s="127"/>
      <c r="C1829" s="127"/>
      <c r="D1829" s="127"/>
      <c r="E1829" s="127"/>
      <c r="F1829" s="127"/>
    </row>
    <row r="1830" spans="2:6">
      <c r="B1830" s="127"/>
      <c r="C1830" s="127"/>
      <c r="D1830" s="127"/>
      <c r="E1830" s="127"/>
      <c r="F1830" s="127"/>
    </row>
    <row r="1831" spans="2:6">
      <c r="B1831" s="127"/>
      <c r="C1831" s="127"/>
      <c r="D1831" s="127"/>
      <c r="E1831" s="127"/>
      <c r="F1831" s="127"/>
    </row>
    <row r="1832" spans="2:6">
      <c r="B1832" s="127"/>
      <c r="C1832" s="127"/>
      <c r="D1832" s="127"/>
      <c r="E1832" s="127"/>
      <c r="F1832" s="127"/>
    </row>
    <row r="1833" spans="2:6">
      <c r="B1833" s="127"/>
      <c r="C1833" s="127"/>
      <c r="D1833" s="127"/>
      <c r="E1833" s="127"/>
      <c r="F1833" s="127"/>
    </row>
    <row r="1834" spans="2:6">
      <c r="B1834" s="127"/>
      <c r="C1834" s="127"/>
      <c r="D1834" s="127"/>
      <c r="E1834" s="127"/>
      <c r="F1834" s="127"/>
    </row>
    <row r="1835" spans="2:6">
      <c r="B1835" s="127"/>
      <c r="C1835" s="127"/>
      <c r="D1835" s="127"/>
      <c r="E1835" s="127"/>
      <c r="F1835" s="127"/>
    </row>
    <row r="1836" spans="2:6">
      <c r="B1836" s="127"/>
      <c r="C1836" s="127"/>
      <c r="D1836" s="127"/>
      <c r="E1836" s="127"/>
      <c r="F1836" s="127"/>
    </row>
    <row r="1837" spans="2:6">
      <c r="B1837" s="127"/>
      <c r="C1837" s="127"/>
      <c r="D1837" s="127"/>
      <c r="E1837" s="127"/>
      <c r="F1837" s="127"/>
    </row>
    <row r="1838" spans="2:6">
      <c r="B1838" s="127"/>
      <c r="C1838" s="127"/>
      <c r="D1838" s="127"/>
      <c r="E1838" s="127"/>
      <c r="F1838" s="127"/>
    </row>
    <row r="1839" spans="2:6">
      <c r="B1839" s="127"/>
      <c r="C1839" s="127"/>
      <c r="D1839" s="127"/>
      <c r="E1839" s="127"/>
      <c r="F1839" s="127"/>
    </row>
    <row r="1840" spans="2:6">
      <c r="B1840" s="127"/>
      <c r="C1840" s="127"/>
      <c r="D1840" s="127"/>
      <c r="E1840" s="127"/>
      <c r="F1840" s="127"/>
    </row>
    <row r="1841" spans="2:6">
      <c r="B1841" s="127"/>
      <c r="C1841" s="127"/>
      <c r="D1841" s="127"/>
      <c r="E1841" s="127"/>
      <c r="F1841" s="127"/>
    </row>
    <row r="1842" spans="2:6">
      <c r="B1842" s="127"/>
      <c r="C1842" s="127"/>
      <c r="D1842" s="127"/>
      <c r="E1842" s="127"/>
      <c r="F1842" s="127"/>
    </row>
    <row r="1843" spans="2:6">
      <c r="B1843" s="127"/>
      <c r="C1843" s="127"/>
      <c r="D1843" s="127"/>
      <c r="E1843" s="127"/>
      <c r="F1843" s="127"/>
    </row>
    <row r="1844" spans="2:6">
      <c r="B1844" s="127"/>
      <c r="C1844" s="127"/>
      <c r="D1844" s="127"/>
      <c r="E1844" s="127"/>
      <c r="F1844" s="127"/>
    </row>
    <row r="1845" spans="2:6">
      <c r="B1845" s="127"/>
      <c r="C1845" s="127"/>
      <c r="D1845" s="127"/>
      <c r="E1845" s="127"/>
      <c r="F1845" s="127"/>
    </row>
    <row r="1846" spans="2:6">
      <c r="B1846" s="127"/>
      <c r="C1846" s="127"/>
      <c r="D1846" s="127"/>
      <c r="E1846" s="127"/>
      <c r="F1846" s="127"/>
    </row>
    <row r="1847" spans="2:6">
      <c r="B1847" s="127"/>
      <c r="C1847" s="127"/>
      <c r="D1847" s="127"/>
      <c r="E1847" s="127"/>
      <c r="F1847" s="127"/>
    </row>
    <row r="1848" spans="2:6">
      <c r="B1848" s="127"/>
      <c r="C1848" s="127"/>
      <c r="D1848" s="127"/>
      <c r="E1848" s="127"/>
      <c r="F1848" s="127"/>
    </row>
    <row r="1849" spans="2:6">
      <c r="B1849" s="127"/>
      <c r="C1849" s="127"/>
      <c r="D1849" s="127"/>
      <c r="E1849" s="127"/>
      <c r="F1849" s="127"/>
    </row>
    <row r="1850" spans="2:6">
      <c r="B1850" s="127"/>
      <c r="C1850" s="127"/>
      <c r="D1850" s="127"/>
      <c r="E1850" s="127"/>
      <c r="F1850" s="127"/>
    </row>
    <row r="1851" spans="2:6">
      <c r="B1851" s="127"/>
      <c r="C1851" s="127"/>
      <c r="D1851" s="127"/>
      <c r="E1851" s="127"/>
      <c r="F1851" s="127"/>
    </row>
    <row r="1852" spans="2:6">
      <c r="B1852" s="127"/>
      <c r="C1852" s="127"/>
      <c r="D1852" s="127"/>
      <c r="E1852" s="127"/>
      <c r="F1852" s="127"/>
    </row>
    <row r="1853" spans="2:6">
      <c r="B1853" s="127"/>
      <c r="C1853" s="127"/>
      <c r="D1853" s="127"/>
      <c r="E1853" s="127"/>
      <c r="F1853" s="127"/>
    </row>
    <row r="1854" spans="2:6">
      <c r="B1854" s="127"/>
      <c r="C1854" s="127"/>
      <c r="D1854" s="127"/>
      <c r="E1854" s="127"/>
      <c r="F1854" s="127"/>
    </row>
    <row r="1855" spans="2:6">
      <c r="B1855" s="127"/>
      <c r="C1855" s="127"/>
      <c r="D1855" s="127"/>
      <c r="E1855" s="127"/>
      <c r="F1855" s="127"/>
    </row>
    <row r="1856" spans="2:6">
      <c r="B1856" s="127"/>
      <c r="C1856" s="127"/>
      <c r="D1856" s="127"/>
      <c r="E1856" s="127"/>
      <c r="F1856" s="127"/>
    </row>
    <row r="1857" spans="2:6">
      <c r="B1857" s="127"/>
      <c r="C1857" s="127"/>
      <c r="D1857" s="127"/>
      <c r="E1857" s="127"/>
      <c r="F1857" s="127"/>
    </row>
    <row r="1858" spans="2:6">
      <c r="B1858" s="127"/>
      <c r="C1858" s="127"/>
      <c r="D1858" s="127"/>
      <c r="E1858" s="127"/>
      <c r="F1858" s="127"/>
    </row>
    <row r="1859" spans="2:6">
      <c r="B1859" s="127"/>
      <c r="C1859" s="127"/>
      <c r="D1859" s="127"/>
      <c r="E1859" s="127"/>
      <c r="F1859" s="127"/>
    </row>
    <row r="1860" spans="2:6">
      <c r="B1860" s="127"/>
      <c r="C1860" s="127"/>
      <c r="D1860" s="127"/>
      <c r="E1860" s="127"/>
      <c r="F1860" s="127"/>
    </row>
    <row r="1861" spans="2:6">
      <c r="B1861" s="127"/>
      <c r="C1861" s="127"/>
      <c r="D1861" s="127"/>
      <c r="E1861" s="127"/>
      <c r="F1861" s="127"/>
    </row>
    <row r="1862" spans="2:6">
      <c r="B1862" s="127"/>
      <c r="C1862" s="127"/>
      <c r="D1862" s="127"/>
      <c r="E1862" s="127"/>
      <c r="F1862" s="127"/>
    </row>
    <row r="1863" spans="2:6">
      <c r="B1863" s="127"/>
      <c r="C1863" s="127"/>
      <c r="D1863" s="127"/>
      <c r="E1863" s="127"/>
      <c r="F1863" s="127"/>
    </row>
    <row r="1864" spans="2:6">
      <c r="B1864" s="127"/>
      <c r="C1864" s="127"/>
      <c r="D1864" s="127"/>
      <c r="E1864" s="127"/>
      <c r="F1864" s="127"/>
    </row>
    <row r="1865" spans="2:6">
      <c r="B1865" s="127"/>
      <c r="C1865" s="127"/>
      <c r="D1865" s="127"/>
      <c r="E1865" s="127"/>
      <c r="F1865" s="127"/>
    </row>
    <row r="1866" spans="2:6">
      <c r="B1866" s="127"/>
      <c r="C1866" s="127"/>
      <c r="D1866" s="127"/>
      <c r="E1866" s="127"/>
      <c r="F1866" s="127"/>
    </row>
    <row r="1867" spans="2:6">
      <c r="B1867" s="127"/>
      <c r="C1867" s="127"/>
      <c r="D1867" s="127"/>
      <c r="E1867" s="127"/>
      <c r="F1867" s="127"/>
    </row>
    <row r="1868" spans="2:6">
      <c r="B1868" s="127"/>
      <c r="C1868" s="127"/>
      <c r="D1868" s="127"/>
      <c r="E1868" s="127"/>
      <c r="F1868" s="127"/>
    </row>
    <row r="1869" spans="2:6">
      <c r="B1869" s="127"/>
      <c r="C1869" s="127"/>
      <c r="D1869" s="127"/>
      <c r="E1869" s="127"/>
      <c r="F1869" s="127"/>
    </row>
    <row r="1870" spans="2:6">
      <c r="B1870" s="127"/>
      <c r="C1870" s="127"/>
      <c r="D1870" s="127"/>
      <c r="E1870" s="127"/>
      <c r="F1870" s="127"/>
    </row>
    <row r="1871" spans="2:6">
      <c r="B1871" s="127"/>
      <c r="C1871" s="127"/>
      <c r="D1871" s="127"/>
      <c r="E1871" s="127"/>
      <c r="F1871" s="127"/>
    </row>
    <row r="1872" spans="2:6">
      <c r="B1872" s="127"/>
      <c r="C1872" s="127"/>
      <c r="D1872" s="127"/>
      <c r="E1872" s="127"/>
      <c r="F1872" s="127"/>
    </row>
    <row r="1873" spans="2:6">
      <c r="B1873" s="127"/>
      <c r="C1873" s="127"/>
      <c r="D1873" s="127"/>
      <c r="E1873" s="127"/>
      <c r="F1873" s="127"/>
    </row>
    <row r="1874" spans="2:6">
      <c r="B1874" s="127"/>
      <c r="C1874" s="127"/>
      <c r="D1874" s="127"/>
      <c r="E1874" s="127"/>
      <c r="F1874" s="127"/>
    </row>
    <row r="1875" spans="2:6">
      <c r="B1875" s="127"/>
      <c r="C1875" s="127"/>
      <c r="D1875" s="127"/>
      <c r="E1875" s="127"/>
      <c r="F1875" s="127"/>
    </row>
    <row r="1876" spans="2:6">
      <c r="B1876" s="127"/>
      <c r="C1876" s="127"/>
      <c r="D1876" s="127"/>
      <c r="E1876" s="127"/>
      <c r="F1876" s="127"/>
    </row>
    <row r="1877" spans="2:6">
      <c r="B1877" s="127"/>
      <c r="C1877" s="127"/>
      <c r="D1877" s="127"/>
      <c r="E1877" s="127"/>
      <c r="F1877" s="127"/>
    </row>
    <row r="1878" spans="2:6">
      <c r="B1878" s="127"/>
      <c r="C1878" s="127"/>
      <c r="D1878" s="127"/>
      <c r="E1878" s="127"/>
      <c r="F1878" s="127"/>
    </row>
    <row r="1879" spans="2:6">
      <c r="B1879" s="127"/>
      <c r="C1879" s="127"/>
      <c r="D1879" s="127"/>
      <c r="E1879" s="127"/>
      <c r="F1879" s="127"/>
    </row>
    <row r="1880" spans="2:6">
      <c r="B1880" s="127"/>
      <c r="C1880" s="127"/>
      <c r="D1880" s="127"/>
      <c r="E1880" s="127"/>
      <c r="F1880" s="127"/>
    </row>
    <row r="1881" spans="2:6">
      <c r="B1881" s="127"/>
      <c r="C1881" s="127"/>
      <c r="D1881" s="127"/>
      <c r="E1881" s="127"/>
      <c r="F1881" s="127"/>
    </row>
    <row r="1882" spans="2:6">
      <c r="B1882" s="127"/>
      <c r="C1882" s="127"/>
      <c r="D1882" s="127"/>
      <c r="E1882" s="127"/>
      <c r="F1882" s="127"/>
    </row>
    <row r="1883" spans="2:6">
      <c r="B1883" s="127"/>
      <c r="C1883" s="127"/>
      <c r="D1883" s="127"/>
      <c r="E1883" s="127"/>
      <c r="F1883" s="127"/>
    </row>
    <row r="1884" spans="2:6">
      <c r="B1884" s="127"/>
      <c r="C1884" s="127"/>
      <c r="D1884" s="127"/>
      <c r="E1884" s="127"/>
      <c r="F1884" s="127"/>
    </row>
    <row r="1885" spans="2:6">
      <c r="B1885" s="127"/>
      <c r="C1885" s="127"/>
      <c r="D1885" s="127"/>
      <c r="E1885" s="127"/>
      <c r="F1885" s="127"/>
    </row>
    <row r="1886" spans="2:6">
      <c r="B1886" s="127"/>
      <c r="C1886" s="127"/>
      <c r="D1886" s="127"/>
      <c r="E1886" s="127"/>
      <c r="F1886" s="127"/>
    </row>
    <row r="1887" spans="2:6">
      <c r="B1887" s="127"/>
      <c r="C1887" s="127"/>
      <c r="D1887" s="127"/>
      <c r="E1887" s="127"/>
      <c r="F1887" s="127"/>
    </row>
    <row r="1888" spans="2:6">
      <c r="B1888" s="127"/>
      <c r="C1888" s="127"/>
      <c r="D1888" s="127"/>
      <c r="E1888" s="127"/>
      <c r="F1888" s="127"/>
    </row>
    <row r="1889" spans="2:6">
      <c r="B1889" s="127"/>
      <c r="C1889" s="127"/>
      <c r="D1889" s="127"/>
      <c r="E1889" s="127"/>
      <c r="F1889" s="127"/>
    </row>
    <row r="1890" spans="2:6">
      <c r="B1890" s="127"/>
      <c r="C1890" s="127"/>
      <c r="D1890" s="127"/>
      <c r="E1890" s="127"/>
      <c r="F1890" s="127"/>
    </row>
    <row r="1891" spans="2:6">
      <c r="B1891" s="127"/>
      <c r="C1891" s="127"/>
      <c r="D1891" s="127"/>
      <c r="E1891" s="127"/>
      <c r="F1891" s="127"/>
    </row>
    <row r="1892" spans="2:6">
      <c r="B1892" s="127"/>
      <c r="C1892" s="127"/>
      <c r="D1892" s="127"/>
      <c r="E1892" s="127"/>
      <c r="F1892" s="127"/>
    </row>
  </sheetData>
  <mergeCells count="4">
    <mergeCell ref="A2:F2"/>
    <mergeCell ref="A3:F3"/>
    <mergeCell ref="A4:F4"/>
    <mergeCell ref="A5:F5"/>
  </mergeCell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J642"/>
  <sheetViews>
    <sheetView topLeftCell="A2" zoomScale="115" zoomScaleNormal="115" workbookViewId="0">
      <selection activeCell="F14" sqref="F14"/>
    </sheetView>
  </sheetViews>
  <sheetFormatPr defaultRowHeight="15"/>
  <cols>
    <col min="1" max="1" width="80.42578125" style="128" customWidth="1"/>
    <col min="2" max="6" width="11.7109375" style="974" customWidth="1"/>
    <col min="7" max="10" width="14.5703125" style="974" customWidth="1"/>
    <col min="11" max="17" width="9.140625" style="974"/>
    <col min="18" max="21" width="9.85546875" style="974" bestFit="1" customWidth="1"/>
    <col min="22" max="24" width="9.28515625" style="974" bestFit="1" customWidth="1"/>
    <col min="25" max="256" width="9.140625" style="974"/>
    <col min="257" max="257" width="80.42578125" style="974" customWidth="1"/>
    <col min="258" max="262" width="11.7109375" style="974" customWidth="1"/>
    <col min="263" max="266" width="14.5703125" style="974" customWidth="1"/>
    <col min="267" max="273" width="9.140625" style="974"/>
    <col min="274" max="277" width="9.85546875" style="974" bestFit="1" customWidth="1"/>
    <col min="278" max="280" width="9.28515625" style="974" bestFit="1" customWidth="1"/>
    <col min="281" max="512" width="9.140625" style="974"/>
    <col min="513" max="513" width="80.42578125" style="974" customWidth="1"/>
    <col min="514" max="518" width="11.7109375" style="974" customWidth="1"/>
    <col min="519" max="522" width="14.5703125" style="974" customWidth="1"/>
    <col min="523" max="529" width="9.140625" style="974"/>
    <col min="530" max="533" width="9.85546875" style="974" bestFit="1" customWidth="1"/>
    <col min="534" max="536" width="9.28515625" style="974" bestFit="1" customWidth="1"/>
    <col min="537" max="768" width="9.140625" style="974"/>
    <col min="769" max="769" width="80.42578125" style="974" customWidth="1"/>
    <col min="770" max="774" width="11.7109375" style="974" customWidth="1"/>
    <col min="775" max="778" width="14.5703125" style="974" customWidth="1"/>
    <col min="779" max="785" width="9.140625" style="974"/>
    <col min="786" max="789" width="9.85546875" style="974" bestFit="1" customWidth="1"/>
    <col min="790" max="792" width="9.28515625" style="974" bestFit="1" customWidth="1"/>
    <col min="793" max="1024" width="9.140625" style="974"/>
    <col min="1025" max="1025" width="80.42578125" style="974" customWidth="1"/>
    <col min="1026" max="1030" width="11.7109375" style="974" customWidth="1"/>
    <col min="1031" max="1034" width="14.5703125" style="974" customWidth="1"/>
    <col min="1035" max="1041" width="9.140625" style="974"/>
    <col min="1042" max="1045" width="9.85546875" style="974" bestFit="1" customWidth="1"/>
    <col min="1046" max="1048" width="9.28515625" style="974" bestFit="1" customWidth="1"/>
    <col min="1049" max="1280" width="9.140625" style="974"/>
    <col min="1281" max="1281" width="80.42578125" style="974" customWidth="1"/>
    <col min="1282" max="1286" width="11.7109375" style="974" customWidth="1"/>
    <col min="1287" max="1290" width="14.5703125" style="974" customWidth="1"/>
    <col min="1291" max="1297" width="9.140625" style="974"/>
    <col min="1298" max="1301" width="9.85546875" style="974" bestFit="1" customWidth="1"/>
    <col min="1302" max="1304" width="9.28515625" style="974" bestFit="1" customWidth="1"/>
    <col min="1305" max="1536" width="9.140625" style="974"/>
    <col min="1537" max="1537" width="80.42578125" style="974" customWidth="1"/>
    <col min="1538" max="1542" width="11.7109375" style="974" customWidth="1"/>
    <col min="1543" max="1546" width="14.5703125" style="974" customWidth="1"/>
    <col min="1547" max="1553" width="9.140625" style="974"/>
    <col min="1554" max="1557" width="9.85546875" style="974" bestFit="1" customWidth="1"/>
    <col min="1558" max="1560" width="9.28515625" style="974" bestFit="1" customWidth="1"/>
    <col min="1561" max="1792" width="9.140625" style="974"/>
    <col min="1793" max="1793" width="80.42578125" style="974" customWidth="1"/>
    <col min="1794" max="1798" width="11.7109375" style="974" customWidth="1"/>
    <col min="1799" max="1802" width="14.5703125" style="974" customWidth="1"/>
    <col min="1803" max="1809" width="9.140625" style="974"/>
    <col min="1810" max="1813" width="9.85546875" style="974" bestFit="1" customWidth="1"/>
    <col min="1814" max="1816" width="9.28515625" style="974" bestFit="1" customWidth="1"/>
    <col min="1817" max="2048" width="9.140625" style="974"/>
    <col min="2049" max="2049" width="80.42578125" style="974" customWidth="1"/>
    <col min="2050" max="2054" width="11.7109375" style="974" customWidth="1"/>
    <col min="2055" max="2058" width="14.5703125" style="974" customWidth="1"/>
    <col min="2059" max="2065" width="9.140625" style="974"/>
    <col min="2066" max="2069" width="9.85546875" style="974" bestFit="1" customWidth="1"/>
    <col min="2070" max="2072" width="9.28515625" style="974" bestFit="1" customWidth="1"/>
    <col min="2073" max="2304" width="9.140625" style="974"/>
    <col min="2305" max="2305" width="80.42578125" style="974" customWidth="1"/>
    <col min="2306" max="2310" width="11.7109375" style="974" customWidth="1"/>
    <col min="2311" max="2314" width="14.5703125" style="974" customWidth="1"/>
    <col min="2315" max="2321" width="9.140625" style="974"/>
    <col min="2322" max="2325" width="9.85546875" style="974" bestFit="1" customWidth="1"/>
    <col min="2326" max="2328" width="9.28515625" style="974" bestFit="1" customWidth="1"/>
    <col min="2329" max="2560" width="9.140625" style="974"/>
    <col min="2561" max="2561" width="80.42578125" style="974" customWidth="1"/>
    <col min="2562" max="2566" width="11.7109375" style="974" customWidth="1"/>
    <col min="2567" max="2570" width="14.5703125" style="974" customWidth="1"/>
    <col min="2571" max="2577" width="9.140625" style="974"/>
    <col min="2578" max="2581" width="9.85546875" style="974" bestFit="1" customWidth="1"/>
    <col min="2582" max="2584" width="9.28515625" style="974" bestFit="1" customWidth="1"/>
    <col min="2585" max="2816" width="9.140625" style="974"/>
    <col min="2817" max="2817" width="80.42578125" style="974" customWidth="1"/>
    <col min="2818" max="2822" width="11.7109375" style="974" customWidth="1"/>
    <col min="2823" max="2826" width="14.5703125" style="974" customWidth="1"/>
    <col min="2827" max="2833" width="9.140625" style="974"/>
    <col min="2834" max="2837" width="9.85546875" style="974" bestFit="1" customWidth="1"/>
    <col min="2838" max="2840" width="9.28515625" style="974" bestFit="1" customWidth="1"/>
    <col min="2841" max="3072" width="9.140625" style="974"/>
    <col min="3073" max="3073" width="80.42578125" style="974" customWidth="1"/>
    <col min="3074" max="3078" width="11.7109375" style="974" customWidth="1"/>
    <col min="3079" max="3082" width="14.5703125" style="974" customWidth="1"/>
    <col min="3083" max="3089" width="9.140625" style="974"/>
    <col min="3090" max="3093" width="9.85546875" style="974" bestFit="1" customWidth="1"/>
    <col min="3094" max="3096" width="9.28515625" style="974" bestFit="1" customWidth="1"/>
    <col min="3097" max="3328" width="9.140625" style="974"/>
    <col min="3329" max="3329" width="80.42578125" style="974" customWidth="1"/>
    <col min="3330" max="3334" width="11.7109375" style="974" customWidth="1"/>
    <col min="3335" max="3338" width="14.5703125" style="974" customWidth="1"/>
    <col min="3339" max="3345" width="9.140625" style="974"/>
    <col min="3346" max="3349" width="9.85546875" style="974" bestFit="1" customWidth="1"/>
    <col min="3350" max="3352" width="9.28515625" style="974" bestFit="1" customWidth="1"/>
    <col min="3353" max="3584" width="9.140625" style="974"/>
    <col min="3585" max="3585" width="80.42578125" style="974" customWidth="1"/>
    <col min="3586" max="3590" width="11.7109375" style="974" customWidth="1"/>
    <col min="3591" max="3594" width="14.5703125" style="974" customWidth="1"/>
    <col min="3595" max="3601" width="9.140625" style="974"/>
    <col min="3602" max="3605" width="9.85546875" style="974" bestFit="1" customWidth="1"/>
    <col min="3606" max="3608" width="9.28515625" style="974" bestFit="1" customWidth="1"/>
    <col min="3609" max="3840" width="9.140625" style="974"/>
    <col min="3841" max="3841" width="80.42578125" style="974" customWidth="1"/>
    <col min="3842" max="3846" width="11.7109375" style="974" customWidth="1"/>
    <col min="3847" max="3850" width="14.5703125" style="974" customWidth="1"/>
    <col min="3851" max="3857" width="9.140625" style="974"/>
    <col min="3858" max="3861" width="9.85546875" style="974" bestFit="1" customWidth="1"/>
    <col min="3862" max="3864" width="9.28515625" style="974" bestFit="1" customWidth="1"/>
    <col min="3865" max="4096" width="9.140625" style="974"/>
    <col min="4097" max="4097" width="80.42578125" style="974" customWidth="1"/>
    <col min="4098" max="4102" width="11.7109375" style="974" customWidth="1"/>
    <col min="4103" max="4106" width="14.5703125" style="974" customWidth="1"/>
    <col min="4107" max="4113" width="9.140625" style="974"/>
    <col min="4114" max="4117" width="9.85546875" style="974" bestFit="1" customWidth="1"/>
    <col min="4118" max="4120" width="9.28515625" style="974" bestFit="1" customWidth="1"/>
    <col min="4121" max="4352" width="9.140625" style="974"/>
    <col min="4353" max="4353" width="80.42578125" style="974" customWidth="1"/>
    <col min="4354" max="4358" width="11.7109375" style="974" customWidth="1"/>
    <col min="4359" max="4362" width="14.5703125" style="974" customWidth="1"/>
    <col min="4363" max="4369" width="9.140625" style="974"/>
    <col min="4370" max="4373" width="9.85546875" style="974" bestFit="1" customWidth="1"/>
    <col min="4374" max="4376" width="9.28515625" style="974" bestFit="1" customWidth="1"/>
    <col min="4377" max="4608" width="9.140625" style="974"/>
    <col min="4609" max="4609" width="80.42578125" style="974" customWidth="1"/>
    <col min="4610" max="4614" width="11.7109375" style="974" customWidth="1"/>
    <col min="4615" max="4618" width="14.5703125" style="974" customWidth="1"/>
    <col min="4619" max="4625" width="9.140625" style="974"/>
    <col min="4626" max="4629" width="9.85546875" style="974" bestFit="1" customWidth="1"/>
    <col min="4630" max="4632" width="9.28515625" style="974" bestFit="1" customWidth="1"/>
    <col min="4633" max="4864" width="9.140625" style="974"/>
    <col min="4865" max="4865" width="80.42578125" style="974" customWidth="1"/>
    <col min="4866" max="4870" width="11.7109375" style="974" customWidth="1"/>
    <col min="4871" max="4874" width="14.5703125" style="974" customWidth="1"/>
    <col min="4875" max="4881" width="9.140625" style="974"/>
    <col min="4882" max="4885" width="9.85546875" style="974" bestFit="1" customWidth="1"/>
    <col min="4886" max="4888" width="9.28515625" style="974" bestFit="1" customWidth="1"/>
    <col min="4889" max="5120" width="9.140625" style="974"/>
    <col min="5121" max="5121" width="80.42578125" style="974" customWidth="1"/>
    <col min="5122" max="5126" width="11.7109375" style="974" customWidth="1"/>
    <col min="5127" max="5130" width="14.5703125" style="974" customWidth="1"/>
    <col min="5131" max="5137" width="9.140625" style="974"/>
    <col min="5138" max="5141" width="9.85546875" style="974" bestFit="1" customWidth="1"/>
    <col min="5142" max="5144" width="9.28515625" style="974" bestFit="1" customWidth="1"/>
    <col min="5145" max="5376" width="9.140625" style="974"/>
    <col min="5377" max="5377" width="80.42578125" style="974" customWidth="1"/>
    <col min="5378" max="5382" width="11.7109375" style="974" customWidth="1"/>
    <col min="5383" max="5386" width="14.5703125" style="974" customWidth="1"/>
    <col min="5387" max="5393" width="9.140625" style="974"/>
    <col min="5394" max="5397" width="9.85546875" style="974" bestFit="1" customWidth="1"/>
    <col min="5398" max="5400" width="9.28515625" style="974" bestFit="1" customWidth="1"/>
    <col min="5401" max="5632" width="9.140625" style="974"/>
    <col min="5633" max="5633" width="80.42578125" style="974" customWidth="1"/>
    <col min="5634" max="5638" width="11.7109375" style="974" customWidth="1"/>
    <col min="5639" max="5642" width="14.5703125" style="974" customWidth="1"/>
    <col min="5643" max="5649" width="9.140625" style="974"/>
    <col min="5650" max="5653" width="9.85546875" style="974" bestFit="1" customWidth="1"/>
    <col min="5654" max="5656" width="9.28515625" style="974" bestFit="1" customWidth="1"/>
    <col min="5657" max="5888" width="9.140625" style="974"/>
    <col min="5889" max="5889" width="80.42578125" style="974" customWidth="1"/>
    <col min="5890" max="5894" width="11.7109375" style="974" customWidth="1"/>
    <col min="5895" max="5898" width="14.5703125" style="974" customWidth="1"/>
    <col min="5899" max="5905" width="9.140625" style="974"/>
    <col min="5906" max="5909" width="9.85546875" style="974" bestFit="1" customWidth="1"/>
    <col min="5910" max="5912" width="9.28515625" style="974" bestFit="1" customWidth="1"/>
    <col min="5913" max="6144" width="9.140625" style="974"/>
    <col min="6145" max="6145" width="80.42578125" style="974" customWidth="1"/>
    <col min="6146" max="6150" width="11.7109375" style="974" customWidth="1"/>
    <col min="6151" max="6154" width="14.5703125" style="974" customWidth="1"/>
    <col min="6155" max="6161" width="9.140625" style="974"/>
    <col min="6162" max="6165" width="9.85546875" style="974" bestFit="1" customWidth="1"/>
    <col min="6166" max="6168" width="9.28515625" style="974" bestFit="1" customWidth="1"/>
    <col min="6169" max="6400" width="9.140625" style="974"/>
    <col min="6401" max="6401" width="80.42578125" style="974" customWidth="1"/>
    <col min="6402" max="6406" width="11.7109375" style="974" customWidth="1"/>
    <col min="6407" max="6410" width="14.5703125" style="974" customWidth="1"/>
    <col min="6411" max="6417" width="9.140625" style="974"/>
    <col min="6418" max="6421" width="9.85546875" style="974" bestFit="1" customWidth="1"/>
    <col min="6422" max="6424" width="9.28515625" style="974" bestFit="1" customWidth="1"/>
    <col min="6425" max="6656" width="9.140625" style="974"/>
    <col min="6657" max="6657" width="80.42578125" style="974" customWidth="1"/>
    <col min="6658" max="6662" width="11.7109375" style="974" customWidth="1"/>
    <col min="6663" max="6666" width="14.5703125" style="974" customWidth="1"/>
    <col min="6667" max="6673" width="9.140625" style="974"/>
    <col min="6674" max="6677" width="9.85546875" style="974" bestFit="1" customWidth="1"/>
    <col min="6678" max="6680" width="9.28515625" style="974" bestFit="1" customWidth="1"/>
    <col min="6681" max="6912" width="9.140625" style="974"/>
    <col min="6913" max="6913" width="80.42578125" style="974" customWidth="1"/>
    <col min="6914" max="6918" width="11.7109375" style="974" customWidth="1"/>
    <col min="6919" max="6922" width="14.5703125" style="974" customWidth="1"/>
    <col min="6923" max="6929" width="9.140625" style="974"/>
    <col min="6930" max="6933" width="9.85546875" style="974" bestFit="1" customWidth="1"/>
    <col min="6934" max="6936" width="9.28515625" style="974" bestFit="1" customWidth="1"/>
    <col min="6937" max="7168" width="9.140625" style="974"/>
    <col min="7169" max="7169" width="80.42578125" style="974" customWidth="1"/>
    <col min="7170" max="7174" width="11.7109375" style="974" customWidth="1"/>
    <col min="7175" max="7178" width="14.5703125" style="974" customWidth="1"/>
    <col min="7179" max="7185" width="9.140625" style="974"/>
    <col min="7186" max="7189" width="9.85546875" style="974" bestFit="1" customWidth="1"/>
    <col min="7190" max="7192" width="9.28515625" style="974" bestFit="1" customWidth="1"/>
    <col min="7193" max="7424" width="9.140625" style="974"/>
    <col min="7425" max="7425" width="80.42578125" style="974" customWidth="1"/>
    <col min="7426" max="7430" width="11.7109375" style="974" customWidth="1"/>
    <col min="7431" max="7434" width="14.5703125" style="974" customWidth="1"/>
    <col min="7435" max="7441" width="9.140625" style="974"/>
    <col min="7442" max="7445" width="9.85546875" style="974" bestFit="1" customWidth="1"/>
    <col min="7446" max="7448" width="9.28515625" style="974" bestFit="1" customWidth="1"/>
    <col min="7449" max="7680" width="9.140625" style="974"/>
    <col min="7681" max="7681" width="80.42578125" style="974" customWidth="1"/>
    <col min="7682" max="7686" width="11.7109375" style="974" customWidth="1"/>
    <col min="7687" max="7690" width="14.5703125" style="974" customWidth="1"/>
    <col min="7691" max="7697" width="9.140625" style="974"/>
    <col min="7698" max="7701" width="9.85546875" style="974" bestFit="1" customWidth="1"/>
    <col min="7702" max="7704" width="9.28515625" style="974" bestFit="1" customWidth="1"/>
    <col min="7705" max="7936" width="9.140625" style="974"/>
    <col min="7937" max="7937" width="80.42578125" style="974" customWidth="1"/>
    <col min="7938" max="7942" width="11.7109375" style="974" customWidth="1"/>
    <col min="7943" max="7946" width="14.5703125" style="974" customWidth="1"/>
    <col min="7947" max="7953" width="9.140625" style="974"/>
    <col min="7954" max="7957" width="9.85546875" style="974" bestFit="1" customWidth="1"/>
    <col min="7958" max="7960" width="9.28515625" style="974" bestFit="1" customWidth="1"/>
    <col min="7961" max="8192" width="9.140625" style="974"/>
    <col min="8193" max="8193" width="80.42578125" style="974" customWidth="1"/>
    <col min="8194" max="8198" width="11.7109375" style="974" customWidth="1"/>
    <col min="8199" max="8202" width="14.5703125" style="974" customWidth="1"/>
    <col min="8203" max="8209" width="9.140625" style="974"/>
    <col min="8210" max="8213" width="9.85546875" style="974" bestFit="1" customWidth="1"/>
    <col min="8214" max="8216" width="9.28515625" style="974" bestFit="1" customWidth="1"/>
    <col min="8217" max="8448" width="9.140625" style="974"/>
    <col min="8449" max="8449" width="80.42578125" style="974" customWidth="1"/>
    <col min="8450" max="8454" width="11.7109375" style="974" customWidth="1"/>
    <col min="8455" max="8458" width="14.5703125" style="974" customWidth="1"/>
    <col min="8459" max="8465" width="9.140625" style="974"/>
    <col min="8466" max="8469" width="9.85546875" style="974" bestFit="1" customWidth="1"/>
    <col min="8470" max="8472" width="9.28515625" style="974" bestFit="1" customWidth="1"/>
    <col min="8473" max="8704" width="9.140625" style="974"/>
    <col min="8705" max="8705" width="80.42578125" style="974" customWidth="1"/>
    <col min="8706" max="8710" width="11.7109375" style="974" customWidth="1"/>
    <col min="8711" max="8714" width="14.5703125" style="974" customWidth="1"/>
    <col min="8715" max="8721" width="9.140625" style="974"/>
    <col min="8722" max="8725" width="9.85546875" style="974" bestFit="1" customWidth="1"/>
    <col min="8726" max="8728" width="9.28515625" style="974" bestFit="1" customWidth="1"/>
    <col min="8729" max="8960" width="9.140625" style="974"/>
    <col min="8961" max="8961" width="80.42578125" style="974" customWidth="1"/>
    <col min="8962" max="8966" width="11.7109375" style="974" customWidth="1"/>
    <col min="8967" max="8970" width="14.5703125" style="974" customWidth="1"/>
    <col min="8971" max="8977" width="9.140625" style="974"/>
    <col min="8978" max="8981" width="9.85546875" style="974" bestFit="1" customWidth="1"/>
    <col min="8982" max="8984" width="9.28515625" style="974" bestFit="1" customWidth="1"/>
    <col min="8985" max="9216" width="9.140625" style="974"/>
    <col min="9217" max="9217" width="80.42578125" style="974" customWidth="1"/>
    <col min="9218" max="9222" width="11.7109375" style="974" customWidth="1"/>
    <col min="9223" max="9226" width="14.5703125" style="974" customWidth="1"/>
    <col min="9227" max="9233" width="9.140625" style="974"/>
    <col min="9234" max="9237" width="9.85546875" style="974" bestFit="1" customWidth="1"/>
    <col min="9238" max="9240" width="9.28515625" style="974" bestFit="1" customWidth="1"/>
    <col min="9241" max="9472" width="9.140625" style="974"/>
    <col min="9473" max="9473" width="80.42578125" style="974" customWidth="1"/>
    <col min="9474" max="9478" width="11.7109375" style="974" customWidth="1"/>
    <col min="9479" max="9482" width="14.5703125" style="974" customWidth="1"/>
    <col min="9483" max="9489" width="9.140625" style="974"/>
    <col min="9490" max="9493" width="9.85546875" style="974" bestFit="1" customWidth="1"/>
    <col min="9494" max="9496" width="9.28515625" style="974" bestFit="1" customWidth="1"/>
    <col min="9497" max="9728" width="9.140625" style="974"/>
    <col min="9729" max="9729" width="80.42578125" style="974" customWidth="1"/>
    <col min="9730" max="9734" width="11.7109375" style="974" customWidth="1"/>
    <col min="9735" max="9738" width="14.5703125" style="974" customWidth="1"/>
    <col min="9739" max="9745" width="9.140625" style="974"/>
    <col min="9746" max="9749" width="9.85546875" style="974" bestFit="1" customWidth="1"/>
    <col min="9750" max="9752" width="9.28515625" style="974" bestFit="1" customWidth="1"/>
    <col min="9753" max="9984" width="9.140625" style="974"/>
    <col min="9985" max="9985" width="80.42578125" style="974" customWidth="1"/>
    <col min="9986" max="9990" width="11.7109375" style="974" customWidth="1"/>
    <col min="9991" max="9994" width="14.5703125" style="974" customWidth="1"/>
    <col min="9995" max="10001" width="9.140625" style="974"/>
    <col min="10002" max="10005" width="9.85546875" style="974" bestFit="1" customWidth="1"/>
    <col min="10006" max="10008" width="9.28515625" style="974" bestFit="1" customWidth="1"/>
    <col min="10009" max="10240" width="9.140625" style="974"/>
    <col min="10241" max="10241" width="80.42578125" style="974" customWidth="1"/>
    <col min="10242" max="10246" width="11.7109375" style="974" customWidth="1"/>
    <col min="10247" max="10250" width="14.5703125" style="974" customWidth="1"/>
    <col min="10251" max="10257" width="9.140625" style="974"/>
    <col min="10258" max="10261" width="9.85546875" style="974" bestFit="1" customWidth="1"/>
    <col min="10262" max="10264" width="9.28515625" style="974" bestFit="1" customWidth="1"/>
    <col min="10265" max="10496" width="9.140625" style="974"/>
    <col min="10497" max="10497" width="80.42578125" style="974" customWidth="1"/>
    <col min="10498" max="10502" width="11.7109375" style="974" customWidth="1"/>
    <col min="10503" max="10506" width="14.5703125" style="974" customWidth="1"/>
    <col min="10507" max="10513" width="9.140625" style="974"/>
    <col min="10514" max="10517" width="9.85546875" style="974" bestFit="1" customWidth="1"/>
    <col min="10518" max="10520" width="9.28515625" style="974" bestFit="1" customWidth="1"/>
    <col min="10521" max="10752" width="9.140625" style="974"/>
    <col min="10753" max="10753" width="80.42578125" style="974" customWidth="1"/>
    <col min="10754" max="10758" width="11.7109375" style="974" customWidth="1"/>
    <col min="10759" max="10762" width="14.5703125" style="974" customWidth="1"/>
    <col min="10763" max="10769" width="9.140625" style="974"/>
    <col min="10770" max="10773" width="9.85546875" style="974" bestFit="1" customWidth="1"/>
    <col min="10774" max="10776" width="9.28515625" style="974" bestFit="1" customWidth="1"/>
    <col min="10777" max="11008" width="9.140625" style="974"/>
    <col min="11009" max="11009" width="80.42578125" style="974" customWidth="1"/>
    <col min="11010" max="11014" width="11.7109375" style="974" customWidth="1"/>
    <col min="11015" max="11018" width="14.5703125" style="974" customWidth="1"/>
    <col min="11019" max="11025" width="9.140625" style="974"/>
    <col min="11026" max="11029" width="9.85546875" style="974" bestFit="1" customWidth="1"/>
    <col min="11030" max="11032" width="9.28515625" style="974" bestFit="1" customWidth="1"/>
    <col min="11033" max="11264" width="9.140625" style="974"/>
    <col min="11265" max="11265" width="80.42578125" style="974" customWidth="1"/>
    <col min="11266" max="11270" width="11.7109375" style="974" customWidth="1"/>
    <col min="11271" max="11274" width="14.5703125" style="974" customWidth="1"/>
    <col min="11275" max="11281" width="9.140625" style="974"/>
    <col min="11282" max="11285" width="9.85546875" style="974" bestFit="1" customWidth="1"/>
    <col min="11286" max="11288" width="9.28515625" style="974" bestFit="1" customWidth="1"/>
    <col min="11289" max="11520" width="9.140625" style="974"/>
    <col min="11521" max="11521" width="80.42578125" style="974" customWidth="1"/>
    <col min="11522" max="11526" width="11.7109375" style="974" customWidth="1"/>
    <col min="11527" max="11530" width="14.5703125" style="974" customWidth="1"/>
    <col min="11531" max="11537" width="9.140625" style="974"/>
    <col min="11538" max="11541" width="9.85546875" style="974" bestFit="1" customWidth="1"/>
    <col min="11542" max="11544" width="9.28515625" style="974" bestFit="1" customWidth="1"/>
    <col min="11545" max="11776" width="9.140625" style="974"/>
    <col min="11777" max="11777" width="80.42578125" style="974" customWidth="1"/>
    <col min="11778" max="11782" width="11.7109375" style="974" customWidth="1"/>
    <col min="11783" max="11786" width="14.5703125" style="974" customWidth="1"/>
    <col min="11787" max="11793" width="9.140625" style="974"/>
    <col min="11794" max="11797" width="9.85546875" style="974" bestFit="1" customWidth="1"/>
    <col min="11798" max="11800" width="9.28515625" style="974" bestFit="1" customWidth="1"/>
    <col min="11801" max="12032" width="9.140625" style="974"/>
    <col min="12033" max="12033" width="80.42578125" style="974" customWidth="1"/>
    <col min="12034" max="12038" width="11.7109375" style="974" customWidth="1"/>
    <col min="12039" max="12042" width="14.5703125" style="974" customWidth="1"/>
    <col min="12043" max="12049" width="9.140625" style="974"/>
    <col min="12050" max="12053" width="9.85546875" style="974" bestFit="1" customWidth="1"/>
    <col min="12054" max="12056" width="9.28515625" style="974" bestFit="1" customWidth="1"/>
    <col min="12057" max="12288" width="9.140625" style="974"/>
    <col min="12289" max="12289" width="80.42578125" style="974" customWidth="1"/>
    <col min="12290" max="12294" width="11.7109375" style="974" customWidth="1"/>
    <col min="12295" max="12298" width="14.5703125" style="974" customWidth="1"/>
    <col min="12299" max="12305" width="9.140625" style="974"/>
    <col min="12306" max="12309" width="9.85546875" style="974" bestFit="1" customWidth="1"/>
    <col min="12310" max="12312" width="9.28515625" style="974" bestFit="1" customWidth="1"/>
    <col min="12313" max="12544" width="9.140625" style="974"/>
    <col min="12545" max="12545" width="80.42578125" style="974" customWidth="1"/>
    <col min="12546" max="12550" width="11.7109375" style="974" customWidth="1"/>
    <col min="12551" max="12554" width="14.5703125" style="974" customWidth="1"/>
    <col min="12555" max="12561" width="9.140625" style="974"/>
    <col min="12562" max="12565" width="9.85546875" style="974" bestFit="1" customWidth="1"/>
    <col min="12566" max="12568" width="9.28515625" style="974" bestFit="1" customWidth="1"/>
    <col min="12569" max="12800" width="9.140625" style="974"/>
    <col min="12801" max="12801" width="80.42578125" style="974" customWidth="1"/>
    <col min="12802" max="12806" width="11.7109375" style="974" customWidth="1"/>
    <col min="12807" max="12810" width="14.5703125" style="974" customWidth="1"/>
    <col min="12811" max="12817" width="9.140625" style="974"/>
    <col min="12818" max="12821" width="9.85546875" style="974" bestFit="1" customWidth="1"/>
    <col min="12822" max="12824" width="9.28515625" style="974" bestFit="1" customWidth="1"/>
    <col min="12825" max="13056" width="9.140625" style="974"/>
    <col min="13057" max="13057" width="80.42578125" style="974" customWidth="1"/>
    <col min="13058" max="13062" width="11.7109375" style="974" customWidth="1"/>
    <col min="13063" max="13066" width="14.5703125" style="974" customWidth="1"/>
    <col min="13067" max="13073" width="9.140625" style="974"/>
    <col min="13074" max="13077" width="9.85546875" style="974" bestFit="1" customWidth="1"/>
    <col min="13078" max="13080" width="9.28515625" style="974" bestFit="1" customWidth="1"/>
    <col min="13081" max="13312" width="9.140625" style="974"/>
    <col min="13313" max="13313" width="80.42578125" style="974" customWidth="1"/>
    <col min="13314" max="13318" width="11.7109375" style="974" customWidth="1"/>
    <col min="13319" max="13322" width="14.5703125" style="974" customWidth="1"/>
    <col min="13323" max="13329" width="9.140625" style="974"/>
    <col min="13330" max="13333" width="9.85546875" style="974" bestFit="1" customWidth="1"/>
    <col min="13334" max="13336" width="9.28515625" style="974" bestFit="1" customWidth="1"/>
    <col min="13337" max="13568" width="9.140625" style="974"/>
    <col min="13569" max="13569" width="80.42578125" style="974" customWidth="1"/>
    <col min="13570" max="13574" width="11.7109375" style="974" customWidth="1"/>
    <col min="13575" max="13578" width="14.5703125" style="974" customWidth="1"/>
    <col min="13579" max="13585" width="9.140625" style="974"/>
    <col min="13586" max="13589" width="9.85546875" style="974" bestFit="1" customWidth="1"/>
    <col min="13590" max="13592" width="9.28515625" style="974" bestFit="1" customWidth="1"/>
    <col min="13593" max="13824" width="9.140625" style="974"/>
    <col min="13825" max="13825" width="80.42578125" style="974" customWidth="1"/>
    <col min="13826" max="13830" width="11.7109375" style="974" customWidth="1"/>
    <col min="13831" max="13834" width="14.5703125" style="974" customWidth="1"/>
    <col min="13835" max="13841" width="9.140625" style="974"/>
    <col min="13842" max="13845" width="9.85546875" style="974" bestFit="1" customWidth="1"/>
    <col min="13846" max="13848" width="9.28515625" style="974" bestFit="1" customWidth="1"/>
    <col min="13849" max="14080" width="9.140625" style="974"/>
    <col min="14081" max="14081" width="80.42578125" style="974" customWidth="1"/>
    <col min="14082" max="14086" width="11.7109375" style="974" customWidth="1"/>
    <col min="14087" max="14090" width="14.5703125" style="974" customWidth="1"/>
    <col min="14091" max="14097" width="9.140625" style="974"/>
    <col min="14098" max="14101" width="9.85546875" style="974" bestFit="1" customWidth="1"/>
    <col min="14102" max="14104" width="9.28515625" style="974" bestFit="1" customWidth="1"/>
    <col min="14105" max="14336" width="9.140625" style="974"/>
    <col min="14337" max="14337" width="80.42578125" style="974" customWidth="1"/>
    <col min="14338" max="14342" width="11.7109375" style="974" customWidth="1"/>
    <col min="14343" max="14346" width="14.5703125" style="974" customWidth="1"/>
    <col min="14347" max="14353" width="9.140625" style="974"/>
    <col min="14354" max="14357" width="9.85546875" style="974" bestFit="1" customWidth="1"/>
    <col min="14358" max="14360" width="9.28515625" style="974" bestFit="1" customWidth="1"/>
    <col min="14361" max="14592" width="9.140625" style="974"/>
    <col min="14593" max="14593" width="80.42578125" style="974" customWidth="1"/>
    <col min="14594" max="14598" width="11.7109375" style="974" customWidth="1"/>
    <col min="14599" max="14602" width="14.5703125" style="974" customWidth="1"/>
    <col min="14603" max="14609" width="9.140625" style="974"/>
    <col min="14610" max="14613" width="9.85546875" style="974" bestFit="1" customWidth="1"/>
    <col min="14614" max="14616" width="9.28515625" style="974" bestFit="1" customWidth="1"/>
    <col min="14617" max="14848" width="9.140625" style="974"/>
    <col min="14849" max="14849" width="80.42578125" style="974" customWidth="1"/>
    <col min="14850" max="14854" width="11.7109375" style="974" customWidth="1"/>
    <col min="14855" max="14858" width="14.5703125" style="974" customWidth="1"/>
    <col min="14859" max="14865" width="9.140625" style="974"/>
    <col min="14866" max="14869" width="9.85546875" style="974" bestFit="1" customWidth="1"/>
    <col min="14870" max="14872" width="9.28515625" style="974" bestFit="1" customWidth="1"/>
    <col min="14873" max="15104" width="9.140625" style="974"/>
    <col min="15105" max="15105" width="80.42578125" style="974" customWidth="1"/>
    <col min="15106" max="15110" width="11.7109375" style="974" customWidth="1"/>
    <col min="15111" max="15114" width="14.5703125" style="974" customWidth="1"/>
    <col min="15115" max="15121" width="9.140625" style="974"/>
    <col min="15122" max="15125" width="9.85546875" style="974" bestFit="1" customWidth="1"/>
    <col min="15126" max="15128" width="9.28515625" style="974" bestFit="1" customWidth="1"/>
    <col min="15129" max="15360" width="9.140625" style="974"/>
    <col min="15361" max="15361" width="80.42578125" style="974" customWidth="1"/>
    <col min="15362" max="15366" width="11.7109375" style="974" customWidth="1"/>
    <col min="15367" max="15370" width="14.5703125" style="974" customWidth="1"/>
    <col min="15371" max="15377" width="9.140625" style="974"/>
    <col min="15378" max="15381" width="9.85546875" style="974" bestFit="1" customWidth="1"/>
    <col min="15382" max="15384" width="9.28515625" style="974" bestFit="1" customWidth="1"/>
    <col min="15385" max="15616" width="9.140625" style="974"/>
    <col min="15617" max="15617" width="80.42578125" style="974" customWidth="1"/>
    <col min="15618" max="15622" width="11.7109375" style="974" customWidth="1"/>
    <col min="15623" max="15626" width="14.5703125" style="974" customWidth="1"/>
    <col min="15627" max="15633" width="9.140625" style="974"/>
    <col min="15634" max="15637" width="9.85546875" style="974" bestFit="1" customWidth="1"/>
    <col min="15638" max="15640" width="9.28515625" style="974" bestFit="1" customWidth="1"/>
    <col min="15641" max="15872" width="9.140625" style="974"/>
    <col min="15873" max="15873" width="80.42578125" style="974" customWidth="1"/>
    <col min="15874" max="15878" width="11.7109375" style="974" customWidth="1"/>
    <col min="15879" max="15882" width="14.5703125" style="974" customWidth="1"/>
    <col min="15883" max="15889" width="9.140625" style="974"/>
    <col min="15890" max="15893" width="9.85546875" style="974" bestFit="1" customWidth="1"/>
    <col min="15894" max="15896" width="9.28515625" style="974" bestFit="1" customWidth="1"/>
    <col min="15897" max="16128" width="9.140625" style="974"/>
    <col min="16129" max="16129" width="80.42578125" style="974" customWidth="1"/>
    <col min="16130" max="16134" width="11.7109375" style="974" customWidth="1"/>
    <col min="16135" max="16138" width="14.5703125" style="974" customWidth="1"/>
    <col min="16139" max="16145" width="9.140625" style="974"/>
    <col min="16146" max="16149" width="9.85546875" style="974" bestFit="1" customWidth="1"/>
    <col min="16150" max="16152" width="9.28515625" style="974" bestFit="1" customWidth="1"/>
    <col min="16153" max="16384" width="9.140625" style="974"/>
  </cols>
  <sheetData>
    <row r="1" spans="1:10" s="131" customFormat="1" ht="3.75" hidden="1" customHeight="1">
      <c r="A1" s="129"/>
      <c r="B1" s="130"/>
      <c r="C1" s="130"/>
      <c r="D1" s="130"/>
      <c r="E1" s="130"/>
      <c r="F1" s="130"/>
      <c r="G1" s="130"/>
      <c r="H1" s="130"/>
      <c r="I1" s="130"/>
      <c r="J1" s="130"/>
    </row>
    <row r="2" spans="1:10" s="120" customFormat="1" ht="39" customHeight="1">
      <c r="A2" s="1076" t="s">
        <v>864</v>
      </c>
      <c r="B2" s="1076"/>
      <c r="C2" s="1076"/>
      <c r="D2" s="1076"/>
      <c r="E2" s="1076"/>
      <c r="F2" s="1076"/>
      <c r="G2" s="1076"/>
      <c r="H2" s="1076"/>
      <c r="I2" s="1076"/>
      <c r="J2" s="1076"/>
    </row>
    <row r="3" spans="1:10" s="120" customFormat="1" ht="20.25" customHeight="1">
      <c r="A3" s="1076" t="s">
        <v>1394</v>
      </c>
      <c r="B3" s="1076"/>
      <c r="C3" s="1076"/>
      <c r="D3" s="1076"/>
      <c r="E3" s="1076"/>
      <c r="F3" s="1076"/>
      <c r="G3" s="1076"/>
      <c r="H3" s="1076"/>
      <c r="I3" s="1076"/>
      <c r="J3" s="1076"/>
    </row>
    <row r="4" spans="1:10" s="120" customFormat="1" ht="20.25" customHeight="1">
      <c r="A4" s="1076" t="s">
        <v>1500</v>
      </c>
      <c r="B4" s="1076"/>
      <c r="C4" s="1076"/>
      <c r="D4" s="1076"/>
      <c r="E4" s="1076"/>
      <c r="F4" s="1076"/>
      <c r="G4" s="1076"/>
      <c r="H4" s="1076"/>
      <c r="I4" s="1076"/>
      <c r="J4" s="1076"/>
    </row>
    <row r="5" spans="1:10" s="121" customFormat="1" ht="18" customHeight="1">
      <c r="A5" s="1077" t="s">
        <v>1398</v>
      </c>
      <c r="B5" s="1077"/>
      <c r="C5" s="1077"/>
      <c r="D5" s="1077"/>
      <c r="E5" s="1077"/>
      <c r="F5" s="1077"/>
      <c r="G5" s="1077"/>
      <c r="H5" s="1077"/>
      <c r="I5" s="1077"/>
      <c r="J5" s="1077"/>
    </row>
    <row r="6" spans="1:10" ht="6" hidden="1" customHeight="1" thickTop="1"/>
    <row r="7" spans="1:10" ht="2.25" customHeight="1" thickBot="1">
      <c r="B7" s="347"/>
      <c r="C7" s="347"/>
      <c r="D7" s="347"/>
      <c r="E7" s="347"/>
      <c r="F7" s="347"/>
      <c r="G7" s="347"/>
      <c r="H7" s="347"/>
      <c r="I7" s="347"/>
      <c r="J7" s="347"/>
    </row>
    <row r="8" spans="1:10" ht="21.75" customHeight="1" thickTop="1" thickBot="1">
      <c r="A8" s="134"/>
      <c r="B8" s="689" t="s">
        <v>865</v>
      </c>
      <c r="C8" s="689" t="s">
        <v>866</v>
      </c>
      <c r="D8" s="689" t="s">
        <v>867</v>
      </c>
      <c r="E8" s="689" t="s">
        <v>868</v>
      </c>
      <c r="F8" s="689" t="s">
        <v>869</v>
      </c>
      <c r="G8" s="1010" t="s">
        <v>870</v>
      </c>
      <c r="H8" s="1010" t="s">
        <v>871</v>
      </c>
      <c r="I8" s="1010" t="s">
        <v>872</v>
      </c>
      <c r="J8" s="1010" t="s">
        <v>318</v>
      </c>
    </row>
    <row r="9" spans="1:10" ht="31.5" customHeight="1" thickTop="1" thickBot="1">
      <c r="A9" s="113" t="s">
        <v>7</v>
      </c>
      <c r="B9" s="117">
        <v>2178796119.0599999</v>
      </c>
      <c r="C9" s="117">
        <v>1011062715.52</v>
      </c>
      <c r="D9" s="117">
        <v>687173370.57000005</v>
      </c>
      <c r="E9" s="117">
        <v>312052048.88</v>
      </c>
      <c r="F9" s="117">
        <v>158311718.72</v>
      </c>
      <c r="G9" s="117">
        <v>91434799.459999993</v>
      </c>
      <c r="H9" s="117">
        <v>60005926.090000004</v>
      </c>
      <c r="I9" s="117">
        <v>49252644.100000001</v>
      </c>
      <c r="J9" s="117">
        <v>4548089342.3999996</v>
      </c>
    </row>
    <row r="10" spans="1:10" ht="16.5" thickTop="1" thickBot="1">
      <c r="A10" s="680" t="s">
        <v>8</v>
      </c>
      <c r="B10" s="114">
        <v>137188408.94999999</v>
      </c>
      <c r="C10" s="114">
        <v>103368538.01000001</v>
      </c>
      <c r="D10" s="114">
        <v>43325212.43</v>
      </c>
      <c r="E10" s="114">
        <v>18582530.390000001</v>
      </c>
      <c r="F10" s="114">
        <v>9901892.6199999992</v>
      </c>
      <c r="G10" s="114">
        <v>4627043.47</v>
      </c>
      <c r="H10" s="114">
        <v>2727868.04</v>
      </c>
      <c r="I10" s="114">
        <v>2178876.0099999998</v>
      </c>
      <c r="J10" s="114">
        <v>321900369.92000002</v>
      </c>
    </row>
    <row r="11" spans="1:10" s="184" customFormat="1" ht="15.75" thickTop="1">
      <c r="A11" s="703" t="s">
        <v>9</v>
      </c>
      <c r="B11" s="704">
        <v>44774715.299999997</v>
      </c>
      <c r="C11" s="704">
        <v>31465468.800000001</v>
      </c>
      <c r="D11" s="704">
        <v>18000470.91</v>
      </c>
      <c r="E11" s="704">
        <v>4955989.67</v>
      </c>
      <c r="F11" s="704">
        <v>4073258.68</v>
      </c>
      <c r="G11" s="704">
        <v>2257053.08</v>
      </c>
      <c r="H11" s="704">
        <v>666419.57999999996</v>
      </c>
      <c r="I11" s="704">
        <v>742942.74</v>
      </c>
      <c r="J11" s="704">
        <v>106936318.76000001</v>
      </c>
    </row>
    <row r="12" spans="1:10" s="184" customFormat="1">
      <c r="A12" s="703" t="s">
        <v>10</v>
      </c>
      <c r="B12" s="704">
        <v>89883289.939999998</v>
      </c>
      <c r="C12" s="704">
        <v>49781700.25</v>
      </c>
      <c r="D12" s="704">
        <v>19245292.120000001</v>
      </c>
      <c r="E12" s="704">
        <v>13619610.720000001</v>
      </c>
      <c r="F12" s="704">
        <v>3349018.9</v>
      </c>
      <c r="G12" s="704">
        <v>2362920.46</v>
      </c>
      <c r="H12" s="704">
        <v>1618932.88</v>
      </c>
      <c r="I12" s="704">
        <v>1408410.29</v>
      </c>
      <c r="J12" s="704">
        <v>181269175.56</v>
      </c>
    </row>
    <row r="13" spans="1:10" s="184" customFormat="1">
      <c r="A13" s="703" t="s">
        <v>11</v>
      </c>
      <c r="B13" s="704">
        <v>2530403.71</v>
      </c>
      <c r="C13" s="704">
        <v>22121368.960000001</v>
      </c>
      <c r="D13" s="704">
        <v>6079449.4000000004</v>
      </c>
      <c r="E13" s="704">
        <v>6930</v>
      </c>
      <c r="F13" s="704">
        <v>2479615.04</v>
      </c>
      <c r="G13" s="704">
        <v>7069.93</v>
      </c>
      <c r="H13" s="704">
        <v>442515.58</v>
      </c>
      <c r="I13" s="704">
        <v>27522.98</v>
      </c>
      <c r="J13" s="704">
        <v>33694875.600000001</v>
      </c>
    </row>
    <row r="14" spans="1:10" s="184" customFormat="1">
      <c r="A14" s="703" t="s">
        <v>12</v>
      </c>
      <c r="B14" s="704">
        <v>0</v>
      </c>
      <c r="C14" s="704">
        <v>0</v>
      </c>
      <c r="D14" s="704">
        <v>0</v>
      </c>
      <c r="E14" s="704">
        <v>0</v>
      </c>
      <c r="F14" s="704">
        <v>0</v>
      </c>
      <c r="G14" s="704">
        <v>0</v>
      </c>
      <c r="H14" s="704">
        <v>0</v>
      </c>
      <c r="I14" s="704">
        <v>0</v>
      </c>
      <c r="J14" s="704">
        <v>0</v>
      </c>
    </row>
    <row r="15" spans="1:10" s="184" customFormat="1">
      <c r="A15" s="703" t="s">
        <v>13</v>
      </c>
      <c r="B15" s="704">
        <v>0</v>
      </c>
      <c r="C15" s="704">
        <v>0</v>
      </c>
      <c r="D15" s="704">
        <v>0</v>
      </c>
      <c r="E15" s="704">
        <v>0</v>
      </c>
      <c r="F15" s="704">
        <v>0</v>
      </c>
      <c r="G15" s="704">
        <v>0</v>
      </c>
      <c r="H15" s="704">
        <v>0</v>
      </c>
      <c r="I15" s="704">
        <v>0</v>
      </c>
      <c r="J15" s="704">
        <v>0</v>
      </c>
    </row>
    <row r="16" spans="1:10" s="184" customFormat="1">
      <c r="A16" s="703" t="s">
        <v>14</v>
      </c>
      <c r="B16" s="704">
        <v>0</v>
      </c>
      <c r="C16" s="704">
        <v>0</v>
      </c>
      <c r="D16" s="704">
        <v>0</v>
      </c>
      <c r="E16" s="704">
        <v>0</v>
      </c>
      <c r="F16" s="704">
        <v>0</v>
      </c>
      <c r="G16" s="704">
        <v>0</v>
      </c>
      <c r="H16" s="704">
        <v>0</v>
      </c>
      <c r="I16" s="704">
        <v>0</v>
      </c>
      <c r="J16" s="704">
        <v>0</v>
      </c>
    </row>
    <row r="17" spans="1:10" s="184" customFormat="1">
      <c r="A17" s="703" t="s">
        <v>15</v>
      </c>
      <c r="B17" s="704">
        <v>0</v>
      </c>
      <c r="C17" s="704">
        <v>0</v>
      </c>
      <c r="D17" s="704">
        <v>0</v>
      </c>
      <c r="E17" s="704">
        <v>0</v>
      </c>
      <c r="F17" s="704">
        <v>0</v>
      </c>
      <c r="G17" s="704">
        <v>0</v>
      </c>
      <c r="H17" s="704">
        <v>0</v>
      </c>
      <c r="I17" s="704">
        <v>0</v>
      </c>
      <c r="J17" s="704">
        <v>0</v>
      </c>
    </row>
    <row r="18" spans="1:10" s="184" customFormat="1" ht="15.75" thickBot="1">
      <c r="A18" s="703" t="s">
        <v>16</v>
      </c>
      <c r="B18" s="704">
        <v>0</v>
      </c>
      <c r="C18" s="704">
        <v>0</v>
      </c>
      <c r="D18" s="704">
        <v>0</v>
      </c>
      <c r="E18" s="704">
        <v>0</v>
      </c>
      <c r="F18" s="704">
        <v>0</v>
      </c>
      <c r="G18" s="704">
        <v>0</v>
      </c>
      <c r="H18" s="704">
        <v>0</v>
      </c>
      <c r="I18" s="704">
        <v>0</v>
      </c>
      <c r="J18" s="704">
        <v>0</v>
      </c>
    </row>
    <row r="19" spans="1:10" s="184" customFormat="1" ht="16.5" thickTop="1" thickBot="1">
      <c r="A19" s="705" t="s">
        <v>17</v>
      </c>
      <c r="B19" s="706">
        <v>408833888.77999997</v>
      </c>
      <c r="C19" s="706">
        <v>122499666.98</v>
      </c>
      <c r="D19" s="706">
        <v>117579393.06999999</v>
      </c>
      <c r="E19" s="706">
        <v>51813312.090000004</v>
      </c>
      <c r="F19" s="706">
        <v>24803526.98</v>
      </c>
      <c r="G19" s="706">
        <v>17249550.699999999</v>
      </c>
      <c r="H19" s="706">
        <v>8474891.9499999993</v>
      </c>
      <c r="I19" s="706">
        <v>2501731.58</v>
      </c>
      <c r="J19" s="706">
        <v>753755962.13</v>
      </c>
    </row>
    <row r="20" spans="1:10" s="184" customFormat="1" ht="15.75" thickTop="1">
      <c r="A20" s="703" t="s">
        <v>18</v>
      </c>
      <c r="B20" s="704">
        <v>0</v>
      </c>
      <c r="C20" s="704">
        <v>0</v>
      </c>
      <c r="D20" s="704">
        <v>0</v>
      </c>
      <c r="E20" s="704">
        <v>0</v>
      </c>
      <c r="F20" s="704">
        <v>0</v>
      </c>
      <c r="G20" s="704">
        <v>0</v>
      </c>
      <c r="H20" s="704">
        <v>0</v>
      </c>
      <c r="I20" s="704">
        <v>0</v>
      </c>
      <c r="J20" s="704">
        <v>0</v>
      </c>
    </row>
    <row r="21" spans="1:10" s="184" customFormat="1">
      <c r="A21" s="703" t="s">
        <v>19</v>
      </c>
      <c r="B21" s="704">
        <v>9470792.6500000004</v>
      </c>
      <c r="C21" s="704">
        <v>4329094.49</v>
      </c>
      <c r="D21" s="704">
        <v>3591072.49</v>
      </c>
      <c r="E21" s="704">
        <v>26484302.41</v>
      </c>
      <c r="F21" s="704">
        <v>3236844.17</v>
      </c>
      <c r="G21" s="704">
        <v>5111194.12</v>
      </c>
      <c r="H21" s="704">
        <v>7557.04</v>
      </c>
      <c r="I21" s="704">
        <v>1072088.4099999999</v>
      </c>
      <c r="J21" s="704">
        <v>53302945.780000001</v>
      </c>
    </row>
    <row r="22" spans="1:10" s="184" customFormat="1">
      <c r="A22" s="703" t="s">
        <v>20</v>
      </c>
      <c r="B22" s="704">
        <v>0</v>
      </c>
      <c r="C22" s="704">
        <v>0</v>
      </c>
      <c r="D22" s="704">
        <v>0</v>
      </c>
      <c r="E22" s="704">
        <v>0</v>
      </c>
      <c r="F22" s="704">
        <v>0</v>
      </c>
      <c r="G22" s="704">
        <v>0</v>
      </c>
      <c r="H22" s="704">
        <v>0</v>
      </c>
      <c r="I22" s="704">
        <v>0</v>
      </c>
      <c r="J22" s="704">
        <v>0</v>
      </c>
    </row>
    <row r="23" spans="1:10" s="184" customFormat="1">
      <c r="A23" s="703" t="s">
        <v>21</v>
      </c>
      <c r="B23" s="704">
        <v>0</v>
      </c>
      <c r="C23" s="704">
        <v>0</v>
      </c>
      <c r="D23" s="704">
        <v>0</v>
      </c>
      <c r="E23" s="704">
        <v>0</v>
      </c>
      <c r="F23" s="704">
        <v>0</v>
      </c>
      <c r="G23" s="704">
        <v>0</v>
      </c>
      <c r="H23" s="704">
        <v>0</v>
      </c>
      <c r="I23" s="704">
        <v>0</v>
      </c>
      <c r="J23" s="704">
        <v>0</v>
      </c>
    </row>
    <row r="24" spans="1:10" s="184" customFormat="1">
      <c r="A24" s="703" t="s">
        <v>22</v>
      </c>
      <c r="B24" s="704">
        <v>130223109.56</v>
      </c>
      <c r="C24" s="704">
        <v>10395808.279999999</v>
      </c>
      <c r="D24" s="704">
        <v>14284398.48</v>
      </c>
      <c r="E24" s="704">
        <v>0</v>
      </c>
      <c r="F24" s="704">
        <v>2975071.72</v>
      </c>
      <c r="G24" s="704">
        <v>7728312.7000000002</v>
      </c>
      <c r="H24" s="704">
        <v>0</v>
      </c>
      <c r="I24" s="704">
        <v>0</v>
      </c>
      <c r="J24" s="704">
        <v>165606700.74000001</v>
      </c>
    </row>
    <row r="25" spans="1:10" s="184" customFormat="1">
      <c r="A25" s="703" t="s">
        <v>23</v>
      </c>
      <c r="B25" s="704">
        <v>268305771.33000001</v>
      </c>
      <c r="C25" s="704">
        <v>107774036.64</v>
      </c>
      <c r="D25" s="704">
        <v>99703922.099999994</v>
      </c>
      <c r="E25" s="704">
        <v>24984948.739999998</v>
      </c>
      <c r="F25" s="704">
        <v>18591567.800000001</v>
      </c>
      <c r="G25" s="704">
        <v>4410043.88</v>
      </c>
      <c r="H25" s="704">
        <v>8467334.9100000001</v>
      </c>
      <c r="I25" s="704">
        <v>1429643.17</v>
      </c>
      <c r="J25" s="704">
        <v>533667268.56999993</v>
      </c>
    </row>
    <row r="26" spans="1:10" s="184" customFormat="1">
      <c r="A26" s="703" t="s">
        <v>24</v>
      </c>
      <c r="B26" s="704">
        <v>834215.24</v>
      </c>
      <c r="C26" s="704">
        <v>727.57</v>
      </c>
      <c r="D26" s="704">
        <v>0</v>
      </c>
      <c r="E26" s="704">
        <v>344060.94</v>
      </c>
      <c r="F26" s="704">
        <v>43.29</v>
      </c>
      <c r="G26" s="704">
        <v>0</v>
      </c>
      <c r="H26" s="704">
        <v>0</v>
      </c>
      <c r="I26" s="704">
        <v>0</v>
      </c>
      <c r="J26" s="704">
        <v>1179047.04</v>
      </c>
    </row>
    <row r="27" spans="1:10" s="184" customFormat="1" ht="15.75" thickBot="1">
      <c r="A27" s="703" t="s">
        <v>25</v>
      </c>
      <c r="B27" s="704">
        <v>0</v>
      </c>
      <c r="C27" s="704">
        <v>0</v>
      </c>
      <c r="D27" s="704">
        <v>0</v>
      </c>
      <c r="E27" s="704">
        <v>0</v>
      </c>
      <c r="F27" s="704">
        <v>0</v>
      </c>
      <c r="G27" s="704">
        <v>0</v>
      </c>
      <c r="H27" s="704">
        <v>0</v>
      </c>
      <c r="I27" s="704">
        <v>0</v>
      </c>
      <c r="J27" s="704">
        <v>0</v>
      </c>
    </row>
    <row r="28" spans="1:10" s="184" customFormat="1" ht="16.5" thickTop="1" thickBot="1">
      <c r="A28" s="705" t="s">
        <v>26</v>
      </c>
      <c r="B28" s="706">
        <v>1478855613.9000001</v>
      </c>
      <c r="C28" s="706">
        <v>762022041.76999998</v>
      </c>
      <c r="D28" s="706">
        <v>513513702.18000001</v>
      </c>
      <c r="E28" s="706">
        <v>170115302.75</v>
      </c>
      <c r="F28" s="706">
        <v>121412960.86</v>
      </c>
      <c r="G28" s="706">
        <v>66029249.54999999</v>
      </c>
      <c r="H28" s="706">
        <v>47415854.409999996</v>
      </c>
      <c r="I28" s="706">
        <v>42322450.869999997</v>
      </c>
      <c r="J28" s="706">
        <v>3201687176.29</v>
      </c>
    </row>
    <row r="29" spans="1:10" s="184" customFormat="1" ht="15.75" thickTop="1">
      <c r="A29" s="707" t="s">
        <v>27</v>
      </c>
      <c r="B29" s="704">
        <v>1516825190.8099999</v>
      </c>
      <c r="C29" s="704">
        <v>775759820.44000006</v>
      </c>
      <c r="D29" s="704">
        <v>519752615.33999997</v>
      </c>
      <c r="E29" s="704">
        <v>179873793.78</v>
      </c>
      <c r="F29" s="704">
        <v>126999590.83</v>
      </c>
      <c r="G29" s="704">
        <v>68652267.689999998</v>
      </c>
      <c r="H29" s="704">
        <v>48127408.390000001</v>
      </c>
      <c r="I29" s="704">
        <v>44328371.210000001</v>
      </c>
      <c r="J29" s="704">
        <v>3280319058.4899998</v>
      </c>
    </row>
    <row r="30" spans="1:10" s="184" customFormat="1">
      <c r="A30" s="703" t="s">
        <v>28</v>
      </c>
      <c r="B30" s="704">
        <v>1510993103.4300001</v>
      </c>
      <c r="C30" s="704">
        <v>770500703.80999994</v>
      </c>
      <c r="D30" s="704">
        <v>515834862.88</v>
      </c>
      <c r="E30" s="704">
        <v>178355719.06</v>
      </c>
      <c r="F30" s="704">
        <v>126163889.81</v>
      </c>
      <c r="G30" s="704">
        <v>68578219.920000002</v>
      </c>
      <c r="H30" s="704">
        <v>47348806.130000003</v>
      </c>
      <c r="I30" s="704">
        <v>43942775.270000003</v>
      </c>
      <c r="J30" s="704">
        <v>3261718080.3099999</v>
      </c>
    </row>
    <row r="31" spans="1:10" s="184" customFormat="1">
      <c r="A31" s="703" t="s">
        <v>29</v>
      </c>
      <c r="B31" s="704">
        <v>5832087.3799999999</v>
      </c>
      <c r="C31" s="704">
        <v>5259116.63</v>
      </c>
      <c r="D31" s="704">
        <v>3917752.46</v>
      </c>
      <c r="E31" s="704">
        <v>1518074.72</v>
      </c>
      <c r="F31" s="704">
        <v>835701.02</v>
      </c>
      <c r="G31" s="704">
        <v>74047.77</v>
      </c>
      <c r="H31" s="704">
        <v>699725.22</v>
      </c>
      <c r="I31" s="704">
        <v>385595.94</v>
      </c>
      <c r="J31" s="704">
        <v>18522101.140000001</v>
      </c>
    </row>
    <row r="32" spans="1:10" s="184" customFormat="1">
      <c r="A32" s="703" t="s">
        <v>30</v>
      </c>
      <c r="B32" s="704">
        <v>0</v>
      </c>
      <c r="C32" s="704">
        <v>0</v>
      </c>
      <c r="D32" s="704">
        <v>0</v>
      </c>
      <c r="E32" s="704">
        <v>0</v>
      </c>
      <c r="F32" s="704">
        <v>0</v>
      </c>
      <c r="G32" s="704">
        <v>0</v>
      </c>
      <c r="H32" s="704">
        <v>78877.039999999994</v>
      </c>
      <c r="I32" s="704">
        <v>0</v>
      </c>
      <c r="J32" s="704">
        <v>78877.039999999994</v>
      </c>
    </row>
    <row r="33" spans="1:10" s="184" customFormat="1">
      <c r="A33" s="707" t="s">
        <v>31</v>
      </c>
      <c r="B33" s="704">
        <v>6880687.04</v>
      </c>
      <c r="C33" s="704">
        <v>2916536.41</v>
      </c>
      <c r="D33" s="704">
        <v>5245071.4800000004</v>
      </c>
      <c r="E33" s="704">
        <v>2522615.9</v>
      </c>
      <c r="F33" s="704">
        <v>520207.08</v>
      </c>
      <c r="G33" s="704">
        <v>35642.57</v>
      </c>
      <c r="H33" s="704">
        <v>243982.41</v>
      </c>
      <c r="I33" s="704">
        <v>683810.12</v>
      </c>
      <c r="J33" s="704">
        <v>19048553.010000002</v>
      </c>
    </row>
    <row r="34" spans="1:10" s="184" customFormat="1">
      <c r="A34" s="703" t="s">
        <v>32</v>
      </c>
      <c r="B34" s="704">
        <v>6770238.3600000003</v>
      </c>
      <c r="C34" s="704">
        <v>2843442.42</v>
      </c>
      <c r="D34" s="704">
        <v>5242791.46</v>
      </c>
      <c r="E34" s="704">
        <v>2510280.2599999998</v>
      </c>
      <c r="F34" s="704">
        <v>520207.08</v>
      </c>
      <c r="G34" s="704">
        <v>35642.57</v>
      </c>
      <c r="H34" s="704">
        <v>212859.2</v>
      </c>
      <c r="I34" s="704">
        <v>683810.12</v>
      </c>
      <c r="J34" s="704">
        <v>18819271.469999999</v>
      </c>
    </row>
    <row r="35" spans="1:10" s="184" customFormat="1">
      <c r="A35" s="703" t="s">
        <v>33</v>
      </c>
      <c r="B35" s="704">
        <v>110448.68</v>
      </c>
      <c r="C35" s="704">
        <v>73093.990000000005</v>
      </c>
      <c r="D35" s="704">
        <v>2280.02</v>
      </c>
      <c r="E35" s="704">
        <v>12335.64</v>
      </c>
      <c r="F35" s="704">
        <v>0</v>
      </c>
      <c r="G35" s="704">
        <v>0</v>
      </c>
      <c r="H35" s="704">
        <v>31123.21</v>
      </c>
      <c r="I35" s="704">
        <v>0</v>
      </c>
      <c r="J35" s="704">
        <v>229281.54</v>
      </c>
    </row>
    <row r="36" spans="1:10" s="184" customFormat="1">
      <c r="A36" s="703" t="s">
        <v>34</v>
      </c>
      <c r="B36" s="704">
        <v>0</v>
      </c>
      <c r="C36" s="704">
        <v>0</v>
      </c>
      <c r="D36" s="704">
        <v>0</v>
      </c>
      <c r="E36" s="704">
        <v>0</v>
      </c>
      <c r="F36" s="704">
        <v>0</v>
      </c>
      <c r="G36" s="704">
        <v>0</v>
      </c>
      <c r="H36" s="704">
        <v>0</v>
      </c>
      <c r="I36" s="704">
        <v>0</v>
      </c>
      <c r="J36" s="704">
        <v>0</v>
      </c>
    </row>
    <row r="37" spans="1:10" s="184" customFormat="1">
      <c r="A37" s="707" t="s">
        <v>35</v>
      </c>
      <c r="B37" s="704">
        <v>13559889.74</v>
      </c>
      <c r="C37" s="704">
        <v>33954171.969999999</v>
      </c>
      <c r="D37" s="704">
        <v>3533163.42</v>
      </c>
      <c r="E37" s="704">
        <v>5271924.38</v>
      </c>
      <c r="F37" s="704">
        <v>18107.25</v>
      </c>
      <c r="G37" s="704">
        <v>528572.15</v>
      </c>
      <c r="H37" s="704">
        <v>1187382.2</v>
      </c>
      <c r="I37" s="704">
        <v>1098067.02</v>
      </c>
      <c r="J37" s="704">
        <v>59151278.130000003</v>
      </c>
    </row>
    <row r="38" spans="1:10" s="184" customFormat="1">
      <c r="A38" s="703" t="s">
        <v>36</v>
      </c>
      <c r="B38" s="704">
        <v>13559889.74</v>
      </c>
      <c r="C38" s="704">
        <v>28216663.829999998</v>
      </c>
      <c r="D38" s="704">
        <v>3533163.42</v>
      </c>
      <c r="E38" s="704">
        <v>4958073.8</v>
      </c>
      <c r="F38" s="704">
        <v>18107.25</v>
      </c>
      <c r="G38" s="704">
        <v>523930.95000000007</v>
      </c>
      <c r="H38" s="704">
        <v>1163294.69</v>
      </c>
      <c r="I38" s="704">
        <v>1098067.02</v>
      </c>
      <c r="J38" s="704">
        <v>53071190.700000003</v>
      </c>
    </row>
    <row r="39" spans="1:10" s="184" customFormat="1">
      <c r="A39" s="703" t="s">
        <v>37</v>
      </c>
      <c r="B39" s="704">
        <v>0</v>
      </c>
      <c r="C39" s="704">
        <v>5737508.1399999997</v>
      </c>
      <c r="D39" s="704">
        <v>0</v>
      </c>
      <c r="E39" s="704">
        <v>313850.58</v>
      </c>
      <c r="F39" s="704">
        <v>0</v>
      </c>
      <c r="G39" s="704">
        <v>4641.2</v>
      </c>
      <c r="H39" s="704">
        <v>24087.51</v>
      </c>
      <c r="I39" s="704">
        <v>0</v>
      </c>
      <c r="J39" s="704">
        <v>6080087.4299999997</v>
      </c>
    </row>
    <row r="40" spans="1:10" s="184" customFormat="1" ht="15.75" thickBot="1">
      <c r="A40" s="703" t="s">
        <v>38</v>
      </c>
      <c r="B40" s="704">
        <v>0</v>
      </c>
      <c r="C40" s="704">
        <v>0</v>
      </c>
      <c r="D40" s="704">
        <v>0</v>
      </c>
      <c r="E40" s="704">
        <v>0</v>
      </c>
      <c r="F40" s="704">
        <v>0</v>
      </c>
      <c r="G40" s="704">
        <v>0</v>
      </c>
      <c r="H40" s="704">
        <v>0</v>
      </c>
      <c r="I40" s="704">
        <v>0</v>
      </c>
      <c r="J40" s="704">
        <v>0</v>
      </c>
    </row>
    <row r="41" spans="1:10" s="184" customFormat="1" ht="16.5" thickTop="1" thickBot="1">
      <c r="A41" s="705" t="s">
        <v>39</v>
      </c>
      <c r="B41" s="706">
        <v>4801885.3899999997</v>
      </c>
      <c r="C41" s="706">
        <v>2712378.58</v>
      </c>
      <c r="D41" s="706">
        <v>2033015.66</v>
      </c>
      <c r="E41" s="706">
        <v>825058.35</v>
      </c>
      <c r="F41" s="706">
        <v>448775.85</v>
      </c>
      <c r="G41" s="706">
        <v>261009.34</v>
      </c>
      <c r="H41" s="706">
        <v>268699.13</v>
      </c>
      <c r="I41" s="706">
        <v>207647.59</v>
      </c>
      <c r="J41" s="706">
        <v>11558469.890000001</v>
      </c>
    </row>
    <row r="42" spans="1:10" s="184" customFormat="1" ht="15.75" thickTop="1">
      <c r="A42" s="703" t="s">
        <v>40</v>
      </c>
      <c r="B42" s="704">
        <v>4730705.58</v>
      </c>
      <c r="C42" s="704">
        <v>2670483.81</v>
      </c>
      <c r="D42" s="704">
        <v>1994016.71</v>
      </c>
      <c r="E42" s="704">
        <v>825058.35</v>
      </c>
      <c r="F42" s="704">
        <v>443420.39</v>
      </c>
      <c r="G42" s="704">
        <v>261009.34</v>
      </c>
      <c r="H42" s="704">
        <v>253773.42</v>
      </c>
      <c r="I42" s="704">
        <v>205382.29</v>
      </c>
      <c r="J42" s="704">
        <v>11383849.890000001</v>
      </c>
    </row>
    <row r="43" spans="1:10" s="184" customFormat="1">
      <c r="A43" s="703" t="s">
        <v>41</v>
      </c>
      <c r="B43" s="704">
        <v>34635.919999999998</v>
      </c>
      <c r="C43" s="704">
        <v>19853.490000000002</v>
      </c>
      <c r="D43" s="704">
        <v>13425.82</v>
      </c>
      <c r="E43" s="704">
        <v>0</v>
      </c>
      <c r="F43" s="704">
        <v>3490.91</v>
      </c>
      <c r="G43" s="704">
        <v>0</v>
      </c>
      <c r="H43" s="704">
        <v>11619.82</v>
      </c>
      <c r="I43" s="704">
        <v>2265.3000000000002</v>
      </c>
      <c r="J43" s="704">
        <v>85291.26</v>
      </c>
    </row>
    <row r="44" spans="1:10" s="184" customFormat="1">
      <c r="A44" s="703" t="s">
        <v>42</v>
      </c>
      <c r="B44" s="704">
        <v>35130.18</v>
      </c>
      <c r="C44" s="704">
        <v>17336</v>
      </c>
      <c r="D44" s="704">
        <v>25551.85</v>
      </c>
      <c r="E44" s="704">
        <v>0</v>
      </c>
      <c r="F44" s="704">
        <v>1864.55</v>
      </c>
      <c r="G44" s="704">
        <v>0</v>
      </c>
      <c r="H44" s="704">
        <v>3305.89</v>
      </c>
      <c r="I44" s="704">
        <v>0</v>
      </c>
      <c r="J44" s="704">
        <v>83188.47</v>
      </c>
    </row>
    <row r="45" spans="1:10" s="184" customFormat="1">
      <c r="A45" s="703" t="s">
        <v>43</v>
      </c>
      <c r="B45" s="704">
        <v>1413.71</v>
      </c>
      <c r="C45" s="704">
        <v>0</v>
      </c>
      <c r="D45" s="704">
        <v>21.28</v>
      </c>
      <c r="E45" s="704">
        <v>0</v>
      </c>
      <c r="F45" s="704">
        <v>0</v>
      </c>
      <c r="G45" s="704">
        <v>0</v>
      </c>
      <c r="H45" s="704">
        <v>0</v>
      </c>
      <c r="I45" s="704">
        <v>0</v>
      </c>
      <c r="J45" s="704">
        <v>1434.99</v>
      </c>
    </row>
    <row r="46" spans="1:10" s="184" customFormat="1">
      <c r="A46" s="703" t="s">
        <v>44</v>
      </c>
      <c r="B46" s="704">
        <v>0</v>
      </c>
      <c r="C46" s="704">
        <v>4705.28</v>
      </c>
      <c r="D46" s="704">
        <v>0</v>
      </c>
      <c r="E46" s="704">
        <v>0</v>
      </c>
      <c r="F46" s="704">
        <v>0</v>
      </c>
      <c r="G46" s="704">
        <v>0</v>
      </c>
      <c r="H46" s="704">
        <v>0</v>
      </c>
      <c r="I46" s="704">
        <v>0</v>
      </c>
      <c r="J46" s="704">
        <v>4705.28</v>
      </c>
    </row>
    <row r="47" spans="1:10" s="184" customFormat="1" ht="15.75" thickBot="1">
      <c r="A47" s="703" t="s">
        <v>45</v>
      </c>
      <c r="B47" s="704">
        <v>0</v>
      </c>
      <c r="C47" s="704">
        <v>0</v>
      </c>
      <c r="D47" s="704">
        <v>0</v>
      </c>
      <c r="E47" s="704">
        <v>0</v>
      </c>
      <c r="F47" s="704">
        <v>0</v>
      </c>
      <c r="G47" s="704">
        <v>0</v>
      </c>
      <c r="H47" s="704">
        <v>0</v>
      </c>
      <c r="I47" s="704">
        <v>0</v>
      </c>
      <c r="J47" s="704">
        <v>0</v>
      </c>
    </row>
    <row r="48" spans="1:10" s="184" customFormat="1" ht="16.5" thickTop="1" thickBot="1">
      <c r="A48" s="705" t="s">
        <v>46</v>
      </c>
      <c r="B48" s="706">
        <v>-63212039.079999998</v>
      </c>
      <c r="C48" s="706">
        <v>-53320865.630000003</v>
      </c>
      <c r="D48" s="706">
        <v>-17050163.719999999</v>
      </c>
      <c r="E48" s="706">
        <v>-18378089.66</v>
      </c>
      <c r="F48" s="706">
        <v>-6573720.1500000004</v>
      </c>
      <c r="G48" s="706">
        <v>-3448242.2</v>
      </c>
      <c r="H48" s="706">
        <v>-2411617.7200000002</v>
      </c>
      <c r="I48" s="706">
        <v>-3995445.07</v>
      </c>
      <c r="J48" s="706">
        <v>-168390183.22999999</v>
      </c>
    </row>
    <row r="49" spans="1:10" s="184" customFormat="1" ht="15.75" thickTop="1">
      <c r="A49" s="708" t="s">
        <v>47</v>
      </c>
      <c r="B49" s="704">
        <v>-6498917.2400000002</v>
      </c>
      <c r="C49" s="704">
        <v>-5069111.7300000004</v>
      </c>
      <c r="D49" s="704">
        <v>-4384891.3</v>
      </c>
      <c r="E49" s="704">
        <v>-2396064.5299999998</v>
      </c>
      <c r="F49" s="704">
        <v>-770851.01</v>
      </c>
      <c r="G49" s="704">
        <v>-473538.87</v>
      </c>
      <c r="H49" s="704">
        <v>-303355.90999999997</v>
      </c>
      <c r="I49" s="704">
        <v>-282835.92</v>
      </c>
      <c r="J49" s="704">
        <v>-20179566.510000002</v>
      </c>
    </row>
    <row r="50" spans="1:10" s="184" customFormat="1">
      <c r="A50" s="703" t="s">
        <v>48</v>
      </c>
      <c r="B50" s="704">
        <v>-9745.4500000000007</v>
      </c>
      <c r="C50" s="704">
        <v>-47434.83</v>
      </c>
      <c r="D50" s="704">
        <v>-46739.26</v>
      </c>
      <c r="E50" s="704">
        <v>-283758.11</v>
      </c>
      <c r="F50" s="704">
        <v>-7586.11</v>
      </c>
      <c r="G50" s="704">
        <v>-2406.5500000000002</v>
      </c>
      <c r="H50" s="704">
        <v>-8678.9</v>
      </c>
      <c r="I50" s="704">
        <v>-9639.9500000000007</v>
      </c>
      <c r="J50" s="704">
        <v>-415989.16</v>
      </c>
    </row>
    <row r="51" spans="1:10" s="184" customFormat="1">
      <c r="A51" s="703" t="s">
        <v>49</v>
      </c>
      <c r="B51" s="704">
        <v>-558868.35</v>
      </c>
      <c r="C51" s="704">
        <v>-1012615.34</v>
      </c>
      <c r="D51" s="704">
        <v>-275195.39</v>
      </c>
      <c r="E51" s="704">
        <v>-468870.95</v>
      </c>
      <c r="F51" s="704">
        <v>-104353.5</v>
      </c>
      <c r="G51" s="704">
        <v>-7128.52</v>
      </c>
      <c r="H51" s="704">
        <v>-34583.86</v>
      </c>
      <c r="I51" s="704">
        <v>-102707.48</v>
      </c>
      <c r="J51" s="704">
        <v>-2564323.39</v>
      </c>
    </row>
    <row r="52" spans="1:10" s="184" customFormat="1">
      <c r="A52" s="703" t="s">
        <v>50</v>
      </c>
      <c r="B52" s="704">
        <v>-2761.22</v>
      </c>
      <c r="C52" s="704">
        <v>-40679.32</v>
      </c>
      <c r="D52" s="704">
        <v>-114</v>
      </c>
      <c r="E52" s="704">
        <v>-1233.55</v>
      </c>
      <c r="F52" s="704">
        <v>0</v>
      </c>
      <c r="G52" s="704">
        <v>0</v>
      </c>
      <c r="H52" s="704">
        <v>-7780.82</v>
      </c>
      <c r="I52" s="704">
        <v>0</v>
      </c>
      <c r="J52" s="704">
        <v>-52568.91</v>
      </c>
    </row>
    <row r="53" spans="1:10" s="184" customFormat="1">
      <c r="A53" s="703" t="s">
        <v>53</v>
      </c>
      <c r="B53" s="704">
        <v>-48029066.789999999</v>
      </c>
      <c r="C53" s="704">
        <v>-27025326.52</v>
      </c>
      <c r="D53" s="704">
        <v>-10281836.6</v>
      </c>
      <c r="E53" s="704">
        <v>-14064297.16</v>
      </c>
      <c r="F53" s="704">
        <v>-5631597.29</v>
      </c>
      <c r="G53" s="704">
        <v>-2493904.9700000002</v>
      </c>
      <c r="H53" s="704">
        <v>-990513.74</v>
      </c>
      <c r="I53" s="704">
        <v>-2917190.78</v>
      </c>
      <c r="J53" s="704">
        <v>-111433733.84999999</v>
      </c>
    </row>
    <row r="54" spans="1:10" s="184" customFormat="1">
      <c r="A54" s="703" t="s">
        <v>51</v>
      </c>
      <c r="B54" s="704">
        <v>-8112680.0300000003</v>
      </c>
      <c r="C54" s="704">
        <v>-17240393.52</v>
      </c>
      <c r="D54" s="704">
        <v>-1793619.53</v>
      </c>
      <c r="E54" s="704">
        <v>-1006940.07</v>
      </c>
      <c r="F54" s="704">
        <v>-18107.25</v>
      </c>
      <c r="G54" s="704">
        <v>-466622.09</v>
      </c>
      <c r="H54" s="704">
        <v>-1039866.5600000002</v>
      </c>
      <c r="I54" s="704">
        <v>-683070.94</v>
      </c>
      <c r="J54" s="704">
        <v>-30361299.989999998</v>
      </c>
    </row>
    <row r="55" spans="1:10" s="184" customFormat="1">
      <c r="A55" s="708" t="s">
        <v>54</v>
      </c>
      <c r="B55" s="704">
        <v>0</v>
      </c>
      <c r="C55" s="704">
        <v>0</v>
      </c>
      <c r="D55" s="704">
        <v>-267767.64</v>
      </c>
      <c r="E55" s="704">
        <v>0</v>
      </c>
      <c r="F55" s="704">
        <v>-41224.99</v>
      </c>
      <c r="G55" s="704">
        <v>0</v>
      </c>
      <c r="H55" s="704">
        <v>-2750.42</v>
      </c>
      <c r="I55" s="704">
        <v>0</v>
      </c>
      <c r="J55" s="704">
        <v>-311743.05</v>
      </c>
    </row>
    <row r="56" spans="1:10" s="184" customFormat="1">
      <c r="A56" s="703" t="s">
        <v>55</v>
      </c>
      <c r="B56" s="704">
        <v>0</v>
      </c>
      <c r="C56" s="704">
        <v>0</v>
      </c>
      <c r="D56" s="704">
        <v>0</v>
      </c>
      <c r="E56" s="704">
        <v>0</v>
      </c>
      <c r="F56" s="704">
        <v>0</v>
      </c>
      <c r="G56" s="704">
        <v>0</v>
      </c>
      <c r="H56" s="704">
        <v>0</v>
      </c>
      <c r="I56" s="704">
        <v>0</v>
      </c>
      <c r="J56" s="704">
        <v>0</v>
      </c>
    </row>
    <row r="57" spans="1:10" s="184" customFormat="1">
      <c r="A57" s="703" t="s">
        <v>52</v>
      </c>
      <c r="B57" s="704">
        <v>0</v>
      </c>
      <c r="C57" s="704">
        <v>-2885304.37</v>
      </c>
      <c r="D57" s="704">
        <v>0</v>
      </c>
      <c r="E57" s="704">
        <v>-156925.29</v>
      </c>
      <c r="F57" s="704">
        <v>0</v>
      </c>
      <c r="G57" s="704">
        <v>-4641.2</v>
      </c>
      <c r="H57" s="704">
        <v>-24087.51</v>
      </c>
      <c r="I57" s="704">
        <v>0</v>
      </c>
      <c r="J57" s="704">
        <v>-3070958.37</v>
      </c>
    </row>
    <row r="58" spans="1:10" s="184" customFormat="1" ht="15.75" thickBot="1">
      <c r="A58" s="703" t="s">
        <v>56</v>
      </c>
      <c r="B58" s="704">
        <v>0</v>
      </c>
      <c r="C58" s="704">
        <v>0</v>
      </c>
      <c r="D58" s="704">
        <v>0</v>
      </c>
      <c r="E58" s="704">
        <v>0</v>
      </c>
      <c r="F58" s="704">
        <v>0</v>
      </c>
      <c r="G58" s="704">
        <v>0</v>
      </c>
      <c r="H58" s="704">
        <v>0</v>
      </c>
      <c r="I58" s="704">
        <v>0</v>
      </c>
      <c r="J58" s="704">
        <v>0</v>
      </c>
    </row>
    <row r="59" spans="1:10" s="184" customFormat="1" ht="16.5" thickTop="1" thickBot="1">
      <c r="A59" s="705" t="s">
        <v>57</v>
      </c>
      <c r="B59" s="706">
        <v>2792598.35</v>
      </c>
      <c r="C59" s="706">
        <v>8523438.2799999993</v>
      </c>
      <c r="D59" s="706">
        <v>1277081.82</v>
      </c>
      <c r="E59" s="706">
        <v>97114.74</v>
      </c>
      <c r="F59" s="706">
        <v>303161.07</v>
      </c>
      <c r="G59" s="706">
        <v>175787.33</v>
      </c>
      <c r="H59" s="706">
        <v>382257</v>
      </c>
      <c r="I59" s="706">
        <v>179195.75</v>
      </c>
      <c r="J59" s="706">
        <v>13730634.34</v>
      </c>
    </row>
    <row r="60" spans="1:10" s="184" customFormat="1" ht="15.75" thickTop="1">
      <c r="A60" s="703" t="s">
        <v>58</v>
      </c>
      <c r="B60" s="704">
        <v>0</v>
      </c>
      <c r="C60" s="704">
        <v>0</v>
      </c>
      <c r="D60" s="704">
        <v>0</v>
      </c>
      <c r="E60" s="704">
        <v>0</v>
      </c>
      <c r="F60" s="704">
        <v>0</v>
      </c>
      <c r="G60" s="704">
        <v>0</v>
      </c>
      <c r="H60" s="704">
        <v>0</v>
      </c>
      <c r="I60" s="704">
        <v>0</v>
      </c>
      <c r="J60" s="704">
        <v>0</v>
      </c>
    </row>
    <row r="61" spans="1:10" s="184" customFormat="1">
      <c r="A61" s="708" t="s">
        <v>59</v>
      </c>
      <c r="B61" s="704">
        <v>2488801.58</v>
      </c>
      <c r="C61" s="704">
        <v>2395878.0499999998</v>
      </c>
      <c r="D61" s="704">
        <v>1262384.19</v>
      </c>
      <c r="E61" s="704">
        <v>70346.210000000006</v>
      </c>
      <c r="F61" s="704">
        <v>154162.54</v>
      </c>
      <c r="G61" s="704">
        <v>93269.46</v>
      </c>
      <c r="H61" s="704">
        <v>57748.38</v>
      </c>
      <c r="I61" s="704">
        <v>108979.47</v>
      </c>
      <c r="J61" s="704">
        <v>6631569.8799999999</v>
      </c>
    </row>
    <row r="62" spans="1:10" s="184" customFormat="1">
      <c r="A62" s="703" t="s">
        <v>60</v>
      </c>
      <c r="B62" s="704">
        <v>356484.67</v>
      </c>
      <c r="C62" s="704">
        <v>42294974.619999997</v>
      </c>
      <c r="D62" s="704">
        <v>341854.05</v>
      </c>
      <c r="E62" s="704">
        <v>226862.62</v>
      </c>
      <c r="F62" s="704">
        <v>148998.53</v>
      </c>
      <c r="G62" s="704">
        <v>89338.4</v>
      </c>
      <c r="H62" s="704">
        <v>470095.85</v>
      </c>
      <c r="I62" s="704">
        <v>106633.89</v>
      </c>
      <c r="J62" s="704">
        <v>44035242.630000003</v>
      </c>
    </row>
    <row r="63" spans="1:10" s="184" customFormat="1">
      <c r="A63" s="703" t="s">
        <v>61</v>
      </c>
      <c r="B63" s="704">
        <v>0</v>
      </c>
      <c r="C63" s="704">
        <v>0</v>
      </c>
      <c r="D63" s="704">
        <v>0</v>
      </c>
      <c r="E63" s="704">
        <v>0</v>
      </c>
      <c r="F63" s="704">
        <v>0</v>
      </c>
      <c r="G63" s="704">
        <v>0</v>
      </c>
      <c r="H63" s="704">
        <v>0</v>
      </c>
      <c r="I63" s="704">
        <v>0</v>
      </c>
      <c r="J63" s="704">
        <v>0</v>
      </c>
    </row>
    <row r="64" spans="1:10" s="184" customFormat="1" ht="15.75" thickBot="1">
      <c r="A64" s="703" t="s">
        <v>62</v>
      </c>
      <c r="B64" s="704">
        <v>-52687.9</v>
      </c>
      <c r="C64" s="704">
        <v>-36167414.390000001</v>
      </c>
      <c r="D64" s="704">
        <v>-327156.42</v>
      </c>
      <c r="E64" s="704">
        <v>-200094.09</v>
      </c>
      <c r="F64" s="704">
        <v>0</v>
      </c>
      <c r="G64" s="704">
        <v>-6820.53</v>
      </c>
      <c r="H64" s="704">
        <v>-145587.23000000001</v>
      </c>
      <c r="I64" s="704">
        <v>-36417.61</v>
      </c>
      <c r="J64" s="704">
        <v>-36936178.170000002</v>
      </c>
    </row>
    <row r="65" spans="1:10" s="184" customFormat="1" ht="16.5" thickTop="1" thickBot="1">
      <c r="A65" s="705" t="s">
        <v>63</v>
      </c>
      <c r="B65" s="706">
        <v>77.989999999999995</v>
      </c>
      <c r="C65" s="706">
        <v>187671.2</v>
      </c>
      <c r="D65" s="706">
        <v>0</v>
      </c>
      <c r="E65" s="706">
        <v>31</v>
      </c>
      <c r="F65" s="706">
        <v>0</v>
      </c>
      <c r="G65" s="706">
        <v>0</v>
      </c>
      <c r="H65" s="706">
        <v>0</v>
      </c>
      <c r="I65" s="706">
        <v>0.45</v>
      </c>
      <c r="J65" s="706">
        <v>187780.64</v>
      </c>
    </row>
    <row r="66" spans="1:10" s="184" customFormat="1" ht="15.75" thickTop="1">
      <c r="A66" s="703" t="s">
        <v>64</v>
      </c>
      <c r="B66" s="704">
        <v>3982541.65</v>
      </c>
      <c r="C66" s="704">
        <v>5899514.79</v>
      </c>
      <c r="D66" s="704">
        <v>279712.82</v>
      </c>
      <c r="E66" s="704">
        <v>342642.41</v>
      </c>
      <c r="F66" s="704">
        <v>0</v>
      </c>
      <c r="G66" s="704">
        <v>0</v>
      </c>
      <c r="H66" s="704">
        <v>3957.35</v>
      </c>
      <c r="I66" s="704">
        <v>0</v>
      </c>
      <c r="J66" s="704">
        <v>10508369.02</v>
      </c>
    </row>
    <row r="67" spans="1:10" s="184" customFormat="1">
      <c r="A67" s="703" t="s">
        <v>65</v>
      </c>
      <c r="B67" s="704">
        <v>6504303.3200000003</v>
      </c>
      <c r="C67" s="704">
        <v>6319728.2300000004</v>
      </c>
      <c r="D67" s="704">
        <v>112593.53</v>
      </c>
      <c r="E67" s="704">
        <v>8195.5400000000009</v>
      </c>
      <c r="F67" s="704">
        <v>1</v>
      </c>
      <c r="G67" s="704">
        <v>38921.57</v>
      </c>
      <c r="H67" s="704">
        <v>109371.27</v>
      </c>
      <c r="I67" s="704">
        <v>190396.14</v>
      </c>
      <c r="J67" s="704">
        <v>13283510.6</v>
      </c>
    </row>
    <row r="68" spans="1:10" s="184" customFormat="1">
      <c r="A68" s="703" t="s">
        <v>66</v>
      </c>
      <c r="B68" s="704">
        <v>0</v>
      </c>
      <c r="C68" s="704">
        <v>0</v>
      </c>
      <c r="D68" s="704">
        <v>88031.43</v>
      </c>
      <c r="E68" s="704">
        <v>1008605.55</v>
      </c>
      <c r="F68" s="704">
        <v>17.09</v>
      </c>
      <c r="G68" s="704">
        <v>0</v>
      </c>
      <c r="H68" s="704">
        <v>0</v>
      </c>
      <c r="I68" s="704">
        <v>0</v>
      </c>
      <c r="J68" s="704">
        <v>1096654.07</v>
      </c>
    </row>
    <row r="69" spans="1:10" s="184" customFormat="1">
      <c r="A69" s="703" t="s">
        <v>67</v>
      </c>
      <c r="B69" s="704">
        <v>0</v>
      </c>
      <c r="C69" s="704">
        <v>0</v>
      </c>
      <c r="D69" s="704">
        <v>0</v>
      </c>
      <c r="E69" s="704">
        <v>5702.5</v>
      </c>
      <c r="F69" s="704">
        <v>0</v>
      </c>
      <c r="G69" s="704">
        <v>0</v>
      </c>
      <c r="H69" s="704">
        <v>7237.5</v>
      </c>
      <c r="I69" s="704">
        <v>0</v>
      </c>
      <c r="J69" s="704">
        <v>12940</v>
      </c>
    </row>
    <row r="70" spans="1:10" s="184" customFormat="1" ht="15.75" thickBot="1">
      <c r="A70" s="703" t="s">
        <v>68</v>
      </c>
      <c r="B70" s="704">
        <v>-10486766.98</v>
      </c>
      <c r="C70" s="704">
        <v>-12031571.82</v>
      </c>
      <c r="D70" s="704">
        <v>-480337.78</v>
      </c>
      <c r="E70" s="704">
        <v>-1365115</v>
      </c>
      <c r="F70" s="704">
        <v>-18.09</v>
      </c>
      <c r="G70" s="704">
        <v>-38921.57</v>
      </c>
      <c r="H70" s="704">
        <v>-120566.12</v>
      </c>
      <c r="I70" s="704">
        <v>-190395.69</v>
      </c>
      <c r="J70" s="704">
        <v>-24713693.050000001</v>
      </c>
    </row>
    <row r="71" spans="1:10" s="184" customFormat="1" ht="16.5" thickTop="1" thickBot="1">
      <c r="A71" s="705" t="s">
        <v>69</v>
      </c>
      <c r="B71" s="706">
        <v>116422679.34999999</v>
      </c>
      <c r="C71" s="706">
        <v>367257.88</v>
      </c>
      <c r="D71" s="706">
        <v>5578967.1299999999</v>
      </c>
      <c r="E71" s="706">
        <v>69669166.030000001</v>
      </c>
      <c r="F71" s="706">
        <v>77587.59</v>
      </c>
      <c r="G71" s="706">
        <v>104166.01</v>
      </c>
      <c r="H71" s="706">
        <v>67145.05</v>
      </c>
      <c r="I71" s="706">
        <v>48020</v>
      </c>
      <c r="J71" s="706">
        <v>192334989.03999999</v>
      </c>
    </row>
    <row r="72" spans="1:10" s="184" customFormat="1" ht="15.75" thickTop="1">
      <c r="A72" s="703" t="s">
        <v>18</v>
      </c>
      <c r="B72" s="704">
        <v>0</v>
      </c>
      <c r="C72" s="704">
        <v>0</v>
      </c>
      <c r="D72" s="704">
        <v>0</v>
      </c>
      <c r="E72" s="704">
        <v>0</v>
      </c>
      <c r="F72" s="704">
        <v>0</v>
      </c>
      <c r="G72" s="704">
        <v>0</v>
      </c>
      <c r="H72" s="704">
        <v>0</v>
      </c>
      <c r="I72" s="704">
        <v>0</v>
      </c>
      <c r="J72" s="704">
        <v>0</v>
      </c>
    </row>
    <row r="73" spans="1:10" s="184" customFormat="1">
      <c r="A73" s="703" t="s">
        <v>19</v>
      </c>
      <c r="B73" s="704">
        <v>111040585.45999999</v>
      </c>
      <c r="C73" s="704">
        <v>0</v>
      </c>
      <c r="D73" s="704">
        <v>4864159.88</v>
      </c>
      <c r="E73" s="704">
        <v>68825600.010000005</v>
      </c>
      <c r="F73" s="704">
        <v>0</v>
      </c>
      <c r="G73" s="704">
        <v>60143.42</v>
      </c>
      <c r="H73" s="704">
        <v>0</v>
      </c>
      <c r="I73" s="704">
        <v>0</v>
      </c>
      <c r="J73" s="704">
        <v>184790488.77000001</v>
      </c>
    </row>
    <row r="74" spans="1:10" s="184" customFormat="1">
      <c r="A74" s="703" t="s">
        <v>20</v>
      </c>
      <c r="B74" s="704">
        <v>0</v>
      </c>
      <c r="C74" s="704">
        <v>0</v>
      </c>
      <c r="D74" s="704">
        <v>6515.98</v>
      </c>
      <c r="E74" s="704">
        <v>0</v>
      </c>
      <c r="F74" s="704">
        <v>0</v>
      </c>
      <c r="G74" s="704">
        <v>0</v>
      </c>
      <c r="H74" s="704">
        <v>0</v>
      </c>
      <c r="I74" s="704">
        <v>0</v>
      </c>
      <c r="J74" s="704">
        <v>6515.98</v>
      </c>
    </row>
    <row r="75" spans="1:10" s="184" customFormat="1">
      <c r="A75" s="703" t="s">
        <v>21</v>
      </c>
      <c r="B75" s="704">
        <v>0</v>
      </c>
      <c r="C75" s="704">
        <v>0</v>
      </c>
      <c r="D75" s="704">
        <v>0</v>
      </c>
      <c r="E75" s="704">
        <v>0</v>
      </c>
      <c r="F75" s="704">
        <v>0</v>
      </c>
      <c r="G75" s="704">
        <v>0</v>
      </c>
      <c r="H75" s="704">
        <v>0</v>
      </c>
      <c r="I75" s="704">
        <v>0</v>
      </c>
      <c r="J75" s="704">
        <v>0</v>
      </c>
    </row>
    <row r="76" spans="1:10" s="184" customFormat="1">
      <c r="A76" s="703" t="s">
        <v>70</v>
      </c>
      <c r="B76" s="704">
        <v>246960.07</v>
      </c>
      <c r="C76" s="704">
        <v>0</v>
      </c>
      <c r="D76" s="704">
        <v>0</v>
      </c>
      <c r="E76" s="704">
        <v>857.3</v>
      </c>
      <c r="F76" s="704">
        <v>0</v>
      </c>
      <c r="G76" s="704">
        <v>0</v>
      </c>
      <c r="H76" s="704">
        <v>0</v>
      </c>
      <c r="I76" s="704">
        <v>0</v>
      </c>
      <c r="J76" s="704">
        <v>247817.37</v>
      </c>
    </row>
    <row r="77" spans="1:10" s="184" customFormat="1">
      <c r="A77" s="703" t="s">
        <v>71</v>
      </c>
      <c r="B77" s="704">
        <v>121537.31</v>
      </c>
      <c r="C77" s="704">
        <v>268052.44</v>
      </c>
      <c r="D77" s="704">
        <v>105571.56</v>
      </c>
      <c r="E77" s="704">
        <v>18522.07</v>
      </c>
      <c r="F77" s="704">
        <v>48706</v>
      </c>
      <c r="G77" s="704">
        <v>43698.2</v>
      </c>
      <c r="H77" s="704">
        <v>32613.999999999996</v>
      </c>
      <c r="I77" s="704">
        <v>48020</v>
      </c>
      <c r="J77" s="704">
        <v>686721.58</v>
      </c>
    </row>
    <row r="78" spans="1:10" s="184" customFormat="1">
      <c r="A78" s="703" t="s">
        <v>23</v>
      </c>
      <c r="B78" s="704">
        <v>25962.76</v>
      </c>
      <c r="C78" s="704">
        <v>180000</v>
      </c>
      <c r="D78" s="704">
        <v>216500</v>
      </c>
      <c r="E78" s="704">
        <v>0</v>
      </c>
      <c r="F78" s="704">
        <v>38747.440000000002</v>
      </c>
      <c r="G78" s="704">
        <v>0</v>
      </c>
      <c r="H78" s="704">
        <v>34300</v>
      </c>
      <c r="I78" s="704">
        <v>0</v>
      </c>
      <c r="J78" s="704">
        <v>495510.2</v>
      </c>
    </row>
    <row r="79" spans="1:10" s="184" customFormat="1">
      <c r="A79" s="703" t="s">
        <v>72</v>
      </c>
      <c r="B79" s="709">
        <v>5542914.2699999996</v>
      </c>
      <c r="C79" s="709">
        <v>2987.31</v>
      </c>
      <c r="D79" s="709">
        <v>429707.25</v>
      </c>
      <c r="E79" s="709">
        <v>825043.95</v>
      </c>
      <c r="F79" s="709">
        <v>424.15</v>
      </c>
      <c r="G79" s="709">
        <v>324.39</v>
      </c>
      <c r="H79" s="709">
        <v>231.05</v>
      </c>
      <c r="I79" s="709">
        <v>0</v>
      </c>
      <c r="J79" s="709">
        <v>6801632.3700000001</v>
      </c>
    </row>
    <row r="80" spans="1:10" s="184" customFormat="1" ht="15.75" thickBot="1">
      <c r="A80" s="703" t="s">
        <v>73</v>
      </c>
      <c r="B80" s="709">
        <v>-555280.52</v>
      </c>
      <c r="C80" s="709">
        <v>-83781.87</v>
      </c>
      <c r="D80" s="709">
        <v>-43487.54</v>
      </c>
      <c r="E80" s="709">
        <v>-857.3</v>
      </c>
      <c r="F80" s="709">
        <v>-10290</v>
      </c>
      <c r="G80" s="709">
        <v>0</v>
      </c>
      <c r="H80" s="709">
        <v>0</v>
      </c>
      <c r="I80" s="709">
        <v>0</v>
      </c>
      <c r="J80" s="709">
        <v>-693697.23</v>
      </c>
    </row>
    <row r="81" spans="1:10" s="184" customFormat="1" ht="16.5" thickTop="1" thickBot="1">
      <c r="A81" s="705" t="s">
        <v>74</v>
      </c>
      <c r="B81" s="710">
        <v>32613125.699999999</v>
      </c>
      <c r="C81" s="710">
        <v>13222483.810000001</v>
      </c>
      <c r="D81" s="710">
        <v>5173675.21</v>
      </c>
      <c r="E81" s="710">
        <v>1729700.89</v>
      </c>
      <c r="F81" s="710">
        <v>1609855.25</v>
      </c>
      <c r="G81" s="710">
        <v>2906829.67</v>
      </c>
      <c r="H81" s="710">
        <v>866231.87</v>
      </c>
      <c r="I81" s="710">
        <v>1985715.61</v>
      </c>
      <c r="J81" s="710">
        <v>60107618.009999998</v>
      </c>
    </row>
    <row r="82" spans="1:10" s="184" customFormat="1" ht="15.75" thickTop="1">
      <c r="A82" s="703" t="s">
        <v>75</v>
      </c>
      <c r="B82" s="709">
        <v>8716072.2699999996</v>
      </c>
      <c r="C82" s="709">
        <v>1693808.84</v>
      </c>
      <c r="D82" s="709">
        <v>1675765.93</v>
      </c>
      <c r="E82" s="709">
        <v>98908.26</v>
      </c>
      <c r="F82" s="709">
        <v>514644.94</v>
      </c>
      <c r="G82" s="709">
        <v>355958.88</v>
      </c>
      <c r="H82" s="709">
        <v>346776.55</v>
      </c>
      <c r="I82" s="709">
        <v>171068.29</v>
      </c>
      <c r="J82" s="709">
        <v>13573003.960000001</v>
      </c>
    </row>
    <row r="83" spans="1:10" s="184" customFormat="1">
      <c r="A83" s="703" t="s">
        <v>76</v>
      </c>
      <c r="B83" s="709">
        <v>16845452.690000001</v>
      </c>
      <c r="C83" s="709">
        <v>5998699.21</v>
      </c>
      <c r="D83" s="709">
        <v>1895442.85</v>
      </c>
      <c r="E83" s="709">
        <v>1462575.92</v>
      </c>
      <c r="F83" s="709">
        <v>623538.29</v>
      </c>
      <c r="G83" s="709">
        <v>1360241.08</v>
      </c>
      <c r="H83" s="709">
        <v>93813.19</v>
      </c>
      <c r="I83" s="709">
        <v>1489115.44</v>
      </c>
      <c r="J83" s="709">
        <v>29768878.670000002</v>
      </c>
    </row>
    <row r="84" spans="1:10" s="184" customFormat="1">
      <c r="A84" s="703" t="s">
        <v>77</v>
      </c>
      <c r="B84" s="709">
        <v>2490111.4500000002</v>
      </c>
      <c r="C84" s="709">
        <v>998967.05</v>
      </c>
      <c r="D84" s="709">
        <v>839173.65</v>
      </c>
      <c r="E84" s="709">
        <v>22369.23</v>
      </c>
      <c r="F84" s="709">
        <v>97768.38</v>
      </c>
      <c r="G84" s="709">
        <v>231979.25</v>
      </c>
      <c r="H84" s="709">
        <v>97319.57</v>
      </c>
      <c r="I84" s="709">
        <v>106206.91</v>
      </c>
      <c r="J84" s="709">
        <v>4883895.49</v>
      </c>
    </row>
    <row r="85" spans="1:10" s="184" customFormat="1">
      <c r="A85" s="703" t="s">
        <v>78</v>
      </c>
      <c r="B85" s="709">
        <v>1603715.93</v>
      </c>
      <c r="C85" s="709">
        <v>1222879.7</v>
      </c>
      <c r="D85" s="709">
        <v>145544.85</v>
      </c>
      <c r="E85" s="709">
        <v>43802.879999999997</v>
      </c>
      <c r="F85" s="709">
        <v>265603.27</v>
      </c>
      <c r="G85" s="709">
        <v>835366.85</v>
      </c>
      <c r="H85" s="709">
        <v>235095.2</v>
      </c>
      <c r="I85" s="709">
        <v>52935.07</v>
      </c>
      <c r="J85" s="709">
        <v>4404943.75</v>
      </c>
    </row>
    <row r="86" spans="1:10" s="184" customFormat="1">
      <c r="A86" s="703" t="s">
        <v>79</v>
      </c>
      <c r="B86" s="709">
        <v>1757227.1</v>
      </c>
      <c r="C86" s="709">
        <v>3244391.88</v>
      </c>
      <c r="D86" s="709">
        <v>613165.14</v>
      </c>
      <c r="E86" s="709">
        <v>102044.6</v>
      </c>
      <c r="F86" s="709">
        <v>106521.57</v>
      </c>
      <c r="G86" s="709">
        <v>109470.28</v>
      </c>
      <c r="H86" s="709">
        <v>83444.98</v>
      </c>
      <c r="I86" s="709">
        <v>155889.9</v>
      </c>
      <c r="J86" s="709">
        <v>6172155.4500000002</v>
      </c>
    </row>
    <row r="87" spans="1:10" s="184" customFormat="1">
      <c r="A87" s="703" t="s">
        <v>80</v>
      </c>
      <c r="B87" s="709">
        <v>1</v>
      </c>
      <c r="C87" s="709">
        <v>1.98</v>
      </c>
      <c r="D87" s="709">
        <v>4582.79</v>
      </c>
      <c r="E87" s="709">
        <v>0</v>
      </c>
      <c r="F87" s="709">
        <v>0</v>
      </c>
      <c r="G87" s="709">
        <v>8053.54</v>
      </c>
      <c r="H87" s="709">
        <v>9782.3799999999992</v>
      </c>
      <c r="I87" s="709">
        <v>0</v>
      </c>
      <c r="J87" s="709">
        <v>22421.69</v>
      </c>
    </row>
    <row r="88" spans="1:10" s="184" customFormat="1">
      <c r="A88" s="703" t="s">
        <v>81</v>
      </c>
      <c r="B88" s="709">
        <v>660276.06000000006</v>
      </c>
      <c r="C88" s="709">
        <v>63735.15</v>
      </c>
      <c r="D88" s="709">
        <v>0</v>
      </c>
      <c r="E88" s="709">
        <v>0</v>
      </c>
      <c r="F88" s="709">
        <v>1778.8</v>
      </c>
      <c r="G88" s="709">
        <v>5759.79</v>
      </c>
      <c r="H88" s="709">
        <v>0</v>
      </c>
      <c r="I88" s="709">
        <v>10500</v>
      </c>
      <c r="J88" s="709">
        <v>742049.8</v>
      </c>
    </row>
    <row r="89" spans="1:10" s="184" customFormat="1">
      <c r="A89" s="703" t="s">
        <v>82</v>
      </c>
      <c r="B89" s="709">
        <v>0</v>
      </c>
      <c r="C89" s="709">
        <v>0</v>
      </c>
      <c r="D89" s="709">
        <v>0</v>
      </c>
      <c r="E89" s="709">
        <v>0</v>
      </c>
      <c r="F89" s="709">
        <v>0</v>
      </c>
      <c r="G89" s="709">
        <v>0</v>
      </c>
      <c r="H89" s="709">
        <v>0</v>
      </c>
      <c r="I89" s="709">
        <v>0</v>
      </c>
      <c r="J89" s="709">
        <v>0</v>
      </c>
    </row>
    <row r="90" spans="1:10" s="184" customFormat="1" ht="15.75" thickBot="1">
      <c r="A90" s="703" t="s">
        <v>83</v>
      </c>
      <c r="B90" s="709">
        <v>540269.19999999995</v>
      </c>
      <c r="C90" s="709">
        <v>0</v>
      </c>
      <c r="D90" s="709">
        <v>0</v>
      </c>
      <c r="E90" s="709">
        <v>0</v>
      </c>
      <c r="F90" s="709">
        <v>0</v>
      </c>
      <c r="G90" s="709">
        <v>0</v>
      </c>
      <c r="H90" s="709">
        <v>0</v>
      </c>
      <c r="I90" s="709">
        <v>0</v>
      </c>
      <c r="J90" s="709">
        <v>540269.19999999995</v>
      </c>
    </row>
    <row r="91" spans="1:10" s="184" customFormat="1" ht="16.5" thickTop="1" thickBot="1">
      <c r="A91" s="705" t="s">
        <v>84</v>
      </c>
      <c r="B91" s="710">
        <v>2089726.04</v>
      </c>
      <c r="C91" s="710">
        <v>871617.59</v>
      </c>
      <c r="D91" s="710">
        <v>725338.73</v>
      </c>
      <c r="E91" s="710">
        <v>44890.99</v>
      </c>
      <c r="F91" s="710">
        <v>202734.35</v>
      </c>
      <c r="G91" s="710">
        <v>342172.73</v>
      </c>
      <c r="H91" s="710">
        <v>71677.77</v>
      </c>
      <c r="I91" s="710">
        <v>36653.83</v>
      </c>
      <c r="J91" s="710">
        <v>4384812.03</v>
      </c>
    </row>
    <row r="92" spans="1:10" s="184" customFormat="1" ht="15.75" thickTop="1">
      <c r="A92" s="703" t="s">
        <v>85</v>
      </c>
      <c r="B92" s="709">
        <v>164068.23000000001</v>
      </c>
      <c r="C92" s="709">
        <v>855860.89</v>
      </c>
      <c r="D92" s="709">
        <v>93193.53</v>
      </c>
      <c r="E92" s="709">
        <v>44890.99</v>
      </c>
      <c r="F92" s="709">
        <v>99224.639999999999</v>
      </c>
      <c r="G92" s="709">
        <v>236739.25</v>
      </c>
      <c r="H92" s="709">
        <v>12633.37</v>
      </c>
      <c r="I92" s="709">
        <v>0</v>
      </c>
      <c r="J92" s="709">
        <v>1506610.9</v>
      </c>
    </row>
    <row r="93" spans="1:10" s="184" customFormat="1">
      <c r="A93" s="703" t="s">
        <v>86</v>
      </c>
      <c r="B93" s="709">
        <v>20840.740000000002</v>
      </c>
      <c r="C93" s="709">
        <v>15756.7</v>
      </c>
      <c r="D93" s="709">
        <v>338792.26</v>
      </c>
      <c r="E93" s="709">
        <v>0</v>
      </c>
      <c r="F93" s="709">
        <v>38442.86</v>
      </c>
      <c r="G93" s="709">
        <v>53659.06</v>
      </c>
      <c r="H93" s="709">
        <v>1660.03</v>
      </c>
      <c r="I93" s="709">
        <v>0</v>
      </c>
      <c r="J93" s="709">
        <v>469151.65</v>
      </c>
    </row>
    <row r="94" spans="1:10" s="184" customFormat="1">
      <c r="A94" s="703" t="s">
        <v>87</v>
      </c>
      <c r="B94" s="709">
        <v>839545</v>
      </c>
      <c r="C94" s="709">
        <v>0</v>
      </c>
      <c r="D94" s="709">
        <v>0</v>
      </c>
      <c r="E94" s="709">
        <v>0</v>
      </c>
      <c r="F94" s="709">
        <v>1640</v>
      </c>
      <c r="G94" s="709">
        <v>980.01</v>
      </c>
      <c r="H94" s="709">
        <v>0</v>
      </c>
      <c r="I94" s="709">
        <v>0</v>
      </c>
      <c r="J94" s="709">
        <v>842165.01</v>
      </c>
    </row>
    <row r="95" spans="1:10" s="184" customFormat="1">
      <c r="A95" s="703" t="s">
        <v>88</v>
      </c>
      <c r="B95" s="709">
        <v>1065272.07</v>
      </c>
      <c r="C95" s="709">
        <v>0</v>
      </c>
      <c r="D95" s="709">
        <v>293352.94</v>
      </c>
      <c r="E95" s="709">
        <v>0</v>
      </c>
      <c r="F95" s="709">
        <v>63426.85</v>
      </c>
      <c r="G95" s="709">
        <v>50794.41</v>
      </c>
      <c r="H95" s="709">
        <v>57384.37</v>
      </c>
      <c r="I95" s="709">
        <v>36653.83</v>
      </c>
      <c r="J95" s="709">
        <v>1566884.47</v>
      </c>
    </row>
    <row r="96" spans="1:10" s="184" customFormat="1" ht="15.75" thickBot="1">
      <c r="A96" s="703" t="s">
        <v>89</v>
      </c>
      <c r="B96" s="709">
        <v>0</v>
      </c>
      <c r="C96" s="709">
        <v>0</v>
      </c>
      <c r="D96" s="709">
        <v>0</v>
      </c>
      <c r="E96" s="709">
        <v>0</v>
      </c>
      <c r="F96" s="709">
        <v>0</v>
      </c>
      <c r="G96" s="709">
        <v>0</v>
      </c>
      <c r="H96" s="709">
        <v>0</v>
      </c>
      <c r="I96" s="709">
        <v>0</v>
      </c>
      <c r="J96" s="709">
        <v>0</v>
      </c>
    </row>
    <row r="97" spans="1:10" ht="16.5" thickTop="1" thickBot="1">
      <c r="A97" s="683" t="s">
        <v>90</v>
      </c>
      <c r="B97" s="117">
        <v>1651769076.1400001</v>
      </c>
      <c r="C97" s="117">
        <v>871962549.62</v>
      </c>
      <c r="D97" s="117">
        <v>606089502.80999994</v>
      </c>
      <c r="E97" s="117">
        <v>193824388.41</v>
      </c>
      <c r="F97" s="117">
        <v>104151924.98</v>
      </c>
      <c r="G97" s="117">
        <v>83809542.480000004</v>
      </c>
      <c r="H97" s="117">
        <v>52309166.869999997</v>
      </c>
      <c r="I97" s="117">
        <v>39788911.509999998</v>
      </c>
      <c r="J97" s="117">
        <v>3603705062.8200002</v>
      </c>
    </row>
    <row r="98" spans="1:10" ht="16.5" thickTop="1" thickBot="1">
      <c r="A98" s="682" t="s">
        <v>91</v>
      </c>
      <c r="B98" s="114">
        <v>1529380736.0899999</v>
      </c>
      <c r="C98" s="114">
        <v>796556790.96000004</v>
      </c>
      <c r="D98" s="114">
        <v>546264539.74000001</v>
      </c>
      <c r="E98" s="114">
        <v>179372699.05000001</v>
      </c>
      <c r="F98" s="114">
        <v>90048273.719999999</v>
      </c>
      <c r="G98" s="114">
        <v>80747247.969999999</v>
      </c>
      <c r="H98" s="114">
        <v>48929553.219999999</v>
      </c>
      <c r="I98" s="114">
        <v>37624470.979999997</v>
      </c>
      <c r="J98" s="114">
        <v>3308924311.73</v>
      </c>
    </row>
    <row r="99" spans="1:10" ht="15.75" thickTop="1">
      <c r="A99" s="156" t="s">
        <v>92</v>
      </c>
      <c r="B99" s="115">
        <v>139460.78</v>
      </c>
      <c r="C99" s="115">
        <v>1614845.95</v>
      </c>
      <c r="D99" s="115">
        <v>0</v>
      </c>
      <c r="E99" s="115">
        <v>0</v>
      </c>
      <c r="F99" s="115">
        <v>0</v>
      </c>
      <c r="G99" s="115">
        <v>0</v>
      </c>
      <c r="H99" s="115">
        <v>0</v>
      </c>
      <c r="I99" s="115">
        <v>0</v>
      </c>
      <c r="J99" s="115">
        <v>1754306.73</v>
      </c>
    </row>
    <row r="100" spans="1:10">
      <c r="A100" s="156" t="s">
        <v>93</v>
      </c>
      <c r="B100" s="115">
        <v>0</v>
      </c>
      <c r="C100" s="115">
        <v>0</v>
      </c>
      <c r="D100" s="115">
        <v>0</v>
      </c>
      <c r="E100" s="115">
        <v>0</v>
      </c>
      <c r="F100" s="115">
        <v>0</v>
      </c>
      <c r="G100" s="115">
        <v>0</v>
      </c>
      <c r="H100" s="115">
        <v>0</v>
      </c>
      <c r="I100" s="115">
        <v>0</v>
      </c>
      <c r="J100" s="115">
        <v>0</v>
      </c>
    </row>
    <row r="101" spans="1:10">
      <c r="A101" s="156" t="s">
        <v>94</v>
      </c>
      <c r="B101" s="115">
        <v>139460.78</v>
      </c>
      <c r="C101" s="115">
        <v>1614845.95</v>
      </c>
      <c r="D101" s="115">
        <v>0</v>
      </c>
      <c r="E101" s="115">
        <v>0</v>
      </c>
      <c r="F101" s="115">
        <v>0</v>
      </c>
      <c r="G101" s="115">
        <v>0</v>
      </c>
      <c r="H101" s="115">
        <v>0</v>
      </c>
      <c r="I101" s="115">
        <v>0</v>
      </c>
      <c r="J101" s="115">
        <v>1754306.73</v>
      </c>
    </row>
    <row r="102" spans="1:10">
      <c r="A102" s="156" t="s">
        <v>95</v>
      </c>
      <c r="B102" s="115">
        <v>1317497267.6700001</v>
      </c>
      <c r="C102" s="115">
        <v>432064837.56</v>
      </c>
      <c r="D102" s="115">
        <v>334294641.69999999</v>
      </c>
      <c r="E102" s="115">
        <v>158091645.86000001</v>
      </c>
      <c r="F102" s="115">
        <v>51220645.850000001</v>
      </c>
      <c r="G102" s="115">
        <v>36383128.869999997</v>
      </c>
      <c r="H102" s="115">
        <v>23095537.98</v>
      </c>
      <c r="I102" s="115">
        <v>19254291.75</v>
      </c>
      <c r="J102" s="115">
        <v>2371901997.2399998</v>
      </c>
    </row>
    <row r="103" spans="1:10">
      <c r="A103" s="711" t="s">
        <v>96</v>
      </c>
      <c r="B103" s="115">
        <v>197963202.75999999</v>
      </c>
      <c r="C103" s="115">
        <v>347899546.45999998</v>
      </c>
      <c r="D103" s="115">
        <v>200579481.09999999</v>
      </c>
      <c r="E103" s="115">
        <v>21088113.120000001</v>
      </c>
      <c r="F103" s="115">
        <v>36962236.210000001</v>
      </c>
      <c r="G103" s="115">
        <v>42766559.600000001</v>
      </c>
      <c r="H103" s="115">
        <v>21706010.510000002</v>
      </c>
      <c r="I103" s="115">
        <v>14671256.99</v>
      </c>
      <c r="J103" s="115">
        <v>883636406.75</v>
      </c>
    </row>
    <row r="104" spans="1:10">
      <c r="A104" s="103" t="s">
        <v>97</v>
      </c>
      <c r="B104" s="115">
        <v>46199268.350000001</v>
      </c>
      <c r="C104" s="115">
        <v>49142767.219999999</v>
      </c>
      <c r="D104" s="115">
        <v>7601934.9199999999</v>
      </c>
      <c r="E104" s="115">
        <v>4985926.78</v>
      </c>
      <c r="F104" s="115">
        <v>1582182.68</v>
      </c>
      <c r="G104" s="115">
        <v>3295251.4</v>
      </c>
      <c r="H104" s="115">
        <v>617654.75</v>
      </c>
      <c r="I104" s="115">
        <v>22141.05</v>
      </c>
      <c r="J104" s="115">
        <v>113447127.15000001</v>
      </c>
    </row>
    <row r="105" spans="1:10">
      <c r="A105" s="103" t="s">
        <v>98</v>
      </c>
      <c r="B105" s="115">
        <v>596645.88</v>
      </c>
      <c r="C105" s="115">
        <v>2380230.48</v>
      </c>
      <c r="D105" s="115">
        <v>0</v>
      </c>
      <c r="E105" s="115">
        <v>0</v>
      </c>
      <c r="F105" s="115">
        <v>26754</v>
      </c>
      <c r="G105" s="115">
        <v>0</v>
      </c>
      <c r="H105" s="115">
        <v>0</v>
      </c>
      <c r="I105" s="115">
        <v>0</v>
      </c>
      <c r="J105" s="115">
        <v>3003630.36</v>
      </c>
    </row>
    <row r="106" spans="1:10">
      <c r="A106" s="103" t="s">
        <v>99</v>
      </c>
      <c r="B106" s="115">
        <v>25036365.670000002</v>
      </c>
      <c r="C106" s="115">
        <v>23351278.43</v>
      </c>
      <c r="D106" s="115">
        <v>1197234.74</v>
      </c>
      <c r="E106" s="115">
        <v>4651872.4400000004</v>
      </c>
      <c r="F106" s="115">
        <v>750286.72</v>
      </c>
      <c r="G106" s="115">
        <v>514023.86</v>
      </c>
      <c r="H106" s="115">
        <v>0</v>
      </c>
      <c r="I106" s="115">
        <v>0</v>
      </c>
      <c r="J106" s="115">
        <v>55501061.859999999</v>
      </c>
    </row>
    <row r="107" spans="1:10">
      <c r="A107" s="103" t="s">
        <v>100</v>
      </c>
      <c r="B107" s="115">
        <v>64531319.68</v>
      </c>
      <c r="C107" s="115">
        <v>73010877.609999999</v>
      </c>
      <c r="D107" s="115">
        <v>2766182.77</v>
      </c>
      <c r="E107" s="115">
        <v>5813268.3799999999</v>
      </c>
      <c r="F107" s="115">
        <v>6166374.0700000003</v>
      </c>
      <c r="G107" s="115">
        <v>1731585.27</v>
      </c>
      <c r="H107" s="115">
        <v>0</v>
      </c>
      <c r="I107" s="115">
        <v>0</v>
      </c>
      <c r="J107" s="115">
        <v>154019607.78</v>
      </c>
    </row>
    <row r="108" spans="1:10">
      <c r="A108" s="103" t="s">
        <v>101</v>
      </c>
      <c r="B108" s="115">
        <v>40408865.149999999</v>
      </c>
      <c r="C108" s="115">
        <v>15820127.720000001</v>
      </c>
      <c r="D108" s="115">
        <v>2694397.13</v>
      </c>
      <c r="E108" s="115">
        <v>3731398.41</v>
      </c>
      <c r="F108" s="115">
        <v>1852502.81</v>
      </c>
      <c r="G108" s="115">
        <v>8706995.0600000005</v>
      </c>
      <c r="H108" s="115">
        <v>179691.49</v>
      </c>
      <c r="I108" s="115">
        <v>286837.40000000002</v>
      </c>
      <c r="J108" s="115">
        <v>73680815.170000002</v>
      </c>
    </row>
    <row r="109" spans="1:10">
      <c r="A109" s="103" t="s">
        <v>102</v>
      </c>
      <c r="B109" s="115">
        <v>16817877.739999998</v>
      </c>
      <c r="C109" s="115">
        <v>161621238.55000001</v>
      </c>
      <c r="D109" s="115">
        <v>141359599.72999999</v>
      </c>
      <c r="E109" s="115">
        <v>1905647.11</v>
      </c>
      <c r="F109" s="115">
        <v>21948211.75</v>
      </c>
      <c r="G109" s="115">
        <v>26161344.940000001</v>
      </c>
      <c r="H109" s="115">
        <v>2288976.7599999998</v>
      </c>
      <c r="I109" s="115">
        <v>6725500</v>
      </c>
      <c r="J109" s="115">
        <v>378828396.57999998</v>
      </c>
    </row>
    <row r="110" spans="1:10">
      <c r="A110" s="104" t="s">
        <v>103</v>
      </c>
      <c r="B110" s="115">
        <v>0</v>
      </c>
      <c r="C110" s="115">
        <v>11257479.66</v>
      </c>
      <c r="D110" s="115">
        <v>33914556.350000001</v>
      </c>
      <c r="E110" s="115">
        <v>0</v>
      </c>
      <c r="F110" s="115">
        <v>522396.49999999994</v>
      </c>
      <c r="G110" s="115">
        <v>1058350.06</v>
      </c>
      <c r="H110" s="115">
        <v>450000</v>
      </c>
      <c r="I110" s="115">
        <v>2636778.54</v>
      </c>
      <c r="J110" s="115">
        <v>49839561.109999999</v>
      </c>
    </row>
    <row r="111" spans="1:10">
      <c r="A111" s="104" t="s">
        <v>104</v>
      </c>
      <c r="B111" s="115">
        <v>4372860.29</v>
      </c>
      <c r="C111" s="115">
        <v>11315546.789999999</v>
      </c>
      <c r="D111" s="115">
        <v>11045575.460000001</v>
      </c>
      <c r="E111" s="115">
        <v>0</v>
      </c>
      <c r="F111" s="115">
        <v>4113527.68</v>
      </c>
      <c r="G111" s="115">
        <v>1299009.01</v>
      </c>
      <c r="H111" s="115">
        <v>18169687.510000002</v>
      </c>
      <c r="I111" s="115">
        <v>5000000</v>
      </c>
      <c r="J111" s="115">
        <v>55316206.740000002</v>
      </c>
    </row>
    <row r="112" spans="1:10">
      <c r="A112" s="156" t="s">
        <v>105</v>
      </c>
      <c r="B112" s="115">
        <v>12650915.93</v>
      </c>
      <c r="C112" s="115">
        <v>10864775.48</v>
      </c>
      <c r="D112" s="115">
        <v>7675735.6600000001</v>
      </c>
      <c r="E112" s="115">
        <v>48292.35</v>
      </c>
      <c r="F112" s="115">
        <v>1554121.33</v>
      </c>
      <c r="G112" s="115">
        <v>533607.36</v>
      </c>
      <c r="H112" s="115">
        <v>3910880.23</v>
      </c>
      <c r="I112" s="115">
        <v>2620000</v>
      </c>
      <c r="J112" s="115">
        <v>39858328.340000004</v>
      </c>
    </row>
    <row r="113" spans="1:10">
      <c r="A113" s="156" t="s">
        <v>106</v>
      </c>
      <c r="B113" s="115">
        <v>0</v>
      </c>
      <c r="C113" s="115">
        <v>0</v>
      </c>
      <c r="D113" s="115">
        <v>0</v>
      </c>
      <c r="E113" s="115">
        <v>0</v>
      </c>
      <c r="F113" s="115">
        <v>0</v>
      </c>
      <c r="G113" s="115">
        <v>0</v>
      </c>
      <c r="H113" s="115">
        <v>0</v>
      </c>
      <c r="I113" s="115">
        <v>0</v>
      </c>
      <c r="J113" s="115">
        <v>0</v>
      </c>
    </row>
    <row r="114" spans="1:10" ht="15.75" thickBot="1">
      <c r="A114" s="156" t="s">
        <v>107</v>
      </c>
      <c r="B114" s="115">
        <v>1129888.95</v>
      </c>
      <c r="C114" s="115">
        <v>4112785.51</v>
      </c>
      <c r="D114" s="115">
        <v>3714681.28</v>
      </c>
      <c r="E114" s="115">
        <v>144647.72</v>
      </c>
      <c r="F114" s="115">
        <v>311270.33</v>
      </c>
      <c r="G114" s="115">
        <v>1063952.1399999999</v>
      </c>
      <c r="H114" s="115">
        <v>217124.5</v>
      </c>
      <c r="I114" s="115">
        <v>1078922.24</v>
      </c>
      <c r="J114" s="115">
        <v>11773272.67</v>
      </c>
    </row>
    <row r="115" spans="1:10" ht="16.5" thickTop="1" thickBot="1">
      <c r="A115" s="683" t="s">
        <v>108</v>
      </c>
      <c r="B115" s="117">
        <v>730119.76</v>
      </c>
      <c r="C115" s="117">
        <v>3625481.63</v>
      </c>
      <c r="D115" s="117">
        <v>2559305.85</v>
      </c>
      <c r="E115" s="117">
        <v>0</v>
      </c>
      <c r="F115" s="117">
        <v>794.5</v>
      </c>
      <c r="G115" s="117">
        <v>0</v>
      </c>
      <c r="H115" s="117">
        <v>0</v>
      </c>
      <c r="I115" s="117">
        <v>0</v>
      </c>
      <c r="J115" s="117">
        <v>6915701.7400000002</v>
      </c>
    </row>
    <row r="116" spans="1:10" ht="16.5" thickTop="1" thickBot="1">
      <c r="A116" s="682" t="s">
        <v>109</v>
      </c>
      <c r="B116" s="114">
        <v>0</v>
      </c>
      <c r="C116" s="114">
        <v>0</v>
      </c>
      <c r="D116" s="114">
        <v>0</v>
      </c>
      <c r="E116" s="114">
        <v>0</v>
      </c>
      <c r="F116" s="114">
        <v>0</v>
      </c>
      <c r="G116" s="114">
        <v>0</v>
      </c>
      <c r="H116" s="114">
        <v>0</v>
      </c>
      <c r="I116" s="114">
        <v>0</v>
      </c>
      <c r="J116" s="114">
        <v>0</v>
      </c>
    </row>
    <row r="117" spans="1:10" ht="15.75" thickTop="1">
      <c r="A117" s="156" t="s">
        <v>110</v>
      </c>
      <c r="B117" s="115">
        <v>0</v>
      </c>
      <c r="C117" s="115">
        <v>0</v>
      </c>
      <c r="D117" s="115">
        <v>0</v>
      </c>
      <c r="E117" s="115">
        <v>0</v>
      </c>
      <c r="F117" s="115">
        <v>0</v>
      </c>
      <c r="G117" s="115">
        <v>0</v>
      </c>
      <c r="H117" s="115">
        <v>0</v>
      </c>
      <c r="I117" s="115">
        <v>0</v>
      </c>
      <c r="J117" s="115">
        <v>0</v>
      </c>
    </row>
    <row r="118" spans="1:10">
      <c r="A118" s="156" t="s">
        <v>111</v>
      </c>
      <c r="B118" s="115">
        <v>0</v>
      </c>
      <c r="C118" s="115">
        <v>0</v>
      </c>
      <c r="D118" s="115">
        <v>0</v>
      </c>
      <c r="E118" s="115">
        <v>0</v>
      </c>
      <c r="F118" s="115">
        <v>0</v>
      </c>
      <c r="G118" s="115">
        <v>0</v>
      </c>
      <c r="H118" s="115">
        <v>0</v>
      </c>
      <c r="I118" s="115">
        <v>0</v>
      </c>
      <c r="J118" s="115">
        <v>0</v>
      </c>
    </row>
    <row r="119" spans="1:10">
      <c r="A119" s="156" t="s">
        <v>112</v>
      </c>
      <c r="B119" s="115">
        <v>0</v>
      </c>
      <c r="C119" s="115">
        <v>0</v>
      </c>
      <c r="D119" s="115">
        <v>0</v>
      </c>
      <c r="E119" s="115">
        <v>0</v>
      </c>
      <c r="F119" s="115">
        <v>0</v>
      </c>
      <c r="G119" s="115">
        <v>0</v>
      </c>
      <c r="H119" s="115">
        <v>0</v>
      </c>
      <c r="I119" s="115">
        <v>0</v>
      </c>
      <c r="J119" s="115">
        <v>0</v>
      </c>
    </row>
    <row r="120" spans="1:10">
      <c r="A120" s="156" t="s">
        <v>113</v>
      </c>
      <c r="B120" s="115">
        <v>0</v>
      </c>
      <c r="C120" s="115">
        <v>0</v>
      </c>
      <c r="D120" s="115">
        <v>0</v>
      </c>
      <c r="E120" s="115">
        <v>0</v>
      </c>
      <c r="F120" s="115">
        <v>0</v>
      </c>
      <c r="G120" s="115">
        <v>0</v>
      </c>
      <c r="H120" s="115">
        <v>0</v>
      </c>
      <c r="I120" s="115">
        <v>0</v>
      </c>
      <c r="J120" s="115">
        <v>0</v>
      </c>
    </row>
    <row r="121" spans="1:10">
      <c r="A121" s="156" t="s">
        <v>114</v>
      </c>
      <c r="B121" s="115">
        <v>0</v>
      </c>
      <c r="C121" s="115">
        <v>0</v>
      </c>
      <c r="D121" s="115">
        <v>0</v>
      </c>
      <c r="E121" s="115">
        <v>0</v>
      </c>
      <c r="F121" s="115">
        <v>0</v>
      </c>
      <c r="G121" s="115">
        <v>0</v>
      </c>
      <c r="H121" s="115">
        <v>0</v>
      </c>
      <c r="I121" s="115">
        <v>0</v>
      </c>
      <c r="J121" s="115">
        <v>0</v>
      </c>
    </row>
    <row r="122" spans="1:10" ht="15.75" thickBot="1">
      <c r="A122" s="156" t="s">
        <v>115</v>
      </c>
      <c r="B122" s="115">
        <v>0</v>
      </c>
      <c r="C122" s="115">
        <v>0</v>
      </c>
      <c r="D122" s="115">
        <v>0</v>
      </c>
      <c r="E122" s="115">
        <v>0</v>
      </c>
      <c r="F122" s="115">
        <v>0</v>
      </c>
      <c r="G122" s="115">
        <v>0</v>
      </c>
      <c r="H122" s="115">
        <v>0</v>
      </c>
      <c r="I122" s="115">
        <v>0</v>
      </c>
      <c r="J122" s="115">
        <v>0</v>
      </c>
    </row>
    <row r="123" spans="1:10" ht="16.5" thickTop="1" thickBot="1">
      <c r="A123" s="682" t="s">
        <v>116</v>
      </c>
      <c r="B123" s="114">
        <v>437810.45</v>
      </c>
      <c r="C123" s="114">
        <v>43897852.850000001</v>
      </c>
      <c r="D123" s="114">
        <v>45669077.359999999</v>
      </c>
      <c r="E123" s="114">
        <v>2224542.89</v>
      </c>
      <c r="F123" s="114">
        <v>10940417.67</v>
      </c>
      <c r="G123" s="114">
        <v>643008.32999999996</v>
      </c>
      <c r="H123" s="114">
        <v>2211577.7799999998</v>
      </c>
      <c r="I123" s="114">
        <v>406673.4</v>
      </c>
      <c r="J123" s="114">
        <v>106430960.73</v>
      </c>
    </row>
    <row r="124" spans="1:10" ht="15.75" thickTop="1">
      <c r="A124" s="156" t="s">
        <v>117</v>
      </c>
      <c r="B124" s="115">
        <v>0</v>
      </c>
      <c r="C124" s="115">
        <v>0</v>
      </c>
      <c r="D124" s="115">
        <v>0</v>
      </c>
      <c r="E124" s="115">
        <v>0</v>
      </c>
      <c r="F124" s="115">
        <v>0</v>
      </c>
      <c r="G124" s="115">
        <v>0</v>
      </c>
      <c r="H124" s="115">
        <v>0</v>
      </c>
      <c r="I124" s="115">
        <v>0</v>
      </c>
      <c r="J124" s="115">
        <v>0</v>
      </c>
    </row>
    <row r="125" spans="1:10">
      <c r="A125" s="156" t="s">
        <v>118</v>
      </c>
      <c r="B125" s="115">
        <v>0</v>
      </c>
      <c r="C125" s="115">
        <v>0</v>
      </c>
      <c r="D125" s="115">
        <v>0</v>
      </c>
      <c r="E125" s="115">
        <v>0</v>
      </c>
      <c r="F125" s="115">
        <v>0</v>
      </c>
      <c r="G125" s="115">
        <v>0</v>
      </c>
      <c r="H125" s="115">
        <v>205800</v>
      </c>
      <c r="I125" s="115">
        <v>0</v>
      </c>
      <c r="J125" s="115">
        <v>205800</v>
      </c>
    </row>
    <row r="126" spans="1:10">
      <c r="A126" s="156" t="s">
        <v>119</v>
      </c>
      <c r="B126" s="115">
        <v>0</v>
      </c>
      <c r="C126" s="115">
        <v>0</v>
      </c>
      <c r="D126" s="115">
        <v>0</v>
      </c>
      <c r="E126" s="115">
        <v>0</v>
      </c>
      <c r="F126" s="115">
        <v>0</v>
      </c>
      <c r="G126" s="115">
        <v>0</v>
      </c>
      <c r="H126" s="115">
        <v>0</v>
      </c>
      <c r="I126" s="115">
        <v>0</v>
      </c>
      <c r="J126" s="115">
        <v>0</v>
      </c>
    </row>
    <row r="127" spans="1:10">
      <c r="A127" s="156" t="s">
        <v>120</v>
      </c>
      <c r="B127" s="115">
        <v>0</v>
      </c>
      <c r="C127" s="115">
        <v>0</v>
      </c>
      <c r="D127" s="115">
        <v>0</v>
      </c>
      <c r="E127" s="115">
        <v>0</v>
      </c>
      <c r="F127" s="115">
        <v>0</v>
      </c>
      <c r="G127" s="115">
        <v>0</v>
      </c>
      <c r="H127" s="115">
        <v>0</v>
      </c>
      <c r="I127" s="115">
        <v>0</v>
      </c>
      <c r="J127" s="115">
        <v>0</v>
      </c>
    </row>
    <row r="128" spans="1:10">
      <c r="A128" s="156" t="s">
        <v>121</v>
      </c>
      <c r="B128" s="115">
        <v>437810.45</v>
      </c>
      <c r="C128" s="115">
        <v>43596386.850000001</v>
      </c>
      <c r="D128" s="115">
        <v>45101613.549999997</v>
      </c>
      <c r="E128" s="115">
        <v>2065794.8099999998</v>
      </c>
      <c r="F128" s="115">
        <v>10857089.67</v>
      </c>
      <c r="G128" s="115">
        <v>643008.32999999996</v>
      </c>
      <c r="H128" s="115">
        <v>2000000</v>
      </c>
      <c r="I128" s="115">
        <v>406673.4</v>
      </c>
      <c r="J128" s="115">
        <v>105108377.06</v>
      </c>
    </row>
    <row r="129" spans="1:10">
      <c r="A129" s="156" t="s">
        <v>122</v>
      </c>
      <c r="B129" s="115">
        <v>0</v>
      </c>
      <c r="C129" s="115">
        <v>0</v>
      </c>
      <c r="D129" s="115">
        <v>0</v>
      </c>
      <c r="E129" s="115">
        <v>0</v>
      </c>
      <c r="F129" s="115">
        <v>0</v>
      </c>
      <c r="G129" s="115">
        <v>0</v>
      </c>
      <c r="H129" s="115">
        <v>0</v>
      </c>
      <c r="I129" s="115">
        <v>0</v>
      </c>
      <c r="J129" s="115">
        <v>0</v>
      </c>
    </row>
    <row r="130" spans="1:10">
      <c r="A130" s="156" t="s">
        <v>123</v>
      </c>
      <c r="B130" s="115">
        <v>0</v>
      </c>
      <c r="C130" s="115">
        <v>0</v>
      </c>
      <c r="D130" s="115">
        <v>0</v>
      </c>
      <c r="E130" s="115">
        <v>0</v>
      </c>
      <c r="F130" s="115">
        <v>0</v>
      </c>
      <c r="G130" s="115">
        <v>0</v>
      </c>
      <c r="H130" s="115">
        <v>0</v>
      </c>
      <c r="I130" s="115">
        <v>0</v>
      </c>
      <c r="J130" s="115">
        <v>0</v>
      </c>
    </row>
    <row r="131" spans="1:10" ht="15.75" thickBot="1">
      <c r="A131" s="156" t="s">
        <v>124</v>
      </c>
      <c r="B131" s="115">
        <v>0</v>
      </c>
      <c r="C131" s="115">
        <v>301466</v>
      </c>
      <c r="D131" s="115">
        <v>567463.81000000006</v>
      </c>
      <c r="E131" s="115">
        <v>158748.07999999999</v>
      </c>
      <c r="F131" s="115">
        <v>83328</v>
      </c>
      <c r="G131" s="115">
        <v>0</v>
      </c>
      <c r="H131" s="115">
        <v>5777.78</v>
      </c>
      <c r="I131" s="115">
        <v>0</v>
      </c>
      <c r="J131" s="115">
        <v>1116783.67</v>
      </c>
    </row>
    <row r="132" spans="1:10" ht="16.5" thickTop="1" thickBot="1">
      <c r="A132" s="682" t="s">
        <v>125</v>
      </c>
      <c r="B132" s="114">
        <v>27414042.329999998</v>
      </c>
      <c r="C132" s="114">
        <v>22288737.02</v>
      </c>
      <c r="D132" s="114">
        <v>5847178.0700000003</v>
      </c>
      <c r="E132" s="114">
        <v>1917503.99</v>
      </c>
      <c r="F132" s="114">
        <v>1784078.12</v>
      </c>
      <c r="G132" s="114">
        <v>1821977.82</v>
      </c>
      <c r="H132" s="114">
        <v>841657.6</v>
      </c>
      <c r="I132" s="114">
        <v>1467776.51</v>
      </c>
      <c r="J132" s="114">
        <v>63382951.460000001</v>
      </c>
    </row>
    <row r="133" spans="1:10" ht="15.75" thickTop="1">
      <c r="A133" s="156" t="s">
        <v>58</v>
      </c>
      <c r="B133" s="115">
        <v>81567.81</v>
      </c>
      <c r="C133" s="115">
        <v>0</v>
      </c>
      <c r="D133" s="115">
        <v>0</v>
      </c>
      <c r="E133" s="115">
        <v>0</v>
      </c>
      <c r="F133" s="115">
        <v>0</v>
      </c>
      <c r="G133" s="115">
        <v>0</v>
      </c>
      <c r="H133" s="115">
        <v>0</v>
      </c>
      <c r="I133" s="115">
        <v>0</v>
      </c>
      <c r="J133" s="115">
        <v>81567.81</v>
      </c>
    </row>
    <row r="134" spans="1:10">
      <c r="A134" s="156" t="s">
        <v>60</v>
      </c>
      <c r="B134" s="115">
        <v>4381843.99</v>
      </c>
      <c r="C134" s="115">
        <v>14682377.460000001</v>
      </c>
      <c r="D134" s="115">
        <v>1953799.11</v>
      </c>
      <c r="E134" s="115">
        <v>797828.84</v>
      </c>
      <c r="F134" s="115">
        <v>395116.25</v>
      </c>
      <c r="G134" s="115">
        <v>348183.35</v>
      </c>
      <c r="H134" s="115">
        <v>171696.25</v>
      </c>
      <c r="I134" s="115">
        <v>684737.87</v>
      </c>
      <c r="J134" s="115">
        <v>23415583.120000001</v>
      </c>
    </row>
    <row r="135" spans="1:10">
      <c r="A135" s="156" t="s">
        <v>126</v>
      </c>
      <c r="B135" s="115">
        <v>22876310.609999999</v>
      </c>
      <c r="C135" s="115">
        <v>7604408.1299999999</v>
      </c>
      <c r="D135" s="115">
        <v>3792513.73</v>
      </c>
      <c r="E135" s="115">
        <v>1119674.58</v>
      </c>
      <c r="F135" s="115">
        <v>1382360.01</v>
      </c>
      <c r="G135" s="115">
        <v>1383633.5</v>
      </c>
      <c r="H135" s="115">
        <v>662196.73</v>
      </c>
      <c r="I135" s="115">
        <v>783038.64</v>
      </c>
      <c r="J135" s="115">
        <v>39604135.93</v>
      </c>
    </row>
    <row r="136" spans="1:10">
      <c r="A136" s="156" t="s">
        <v>87</v>
      </c>
      <c r="B136" s="115">
        <v>74319.92</v>
      </c>
      <c r="C136" s="115">
        <v>1951.43</v>
      </c>
      <c r="D136" s="115">
        <v>100865.23</v>
      </c>
      <c r="E136" s="115">
        <v>0.56999999999999995</v>
      </c>
      <c r="F136" s="115">
        <v>6601.86</v>
      </c>
      <c r="G136" s="115">
        <v>90160.97</v>
      </c>
      <c r="H136" s="115">
        <v>7764.62</v>
      </c>
      <c r="I136" s="115">
        <v>0</v>
      </c>
      <c r="J136" s="115">
        <v>281664.59999999998</v>
      </c>
    </row>
    <row r="137" spans="1:10" ht="15.75" thickBot="1">
      <c r="A137" s="156" t="s">
        <v>127</v>
      </c>
      <c r="B137" s="115">
        <v>0</v>
      </c>
      <c r="C137" s="115">
        <v>0</v>
      </c>
      <c r="D137" s="115">
        <v>0</v>
      </c>
      <c r="E137" s="115">
        <v>0</v>
      </c>
      <c r="F137" s="115">
        <v>0</v>
      </c>
      <c r="G137" s="115">
        <v>0</v>
      </c>
      <c r="H137" s="115">
        <v>0</v>
      </c>
      <c r="I137" s="115">
        <v>0</v>
      </c>
      <c r="J137" s="115">
        <v>0</v>
      </c>
    </row>
    <row r="138" spans="1:10" ht="16.5" thickTop="1" thickBot="1">
      <c r="A138" s="682" t="s">
        <v>128</v>
      </c>
      <c r="B138" s="114">
        <v>93806367.510000005</v>
      </c>
      <c r="C138" s="114">
        <v>5593687.1600000001</v>
      </c>
      <c r="D138" s="114">
        <v>5749401.79</v>
      </c>
      <c r="E138" s="114">
        <v>10309642.48</v>
      </c>
      <c r="F138" s="114">
        <v>1378360.97</v>
      </c>
      <c r="G138" s="114">
        <v>597308.36</v>
      </c>
      <c r="H138" s="114">
        <v>326378.27</v>
      </c>
      <c r="I138" s="114">
        <v>289990.62</v>
      </c>
      <c r="J138" s="114">
        <v>118051137.16</v>
      </c>
    </row>
    <row r="139" spans="1:10" ht="15.75" thickTop="1">
      <c r="A139" s="156" t="s">
        <v>129</v>
      </c>
      <c r="B139" s="115">
        <v>69154.55</v>
      </c>
      <c r="C139" s="115">
        <v>0</v>
      </c>
      <c r="D139" s="115">
        <v>0</v>
      </c>
      <c r="E139" s="115">
        <v>0</v>
      </c>
      <c r="F139" s="115">
        <v>62.5</v>
      </c>
      <c r="G139" s="115">
        <v>0</v>
      </c>
      <c r="H139" s="115">
        <v>0</v>
      </c>
      <c r="I139" s="115">
        <v>0</v>
      </c>
      <c r="J139" s="115">
        <v>69217.05</v>
      </c>
    </row>
    <row r="140" spans="1:10">
      <c r="A140" s="156" t="s">
        <v>130</v>
      </c>
      <c r="B140" s="115">
        <v>0</v>
      </c>
      <c r="C140" s="115">
        <v>0</v>
      </c>
      <c r="D140" s="115">
        <v>0</v>
      </c>
      <c r="E140" s="115">
        <v>0</v>
      </c>
      <c r="F140" s="115">
        <v>0</v>
      </c>
      <c r="G140" s="115">
        <v>0</v>
      </c>
      <c r="H140" s="115">
        <v>0</v>
      </c>
      <c r="I140" s="115">
        <v>0</v>
      </c>
      <c r="J140" s="115">
        <v>0</v>
      </c>
    </row>
    <row r="141" spans="1:10">
      <c r="A141" s="156" t="s">
        <v>131</v>
      </c>
      <c r="B141" s="115">
        <v>82078607.189999998</v>
      </c>
      <c r="C141" s="115">
        <v>0</v>
      </c>
      <c r="D141" s="115">
        <v>637039.59</v>
      </c>
      <c r="E141" s="115">
        <v>6044657.0999999996</v>
      </c>
      <c r="F141" s="115">
        <v>103806.32</v>
      </c>
      <c r="G141" s="115">
        <v>131110.14000000001</v>
      </c>
      <c r="H141" s="115">
        <v>34482.949999999997</v>
      </c>
      <c r="I141" s="115">
        <v>0</v>
      </c>
      <c r="J141" s="115">
        <v>89029703.290000007</v>
      </c>
    </row>
    <row r="142" spans="1:10">
      <c r="A142" s="156" t="s">
        <v>132</v>
      </c>
      <c r="B142" s="115">
        <v>10158605.77</v>
      </c>
      <c r="C142" s="115">
        <v>5384292.8200000003</v>
      </c>
      <c r="D142" s="115">
        <v>4337419.3499999996</v>
      </c>
      <c r="E142" s="115">
        <v>2188918.06</v>
      </c>
      <c r="F142" s="115">
        <v>1274492.1499999999</v>
      </c>
      <c r="G142" s="115">
        <v>466198.22</v>
      </c>
      <c r="H142" s="115">
        <v>291895.32</v>
      </c>
      <c r="I142" s="115">
        <v>289990.62</v>
      </c>
      <c r="J142" s="115">
        <v>24391812.309999999</v>
      </c>
    </row>
    <row r="143" spans="1:10" ht="15.75" thickBot="1">
      <c r="A143" s="156" t="s">
        <v>133</v>
      </c>
      <c r="B143" s="115">
        <v>1500000</v>
      </c>
      <c r="C143" s="115">
        <v>209394.34</v>
      </c>
      <c r="D143" s="115">
        <v>774942.85</v>
      </c>
      <c r="E143" s="115">
        <v>2076067.32</v>
      </c>
      <c r="F143" s="115">
        <v>0</v>
      </c>
      <c r="G143" s="115">
        <v>0</v>
      </c>
      <c r="H143" s="115">
        <v>0</v>
      </c>
      <c r="I143" s="115">
        <v>0</v>
      </c>
      <c r="J143" s="115">
        <v>4560404.51</v>
      </c>
    </row>
    <row r="144" spans="1:10" ht="16.5" thickTop="1" thickBot="1">
      <c r="A144" s="682" t="s">
        <v>134</v>
      </c>
      <c r="B144" s="114">
        <v>0</v>
      </c>
      <c r="C144" s="114">
        <v>0</v>
      </c>
      <c r="D144" s="114">
        <v>0</v>
      </c>
      <c r="E144" s="114">
        <v>0</v>
      </c>
      <c r="F144" s="114">
        <v>0</v>
      </c>
      <c r="G144" s="114">
        <v>0</v>
      </c>
      <c r="H144" s="114">
        <v>0</v>
      </c>
      <c r="I144" s="114">
        <v>0</v>
      </c>
      <c r="J144" s="114">
        <v>0</v>
      </c>
    </row>
    <row r="145" spans="1:10" ht="15.75" thickTop="1">
      <c r="A145" s="156" t="s">
        <v>135</v>
      </c>
      <c r="B145" s="115">
        <v>0</v>
      </c>
      <c r="C145" s="115">
        <v>0</v>
      </c>
      <c r="D145" s="115">
        <v>0</v>
      </c>
      <c r="E145" s="115">
        <v>0</v>
      </c>
      <c r="F145" s="115">
        <v>0</v>
      </c>
      <c r="G145" s="115">
        <v>0</v>
      </c>
      <c r="H145" s="115">
        <v>0</v>
      </c>
      <c r="I145" s="115">
        <v>0</v>
      </c>
      <c r="J145" s="115">
        <v>0</v>
      </c>
    </row>
    <row r="146" spans="1:10">
      <c r="A146" s="156" t="s">
        <v>136</v>
      </c>
      <c r="B146" s="115">
        <v>0</v>
      </c>
      <c r="C146" s="115">
        <v>0</v>
      </c>
      <c r="D146" s="115">
        <v>0</v>
      </c>
      <c r="E146" s="115">
        <v>0</v>
      </c>
      <c r="F146" s="115">
        <v>0</v>
      </c>
      <c r="G146" s="115">
        <v>0</v>
      </c>
      <c r="H146" s="115">
        <v>0</v>
      </c>
      <c r="I146" s="115">
        <v>0</v>
      </c>
      <c r="J146" s="115">
        <v>0</v>
      </c>
    </row>
    <row r="147" spans="1:10">
      <c r="A147" s="156" t="s">
        <v>137</v>
      </c>
      <c r="B147" s="115">
        <v>0</v>
      </c>
      <c r="C147" s="115">
        <v>0</v>
      </c>
      <c r="D147" s="115">
        <v>0</v>
      </c>
      <c r="E147" s="115">
        <v>0</v>
      </c>
      <c r="F147" s="115">
        <v>0</v>
      </c>
      <c r="G147" s="115">
        <v>0</v>
      </c>
      <c r="H147" s="115">
        <v>0</v>
      </c>
      <c r="I147" s="115">
        <v>0</v>
      </c>
      <c r="J147" s="115">
        <v>0</v>
      </c>
    </row>
    <row r="148" spans="1:10" ht="15.75" thickBot="1">
      <c r="A148" s="156" t="s">
        <v>138</v>
      </c>
      <c r="B148" s="115">
        <v>0</v>
      </c>
      <c r="C148" s="115">
        <v>0</v>
      </c>
      <c r="D148" s="115">
        <v>0</v>
      </c>
      <c r="E148" s="115">
        <v>0</v>
      </c>
      <c r="F148" s="115">
        <v>0</v>
      </c>
      <c r="G148" s="115">
        <v>0</v>
      </c>
      <c r="H148" s="115">
        <v>0</v>
      </c>
      <c r="I148" s="115">
        <v>0</v>
      </c>
      <c r="J148" s="115">
        <v>0</v>
      </c>
    </row>
    <row r="149" spans="1:10" ht="16.5" thickTop="1" thickBot="1">
      <c r="A149" s="682" t="s">
        <v>139</v>
      </c>
      <c r="B149" s="114">
        <v>0</v>
      </c>
      <c r="C149" s="114">
        <v>0</v>
      </c>
      <c r="D149" s="114">
        <v>0</v>
      </c>
      <c r="E149" s="114">
        <v>0</v>
      </c>
      <c r="F149" s="114">
        <v>0</v>
      </c>
      <c r="G149" s="114">
        <v>0</v>
      </c>
      <c r="H149" s="114">
        <v>0</v>
      </c>
      <c r="I149" s="114">
        <v>0</v>
      </c>
      <c r="J149" s="114">
        <v>0</v>
      </c>
    </row>
    <row r="150" spans="1:10" ht="15.75" thickTop="1">
      <c r="A150" s="156" t="s">
        <v>140</v>
      </c>
      <c r="B150" s="115">
        <v>0</v>
      </c>
      <c r="C150" s="115">
        <v>0</v>
      </c>
      <c r="D150" s="115">
        <v>0</v>
      </c>
      <c r="E150" s="115">
        <v>0</v>
      </c>
      <c r="F150" s="115">
        <v>0</v>
      </c>
      <c r="G150" s="115">
        <v>0</v>
      </c>
      <c r="H150" s="115">
        <v>0</v>
      </c>
      <c r="I150" s="115">
        <v>0</v>
      </c>
      <c r="J150" s="115">
        <v>0</v>
      </c>
    </row>
    <row r="151" spans="1:10">
      <c r="A151" s="156" t="s">
        <v>146</v>
      </c>
      <c r="B151" s="712">
        <v>0</v>
      </c>
      <c r="C151" s="712">
        <v>0</v>
      </c>
      <c r="D151" s="712">
        <v>0</v>
      </c>
      <c r="E151" s="712">
        <v>0</v>
      </c>
      <c r="F151" s="712">
        <v>0</v>
      </c>
      <c r="G151" s="712">
        <v>0</v>
      </c>
      <c r="H151" s="712">
        <v>0</v>
      </c>
      <c r="I151" s="712">
        <v>0</v>
      </c>
      <c r="J151" s="712">
        <v>0</v>
      </c>
    </row>
    <row r="152" spans="1:10" ht="15.75" thickBot="1">
      <c r="A152" s="156" t="s">
        <v>147</v>
      </c>
      <c r="B152" s="712">
        <v>0</v>
      </c>
      <c r="C152" s="712">
        <v>0</v>
      </c>
      <c r="D152" s="712">
        <v>0</v>
      </c>
      <c r="E152" s="712">
        <v>0</v>
      </c>
      <c r="F152" s="712">
        <v>0</v>
      </c>
      <c r="G152" s="712">
        <v>0</v>
      </c>
      <c r="H152" s="712">
        <v>0</v>
      </c>
      <c r="I152" s="712">
        <v>0</v>
      </c>
      <c r="J152" s="712">
        <v>0</v>
      </c>
    </row>
    <row r="153" spans="1:10" s="221" customFormat="1" ht="14.25" thickTop="1" thickBot="1">
      <c r="A153" s="682" t="s">
        <v>148</v>
      </c>
      <c r="B153" s="114">
        <v>527027042.80000007</v>
      </c>
      <c r="C153" s="114">
        <v>139100165.90000001</v>
      </c>
      <c r="D153" s="114">
        <v>81083867.75</v>
      </c>
      <c r="E153" s="114">
        <v>118227660.51000001</v>
      </c>
      <c r="F153" s="114">
        <v>54159793.740000002</v>
      </c>
      <c r="G153" s="114">
        <v>7625256.9800000004</v>
      </c>
      <c r="H153" s="114">
        <v>7696759.2199999997</v>
      </c>
      <c r="I153" s="114">
        <v>9463732.5800000001</v>
      </c>
      <c r="J153" s="114">
        <v>944384279.48000002</v>
      </c>
    </row>
    <row r="154" spans="1:10" s="221" customFormat="1" ht="13.5" thickTop="1">
      <c r="A154" s="713" t="s">
        <v>149</v>
      </c>
      <c r="B154" s="115">
        <v>645822</v>
      </c>
      <c r="C154" s="115">
        <v>688650</v>
      </c>
      <c r="D154" s="115">
        <v>0</v>
      </c>
      <c r="E154" s="115">
        <v>0</v>
      </c>
      <c r="F154" s="115">
        <v>0</v>
      </c>
      <c r="G154" s="115">
        <v>632536.29</v>
      </c>
      <c r="H154" s="115">
        <v>449577.71</v>
      </c>
      <c r="I154" s="115">
        <v>484702.03</v>
      </c>
      <c r="J154" s="115">
        <v>2901288.03</v>
      </c>
    </row>
    <row r="155" spans="1:10" s="221" customFormat="1" ht="12.75">
      <c r="A155" s="156" t="s">
        <v>150</v>
      </c>
      <c r="B155" s="115">
        <v>645822</v>
      </c>
      <c r="C155" s="115">
        <v>688650</v>
      </c>
      <c r="D155" s="115">
        <v>0</v>
      </c>
      <c r="E155" s="115">
        <v>0</v>
      </c>
      <c r="F155" s="115">
        <v>0</v>
      </c>
      <c r="G155" s="115">
        <v>632536.29</v>
      </c>
      <c r="H155" s="115">
        <v>449577.71</v>
      </c>
      <c r="I155" s="115">
        <v>484702.03</v>
      </c>
      <c r="J155" s="115">
        <v>2901288.03</v>
      </c>
    </row>
    <row r="156" spans="1:10" s="221" customFormat="1" ht="12.75">
      <c r="A156" s="156" t="s">
        <v>151</v>
      </c>
      <c r="B156" s="115">
        <v>0</v>
      </c>
      <c r="C156" s="115">
        <v>0</v>
      </c>
      <c r="D156" s="115">
        <v>0</v>
      </c>
      <c r="E156" s="115">
        <v>0</v>
      </c>
      <c r="F156" s="115">
        <v>0</v>
      </c>
      <c r="G156" s="115">
        <v>0</v>
      </c>
      <c r="H156" s="115">
        <v>0</v>
      </c>
      <c r="I156" s="115">
        <v>0</v>
      </c>
      <c r="J156" s="115">
        <v>0</v>
      </c>
    </row>
    <row r="157" spans="1:10" s="221" customFormat="1" ht="12.75">
      <c r="A157" s="156" t="s">
        <v>152</v>
      </c>
      <c r="B157" s="115">
        <v>0</v>
      </c>
      <c r="C157" s="115">
        <v>0</v>
      </c>
      <c r="D157" s="115">
        <v>0</v>
      </c>
      <c r="E157" s="115">
        <v>0</v>
      </c>
      <c r="F157" s="115">
        <v>0</v>
      </c>
      <c r="G157" s="115">
        <v>0</v>
      </c>
      <c r="H157" s="115">
        <v>0</v>
      </c>
      <c r="I157" s="115">
        <v>0</v>
      </c>
      <c r="J157" s="115">
        <v>0</v>
      </c>
    </row>
    <row r="158" spans="1:10" s="221" customFormat="1" ht="12.75">
      <c r="A158" s="713" t="s">
        <v>153</v>
      </c>
      <c r="B158" s="115">
        <v>10867114.75</v>
      </c>
      <c r="C158" s="115">
        <v>9397322.4499999993</v>
      </c>
      <c r="D158" s="115">
        <v>3274098.82</v>
      </c>
      <c r="E158" s="115">
        <v>1730060.09</v>
      </c>
      <c r="F158" s="115">
        <v>2678780.54</v>
      </c>
      <c r="G158" s="115">
        <v>6513383.5300000003</v>
      </c>
      <c r="H158" s="115">
        <v>1683854.32</v>
      </c>
      <c r="I158" s="115">
        <v>1580149.6</v>
      </c>
      <c r="J158" s="115">
        <v>37724764.100000001</v>
      </c>
    </row>
    <row r="159" spans="1:10" s="221" customFormat="1" ht="12.75">
      <c r="A159" s="156" t="s">
        <v>154</v>
      </c>
      <c r="B159" s="115">
        <v>0</v>
      </c>
      <c r="C159" s="115">
        <v>0</v>
      </c>
      <c r="D159" s="115">
        <v>0</v>
      </c>
      <c r="E159" s="115">
        <v>0</v>
      </c>
      <c r="F159" s="115">
        <v>0</v>
      </c>
      <c r="G159" s="115">
        <v>0</v>
      </c>
      <c r="H159" s="115">
        <v>0</v>
      </c>
      <c r="I159" s="115">
        <v>0</v>
      </c>
      <c r="J159" s="115">
        <v>0</v>
      </c>
    </row>
    <row r="160" spans="1:10" s="221" customFormat="1" ht="12.75">
      <c r="A160" s="156" t="s">
        <v>155</v>
      </c>
      <c r="B160" s="115">
        <v>0</v>
      </c>
      <c r="C160" s="115">
        <v>0</v>
      </c>
      <c r="D160" s="115">
        <v>0</v>
      </c>
      <c r="E160" s="115">
        <v>0</v>
      </c>
      <c r="F160" s="115">
        <v>0</v>
      </c>
      <c r="G160" s="115">
        <v>0</v>
      </c>
      <c r="H160" s="115">
        <v>0</v>
      </c>
      <c r="I160" s="115">
        <v>0</v>
      </c>
      <c r="J160" s="115">
        <v>0</v>
      </c>
    </row>
    <row r="161" spans="1:10" s="221" customFormat="1" ht="12.75">
      <c r="A161" s="156" t="s">
        <v>156</v>
      </c>
      <c r="B161" s="115">
        <v>10867114.75</v>
      </c>
      <c r="C161" s="115">
        <v>9397322.4499999993</v>
      </c>
      <c r="D161" s="115">
        <v>3274098.82</v>
      </c>
      <c r="E161" s="115">
        <v>1730060.09</v>
      </c>
      <c r="F161" s="115">
        <v>2678780.54</v>
      </c>
      <c r="G161" s="115">
        <v>6513383.5300000003</v>
      </c>
      <c r="H161" s="115">
        <v>1683854.32</v>
      </c>
      <c r="I161" s="115">
        <v>1580149.6</v>
      </c>
      <c r="J161" s="115">
        <v>37724764.100000001</v>
      </c>
    </row>
    <row r="162" spans="1:10" s="221" customFormat="1" ht="12.75">
      <c r="A162" s="713" t="s">
        <v>157</v>
      </c>
      <c r="B162" s="115">
        <v>0</v>
      </c>
      <c r="C162" s="115">
        <v>0</v>
      </c>
      <c r="D162" s="115">
        <v>0</v>
      </c>
      <c r="E162" s="115">
        <v>0</v>
      </c>
      <c r="F162" s="115">
        <v>0</v>
      </c>
      <c r="G162" s="115">
        <v>0</v>
      </c>
      <c r="H162" s="115">
        <v>0</v>
      </c>
      <c r="I162" s="115">
        <v>0</v>
      </c>
      <c r="J162" s="115">
        <v>0</v>
      </c>
    </row>
    <row r="163" spans="1:10" s="221" customFormat="1" ht="12.75">
      <c r="A163" s="156" t="s">
        <v>158</v>
      </c>
      <c r="B163" s="115">
        <v>0</v>
      </c>
      <c r="C163" s="115">
        <v>0</v>
      </c>
      <c r="D163" s="115">
        <v>0</v>
      </c>
      <c r="E163" s="115">
        <v>0</v>
      </c>
      <c r="F163" s="115">
        <v>0</v>
      </c>
      <c r="G163" s="115">
        <v>0</v>
      </c>
      <c r="H163" s="115">
        <v>0</v>
      </c>
      <c r="I163" s="115">
        <v>0</v>
      </c>
      <c r="J163" s="115">
        <v>0</v>
      </c>
    </row>
    <row r="164" spans="1:10" s="221" customFormat="1" ht="12.75">
      <c r="A164" s="156" t="s">
        <v>159</v>
      </c>
      <c r="B164" s="115">
        <v>0</v>
      </c>
      <c r="C164" s="115">
        <v>0</v>
      </c>
      <c r="D164" s="115">
        <v>0</v>
      </c>
      <c r="E164" s="115">
        <v>0</v>
      </c>
      <c r="F164" s="115">
        <v>0</v>
      </c>
      <c r="G164" s="115">
        <v>0</v>
      </c>
      <c r="H164" s="115">
        <v>0</v>
      </c>
      <c r="I164" s="115">
        <v>0</v>
      </c>
      <c r="J164" s="115">
        <v>0</v>
      </c>
    </row>
    <row r="165" spans="1:10" s="221" customFormat="1" ht="12.75">
      <c r="A165" s="156" t="s">
        <v>160</v>
      </c>
      <c r="B165" s="115">
        <v>0</v>
      </c>
      <c r="C165" s="115">
        <v>0</v>
      </c>
      <c r="D165" s="115">
        <v>0</v>
      </c>
      <c r="E165" s="115">
        <v>0</v>
      </c>
      <c r="F165" s="115">
        <v>0</v>
      </c>
      <c r="G165" s="115">
        <v>0</v>
      </c>
      <c r="H165" s="115">
        <v>0</v>
      </c>
      <c r="I165" s="115">
        <v>0</v>
      </c>
      <c r="J165" s="115">
        <v>0</v>
      </c>
    </row>
    <row r="166" spans="1:10" s="221" customFormat="1" ht="12.75">
      <c r="A166" s="713" t="s">
        <v>161</v>
      </c>
      <c r="B166" s="115">
        <v>490330405.72000003</v>
      </c>
      <c r="C166" s="115">
        <v>119399144.65000001</v>
      </c>
      <c r="D166" s="115">
        <v>74890379.200000003</v>
      </c>
      <c r="E166" s="115">
        <v>105774004.36</v>
      </c>
      <c r="F166" s="115">
        <v>51306411.060000002</v>
      </c>
      <c r="G166" s="115">
        <v>1419754.58</v>
      </c>
      <c r="H166" s="115">
        <v>5286127.54</v>
      </c>
      <c r="I166" s="115">
        <v>7302307.1600000001</v>
      </c>
      <c r="J166" s="115">
        <v>855708534.26999998</v>
      </c>
    </row>
    <row r="167" spans="1:10" s="221" customFormat="1" ht="12.75">
      <c r="A167" s="156" t="s">
        <v>162</v>
      </c>
      <c r="B167" s="115">
        <v>59113931.420000002</v>
      </c>
      <c r="C167" s="115">
        <v>13075479.34</v>
      </c>
      <c r="D167" s="115">
        <v>5205016.72</v>
      </c>
      <c r="E167" s="115">
        <v>10888322.630000001</v>
      </c>
      <c r="F167" s="115">
        <v>4270622.9800000004</v>
      </c>
      <c r="G167" s="115">
        <v>157440.24</v>
      </c>
      <c r="H167" s="115">
        <v>3731915.5</v>
      </c>
      <c r="I167" s="115">
        <v>6370588.5599999996</v>
      </c>
      <c r="J167" s="115">
        <v>102813317.39</v>
      </c>
    </row>
    <row r="168" spans="1:10" s="221" customFormat="1" ht="12.75">
      <c r="A168" s="156" t="s">
        <v>163</v>
      </c>
      <c r="B168" s="115">
        <v>60434300.560000002</v>
      </c>
      <c r="C168" s="115">
        <v>54838759.280000001</v>
      </c>
      <c r="D168" s="115">
        <v>11784177.34</v>
      </c>
      <c r="E168" s="115">
        <v>15533679.699999999</v>
      </c>
      <c r="F168" s="115">
        <v>10184242.74</v>
      </c>
      <c r="G168" s="115">
        <v>1262314.3400000001</v>
      </c>
      <c r="H168" s="115">
        <v>1554212.04</v>
      </c>
      <c r="I168" s="115">
        <v>931718.6</v>
      </c>
      <c r="J168" s="115">
        <v>156523404.59999999</v>
      </c>
    </row>
    <row r="169" spans="1:10" s="221" customFormat="1" ht="12.75">
      <c r="A169" s="156" t="s">
        <v>164</v>
      </c>
      <c r="B169" s="115">
        <v>370782173.74000001</v>
      </c>
      <c r="C169" s="115">
        <v>51484906.030000001</v>
      </c>
      <c r="D169" s="115">
        <v>57901185.140000001</v>
      </c>
      <c r="E169" s="115">
        <v>79352002.030000001</v>
      </c>
      <c r="F169" s="115">
        <v>36851545.340000004</v>
      </c>
      <c r="G169" s="115">
        <v>0</v>
      </c>
      <c r="H169" s="115">
        <v>0</v>
      </c>
      <c r="I169" s="115">
        <v>0</v>
      </c>
      <c r="J169" s="115">
        <v>596371812.27999997</v>
      </c>
    </row>
    <row r="170" spans="1:10" s="221" customFormat="1" ht="12.75">
      <c r="A170" s="713" t="s">
        <v>165</v>
      </c>
      <c r="B170" s="115">
        <v>25183700.329999998</v>
      </c>
      <c r="C170" s="115">
        <v>9615048.8000000007</v>
      </c>
      <c r="D170" s="115">
        <v>2919389.73</v>
      </c>
      <c r="E170" s="115">
        <v>10723596.060000001</v>
      </c>
      <c r="F170" s="115">
        <v>174602.14</v>
      </c>
      <c r="G170" s="115">
        <v>-940417.42</v>
      </c>
      <c r="H170" s="115">
        <v>277199.65000000002</v>
      </c>
      <c r="I170" s="115">
        <v>96573.79</v>
      </c>
      <c r="J170" s="115">
        <v>48049693.079999998</v>
      </c>
    </row>
    <row r="171" spans="1:10" s="221" customFormat="1" ht="12.75">
      <c r="A171" s="156" t="s">
        <v>166</v>
      </c>
      <c r="B171" s="115">
        <v>0</v>
      </c>
      <c r="C171" s="115">
        <v>0</v>
      </c>
      <c r="D171" s="115">
        <v>0</v>
      </c>
      <c r="E171" s="115">
        <v>0</v>
      </c>
      <c r="F171" s="115">
        <v>0</v>
      </c>
      <c r="G171" s="115">
        <v>-278069.25</v>
      </c>
      <c r="H171" s="115">
        <v>291559.23</v>
      </c>
      <c r="I171" s="115">
        <v>0</v>
      </c>
      <c r="J171" s="115">
        <v>13489.98</v>
      </c>
    </row>
    <row r="172" spans="1:10" s="221" customFormat="1" ht="13.5" thickBot="1">
      <c r="A172" s="714" t="s">
        <v>167</v>
      </c>
      <c r="B172" s="115">
        <v>25183700.329999998</v>
      </c>
      <c r="C172" s="115">
        <v>9615048.8000000007</v>
      </c>
      <c r="D172" s="115">
        <v>2919389.73</v>
      </c>
      <c r="E172" s="115">
        <v>10723596.060000001</v>
      </c>
      <c r="F172" s="115">
        <v>174602.14</v>
      </c>
      <c r="G172" s="115">
        <v>-662348.17000000004</v>
      </c>
      <c r="H172" s="115">
        <v>-14359.58</v>
      </c>
      <c r="I172" s="115">
        <v>96573.79</v>
      </c>
      <c r="J172" s="115">
        <v>48036203.100000001</v>
      </c>
    </row>
    <row r="173" spans="1:10" s="221" customFormat="1" ht="14.25" thickTop="1" thickBot="1">
      <c r="A173" s="681" t="s">
        <v>168</v>
      </c>
      <c r="B173" s="117">
        <v>2178796118.9400001</v>
      </c>
      <c r="C173" s="117">
        <v>1011062715.52</v>
      </c>
      <c r="D173" s="117">
        <v>687173370.55999994</v>
      </c>
      <c r="E173" s="117">
        <v>312052048.92000002</v>
      </c>
      <c r="F173" s="117">
        <v>158311718.72</v>
      </c>
      <c r="G173" s="117">
        <v>91434799.459999993</v>
      </c>
      <c r="H173" s="117">
        <v>60005926.090000004</v>
      </c>
      <c r="I173" s="117">
        <v>49252644.090000004</v>
      </c>
      <c r="J173" s="117">
        <v>4548089342.3000002</v>
      </c>
    </row>
    <row r="174" spans="1:10" s="221" customFormat="1" ht="14.25" thickTop="1" thickBot="1">
      <c r="A174" s="682" t="s">
        <v>169</v>
      </c>
      <c r="B174" s="114">
        <v>3242197.74</v>
      </c>
      <c r="C174" s="114">
        <v>5426257</v>
      </c>
      <c r="D174" s="114">
        <v>0</v>
      </c>
      <c r="E174" s="114">
        <v>0</v>
      </c>
      <c r="F174" s="114">
        <v>4800774.5599999996</v>
      </c>
      <c r="G174" s="114">
        <v>66000</v>
      </c>
      <c r="H174" s="114">
        <v>0</v>
      </c>
      <c r="I174" s="114">
        <v>0</v>
      </c>
      <c r="J174" s="114">
        <v>13535229.300000001</v>
      </c>
    </row>
    <row r="175" spans="1:10" s="221" customFormat="1" ht="13.5" thickTop="1">
      <c r="A175" s="713" t="s">
        <v>170</v>
      </c>
      <c r="B175" s="115">
        <v>0</v>
      </c>
      <c r="C175" s="115">
        <v>0</v>
      </c>
      <c r="D175" s="115">
        <v>0</v>
      </c>
      <c r="E175" s="115">
        <v>0</v>
      </c>
      <c r="F175" s="115">
        <v>0</v>
      </c>
      <c r="G175" s="115">
        <v>0</v>
      </c>
      <c r="H175" s="115">
        <v>0</v>
      </c>
      <c r="I175" s="115">
        <v>0</v>
      </c>
      <c r="J175" s="115">
        <v>0</v>
      </c>
    </row>
    <row r="176" spans="1:10" s="221" customFormat="1" ht="12.75">
      <c r="A176" s="156" t="s">
        <v>171</v>
      </c>
      <c r="B176" s="115">
        <v>0</v>
      </c>
      <c r="C176" s="115">
        <v>0</v>
      </c>
      <c r="D176" s="115">
        <v>0</v>
      </c>
      <c r="E176" s="115">
        <v>0</v>
      </c>
      <c r="F176" s="115">
        <v>0</v>
      </c>
      <c r="G176" s="115">
        <v>0</v>
      </c>
      <c r="H176" s="115">
        <v>0</v>
      </c>
      <c r="I176" s="115">
        <v>0</v>
      </c>
      <c r="J176" s="115">
        <v>0</v>
      </c>
    </row>
    <row r="177" spans="1:10" s="221" customFormat="1" ht="12.75">
      <c r="A177" s="156" t="s">
        <v>172</v>
      </c>
      <c r="B177" s="115">
        <v>0</v>
      </c>
      <c r="C177" s="115">
        <v>0</v>
      </c>
      <c r="D177" s="115">
        <v>0</v>
      </c>
      <c r="E177" s="115">
        <v>0</v>
      </c>
      <c r="F177" s="115">
        <v>0</v>
      </c>
      <c r="G177" s="115">
        <v>0</v>
      </c>
      <c r="H177" s="115">
        <v>0</v>
      </c>
      <c r="I177" s="115">
        <v>0</v>
      </c>
      <c r="J177" s="115">
        <v>0</v>
      </c>
    </row>
    <row r="178" spans="1:10" s="221" customFormat="1" ht="12.75">
      <c r="A178" s="156" t="s">
        <v>173</v>
      </c>
      <c r="B178" s="115">
        <v>0</v>
      </c>
      <c r="C178" s="115">
        <v>0</v>
      </c>
      <c r="D178" s="115">
        <v>0</v>
      </c>
      <c r="E178" s="115">
        <v>0</v>
      </c>
      <c r="F178" s="115">
        <v>0</v>
      </c>
      <c r="G178" s="115">
        <v>0</v>
      </c>
      <c r="H178" s="115">
        <v>0</v>
      </c>
      <c r="I178" s="115">
        <v>0</v>
      </c>
      <c r="J178" s="115">
        <v>0</v>
      </c>
    </row>
    <row r="179" spans="1:10" s="221" customFormat="1" ht="12.75">
      <c r="A179" s="156" t="s">
        <v>174</v>
      </c>
      <c r="B179" s="115">
        <v>0</v>
      </c>
      <c r="C179" s="115">
        <v>0</v>
      </c>
      <c r="D179" s="115">
        <v>0</v>
      </c>
      <c r="E179" s="115">
        <v>0</v>
      </c>
      <c r="F179" s="115">
        <v>0</v>
      </c>
      <c r="G179" s="115">
        <v>0</v>
      </c>
      <c r="H179" s="115">
        <v>0</v>
      </c>
      <c r="I179" s="115">
        <v>0</v>
      </c>
      <c r="J179" s="115">
        <v>0</v>
      </c>
    </row>
    <row r="180" spans="1:10" s="221" customFormat="1" ht="12.75">
      <c r="A180" s="156" t="s">
        <v>175</v>
      </c>
      <c r="B180" s="115">
        <v>0</v>
      </c>
      <c r="C180" s="115">
        <v>0</v>
      </c>
      <c r="D180" s="115">
        <v>0</v>
      </c>
      <c r="E180" s="115">
        <v>0</v>
      </c>
      <c r="F180" s="115">
        <v>0</v>
      </c>
      <c r="G180" s="115">
        <v>0</v>
      </c>
      <c r="H180" s="115">
        <v>0</v>
      </c>
      <c r="I180" s="115">
        <v>0</v>
      </c>
      <c r="J180" s="115">
        <v>0</v>
      </c>
    </row>
    <row r="181" spans="1:10" s="221" customFormat="1" ht="12.75">
      <c r="A181" s="713" t="s">
        <v>176</v>
      </c>
      <c r="B181" s="115">
        <v>0</v>
      </c>
      <c r="C181" s="115">
        <v>5426257</v>
      </c>
      <c r="D181" s="115">
        <v>0</v>
      </c>
      <c r="E181" s="115">
        <v>0</v>
      </c>
      <c r="F181" s="115">
        <v>4800774.5599999996</v>
      </c>
      <c r="G181" s="115">
        <v>66000</v>
      </c>
      <c r="H181" s="115">
        <v>0</v>
      </c>
      <c r="I181" s="115">
        <v>0</v>
      </c>
      <c r="J181" s="115">
        <v>10293031.560000001</v>
      </c>
    </row>
    <row r="182" spans="1:10" s="221" customFormat="1" ht="12.75">
      <c r="A182" s="156" t="s">
        <v>177</v>
      </c>
      <c r="B182" s="115">
        <v>0</v>
      </c>
      <c r="C182" s="115">
        <v>0</v>
      </c>
      <c r="D182" s="115">
        <v>0</v>
      </c>
      <c r="E182" s="115">
        <v>0</v>
      </c>
      <c r="F182" s="115">
        <v>0</v>
      </c>
      <c r="G182" s="115">
        <v>0</v>
      </c>
      <c r="H182" s="115">
        <v>0</v>
      </c>
      <c r="I182" s="115">
        <v>0</v>
      </c>
      <c r="J182" s="115">
        <v>0</v>
      </c>
    </row>
    <row r="183" spans="1:10" s="221" customFormat="1" ht="12.75">
      <c r="A183" s="156" t="s">
        <v>178</v>
      </c>
      <c r="B183" s="115">
        <v>0</v>
      </c>
      <c r="C183" s="115">
        <v>0</v>
      </c>
      <c r="D183" s="115">
        <v>0</v>
      </c>
      <c r="E183" s="115">
        <v>0</v>
      </c>
      <c r="F183" s="115">
        <v>0</v>
      </c>
      <c r="G183" s="115">
        <v>0</v>
      </c>
      <c r="H183" s="115">
        <v>0</v>
      </c>
      <c r="I183" s="115">
        <v>0</v>
      </c>
      <c r="J183" s="115">
        <v>0</v>
      </c>
    </row>
    <row r="184" spans="1:10" s="221" customFormat="1" ht="12.75">
      <c r="A184" s="156" t="s">
        <v>179</v>
      </c>
      <c r="B184" s="115">
        <v>0</v>
      </c>
      <c r="C184" s="115">
        <v>5426257</v>
      </c>
      <c r="D184" s="115">
        <v>0</v>
      </c>
      <c r="E184" s="115">
        <v>0</v>
      </c>
      <c r="F184" s="115">
        <v>4800774.5599999996</v>
      </c>
      <c r="G184" s="115">
        <v>66000</v>
      </c>
      <c r="H184" s="115">
        <v>0</v>
      </c>
      <c r="I184" s="115">
        <v>0</v>
      </c>
      <c r="J184" s="115">
        <v>10293031.560000001</v>
      </c>
    </row>
    <row r="185" spans="1:10" s="221" customFormat="1" ht="12.75">
      <c r="A185" s="156" t="s">
        <v>180</v>
      </c>
      <c r="B185" s="115">
        <v>0</v>
      </c>
      <c r="C185" s="115">
        <v>0</v>
      </c>
      <c r="D185" s="115">
        <v>0</v>
      </c>
      <c r="E185" s="115">
        <v>0</v>
      </c>
      <c r="F185" s="115">
        <v>0</v>
      </c>
      <c r="G185" s="115">
        <v>0</v>
      </c>
      <c r="H185" s="115">
        <v>0</v>
      </c>
      <c r="I185" s="115">
        <v>0</v>
      </c>
      <c r="J185" s="115">
        <v>0</v>
      </c>
    </row>
    <row r="186" spans="1:10" s="221" customFormat="1" ht="12.75">
      <c r="A186" s="156" t="s">
        <v>181</v>
      </c>
      <c r="B186" s="115">
        <v>0</v>
      </c>
      <c r="C186" s="115">
        <v>0</v>
      </c>
      <c r="D186" s="115">
        <v>0</v>
      </c>
      <c r="E186" s="115">
        <v>0</v>
      </c>
      <c r="F186" s="115">
        <v>0</v>
      </c>
      <c r="G186" s="115">
        <v>0</v>
      </c>
      <c r="H186" s="115">
        <v>0</v>
      </c>
      <c r="I186" s="115">
        <v>0</v>
      </c>
      <c r="J186" s="115">
        <v>0</v>
      </c>
    </row>
    <row r="187" spans="1:10" s="221" customFormat="1" ht="12.75">
      <c r="A187" s="713" t="s">
        <v>182</v>
      </c>
      <c r="B187" s="115">
        <v>0</v>
      </c>
      <c r="C187" s="115">
        <v>0</v>
      </c>
      <c r="D187" s="115">
        <v>0</v>
      </c>
      <c r="E187" s="115">
        <v>0</v>
      </c>
      <c r="F187" s="115">
        <v>0</v>
      </c>
      <c r="G187" s="115">
        <v>0</v>
      </c>
      <c r="H187" s="115">
        <v>0</v>
      </c>
      <c r="I187" s="115">
        <v>0</v>
      </c>
      <c r="J187" s="115">
        <v>0</v>
      </c>
    </row>
    <row r="188" spans="1:10" s="221" customFormat="1" ht="12.75">
      <c r="A188" s="713" t="s">
        <v>183</v>
      </c>
      <c r="B188" s="115">
        <v>3242197.74</v>
      </c>
      <c r="C188" s="115">
        <v>0</v>
      </c>
      <c r="D188" s="115">
        <v>0</v>
      </c>
      <c r="E188" s="115">
        <v>0</v>
      </c>
      <c r="F188" s="115">
        <v>0</v>
      </c>
      <c r="G188" s="115">
        <v>0</v>
      </c>
      <c r="H188" s="115">
        <v>0</v>
      </c>
      <c r="I188" s="115">
        <v>0</v>
      </c>
      <c r="J188" s="115">
        <v>3242197.74</v>
      </c>
    </row>
    <row r="189" spans="1:10" s="221" customFormat="1" ht="12.75">
      <c r="A189" s="156" t="s">
        <v>184</v>
      </c>
      <c r="B189" s="115">
        <v>0</v>
      </c>
      <c r="C189" s="115">
        <v>0</v>
      </c>
      <c r="D189" s="115">
        <v>0</v>
      </c>
      <c r="E189" s="115">
        <v>0</v>
      </c>
      <c r="F189" s="115">
        <v>0</v>
      </c>
      <c r="G189" s="115">
        <v>0</v>
      </c>
      <c r="H189" s="115">
        <v>0</v>
      </c>
      <c r="I189" s="115">
        <v>0</v>
      </c>
      <c r="J189" s="115">
        <v>0</v>
      </c>
    </row>
    <row r="190" spans="1:10" s="221" customFormat="1" ht="12.75">
      <c r="A190" s="156" t="s">
        <v>185</v>
      </c>
      <c r="B190" s="115">
        <v>3242197.74</v>
      </c>
      <c r="C190" s="115">
        <v>0</v>
      </c>
      <c r="D190" s="115">
        <v>0</v>
      </c>
      <c r="E190" s="115">
        <v>0</v>
      </c>
      <c r="F190" s="115">
        <v>0</v>
      </c>
      <c r="G190" s="115">
        <v>0</v>
      </c>
      <c r="H190" s="115">
        <v>0</v>
      </c>
      <c r="I190" s="115">
        <v>0</v>
      </c>
      <c r="J190" s="115">
        <v>3242197.74</v>
      </c>
    </row>
    <row r="191" spans="1:10" s="221" customFormat="1" ht="12.75">
      <c r="A191" s="156" t="s">
        <v>186</v>
      </c>
      <c r="B191" s="115">
        <v>0</v>
      </c>
      <c r="C191" s="115">
        <v>0</v>
      </c>
      <c r="D191" s="115">
        <v>0</v>
      </c>
      <c r="E191" s="115">
        <v>0</v>
      </c>
      <c r="F191" s="115">
        <v>0</v>
      </c>
      <c r="G191" s="115">
        <v>0</v>
      </c>
      <c r="H191" s="115">
        <v>0</v>
      </c>
      <c r="I191" s="115">
        <v>0</v>
      </c>
      <c r="J191" s="115">
        <v>0</v>
      </c>
    </row>
    <row r="192" spans="1:10" s="221" customFormat="1" ht="12.75">
      <c r="A192" s="156" t="s">
        <v>187</v>
      </c>
      <c r="B192" s="115">
        <v>0</v>
      </c>
      <c r="C192" s="115">
        <v>0</v>
      </c>
      <c r="D192" s="115">
        <v>0</v>
      </c>
      <c r="E192" s="115">
        <v>0</v>
      </c>
      <c r="F192" s="115">
        <v>0</v>
      </c>
      <c r="G192" s="115">
        <v>0</v>
      </c>
      <c r="H192" s="115">
        <v>0</v>
      </c>
      <c r="I192" s="115">
        <v>0</v>
      </c>
      <c r="J192" s="115">
        <v>0</v>
      </c>
    </row>
    <row r="193" spans="1:10" s="221" customFormat="1" ht="13.5" thickBot="1">
      <c r="A193" s="713" t="s">
        <v>188</v>
      </c>
      <c r="B193" s="115">
        <v>0</v>
      </c>
      <c r="C193" s="115">
        <v>0</v>
      </c>
      <c r="D193" s="115">
        <v>0</v>
      </c>
      <c r="E193" s="115">
        <v>0</v>
      </c>
      <c r="F193" s="115">
        <v>0</v>
      </c>
      <c r="G193" s="115">
        <v>0</v>
      </c>
      <c r="H193" s="115">
        <v>0</v>
      </c>
      <c r="I193" s="115">
        <v>0</v>
      </c>
      <c r="J193" s="115">
        <v>0</v>
      </c>
    </row>
    <row r="194" spans="1:10" s="221" customFormat="1" ht="14.25" thickTop="1" thickBot="1">
      <c r="A194" s="682" t="s">
        <v>189</v>
      </c>
      <c r="B194" s="114">
        <v>3378605940</v>
      </c>
      <c r="C194" s="114">
        <v>1786079683.8299999</v>
      </c>
      <c r="D194" s="114">
        <v>1369028966.3299999</v>
      </c>
      <c r="E194" s="114">
        <v>258524562.13</v>
      </c>
      <c r="F194" s="114">
        <v>393521858.83999997</v>
      </c>
      <c r="G194" s="114">
        <v>173421291.59999999</v>
      </c>
      <c r="H194" s="114">
        <v>266429013.80000001</v>
      </c>
      <c r="I194" s="114">
        <v>134807699.27000001</v>
      </c>
      <c r="J194" s="114">
        <v>7760419015.8000002</v>
      </c>
    </row>
    <row r="195" spans="1:10" s="221" customFormat="1" ht="13.5" thickTop="1">
      <c r="A195" s="713" t="s">
        <v>190</v>
      </c>
      <c r="B195" s="115">
        <v>0</v>
      </c>
      <c r="C195" s="115">
        <v>108</v>
      </c>
      <c r="D195" s="115">
        <v>0</v>
      </c>
      <c r="E195" s="115">
        <v>0</v>
      </c>
      <c r="F195" s="115">
        <v>0</v>
      </c>
      <c r="G195" s="115">
        <v>0</v>
      </c>
      <c r="H195" s="115">
        <v>0</v>
      </c>
      <c r="I195" s="115">
        <v>0</v>
      </c>
      <c r="J195" s="115">
        <v>108</v>
      </c>
    </row>
    <row r="196" spans="1:10" s="221" customFormat="1" ht="12.75">
      <c r="A196" s="156" t="s">
        <v>191</v>
      </c>
      <c r="B196" s="115">
        <v>0</v>
      </c>
      <c r="C196" s="115">
        <v>0</v>
      </c>
      <c r="D196" s="115">
        <v>0</v>
      </c>
      <c r="E196" s="115">
        <v>0</v>
      </c>
      <c r="F196" s="115">
        <v>0</v>
      </c>
      <c r="G196" s="115">
        <v>0</v>
      </c>
      <c r="H196" s="115">
        <v>0</v>
      </c>
      <c r="I196" s="115">
        <v>0</v>
      </c>
      <c r="J196" s="115">
        <v>0</v>
      </c>
    </row>
    <row r="197" spans="1:10" s="221" customFormat="1" ht="12.75">
      <c r="A197" s="156" t="s">
        <v>192</v>
      </c>
      <c r="B197" s="115">
        <v>0</v>
      </c>
      <c r="C197" s="115">
        <v>0</v>
      </c>
      <c r="D197" s="115">
        <v>0</v>
      </c>
      <c r="E197" s="115">
        <v>0</v>
      </c>
      <c r="F197" s="115">
        <v>0</v>
      </c>
      <c r="G197" s="115">
        <v>0</v>
      </c>
      <c r="H197" s="115">
        <v>0</v>
      </c>
      <c r="I197" s="115">
        <v>0</v>
      </c>
      <c r="J197" s="115">
        <v>0</v>
      </c>
    </row>
    <row r="198" spans="1:10" s="221" customFormat="1" ht="12.75">
      <c r="A198" s="156" t="s">
        <v>193</v>
      </c>
      <c r="B198" s="115">
        <v>0</v>
      </c>
      <c r="C198" s="115">
        <v>108</v>
      </c>
      <c r="D198" s="115">
        <v>0</v>
      </c>
      <c r="E198" s="115">
        <v>0</v>
      </c>
      <c r="F198" s="115">
        <v>0</v>
      </c>
      <c r="G198" s="115">
        <v>0</v>
      </c>
      <c r="H198" s="115">
        <v>0</v>
      </c>
      <c r="I198" s="115">
        <v>0</v>
      </c>
      <c r="J198" s="115">
        <v>108</v>
      </c>
    </row>
    <row r="199" spans="1:10" s="221" customFormat="1" ht="12.75">
      <c r="A199" s="713" t="s">
        <v>194</v>
      </c>
      <c r="B199" s="115">
        <v>0</v>
      </c>
      <c r="C199" s="115">
        <v>7488727.0499999998</v>
      </c>
      <c r="D199" s="115">
        <v>0</v>
      </c>
      <c r="E199" s="115">
        <v>289088.90000000002</v>
      </c>
      <c r="F199" s="115">
        <v>0</v>
      </c>
      <c r="G199" s="115">
        <v>0</v>
      </c>
      <c r="H199" s="115">
        <v>537509.91</v>
      </c>
      <c r="I199" s="115">
        <v>311923.37</v>
      </c>
      <c r="J199" s="115">
        <v>8627249.2300000004</v>
      </c>
    </row>
    <row r="200" spans="1:10" s="221" customFormat="1" ht="12.75">
      <c r="A200" s="711" t="s">
        <v>195</v>
      </c>
      <c r="B200" s="115">
        <v>0</v>
      </c>
      <c r="C200" s="115">
        <v>0</v>
      </c>
      <c r="D200" s="115">
        <v>0</v>
      </c>
      <c r="E200" s="115">
        <v>0</v>
      </c>
      <c r="F200" s="115">
        <v>0</v>
      </c>
      <c r="G200" s="115">
        <v>0</v>
      </c>
      <c r="H200" s="115">
        <v>0</v>
      </c>
      <c r="I200" s="115">
        <v>0</v>
      </c>
      <c r="J200" s="115">
        <v>0</v>
      </c>
    </row>
    <row r="201" spans="1:10" s="221" customFormat="1" ht="12.75">
      <c r="A201" s="156" t="s">
        <v>196</v>
      </c>
      <c r="B201" s="115">
        <v>0</v>
      </c>
      <c r="C201" s="115">
        <v>0</v>
      </c>
      <c r="D201" s="115">
        <v>0</v>
      </c>
      <c r="E201" s="115">
        <v>289088.90000000002</v>
      </c>
      <c r="F201" s="115">
        <v>0</v>
      </c>
      <c r="G201" s="115">
        <v>0</v>
      </c>
      <c r="H201" s="115">
        <v>537509.91</v>
      </c>
      <c r="I201" s="115">
        <v>311923.37</v>
      </c>
      <c r="J201" s="115">
        <v>1138522.18</v>
      </c>
    </row>
    <row r="202" spans="1:10" s="221" customFormat="1" ht="12.75">
      <c r="A202" s="156" t="s">
        <v>197</v>
      </c>
      <c r="B202" s="115">
        <v>0</v>
      </c>
      <c r="C202" s="115">
        <v>0</v>
      </c>
      <c r="D202" s="115">
        <v>0</v>
      </c>
      <c r="E202" s="115">
        <v>0</v>
      </c>
      <c r="F202" s="115">
        <v>0</v>
      </c>
      <c r="G202" s="115">
        <v>0</v>
      </c>
      <c r="H202" s="115">
        <v>0</v>
      </c>
      <c r="I202" s="115">
        <v>0</v>
      </c>
      <c r="J202" s="115">
        <v>0</v>
      </c>
    </row>
    <row r="203" spans="1:10" s="221" customFormat="1" ht="12.75">
      <c r="A203" s="156" t="s">
        <v>198</v>
      </c>
      <c r="B203" s="115">
        <v>0</v>
      </c>
      <c r="C203" s="115">
        <v>0</v>
      </c>
      <c r="D203" s="115">
        <v>0</v>
      </c>
      <c r="E203" s="115">
        <v>0</v>
      </c>
      <c r="F203" s="115">
        <v>0</v>
      </c>
      <c r="G203" s="115">
        <v>0</v>
      </c>
      <c r="H203" s="115">
        <v>0</v>
      </c>
      <c r="I203" s="115">
        <v>0</v>
      </c>
      <c r="J203" s="115">
        <v>0</v>
      </c>
    </row>
    <row r="204" spans="1:10" s="221" customFormat="1" ht="12.75">
      <c r="A204" s="156" t="s">
        <v>199</v>
      </c>
      <c r="B204" s="115">
        <v>0</v>
      </c>
      <c r="C204" s="115">
        <v>7488727.0499999998</v>
      </c>
      <c r="D204" s="115">
        <v>0</v>
      </c>
      <c r="E204" s="115">
        <v>0</v>
      </c>
      <c r="F204" s="115">
        <v>0</v>
      </c>
      <c r="G204" s="115">
        <v>0</v>
      </c>
      <c r="H204" s="115">
        <v>0</v>
      </c>
      <c r="I204" s="115">
        <v>0</v>
      </c>
      <c r="J204" s="115">
        <v>7488727.0499999998</v>
      </c>
    </row>
    <row r="205" spans="1:10" s="221" customFormat="1" ht="12.75">
      <c r="A205" s="713" t="s">
        <v>200</v>
      </c>
      <c r="B205" s="115">
        <v>0</v>
      </c>
      <c r="C205" s="115">
        <v>0</v>
      </c>
      <c r="D205" s="115">
        <v>0</v>
      </c>
      <c r="E205" s="115">
        <v>0</v>
      </c>
      <c r="F205" s="115">
        <v>0</v>
      </c>
      <c r="G205" s="115">
        <v>0</v>
      </c>
      <c r="H205" s="115">
        <v>0</v>
      </c>
      <c r="I205" s="115">
        <v>0</v>
      </c>
      <c r="J205" s="115">
        <v>0</v>
      </c>
    </row>
    <row r="206" spans="1:10" s="221" customFormat="1" ht="12.75">
      <c r="A206" s="156" t="s">
        <v>201</v>
      </c>
      <c r="B206" s="115">
        <v>0</v>
      </c>
      <c r="C206" s="115">
        <v>0</v>
      </c>
      <c r="D206" s="115">
        <v>0</v>
      </c>
      <c r="E206" s="115">
        <v>0</v>
      </c>
      <c r="F206" s="115">
        <v>0</v>
      </c>
      <c r="G206" s="115">
        <v>0</v>
      </c>
      <c r="H206" s="115">
        <v>0</v>
      </c>
      <c r="I206" s="115">
        <v>0</v>
      </c>
      <c r="J206" s="115">
        <v>0</v>
      </c>
    </row>
    <row r="207" spans="1:10" s="221" customFormat="1" ht="12.75">
      <c r="A207" s="156" t="s">
        <v>202</v>
      </c>
      <c r="B207" s="115">
        <v>0</v>
      </c>
      <c r="C207" s="115">
        <v>0</v>
      </c>
      <c r="D207" s="115">
        <v>0</v>
      </c>
      <c r="E207" s="115">
        <v>0</v>
      </c>
      <c r="F207" s="115">
        <v>0</v>
      </c>
      <c r="G207" s="115">
        <v>0</v>
      </c>
      <c r="H207" s="115">
        <v>0</v>
      </c>
      <c r="I207" s="115">
        <v>0</v>
      </c>
      <c r="J207" s="115">
        <v>0</v>
      </c>
    </row>
    <row r="208" spans="1:10" s="221" customFormat="1" ht="12.75">
      <c r="A208" s="713" t="s">
        <v>203</v>
      </c>
      <c r="B208" s="115">
        <v>0</v>
      </c>
      <c r="C208" s="115">
        <v>0</v>
      </c>
      <c r="D208" s="115">
        <v>0</v>
      </c>
      <c r="E208" s="115">
        <v>0</v>
      </c>
      <c r="F208" s="115">
        <v>0</v>
      </c>
      <c r="G208" s="115">
        <v>0</v>
      </c>
      <c r="H208" s="115">
        <v>36851.230000000003</v>
      </c>
      <c r="I208" s="115">
        <v>0</v>
      </c>
      <c r="J208" s="115">
        <v>36851.230000000003</v>
      </c>
    </row>
    <row r="209" spans="1:10" s="221" customFormat="1" ht="12.75">
      <c r="A209" s="156" t="s">
        <v>204</v>
      </c>
      <c r="B209" s="115">
        <v>0</v>
      </c>
      <c r="C209" s="115">
        <v>0</v>
      </c>
      <c r="D209" s="115">
        <v>0</v>
      </c>
      <c r="E209" s="115">
        <v>0</v>
      </c>
      <c r="F209" s="115">
        <v>0</v>
      </c>
      <c r="G209" s="115">
        <v>0</v>
      </c>
      <c r="H209" s="115">
        <v>0</v>
      </c>
      <c r="I209" s="115">
        <v>0</v>
      </c>
      <c r="J209" s="115">
        <v>0</v>
      </c>
    </row>
    <row r="210" spans="1:10" s="221" customFormat="1" ht="12.75">
      <c r="A210" s="156" t="s">
        <v>205</v>
      </c>
      <c r="B210" s="115">
        <v>0</v>
      </c>
      <c r="C210" s="115">
        <v>0</v>
      </c>
      <c r="D210" s="115">
        <v>0</v>
      </c>
      <c r="E210" s="115">
        <v>0</v>
      </c>
      <c r="F210" s="115">
        <v>0</v>
      </c>
      <c r="G210" s="115">
        <v>0</v>
      </c>
      <c r="H210" s="115">
        <v>36851.230000000003</v>
      </c>
      <c r="I210" s="115">
        <v>0</v>
      </c>
      <c r="J210" s="115">
        <v>36851.230000000003</v>
      </c>
    </row>
    <row r="211" spans="1:10" s="221" customFormat="1" ht="12.75">
      <c r="A211" s="713" t="s">
        <v>206</v>
      </c>
      <c r="B211" s="115">
        <v>3152508288.21</v>
      </c>
      <c r="C211" s="115">
        <v>1614479874.1700001</v>
      </c>
      <c r="D211" s="115">
        <v>1282749344.5999999</v>
      </c>
      <c r="E211" s="115">
        <v>238240543.47999999</v>
      </c>
      <c r="F211" s="115">
        <v>362636800.75999999</v>
      </c>
      <c r="G211" s="115">
        <v>150275535.87</v>
      </c>
      <c r="H211" s="115">
        <v>179960781.25999999</v>
      </c>
      <c r="I211" s="115">
        <v>134176898.03000002</v>
      </c>
      <c r="J211" s="115">
        <v>7115028066.3800001</v>
      </c>
    </row>
    <row r="212" spans="1:10" s="221" customFormat="1" ht="12.75">
      <c r="A212" s="156" t="s">
        <v>207</v>
      </c>
      <c r="B212" s="115">
        <v>3149479341.0999999</v>
      </c>
      <c r="C212" s="115">
        <v>1607552614.26</v>
      </c>
      <c r="D212" s="115">
        <v>1276328474.27</v>
      </c>
      <c r="E212" s="115">
        <v>238172523.47999999</v>
      </c>
      <c r="F212" s="115">
        <v>361090749.43000001</v>
      </c>
      <c r="G212" s="115">
        <v>149741928.50999999</v>
      </c>
      <c r="H212" s="115">
        <v>177138911.52000001</v>
      </c>
      <c r="I212" s="115">
        <v>130848953.09999999</v>
      </c>
      <c r="J212" s="115">
        <v>7090353495.6700001</v>
      </c>
    </row>
    <row r="213" spans="1:10" s="221" customFormat="1" ht="12.75">
      <c r="A213" s="156" t="s">
        <v>208</v>
      </c>
      <c r="B213" s="115">
        <v>0</v>
      </c>
      <c r="C213" s="115">
        <v>0</v>
      </c>
      <c r="D213" s="115">
        <v>0</v>
      </c>
      <c r="E213" s="115">
        <v>0</v>
      </c>
      <c r="F213" s="115">
        <v>0</v>
      </c>
      <c r="G213" s="115">
        <v>0</v>
      </c>
      <c r="H213" s="115">
        <v>0</v>
      </c>
      <c r="I213" s="115">
        <v>0</v>
      </c>
      <c r="J213" s="115">
        <v>0</v>
      </c>
    </row>
    <row r="214" spans="1:10" s="221" customFormat="1" ht="12.75">
      <c r="A214" s="156" t="s">
        <v>209</v>
      </c>
      <c r="B214" s="115">
        <v>0</v>
      </c>
      <c r="C214" s="115">
        <v>0</v>
      </c>
      <c r="D214" s="115">
        <v>0</v>
      </c>
      <c r="E214" s="115">
        <v>0</v>
      </c>
      <c r="F214" s="115">
        <v>540730</v>
      </c>
      <c r="G214" s="115">
        <v>0</v>
      </c>
      <c r="H214" s="115">
        <v>0</v>
      </c>
      <c r="I214" s="115">
        <v>107944.93</v>
      </c>
      <c r="J214" s="115">
        <v>648674.93000000005</v>
      </c>
    </row>
    <row r="215" spans="1:10" s="221" customFormat="1" ht="12.75">
      <c r="A215" s="156" t="s">
        <v>210</v>
      </c>
      <c r="B215" s="115">
        <v>0</v>
      </c>
      <c r="C215" s="115">
        <v>0</v>
      </c>
      <c r="D215" s="115">
        <v>0</v>
      </c>
      <c r="E215" s="115">
        <v>0</v>
      </c>
      <c r="F215" s="115">
        <v>0</v>
      </c>
      <c r="G215" s="115">
        <v>0</v>
      </c>
      <c r="H215" s="115">
        <v>0</v>
      </c>
      <c r="I215" s="115">
        <v>0</v>
      </c>
      <c r="J215" s="115">
        <v>0</v>
      </c>
    </row>
    <row r="216" spans="1:10" s="221" customFormat="1" ht="12.75">
      <c r="A216" s="156" t="s">
        <v>211</v>
      </c>
      <c r="B216" s="118">
        <v>3028947.11</v>
      </c>
      <c r="C216" s="118">
        <v>6927259.9100000001</v>
      </c>
      <c r="D216" s="118">
        <v>0</v>
      </c>
      <c r="E216" s="118">
        <v>48020</v>
      </c>
      <c r="F216" s="118">
        <v>1005321.33</v>
      </c>
      <c r="G216" s="118">
        <v>533607.36</v>
      </c>
      <c r="H216" s="118">
        <v>2821869.74</v>
      </c>
      <c r="I216" s="118">
        <v>3220000</v>
      </c>
      <c r="J216" s="118">
        <v>17585025.449999999</v>
      </c>
    </row>
    <row r="217" spans="1:10" s="221" customFormat="1" ht="12.75">
      <c r="A217" s="156" t="s">
        <v>212</v>
      </c>
      <c r="B217" s="118">
        <v>0</v>
      </c>
      <c r="C217" s="118">
        <v>0</v>
      </c>
      <c r="D217" s="118">
        <v>6420870.3300000001</v>
      </c>
      <c r="E217" s="118">
        <v>0</v>
      </c>
      <c r="F217" s="118">
        <v>0</v>
      </c>
      <c r="G217" s="118">
        <v>0</v>
      </c>
      <c r="H217" s="118">
        <v>0</v>
      </c>
      <c r="I217" s="118">
        <v>0</v>
      </c>
      <c r="J217" s="118">
        <v>6420870.3300000001</v>
      </c>
    </row>
    <row r="218" spans="1:10" s="221" customFormat="1" ht="12.75">
      <c r="A218" s="156" t="s">
        <v>213</v>
      </c>
      <c r="B218" s="118">
        <v>0</v>
      </c>
      <c r="C218" s="118">
        <v>0</v>
      </c>
      <c r="D218" s="118">
        <v>0</v>
      </c>
      <c r="E218" s="118">
        <v>0</v>
      </c>
      <c r="F218" s="118">
        <v>0</v>
      </c>
      <c r="G218" s="118">
        <v>0</v>
      </c>
      <c r="H218" s="118">
        <v>0</v>
      </c>
      <c r="I218" s="118">
        <v>0</v>
      </c>
      <c r="J218" s="118">
        <v>0</v>
      </c>
    </row>
    <row r="219" spans="1:10" s="221" customFormat="1" ht="12.75">
      <c r="A219" s="156" t="s">
        <v>214</v>
      </c>
      <c r="B219" s="118">
        <v>0</v>
      </c>
      <c r="C219" s="118">
        <v>0</v>
      </c>
      <c r="D219" s="118">
        <v>0</v>
      </c>
      <c r="E219" s="118">
        <v>0</v>
      </c>
      <c r="F219" s="118">
        <v>0</v>
      </c>
      <c r="G219" s="118">
        <v>0</v>
      </c>
      <c r="H219" s="118">
        <v>0</v>
      </c>
      <c r="I219" s="118">
        <v>0</v>
      </c>
      <c r="J219" s="118">
        <v>0</v>
      </c>
    </row>
    <row r="220" spans="1:10" s="221" customFormat="1" ht="12.75">
      <c r="A220" s="156" t="s">
        <v>215</v>
      </c>
      <c r="B220" s="118">
        <v>0</v>
      </c>
      <c r="C220" s="118">
        <v>0</v>
      </c>
      <c r="D220" s="118">
        <v>0</v>
      </c>
      <c r="E220" s="118">
        <v>20000</v>
      </c>
      <c r="F220" s="118">
        <v>0</v>
      </c>
      <c r="G220" s="118">
        <v>0</v>
      </c>
      <c r="H220" s="118">
        <v>0</v>
      </c>
      <c r="I220" s="118">
        <v>0</v>
      </c>
      <c r="J220" s="118">
        <v>20000</v>
      </c>
    </row>
    <row r="221" spans="1:10" s="221" customFormat="1" ht="12.75">
      <c r="A221" s="713" t="s">
        <v>216</v>
      </c>
      <c r="B221" s="118">
        <v>226097651.78999999</v>
      </c>
      <c r="C221" s="118">
        <v>164110974.61000001</v>
      </c>
      <c r="D221" s="118">
        <v>86279621.730000004</v>
      </c>
      <c r="E221" s="118">
        <v>19994929.75</v>
      </c>
      <c r="F221" s="118">
        <v>30885058.079999998</v>
      </c>
      <c r="G221" s="118">
        <v>23145755.73</v>
      </c>
      <c r="H221" s="118">
        <v>6881785.8399999999</v>
      </c>
      <c r="I221" s="118">
        <v>318877.87</v>
      </c>
      <c r="J221" s="118">
        <v>557714655.39999998</v>
      </c>
    </row>
    <row r="222" spans="1:10" s="221" customFormat="1" ht="12.75">
      <c r="A222" s="156" t="s">
        <v>217</v>
      </c>
      <c r="B222" s="118">
        <v>7675784.3899999997</v>
      </c>
      <c r="C222" s="118">
        <v>68329676.310000002</v>
      </c>
      <c r="D222" s="118">
        <v>16080952.15</v>
      </c>
      <c r="E222" s="118">
        <v>0</v>
      </c>
      <c r="F222" s="118">
        <v>5967643.4199999999</v>
      </c>
      <c r="G222" s="118">
        <v>0</v>
      </c>
      <c r="H222" s="118">
        <v>0</v>
      </c>
      <c r="I222" s="118">
        <v>0</v>
      </c>
      <c r="J222" s="118">
        <v>98054056.269999996</v>
      </c>
    </row>
    <row r="223" spans="1:10" s="221" customFormat="1" ht="12.75">
      <c r="A223" s="156" t="s">
        <v>218</v>
      </c>
      <c r="B223" s="118">
        <v>0</v>
      </c>
      <c r="C223" s="118">
        <v>0</v>
      </c>
      <c r="D223" s="118">
        <v>0</v>
      </c>
      <c r="E223" s="118">
        <v>0</v>
      </c>
      <c r="F223" s="118">
        <v>0</v>
      </c>
      <c r="G223" s="118">
        <v>0</v>
      </c>
      <c r="H223" s="118">
        <v>0</v>
      </c>
      <c r="I223" s="118">
        <v>0</v>
      </c>
      <c r="J223" s="118">
        <v>0</v>
      </c>
    </row>
    <row r="224" spans="1:10" s="221" customFormat="1" ht="12.75">
      <c r="A224" s="156" t="s">
        <v>219</v>
      </c>
      <c r="B224" s="118">
        <v>14711979.869999999</v>
      </c>
      <c r="C224" s="118">
        <v>25266869.199999999</v>
      </c>
      <c r="D224" s="118">
        <v>2803170.66</v>
      </c>
      <c r="E224" s="118">
        <v>308134.46999999997</v>
      </c>
      <c r="F224" s="118">
        <v>2571087.67</v>
      </c>
      <c r="G224" s="118">
        <v>2058923.78</v>
      </c>
      <c r="H224" s="118">
        <v>477901.34</v>
      </c>
      <c r="I224" s="118">
        <v>66801.19</v>
      </c>
      <c r="J224" s="118">
        <v>48264868.18</v>
      </c>
    </row>
    <row r="225" spans="1:10" s="221" customFormat="1" ht="12.75">
      <c r="A225" s="156" t="s">
        <v>220</v>
      </c>
      <c r="B225" s="118">
        <v>10887689.449999999</v>
      </c>
      <c r="C225" s="118">
        <v>55667115.280000001</v>
      </c>
      <c r="D225" s="118">
        <v>182884.27</v>
      </c>
      <c r="E225" s="118">
        <v>706759.94</v>
      </c>
      <c r="F225" s="118">
        <v>9411.24</v>
      </c>
      <c r="G225" s="118">
        <v>301140.67</v>
      </c>
      <c r="H225" s="118">
        <v>492413.54</v>
      </c>
      <c r="I225" s="118">
        <v>252076.68</v>
      </c>
      <c r="J225" s="118">
        <v>68499491.069999993</v>
      </c>
    </row>
    <row r="226" spans="1:10" s="221" customFormat="1" ht="12.75">
      <c r="A226" s="156" t="s">
        <v>221</v>
      </c>
      <c r="B226" s="118">
        <v>0</v>
      </c>
      <c r="C226" s="118">
        <v>0</v>
      </c>
      <c r="D226" s="118">
        <v>0</v>
      </c>
      <c r="E226" s="118">
        <v>0</v>
      </c>
      <c r="F226" s="118">
        <v>0</v>
      </c>
      <c r="G226" s="118">
        <v>0</v>
      </c>
      <c r="H226" s="118">
        <v>0</v>
      </c>
      <c r="I226" s="118">
        <v>0</v>
      </c>
      <c r="J226" s="118">
        <v>0</v>
      </c>
    </row>
    <row r="227" spans="1:10" s="221" customFormat="1" ht="12.75">
      <c r="A227" s="156" t="s">
        <v>222</v>
      </c>
      <c r="B227" s="118">
        <v>192822198.08000001</v>
      </c>
      <c r="C227" s="118">
        <v>14847313.82</v>
      </c>
      <c r="D227" s="118">
        <v>67212614.650000006</v>
      </c>
      <c r="E227" s="118">
        <v>18980035.34</v>
      </c>
      <c r="F227" s="118">
        <v>22336915.75</v>
      </c>
      <c r="G227" s="118">
        <v>20785691.280000001</v>
      </c>
      <c r="H227" s="118">
        <v>5911470.96</v>
      </c>
      <c r="I227" s="118">
        <v>0</v>
      </c>
      <c r="J227" s="118">
        <v>342896239.88</v>
      </c>
    </row>
    <row r="228" spans="1:10" s="221" customFormat="1" ht="12.75">
      <c r="A228" s="156" t="s">
        <v>223</v>
      </c>
      <c r="B228" s="118">
        <v>0</v>
      </c>
      <c r="C228" s="118">
        <v>0</v>
      </c>
      <c r="D228" s="118">
        <v>0</v>
      </c>
      <c r="E228" s="118">
        <v>0</v>
      </c>
      <c r="F228" s="118">
        <v>0</v>
      </c>
      <c r="G228" s="118">
        <v>0</v>
      </c>
      <c r="H228" s="118">
        <v>0</v>
      </c>
      <c r="I228" s="118">
        <v>0</v>
      </c>
      <c r="J228" s="118">
        <v>0</v>
      </c>
    </row>
    <row r="229" spans="1:10" s="221" customFormat="1" ht="12.75">
      <c r="A229" s="713" t="s">
        <v>224</v>
      </c>
      <c r="B229" s="118">
        <v>0</v>
      </c>
      <c r="C229" s="118">
        <v>0</v>
      </c>
      <c r="D229" s="118">
        <v>0</v>
      </c>
      <c r="E229" s="118">
        <v>0</v>
      </c>
      <c r="F229" s="118">
        <v>0</v>
      </c>
      <c r="G229" s="118">
        <v>0</v>
      </c>
      <c r="H229" s="118">
        <v>87986.28</v>
      </c>
      <c r="I229" s="118">
        <v>0</v>
      </c>
      <c r="J229" s="118">
        <v>87986.28</v>
      </c>
    </row>
    <row r="230" spans="1:10" s="221" customFormat="1" ht="12.75">
      <c r="A230" s="156" t="s">
        <v>225</v>
      </c>
      <c r="B230" s="118">
        <v>0</v>
      </c>
      <c r="C230" s="118">
        <v>0</v>
      </c>
      <c r="D230" s="118">
        <v>0</v>
      </c>
      <c r="E230" s="118">
        <v>0</v>
      </c>
      <c r="F230" s="118">
        <v>0</v>
      </c>
      <c r="G230" s="118">
        <v>0</v>
      </c>
      <c r="H230" s="118">
        <v>87986.28</v>
      </c>
      <c r="I230" s="118">
        <v>0</v>
      </c>
      <c r="J230" s="118">
        <v>87986.28</v>
      </c>
    </row>
    <row r="231" spans="1:10" s="221" customFormat="1" ht="12.75">
      <c r="A231" s="156" t="s">
        <v>226</v>
      </c>
      <c r="B231" s="118">
        <v>0</v>
      </c>
      <c r="C231" s="118">
        <v>0</v>
      </c>
      <c r="D231" s="118">
        <v>0</v>
      </c>
      <c r="E231" s="118">
        <v>0</v>
      </c>
      <c r="F231" s="118">
        <v>0</v>
      </c>
      <c r="G231" s="118">
        <v>0</v>
      </c>
      <c r="H231" s="118">
        <v>0</v>
      </c>
      <c r="I231" s="118">
        <v>0</v>
      </c>
      <c r="J231" s="118">
        <v>0</v>
      </c>
    </row>
    <row r="232" spans="1:10" s="221" customFormat="1" ht="12.75">
      <c r="A232" s="713" t="s">
        <v>227</v>
      </c>
      <c r="B232" s="118">
        <v>0</v>
      </c>
      <c r="C232" s="118">
        <v>0</v>
      </c>
      <c r="D232" s="118">
        <v>0</v>
      </c>
      <c r="E232" s="118">
        <v>0</v>
      </c>
      <c r="F232" s="118">
        <v>0</v>
      </c>
      <c r="G232" s="118">
        <v>0</v>
      </c>
      <c r="H232" s="118">
        <v>78924099.280000001</v>
      </c>
      <c r="I232" s="118">
        <v>0</v>
      </c>
      <c r="J232" s="118">
        <v>78924099.280000001</v>
      </c>
    </row>
    <row r="233" spans="1:10" s="221" customFormat="1" ht="12.75">
      <c r="A233" s="156" t="s">
        <v>228</v>
      </c>
      <c r="B233" s="118">
        <v>0</v>
      </c>
      <c r="C233" s="118">
        <v>0</v>
      </c>
      <c r="D233" s="118">
        <v>0</v>
      </c>
      <c r="E233" s="118">
        <v>0</v>
      </c>
      <c r="F233" s="118">
        <v>0</v>
      </c>
      <c r="G233" s="118">
        <v>0</v>
      </c>
      <c r="H233" s="118">
        <v>70825231.170000002</v>
      </c>
      <c r="I233" s="118">
        <v>0</v>
      </c>
      <c r="J233" s="118">
        <v>70825231.170000002</v>
      </c>
    </row>
    <row r="234" spans="1:10" s="221" customFormat="1" ht="12.75">
      <c r="A234" s="156" t="s">
        <v>226</v>
      </c>
      <c r="B234" s="156">
        <v>0</v>
      </c>
      <c r="C234" s="156">
        <v>0</v>
      </c>
      <c r="D234" s="156">
        <v>0</v>
      </c>
      <c r="E234" s="156">
        <v>0</v>
      </c>
      <c r="F234" s="156">
        <v>0</v>
      </c>
      <c r="G234" s="156">
        <v>0</v>
      </c>
      <c r="H234" s="156">
        <v>8098868.1100000003</v>
      </c>
      <c r="I234" s="156">
        <v>0</v>
      </c>
      <c r="J234" s="156">
        <v>8098868.1100000003</v>
      </c>
    </row>
    <row r="235" spans="1:10" s="221" customFormat="1" ht="12.75">
      <c r="A235" s="108" t="s">
        <v>229</v>
      </c>
      <c r="B235" s="156">
        <v>0</v>
      </c>
      <c r="C235" s="156">
        <v>0</v>
      </c>
      <c r="D235" s="156">
        <v>0</v>
      </c>
      <c r="E235" s="156">
        <v>0</v>
      </c>
      <c r="F235" s="156">
        <v>0</v>
      </c>
      <c r="G235" s="156">
        <v>0</v>
      </c>
      <c r="H235" s="156">
        <v>87986.28</v>
      </c>
      <c r="I235" s="156">
        <v>0</v>
      </c>
      <c r="J235" s="156">
        <v>87986.28</v>
      </c>
    </row>
    <row r="236" spans="1:10" s="221" customFormat="1" ht="13.5" thickBot="1">
      <c r="A236" s="715" t="s">
        <v>230</v>
      </c>
      <c r="B236" s="156">
        <v>0</v>
      </c>
      <c r="C236" s="156">
        <v>0</v>
      </c>
      <c r="D236" s="156">
        <v>0</v>
      </c>
      <c r="E236" s="156">
        <v>0</v>
      </c>
      <c r="F236" s="156">
        <v>0</v>
      </c>
      <c r="G236" s="156">
        <v>0</v>
      </c>
      <c r="H236" s="156">
        <v>78924099.280000001</v>
      </c>
      <c r="I236" s="156">
        <v>0</v>
      </c>
      <c r="J236" s="156">
        <v>78924099.280000001</v>
      </c>
    </row>
    <row r="237" spans="1:10" ht="16.5" thickTop="1" thickBot="1">
      <c r="A237" s="682" t="s">
        <v>231</v>
      </c>
      <c r="B237" s="114">
        <v>107901241.3</v>
      </c>
      <c r="C237" s="114">
        <v>46287368.289999999</v>
      </c>
      <c r="D237" s="114">
        <v>36157631.609999999</v>
      </c>
      <c r="E237" s="114">
        <v>18701661.780000001</v>
      </c>
      <c r="F237" s="114">
        <v>8675992.1199999992</v>
      </c>
      <c r="G237" s="117">
        <v>6020327.75</v>
      </c>
      <c r="H237" s="117">
        <v>5311141.04</v>
      </c>
      <c r="I237" s="117">
        <v>4590513.6900000004</v>
      </c>
      <c r="J237" s="117">
        <v>233645877.58000001</v>
      </c>
    </row>
    <row r="238" spans="1:10" s="184" customFormat="1" ht="16.5" thickTop="1" thickBot="1">
      <c r="A238" s="716" t="s">
        <v>232</v>
      </c>
      <c r="B238" s="717">
        <v>0</v>
      </c>
      <c r="C238" s="717">
        <v>115.08</v>
      </c>
      <c r="D238" s="717">
        <v>110.78</v>
      </c>
      <c r="E238" s="717">
        <v>0</v>
      </c>
      <c r="F238" s="717">
        <v>0</v>
      </c>
      <c r="G238" s="706">
        <v>0</v>
      </c>
      <c r="H238" s="706">
        <v>54.39</v>
      </c>
      <c r="I238" s="706">
        <v>0</v>
      </c>
      <c r="J238" s="706">
        <v>280.25</v>
      </c>
    </row>
    <row r="239" spans="1:10" ht="15.75" thickTop="1">
      <c r="A239" s="156" t="s">
        <v>233</v>
      </c>
      <c r="B239" s="115">
        <v>4657985.75</v>
      </c>
      <c r="C239" s="115">
        <v>817965.55</v>
      </c>
      <c r="D239" s="115">
        <v>501205.87</v>
      </c>
      <c r="E239" s="115">
        <v>196473.84</v>
      </c>
      <c r="F239" s="115">
        <v>219903.26</v>
      </c>
      <c r="G239" s="115">
        <v>549402.27</v>
      </c>
      <c r="H239" s="115">
        <v>30791.52</v>
      </c>
      <c r="I239" s="115">
        <v>10713.51</v>
      </c>
      <c r="J239" s="115">
        <v>6984441.5700000003</v>
      </c>
    </row>
    <row r="240" spans="1:10">
      <c r="A240" s="156" t="s">
        <v>234</v>
      </c>
      <c r="B240" s="115">
        <v>91813432.379999995</v>
      </c>
      <c r="C240" s="115">
        <v>43985876.810000002</v>
      </c>
      <c r="D240" s="115">
        <v>31855083.91</v>
      </c>
      <c r="E240" s="115">
        <v>15158178.859999999</v>
      </c>
      <c r="F240" s="115">
        <v>8219649.2400000002</v>
      </c>
      <c r="G240" s="115">
        <v>5353632.37</v>
      </c>
      <c r="H240" s="115">
        <v>2207176.36</v>
      </c>
      <c r="I240" s="115">
        <v>4531186.84</v>
      </c>
      <c r="J240" s="115">
        <v>203124216.77000001</v>
      </c>
    </row>
    <row r="241" spans="1:10">
      <c r="A241" s="156" t="s">
        <v>235</v>
      </c>
      <c r="B241" s="115">
        <v>0</v>
      </c>
      <c r="C241" s="115">
        <v>361924.43</v>
      </c>
      <c r="D241" s="115">
        <v>249459.09</v>
      </c>
      <c r="E241" s="115">
        <v>30819.29</v>
      </c>
      <c r="F241" s="115">
        <v>49270.62</v>
      </c>
      <c r="G241" s="115">
        <v>7536.73</v>
      </c>
      <c r="H241" s="115">
        <v>2833334.18</v>
      </c>
      <c r="I241" s="115">
        <v>0</v>
      </c>
      <c r="J241" s="115">
        <v>3532344.34</v>
      </c>
    </row>
    <row r="242" spans="1:10">
      <c r="A242" s="156" t="s">
        <v>236</v>
      </c>
      <c r="B242" s="115">
        <v>808860.39</v>
      </c>
      <c r="C242" s="115">
        <v>207428.59</v>
      </c>
      <c r="D242" s="115">
        <v>2971545.8</v>
      </c>
      <c r="E242" s="115">
        <v>729477.65</v>
      </c>
      <c r="F242" s="115">
        <v>20067.29</v>
      </c>
      <c r="G242" s="115">
        <v>34661.800000000003</v>
      </c>
      <c r="H242" s="115">
        <v>44369.51</v>
      </c>
      <c r="I242" s="115">
        <v>36502.18</v>
      </c>
      <c r="J242" s="115">
        <v>4852913.21</v>
      </c>
    </row>
    <row r="243" spans="1:10">
      <c r="A243" s="156" t="s">
        <v>237</v>
      </c>
      <c r="B243" s="115">
        <v>0</v>
      </c>
      <c r="C243" s="115">
        <v>4415.1000000000004</v>
      </c>
      <c r="D243" s="115">
        <v>7508.03</v>
      </c>
      <c r="E243" s="115">
        <v>31131.26</v>
      </c>
      <c r="F243" s="115">
        <v>393.97</v>
      </c>
      <c r="G243" s="115">
        <v>1456.12</v>
      </c>
      <c r="H243" s="115">
        <v>49454.54</v>
      </c>
      <c r="I243" s="115">
        <v>0</v>
      </c>
      <c r="J243" s="115">
        <v>94359.02</v>
      </c>
    </row>
    <row r="244" spans="1:10">
      <c r="A244" s="156" t="s">
        <v>238</v>
      </c>
      <c r="B244" s="115">
        <v>699204.76</v>
      </c>
      <c r="C244" s="115">
        <v>772780.91</v>
      </c>
      <c r="D244" s="115">
        <v>162658.14000000001</v>
      </c>
      <c r="E244" s="115">
        <v>12052.68</v>
      </c>
      <c r="F244" s="115">
        <v>31415.89</v>
      </c>
      <c r="G244" s="115">
        <v>71033.679999999993</v>
      </c>
      <c r="H244" s="115">
        <v>145830.01</v>
      </c>
      <c r="I244" s="115">
        <v>12111.16</v>
      </c>
      <c r="J244" s="115">
        <v>1907087.23</v>
      </c>
    </row>
    <row r="245" spans="1:10">
      <c r="A245" s="156" t="s">
        <v>239</v>
      </c>
      <c r="B245" s="115">
        <v>0</v>
      </c>
      <c r="C245" s="115">
        <v>21906.94</v>
      </c>
      <c r="D245" s="115">
        <v>0</v>
      </c>
      <c r="E245" s="115">
        <v>6659.78</v>
      </c>
      <c r="F245" s="115">
        <v>0</v>
      </c>
      <c r="G245" s="115">
        <v>1873.81</v>
      </c>
      <c r="H245" s="115">
        <v>0</v>
      </c>
      <c r="I245" s="115">
        <v>0</v>
      </c>
      <c r="J245" s="115">
        <v>30440.53</v>
      </c>
    </row>
    <row r="246" spans="1:10">
      <c r="A246" s="156" t="s">
        <v>240</v>
      </c>
      <c r="B246" s="115">
        <v>6698174.6100000003</v>
      </c>
      <c r="C246" s="115">
        <v>0</v>
      </c>
      <c r="D246" s="115">
        <v>0</v>
      </c>
      <c r="E246" s="115">
        <v>0</v>
      </c>
      <c r="F246" s="115">
        <v>0</v>
      </c>
      <c r="G246" s="115">
        <v>0</v>
      </c>
      <c r="H246" s="115">
        <v>0</v>
      </c>
      <c r="I246" s="115">
        <v>0</v>
      </c>
      <c r="J246" s="115">
        <v>6698174.6100000003</v>
      </c>
    </row>
    <row r="247" spans="1:10">
      <c r="A247" s="156" t="s">
        <v>241</v>
      </c>
      <c r="B247" s="115">
        <v>3223583.41</v>
      </c>
      <c r="C247" s="115">
        <v>9112.2900000000009</v>
      </c>
      <c r="D247" s="115">
        <v>410059.99</v>
      </c>
      <c r="E247" s="115">
        <v>2536868.42</v>
      </c>
      <c r="F247" s="115">
        <v>11051.43</v>
      </c>
      <c r="G247" s="115">
        <v>730.97</v>
      </c>
      <c r="H247" s="115">
        <v>130.53</v>
      </c>
      <c r="I247" s="115">
        <v>0</v>
      </c>
      <c r="J247" s="115">
        <v>6191537.04</v>
      </c>
    </row>
    <row r="248" spans="1:10" ht="15.75" thickBot="1">
      <c r="A248" s="156" t="s">
        <v>242</v>
      </c>
      <c r="B248" s="115">
        <v>0</v>
      </c>
      <c r="C248" s="115">
        <v>105842.59</v>
      </c>
      <c r="D248" s="115">
        <v>0</v>
      </c>
      <c r="E248" s="115">
        <v>0</v>
      </c>
      <c r="F248" s="115">
        <v>124240.42</v>
      </c>
      <c r="G248" s="115">
        <v>0</v>
      </c>
      <c r="H248" s="115">
        <v>0</v>
      </c>
      <c r="I248" s="115">
        <v>0</v>
      </c>
      <c r="J248" s="115">
        <v>230083.01</v>
      </c>
    </row>
    <row r="249" spans="1:10" s="184" customFormat="1" ht="16.5" thickTop="1" thickBot="1">
      <c r="A249" s="718" t="s">
        <v>243</v>
      </c>
      <c r="B249" s="706">
        <v>-27000269.050000001</v>
      </c>
      <c r="C249" s="706">
        <v>-13878840.470000001</v>
      </c>
      <c r="D249" s="706">
        <v>-14430805.68</v>
      </c>
      <c r="E249" s="706">
        <v>-2459138.54</v>
      </c>
      <c r="F249" s="706">
        <v>-1687716.26</v>
      </c>
      <c r="G249" s="706">
        <v>-1596630.94</v>
      </c>
      <c r="H249" s="706">
        <v>-1523427.52</v>
      </c>
      <c r="I249" s="706">
        <v>-1028794.3099999999</v>
      </c>
      <c r="J249" s="706">
        <v>-63605622.770000003</v>
      </c>
    </row>
    <row r="250" spans="1:10" ht="15.75" thickTop="1">
      <c r="A250" s="156" t="s">
        <v>244</v>
      </c>
      <c r="B250" s="115">
        <v>-19836235.420000002</v>
      </c>
      <c r="C250" s="115">
        <v>-12704298.949999999</v>
      </c>
      <c r="D250" s="115">
        <v>-13562607.59</v>
      </c>
      <c r="E250" s="115">
        <v>-2459138.54</v>
      </c>
      <c r="F250" s="115">
        <v>-1352055.76</v>
      </c>
      <c r="G250" s="115">
        <v>-1596630.94</v>
      </c>
      <c r="H250" s="115">
        <v>-1380316.41</v>
      </c>
      <c r="I250" s="115">
        <v>-1028794.3099999999</v>
      </c>
      <c r="J250" s="115">
        <v>-53920077.920000002</v>
      </c>
    </row>
    <row r="251" spans="1:10">
      <c r="A251" s="156" t="s">
        <v>245</v>
      </c>
      <c r="B251" s="115">
        <v>0</v>
      </c>
      <c r="C251" s="115">
        <v>0</v>
      </c>
      <c r="D251" s="115">
        <v>0</v>
      </c>
      <c r="E251" s="115">
        <v>0</v>
      </c>
      <c r="F251" s="115">
        <v>0</v>
      </c>
      <c r="G251" s="115">
        <v>0</v>
      </c>
      <c r="H251" s="115">
        <v>0</v>
      </c>
      <c r="I251" s="115">
        <v>0</v>
      </c>
      <c r="J251" s="115">
        <v>0</v>
      </c>
    </row>
    <row r="252" spans="1:10">
      <c r="A252" s="156" t="s">
        <v>246</v>
      </c>
      <c r="B252" s="115">
        <v>0</v>
      </c>
      <c r="C252" s="115">
        <v>-1174541.52</v>
      </c>
      <c r="D252" s="115">
        <v>-868198.09</v>
      </c>
      <c r="E252" s="115">
        <v>0</v>
      </c>
      <c r="F252" s="115">
        <v>-335660.5</v>
      </c>
      <c r="G252" s="115">
        <v>0</v>
      </c>
      <c r="H252" s="115">
        <v>-143111.10999999999</v>
      </c>
      <c r="I252" s="115">
        <v>0</v>
      </c>
      <c r="J252" s="115">
        <v>-2521511.2200000002</v>
      </c>
    </row>
    <row r="253" spans="1:10">
      <c r="A253" s="156" t="s">
        <v>247</v>
      </c>
      <c r="B253" s="115">
        <v>-7164033.6299999999</v>
      </c>
      <c r="C253" s="115">
        <v>0</v>
      </c>
      <c r="D253" s="115">
        <v>0</v>
      </c>
      <c r="E253" s="115">
        <v>0</v>
      </c>
      <c r="F253" s="115">
        <v>0</v>
      </c>
      <c r="G253" s="115">
        <v>0</v>
      </c>
      <c r="H253" s="115">
        <v>0</v>
      </c>
      <c r="I253" s="115">
        <v>0</v>
      </c>
      <c r="J253" s="115">
        <v>-7164033.6299999999</v>
      </c>
    </row>
    <row r="254" spans="1:10">
      <c r="A254" s="711" t="s">
        <v>248</v>
      </c>
      <c r="B254" s="115">
        <v>0</v>
      </c>
      <c r="C254" s="115">
        <v>0</v>
      </c>
      <c r="D254" s="115">
        <v>0</v>
      </c>
      <c r="E254" s="115">
        <v>0</v>
      </c>
      <c r="F254" s="115">
        <v>0</v>
      </c>
      <c r="G254" s="115">
        <v>0</v>
      </c>
      <c r="H254" s="115">
        <v>0</v>
      </c>
      <c r="I254" s="115">
        <v>0</v>
      </c>
      <c r="J254" s="115">
        <v>0</v>
      </c>
    </row>
    <row r="255" spans="1:10">
      <c r="A255" s="711" t="s">
        <v>249</v>
      </c>
      <c r="B255" s="115">
        <v>0</v>
      </c>
      <c r="C255" s="115">
        <v>0</v>
      </c>
      <c r="D255" s="115">
        <v>0</v>
      </c>
      <c r="E255" s="115">
        <v>0</v>
      </c>
      <c r="F255" s="115">
        <v>0</v>
      </c>
      <c r="G255" s="115">
        <v>0</v>
      </c>
      <c r="H255" s="115">
        <v>0</v>
      </c>
      <c r="I255" s="115">
        <v>0</v>
      </c>
      <c r="J255" s="115">
        <v>0</v>
      </c>
    </row>
    <row r="256" spans="1:10" ht="15.75" thickBot="1">
      <c r="A256" s="711" t="s">
        <v>250</v>
      </c>
      <c r="B256" s="115">
        <v>0</v>
      </c>
      <c r="C256" s="115">
        <v>0</v>
      </c>
      <c r="D256" s="115">
        <v>0</v>
      </c>
      <c r="E256" s="115">
        <v>0</v>
      </c>
      <c r="F256" s="115">
        <v>0</v>
      </c>
      <c r="G256" s="115">
        <v>0</v>
      </c>
      <c r="H256" s="115">
        <v>0</v>
      </c>
      <c r="I256" s="115">
        <v>0</v>
      </c>
      <c r="J256" s="115">
        <v>0</v>
      </c>
    </row>
    <row r="257" spans="1:10" s="184" customFormat="1" ht="16.5" thickTop="1" thickBot="1">
      <c r="A257" s="719" t="s">
        <v>251</v>
      </c>
      <c r="B257" s="116">
        <v>80900972.25</v>
      </c>
      <c r="C257" s="116">
        <v>32408527.82</v>
      </c>
      <c r="D257" s="116">
        <v>21726825.93</v>
      </c>
      <c r="E257" s="116">
        <v>16242523.24</v>
      </c>
      <c r="F257" s="116">
        <v>6988275.8600000003</v>
      </c>
      <c r="G257" s="116">
        <v>4423696.8099999996</v>
      </c>
      <c r="H257" s="116">
        <v>3787713.52</v>
      </c>
      <c r="I257" s="116">
        <v>3561719.38</v>
      </c>
      <c r="J257" s="116">
        <v>170040254.81</v>
      </c>
    </row>
    <row r="258" spans="1:10" s="184" customFormat="1" ht="16.5" thickTop="1" thickBot="1">
      <c r="A258" s="718" t="s">
        <v>252</v>
      </c>
      <c r="B258" s="706">
        <v>16368749.390000001</v>
      </c>
      <c r="C258" s="706">
        <v>14725237.84</v>
      </c>
      <c r="D258" s="706">
        <v>998526.09</v>
      </c>
      <c r="E258" s="706">
        <v>171980.07</v>
      </c>
      <c r="F258" s="706">
        <v>367898.65</v>
      </c>
      <c r="G258" s="706">
        <v>404996.88</v>
      </c>
      <c r="H258" s="706">
        <v>450551.38</v>
      </c>
      <c r="I258" s="706">
        <v>1390771.1</v>
      </c>
      <c r="J258" s="706">
        <v>34878711.399999999</v>
      </c>
    </row>
    <row r="259" spans="1:10" ht="15.75" thickTop="1">
      <c r="A259" s="156" t="s">
        <v>253</v>
      </c>
      <c r="B259" s="115">
        <v>2100828.27</v>
      </c>
      <c r="C259" s="115">
        <v>4353209.04</v>
      </c>
      <c r="D259" s="115">
        <v>222946.75</v>
      </c>
      <c r="E259" s="115">
        <v>6576.55</v>
      </c>
      <c r="F259" s="115">
        <v>227935.04</v>
      </c>
      <c r="G259" s="115">
        <v>232094.31</v>
      </c>
      <c r="H259" s="115">
        <v>250912.66</v>
      </c>
      <c r="I259" s="115">
        <v>40355.11</v>
      </c>
      <c r="J259" s="115">
        <v>7434857.7300000004</v>
      </c>
    </row>
    <row r="260" spans="1:10">
      <c r="A260" s="156" t="s">
        <v>254</v>
      </c>
      <c r="B260" s="115">
        <v>395957.52</v>
      </c>
      <c r="C260" s="115">
        <v>1096286.3799999999</v>
      </c>
      <c r="D260" s="115">
        <v>124881.01</v>
      </c>
      <c r="E260" s="115">
        <v>97910.94</v>
      </c>
      <c r="F260" s="115">
        <v>95130.59</v>
      </c>
      <c r="G260" s="115">
        <v>25399.71</v>
      </c>
      <c r="H260" s="115">
        <v>39840.42</v>
      </c>
      <c r="I260" s="115">
        <v>56255.62</v>
      </c>
      <c r="J260" s="115">
        <v>1931662.19</v>
      </c>
    </row>
    <row r="261" spans="1:10">
      <c r="A261" s="156" t="s">
        <v>255</v>
      </c>
      <c r="B261" s="115">
        <v>13787473.449999999</v>
      </c>
      <c r="C261" s="115">
        <v>8937739.9000000004</v>
      </c>
      <c r="D261" s="115">
        <v>598710.94999999995</v>
      </c>
      <c r="E261" s="115">
        <v>15561.29</v>
      </c>
      <c r="F261" s="115">
        <v>30436.97</v>
      </c>
      <c r="G261" s="115">
        <v>129299.42</v>
      </c>
      <c r="H261" s="115">
        <v>22227</v>
      </c>
      <c r="I261" s="115">
        <v>1241867.1499999999</v>
      </c>
      <c r="J261" s="115">
        <v>24763316.129999999</v>
      </c>
    </row>
    <row r="262" spans="1:10" s="184" customFormat="1">
      <c r="A262" s="720" t="s">
        <v>256</v>
      </c>
      <c r="B262" s="704">
        <v>0</v>
      </c>
      <c r="C262" s="704">
        <v>0</v>
      </c>
      <c r="D262" s="704">
        <v>0</v>
      </c>
      <c r="E262" s="704">
        <v>0</v>
      </c>
      <c r="F262" s="704">
        <v>0</v>
      </c>
      <c r="G262" s="704">
        <v>0</v>
      </c>
      <c r="H262" s="704">
        <v>0</v>
      </c>
      <c r="I262" s="704">
        <v>0</v>
      </c>
      <c r="J262" s="704">
        <v>0</v>
      </c>
    </row>
    <row r="263" spans="1:10" s="155" customFormat="1" ht="15.75" thickBot="1">
      <c r="A263" s="721" t="s">
        <v>257</v>
      </c>
      <c r="B263" s="722">
        <v>84490.15</v>
      </c>
      <c r="C263" s="722">
        <v>338002.52</v>
      </c>
      <c r="D263" s="722">
        <v>51987.38</v>
      </c>
      <c r="E263" s="722">
        <v>51931.29</v>
      </c>
      <c r="F263" s="722">
        <v>14396.05</v>
      </c>
      <c r="G263" s="722">
        <v>18203.439999999999</v>
      </c>
      <c r="H263" s="722">
        <v>137571.29999999999</v>
      </c>
      <c r="I263" s="722">
        <v>52293.22</v>
      </c>
      <c r="J263" s="722">
        <v>748875.35</v>
      </c>
    </row>
    <row r="264" spans="1:10" s="184" customFormat="1" ht="16.5" thickTop="1" thickBot="1">
      <c r="A264" s="718" t="s">
        <v>258</v>
      </c>
      <c r="B264" s="706">
        <v>-2796286.19</v>
      </c>
      <c r="C264" s="706">
        <v>-4390457.7300000004</v>
      </c>
      <c r="D264" s="706">
        <v>-292856.59999999998</v>
      </c>
      <c r="E264" s="706">
        <v>-113636.01</v>
      </c>
      <c r="F264" s="706">
        <v>-60732.51</v>
      </c>
      <c r="G264" s="706">
        <v>-402924.17</v>
      </c>
      <c r="H264" s="706">
        <v>-55575.5</v>
      </c>
      <c r="I264" s="706">
        <v>-71101.81</v>
      </c>
      <c r="J264" s="706">
        <v>-8183570.5199999996</v>
      </c>
    </row>
    <row r="265" spans="1:10" ht="15.75" thickTop="1">
      <c r="A265" s="156" t="s">
        <v>253</v>
      </c>
      <c r="B265" s="115">
        <v>-1122771.02</v>
      </c>
      <c r="C265" s="115">
        <v>-713003.16</v>
      </c>
      <c r="D265" s="115">
        <v>-205554.32</v>
      </c>
      <c r="E265" s="115">
        <v>-112979.91</v>
      </c>
      <c r="F265" s="115">
        <v>-55728.02</v>
      </c>
      <c r="G265" s="115">
        <v>-375045.48</v>
      </c>
      <c r="H265" s="115">
        <v>-36152.410000000003</v>
      </c>
      <c r="I265" s="115">
        <v>-26649.64</v>
      </c>
      <c r="J265" s="115">
        <v>-2647883.96</v>
      </c>
    </row>
    <row r="266" spans="1:10">
      <c r="A266" s="156" t="s">
        <v>259</v>
      </c>
      <c r="B266" s="115">
        <v>-1636575.98</v>
      </c>
      <c r="C266" s="115">
        <v>-3282679.88</v>
      </c>
      <c r="D266" s="115">
        <v>-226</v>
      </c>
      <c r="E266" s="115">
        <v>0</v>
      </c>
      <c r="F266" s="115">
        <v>-4992.26</v>
      </c>
      <c r="G266" s="115">
        <v>-19486.84</v>
      </c>
      <c r="H266" s="115">
        <v>0</v>
      </c>
      <c r="I266" s="115">
        <v>-18421.689999999999</v>
      </c>
      <c r="J266" s="115">
        <v>-4962382.6500000004</v>
      </c>
    </row>
    <row r="267" spans="1:10">
      <c r="A267" s="156" t="s">
        <v>260</v>
      </c>
      <c r="B267" s="115">
        <v>0</v>
      </c>
      <c r="C267" s="115">
        <v>0</v>
      </c>
      <c r="D267" s="115">
        <v>0</v>
      </c>
      <c r="E267" s="115">
        <v>0</v>
      </c>
      <c r="F267" s="115">
        <v>0</v>
      </c>
      <c r="G267" s="115">
        <v>0</v>
      </c>
      <c r="H267" s="115">
        <v>0</v>
      </c>
      <c r="I267" s="115">
        <v>0</v>
      </c>
      <c r="J267" s="115">
        <v>0</v>
      </c>
    </row>
    <row r="268" spans="1:10">
      <c r="A268" s="711" t="s">
        <v>261</v>
      </c>
      <c r="B268" s="115">
        <v>0</v>
      </c>
      <c r="C268" s="115">
        <v>-12835.15</v>
      </c>
      <c r="D268" s="115">
        <v>0</v>
      </c>
      <c r="E268" s="115">
        <v>-656.1</v>
      </c>
      <c r="F268" s="115">
        <v>0</v>
      </c>
      <c r="G268" s="115">
        <v>0</v>
      </c>
      <c r="H268" s="115">
        <v>0</v>
      </c>
      <c r="I268" s="115">
        <v>0</v>
      </c>
      <c r="J268" s="115">
        <v>-13491.25</v>
      </c>
    </row>
    <row r="269" spans="1:10" ht="15.75" thickBot="1">
      <c r="A269" s="156" t="s">
        <v>262</v>
      </c>
      <c r="B269" s="115">
        <v>-36939.19</v>
      </c>
      <c r="C269" s="115">
        <v>-381939.54</v>
      </c>
      <c r="D269" s="115">
        <v>-87076.28</v>
      </c>
      <c r="E269" s="115">
        <v>0</v>
      </c>
      <c r="F269" s="115">
        <v>-12.23</v>
      </c>
      <c r="G269" s="115">
        <v>-8391.85</v>
      </c>
      <c r="H269" s="115">
        <v>-19423.09</v>
      </c>
      <c r="I269" s="115">
        <v>-26030.48</v>
      </c>
      <c r="J269" s="115">
        <v>-559812.66</v>
      </c>
    </row>
    <row r="270" spans="1:10" s="184" customFormat="1" ht="16.5" thickTop="1" thickBot="1">
      <c r="A270" s="718" t="s">
        <v>263</v>
      </c>
      <c r="B270" s="706">
        <v>94473435.450000003</v>
      </c>
      <c r="C270" s="706">
        <v>42743307.93</v>
      </c>
      <c r="D270" s="706">
        <v>22432495.420000002</v>
      </c>
      <c r="E270" s="706">
        <v>16300867.300000001</v>
      </c>
      <c r="F270" s="706">
        <v>7295442</v>
      </c>
      <c r="G270" s="706">
        <v>4425769.5199999996</v>
      </c>
      <c r="H270" s="706">
        <v>4182689.4000000004</v>
      </c>
      <c r="I270" s="706">
        <v>4881388.67</v>
      </c>
      <c r="J270" s="706">
        <v>196735395.69</v>
      </c>
    </row>
    <row r="271" spans="1:10" ht="15.75" thickTop="1">
      <c r="A271" s="713" t="s">
        <v>264</v>
      </c>
      <c r="B271" s="115">
        <v>3960734.04</v>
      </c>
      <c r="C271" s="115">
        <v>9523187.1600000001</v>
      </c>
      <c r="D271" s="115">
        <v>1065452.5</v>
      </c>
      <c r="E271" s="115">
        <v>7586016.5300000003</v>
      </c>
      <c r="F271" s="115">
        <v>420105.64</v>
      </c>
      <c r="G271" s="115">
        <v>538110.76</v>
      </c>
      <c r="H271" s="115">
        <v>743238.54</v>
      </c>
      <c r="I271" s="115">
        <v>1469045.5</v>
      </c>
      <c r="J271" s="115">
        <v>25305890.670000002</v>
      </c>
    </row>
    <row r="272" spans="1:10">
      <c r="A272" s="156" t="s">
        <v>265</v>
      </c>
      <c r="B272" s="115">
        <v>68.599999999999994</v>
      </c>
      <c r="C272" s="115">
        <v>428005.22</v>
      </c>
      <c r="D272" s="115">
        <v>177181.37</v>
      </c>
      <c r="E272" s="115">
        <v>0</v>
      </c>
      <c r="F272" s="115">
        <v>27746.77</v>
      </c>
      <c r="G272" s="115">
        <v>18682.439999999999</v>
      </c>
      <c r="H272" s="115">
        <v>15655.15</v>
      </c>
      <c r="I272" s="115">
        <v>0</v>
      </c>
      <c r="J272" s="115">
        <v>667339.55000000005</v>
      </c>
    </row>
    <row r="273" spans="1:10">
      <c r="A273" s="156" t="s">
        <v>266</v>
      </c>
      <c r="B273" s="115">
        <v>3960665.44</v>
      </c>
      <c r="C273" s="115">
        <v>9095181.9399999995</v>
      </c>
      <c r="D273" s="115">
        <v>888271.13</v>
      </c>
      <c r="E273" s="115">
        <v>7586016.5300000003</v>
      </c>
      <c r="F273" s="115">
        <v>392358.87</v>
      </c>
      <c r="G273" s="115">
        <v>519428.32</v>
      </c>
      <c r="H273" s="115">
        <v>727583.39</v>
      </c>
      <c r="I273" s="115">
        <v>1469045.5</v>
      </c>
      <c r="J273" s="115">
        <v>24638551.120000001</v>
      </c>
    </row>
    <row r="274" spans="1:10">
      <c r="A274" s="156" t="s">
        <v>267</v>
      </c>
      <c r="B274" s="115">
        <v>0</v>
      </c>
      <c r="C274" s="115">
        <v>0</v>
      </c>
      <c r="D274" s="115">
        <v>0</v>
      </c>
      <c r="E274" s="115">
        <v>0</v>
      </c>
      <c r="F274" s="115">
        <v>0</v>
      </c>
      <c r="G274" s="115">
        <v>0</v>
      </c>
      <c r="H274" s="115">
        <v>0</v>
      </c>
      <c r="I274" s="115">
        <v>0</v>
      </c>
      <c r="J274" s="115">
        <v>0</v>
      </c>
    </row>
    <row r="275" spans="1:10">
      <c r="A275" s="156" t="s">
        <v>268</v>
      </c>
      <c r="B275" s="115">
        <v>0</v>
      </c>
      <c r="C275" s="115">
        <v>0</v>
      </c>
      <c r="D275" s="115">
        <v>0</v>
      </c>
      <c r="E275" s="115">
        <v>0</v>
      </c>
      <c r="F275" s="115">
        <v>0</v>
      </c>
      <c r="G275" s="115">
        <v>0</v>
      </c>
      <c r="H275" s="115">
        <v>0</v>
      </c>
      <c r="I275" s="115">
        <v>0</v>
      </c>
      <c r="J275" s="115">
        <v>0</v>
      </c>
    </row>
    <row r="276" spans="1:10">
      <c r="A276" s="156" t="s">
        <v>269</v>
      </c>
      <c r="B276" s="115">
        <v>0</v>
      </c>
      <c r="C276" s="115">
        <v>0</v>
      </c>
      <c r="D276" s="115">
        <v>0</v>
      </c>
      <c r="E276" s="115">
        <v>0</v>
      </c>
      <c r="F276" s="115">
        <v>0</v>
      </c>
      <c r="G276" s="115">
        <v>0</v>
      </c>
      <c r="H276" s="115">
        <v>0</v>
      </c>
      <c r="I276" s="115">
        <v>0</v>
      </c>
      <c r="J276" s="115">
        <v>0</v>
      </c>
    </row>
    <row r="277" spans="1:10" s="155" customFormat="1">
      <c r="A277" s="721" t="s">
        <v>270</v>
      </c>
      <c r="B277" s="722">
        <v>0</v>
      </c>
      <c r="C277" s="722">
        <v>0</v>
      </c>
      <c r="D277" s="722">
        <v>0</v>
      </c>
      <c r="E277" s="722">
        <v>0</v>
      </c>
      <c r="F277" s="722">
        <v>0</v>
      </c>
      <c r="G277" s="722">
        <v>0</v>
      </c>
      <c r="H277" s="722">
        <v>0</v>
      </c>
      <c r="I277" s="722">
        <v>0</v>
      </c>
      <c r="J277" s="722">
        <v>0</v>
      </c>
    </row>
    <row r="278" spans="1:10">
      <c r="A278" s="723" t="s">
        <v>271</v>
      </c>
      <c r="B278" s="115">
        <v>-6034527.9199999999</v>
      </c>
      <c r="C278" s="115">
        <v>-4813359.16</v>
      </c>
      <c r="D278" s="115">
        <v>-1517663.32</v>
      </c>
      <c r="E278" s="115">
        <v>-8263991.2700000005</v>
      </c>
      <c r="F278" s="115">
        <v>-388115.4</v>
      </c>
      <c r="G278" s="115">
        <v>-307894.28999999998</v>
      </c>
      <c r="H278" s="115">
        <v>-490159.35999999999</v>
      </c>
      <c r="I278" s="115">
        <v>-1946477.08</v>
      </c>
      <c r="J278" s="115">
        <v>-23762187.800000001</v>
      </c>
    </row>
    <row r="279" spans="1:10" s="184" customFormat="1">
      <c r="A279" s="724" t="s">
        <v>272</v>
      </c>
      <c r="B279" s="704">
        <v>-5328981.67</v>
      </c>
      <c r="C279" s="704">
        <v>-4606448.41</v>
      </c>
      <c r="D279" s="704">
        <v>-1465780.13</v>
      </c>
      <c r="E279" s="704">
        <v>-8263991.2700000005</v>
      </c>
      <c r="F279" s="704">
        <v>-375159.87</v>
      </c>
      <c r="G279" s="704">
        <v>-307894.28999999998</v>
      </c>
      <c r="H279" s="704">
        <v>-480468.35</v>
      </c>
      <c r="I279" s="704">
        <v>-1807287.5</v>
      </c>
      <c r="J279" s="704">
        <v>-22636011.489999998</v>
      </c>
    </row>
    <row r="280" spans="1:10" s="184" customFormat="1">
      <c r="A280" s="724" t="s">
        <v>273</v>
      </c>
      <c r="B280" s="704">
        <v>-656263.72</v>
      </c>
      <c r="C280" s="704">
        <v>-193572.67</v>
      </c>
      <c r="D280" s="704">
        <v>0</v>
      </c>
      <c r="E280" s="704">
        <v>0</v>
      </c>
      <c r="F280" s="704">
        <v>-746.85</v>
      </c>
      <c r="G280" s="704">
        <v>0</v>
      </c>
      <c r="H280" s="704">
        <v>0</v>
      </c>
      <c r="I280" s="704">
        <v>0</v>
      </c>
      <c r="J280" s="704">
        <v>-850583.24</v>
      </c>
    </row>
    <row r="281" spans="1:10" s="184" customFormat="1">
      <c r="A281" s="725" t="s">
        <v>274</v>
      </c>
      <c r="B281" s="704">
        <v>0</v>
      </c>
      <c r="C281" s="704">
        <v>0</v>
      </c>
      <c r="D281" s="704">
        <v>0</v>
      </c>
      <c r="E281" s="704">
        <v>0</v>
      </c>
      <c r="F281" s="704">
        <v>0</v>
      </c>
      <c r="G281" s="704">
        <v>0</v>
      </c>
      <c r="H281" s="704">
        <v>0</v>
      </c>
      <c r="I281" s="704">
        <v>0</v>
      </c>
      <c r="J281" s="704">
        <v>0</v>
      </c>
    </row>
    <row r="282" spans="1:10" s="184" customFormat="1">
      <c r="A282" s="724" t="s">
        <v>275</v>
      </c>
      <c r="B282" s="704">
        <v>-49282.53</v>
      </c>
      <c r="C282" s="704">
        <v>-13338.08</v>
      </c>
      <c r="D282" s="704">
        <v>-51883.19</v>
      </c>
      <c r="E282" s="704">
        <v>0</v>
      </c>
      <c r="F282" s="704">
        <v>-12208.68</v>
      </c>
      <c r="G282" s="704">
        <v>0</v>
      </c>
      <c r="H282" s="704">
        <v>-9691.01</v>
      </c>
      <c r="I282" s="704">
        <v>0</v>
      </c>
      <c r="J282" s="704">
        <v>-136403.49</v>
      </c>
    </row>
    <row r="283" spans="1:10" s="184" customFormat="1">
      <c r="A283" s="724" t="s">
        <v>276</v>
      </c>
      <c r="B283" s="704">
        <v>0</v>
      </c>
      <c r="C283" s="704">
        <v>0</v>
      </c>
      <c r="D283" s="704">
        <v>0</v>
      </c>
      <c r="E283" s="704">
        <v>0</v>
      </c>
      <c r="F283" s="704">
        <v>0</v>
      </c>
      <c r="G283" s="704">
        <v>0</v>
      </c>
      <c r="H283" s="704">
        <v>0</v>
      </c>
      <c r="I283" s="704">
        <v>0</v>
      </c>
      <c r="J283" s="704">
        <v>0</v>
      </c>
    </row>
    <row r="284" spans="1:10" s="155" customFormat="1" ht="15.75" thickBot="1">
      <c r="A284" s="721" t="s">
        <v>277</v>
      </c>
      <c r="B284" s="722">
        <v>0</v>
      </c>
      <c r="C284" s="722">
        <v>0</v>
      </c>
      <c r="D284" s="722">
        <v>0</v>
      </c>
      <c r="E284" s="722">
        <v>0</v>
      </c>
      <c r="F284" s="722">
        <v>0</v>
      </c>
      <c r="G284" s="722">
        <v>0</v>
      </c>
      <c r="H284" s="722">
        <v>0</v>
      </c>
      <c r="I284" s="722">
        <v>-139189.57999999999</v>
      </c>
      <c r="J284" s="722">
        <v>-139189.57999999999</v>
      </c>
    </row>
    <row r="285" spans="1:10" s="184" customFormat="1" ht="16.5" thickTop="1" thickBot="1">
      <c r="A285" s="726" t="s">
        <v>278</v>
      </c>
      <c r="B285" s="116">
        <v>92399641.569999993</v>
      </c>
      <c r="C285" s="116">
        <v>47453135.93</v>
      </c>
      <c r="D285" s="116">
        <v>21980284.600000001</v>
      </c>
      <c r="E285" s="116">
        <v>15622892.560000001</v>
      </c>
      <c r="F285" s="116">
        <v>7327432.2400000002</v>
      </c>
      <c r="G285" s="116">
        <v>4655985.99</v>
      </c>
      <c r="H285" s="116">
        <v>4435768.58</v>
      </c>
      <c r="I285" s="116">
        <v>4403957.09</v>
      </c>
      <c r="J285" s="116">
        <v>198279098.56</v>
      </c>
    </row>
    <row r="286" spans="1:10" s="184" customFormat="1" ht="16.5" thickTop="1" thickBot="1">
      <c r="A286" s="718" t="s">
        <v>279</v>
      </c>
      <c r="B286" s="706">
        <v>-68187143.760000005</v>
      </c>
      <c r="C286" s="706">
        <v>-39107020.049999997</v>
      </c>
      <c r="D286" s="706">
        <v>-18784642.329999998</v>
      </c>
      <c r="E286" s="706">
        <v>-4899400.84</v>
      </c>
      <c r="F286" s="706">
        <v>-7147773.2199999997</v>
      </c>
      <c r="G286" s="706">
        <v>-5280227.54</v>
      </c>
      <c r="H286" s="706">
        <v>-4467222.45</v>
      </c>
      <c r="I286" s="706">
        <v>-3988160.18</v>
      </c>
      <c r="J286" s="706">
        <v>-151861590.37</v>
      </c>
    </row>
    <row r="287" spans="1:10" ht="15.75" thickTop="1">
      <c r="A287" s="724" t="s">
        <v>280</v>
      </c>
      <c r="B287" s="704">
        <v>-39765581.219999999</v>
      </c>
      <c r="C287" s="704">
        <v>-22230734.699999999</v>
      </c>
      <c r="D287" s="704">
        <v>-10278426.5</v>
      </c>
      <c r="E287" s="704">
        <v>-2206085.63</v>
      </c>
      <c r="F287" s="704">
        <v>-4835200.0599999996</v>
      </c>
      <c r="G287" s="704">
        <v>-3331262.06</v>
      </c>
      <c r="H287" s="704">
        <v>-2652926.86</v>
      </c>
      <c r="I287" s="704">
        <v>-2519502.39</v>
      </c>
      <c r="J287" s="704">
        <v>-87819719.420000002</v>
      </c>
    </row>
    <row r="288" spans="1:10">
      <c r="A288" s="724" t="s">
        <v>281</v>
      </c>
      <c r="B288" s="704">
        <v>-6003947.2800000003</v>
      </c>
      <c r="C288" s="704">
        <v>-3212839.31</v>
      </c>
      <c r="D288" s="704">
        <v>-1164097.2</v>
      </c>
      <c r="E288" s="704">
        <v>-251240</v>
      </c>
      <c r="F288" s="704">
        <v>-528975.17000000004</v>
      </c>
      <c r="G288" s="704">
        <v>-293229.08</v>
      </c>
      <c r="H288" s="704">
        <v>-319975.39</v>
      </c>
      <c r="I288" s="704">
        <v>-402352.55</v>
      </c>
      <c r="J288" s="704">
        <v>-12176655.98</v>
      </c>
    </row>
    <row r="289" spans="1:10">
      <c r="A289" s="724" t="s">
        <v>282</v>
      </c>
      <c r="B289" s="704">
        <v>-876694.76</v>
      </c>
      <c r="C289" s="704">
        <v>-415232.85</v>
      </c>
      <c r="D289" s="704">
        <v>-454600.32</v>
      </c>
      <c r="E289" s="704">
        <v>-958102.62</v>
      </c>
      <c r="F289" s="704">
        <v>-120502.54</v>
      </c>
      <c r="G289" s="704">
        <v>-58483.45</v>
      </c>
      <c r="H289" s="704">
        <v>-114267.13</v>
      </c>
      <c r="I289" s="704">
        <v>-11627.82</v>
      </c>
      <c r="J289" s="704">
        <v>-3009511.49</v>
      </c>
    </row>
    <row r="290" spans="1:10">
      <c r="A290" s="724" t="s">
        <v>283</v>
      </c>
      <c r="B290" s="704">
        <v>-1046519.9300000002</v>
      </c>
      <c r="C290" s="704">
        <v>-865678.64</v>
      </c>
      <c r="D290" s="704">
        <v>-394783.64</v>
      </c>
      <c r="E290" s="704">
        <v>-69913.84</v>
      </c>
      <c r="F290" s="704">
        <v>-108963.58</v>
      </c>
      <c r="G290" s="704">
        <v>-139719.37</v>
      </c>
      <c r="H290" s="704">
        <v>-187550.77</v>
      </c>
      <c r="I290" s="704">
        <v>-160582.54</v>
      </c>
      <c r="J290" s="704">
        <v>-2973712.31</v>
      </c>
    </row>
    <row r="291" spans="1:10">
      <c r="A291" s="724" t="s">
        <v>284</v>
      </c>
      <c r="B291" s="704">
        <v>-4380434.04</v>
      </c>
      <c r="C291" s="704">
        <v>-2190251.4</v>
      </c>
      <c r="D291" s="704">
        <v>-1314204.18</v>
      </c>
      <c r="E291" s="704">
        <v>-61275</v>
      </c>
      <c r="F291" s="704">
        <v>-326871.46999999997</v>
      </c>
      <c r="G291" s="704">
        <v>-199311.72</v>
      </c>
      <c r="H291" s="704">
        <v>-233589.41</v>
      </c>
      <c r="I291" s="704">
        <v>-64523.750000000007</v>
      </c>
      <c r="J291" s="704">
        <v>-8770460.9700000007</v>
      </c>
    </row>
    <row r="292" spans="1:10">
      <c r="A292" s="724" t="s">
        <v>285</v>
      </c>
      <c r="B292" s="704">
        <v>-985973.43</v>
      </c>
      <c r="C292" s="704">
        <v>-873977.24</v>
      </c>
      <c r="D292" s="704">
        <v>-210576.99</v>
      </c>
      <c r="E292" s="704">
        <v>-92945.23</v>
      </c>
      <c r="F292" s="704">
        <v>-78444.14</v>
      </c>
      <c r="G292" s="704">
        <v>-55236.24</v>
      </c>
      <c r="H292" s="704">
        <v>-41905.300000000003</v>
      </c>
      <c r="I292" s="704">
        <v>-221074.64</v>
      </c>
      <c r="J292" s="704">
        <v>-2560133.21</v>
      </c>
    </row>
    <row r="293" spans="1:10">
      <c r="A293" s="724" t="s">
        <v>286</v>
      </c>
      <c r="B293" s="704">
        <v>-1970312.8</v>
      </c>
      <c r="C293" s="704">
        <v>-2154240.67</v>
      </c>
      <c r="D293" s="704">
        <v>-524783.73</v>
      </c>
      <c r="E293" s="704">
        <v>-118555.2</v>
      </c>
      <c r="F293" s="704">
        <v>-148044.81</v>
      </c>
      <c r="G293" s="704">
        <v>-489058.28</v>
      </c>
      <c r="H293" s="704">
        <v>-127918.01</v>
      </c>
      <c r="I293" s="704">
        <v>-93292.75</v>
      </c>
      <c r="J293" s="704">
        <v>-5626206.25</v>
      </c>
    </row>
    <row r="294" spans="1:10">
      <c r="A294" s="724" t="s">
        <v>287</v>
      </c>
      <c r="B294" s="704">
        <v>-366148.05</v>
      </c>
      <c r="C294" s="704">
        <v>-108088.49</v>
      </c>
      <c r="D294" s="704">
        <v>-228122.75</v>
      </c>
      <c r="E294" s="704">
        <v>0</v>
      </c>
      <c r="F294" s="704">
        <v>-58480.24</v>
      </c>
      <c r="G294" s="704">
        <v>-33536.03</v>
      </c>
      <c r="H294" s="704">
        <v>-35367.72</v>
      </c>
      <c r="I294" s="704">
        <v>-3026.11</v>
      </c>
      <c r="J294" s="704">
        <v>-832769.39</v>
      </c>
    </row>
    <row r="295" spans="1:10" s="221" customFormat="1" ht="13.5" thickBot="1">
      <c r="A295" s="727" t="s">
        <v>288</v>
      </c>
      <c r="B295" s="722">
        <v>-12791532.25</v>
      </c>
      <c r="C295" s="722">
        <v>-7055976.75</v>
      </c>
      <c r="D295" s="722">
        <v>-4215047.0199999996</v>
      </c>
      <c r="E295" s="722">
        <v>-1141283.32</v>
      </c>
      <c r="F295" s="722">
        <v>-942291.21</v>
      </c>
      <c r="G295" s="722">
        <v>-680391.31</v>
      </c>
      <c r="H295" s="722">
        <v>-753721.86</v>
      </c>
      <c r="I295" s="722">
        <v>-512177.63</v>
      </c>
      <c r="J295" s="722">
        <v>-28092421.350000001</v>
      </c>
    </row>
    <row r="296" spans="1:10" s="215" customFormat="1" ht="14.25" thickTop="1" thickBot="1">
      <c r="A296" s="728" t="s">
        <v>289</v>
      </c>
      <c r="B296" s="706">
        <v>24212497.809999999</v>
      </c>
      <c r="C296" s="706">
        <v>8346115.879999999</v>
      </c>
      <c r="D296" s="706">
        <v>3195642.27</v>
      </c>
      <c r="E296" s="706">
        <v>10723491.720000001</v>
      </c>
      <c r="F296" s="706">
        <v>179659.02</v>
      </c>
      <c r="G296" s="706">
        <v>-624241.55000000005</v>
      </c>
      <c r="H296" s="706">
        <v>-31453.87</v>
      </c>
      <c r="I296" s="706">
        <v>415796.91</v>
      </c>
      <c r="J296" s="706">
        <v>46417508.189999998</v>
      </c>
    </row>
    <row r="297" spans="1:10" s="215" customFormat="1" ht="13.5" thickTop="1">
      <c r="A297" s="729" t="s">
        <v>290</v>
      </c>
      <c r="B297" s="704">
        <v>978448.04</v>
      </c>
      <c r="C297" s="704">
        <v>148490.03</v>
      </c>
      <c r="D297" s="704">
        <v>0</v>
      </c>
      <c r="E297" s="704">
        <v>104.34</v>
      </c>
      <c r="F297" s="704">
        <v>-1331.76</v>
      </c>
      <c r="G297" s="704">
        <v>-0.05</v>
      </c>
      <c r="H297" s="704">
        <v>0</v>
      </c>
      <c r="I297" s="704">
        <v>-796.49</v>
      </c>
      <c r="J297" s="704">
        <v>1124914.1100000001</v>
      </c>
    </row>
    <row r="298" spans="1:10" s="215" customFormat="1" ht="12.75">
      <c r="A298" s="725" t="s">
        <v>291</v>
      </c>
      <c r="B298" s="704">
        <v>0</v>
      </c>
      <c r="C298" s="704">
        <v>4597.5</v>
      </c>
      <c r="D298" s="704">
        <v>0</v>
      </c>
      <c r="E298" s="704">
        <v>104.34</v>
      </c>
      <c r="F298" s="704">
        <v>-140.21</v>
      </c>
      <c r="G298" s="704">
        <v>-0.05</v>
      </c>
      <c r="H298" s="704">
        <v>0</v>
      </c>
      <c r="I298" s="704">
        <v>-796.49</v>
      </c>
      <c r="J298" s="704">
        <v>3765.09</v>
      </c>
    </row>
    <row r="299" spans="1:10" s="215" customFormat="1" ht="12.75">
      <c r="A299" s="725" t="s">
        <v>292</v>
      </c>
      <c r="B299" s="704">
        <v>978448.04</v>
      </c>
      <c r="C299" s="704">
        <v>143892.53</v>
      </c>
      <c r="D299" s="704">
        <v>0</v>
      </c>
      <c r="E299" s="704">
        <v>0</v>
      </c>
      <c r="F299" s="704">
        <v>-1191.55</v>
      </c>
      <c r="G299" s="704">
        <v>0</v>
      </c>
      <c r="H299" s="704">
        <v>0</v>
      </c>
      <c r="I299" s="704">
        <v>0</v>
      </c>
      <c r="J299" s="704">
        <v>1121149.02</v>
      </c>
    </row>
    <row r="300" spans="1:10" s="215" customFormat="1" ht="12.75">
      <c r="A300" s="729" t="s">
        <v>293</v>
      </c>
      <c r="B300" s="704">
        <v>0</v>
      </c>
      <c r="C300" s="704">
        <v>-1240.04</v>
      </c>
      <c r="D300" s="704">
        <v>0</v>
      </c>
      <c r="E300" s="704">
        <v>0</v>
      </c>
      <c r="F300" s="704">
        <v>-125.81</v>
      </c>
      <c r="G300" s="704">
        <v>0.24</v>
      </c>
      <c r="H300" s="704">
        <v>0</v>
      </c>
      <c r="I300" s="704">
        <v>474.32</v>
      </c>
      <c r="J300" s="704">
        <v>-891.29</v>
      </c>
    </row>
    <row r="301" spans="1:10" s="215" customFormat="1" ht="12.75">
      <c r="A301" s="725" t="s">
        <v>294</v>
      </c>
      <c r="B301" s="704">
        <v>0</v>
      </c>
      <c r="C301" s="704">
        <v>-65.23</v>
      </c>
      <c r="D301" s="704">
        <v>0</v>
      </c>
      <c r="E301" s="704">
        <v>0</v>
      </c>
      <c r="F301" s="704">
        <v>-125.85</v>
      </c>
      <c r="G301" s="704">
        <v>0.24</v>
      </c>
      <c r="H301" s="704">
        <v>0</v>
      </c>
      <c r="I301" s="704">
        <v>474.32</v>
      </c>
      <c r="J301" s="704">
        <v>283.48</v>
      </c>
    </row>
    <row r="302" spans="1:10" s="215" customFormat="1" ht="13.5" thickBot="1">
      <c r="A302" s="724" t="s">
        <v>295</v>
      </c>
      <c r="B302" s="709">
        <v>0</v>
      </c>
      <c r="C302" s="709">
        <v>-1174.81</v>
      </c>
      <c r="D302" s="709">
        <v>0</v>
      </c>
      <c r="E302" s="709">
        <v>0</v>
      </c>
      <c r="F302" s="709">
        <v>0.04</v>
      </c>
      <c r="G302" s="709">
        <v>0</v>
      </c>
      <c r="H302" s="709">
        <v>0</v>
      </c>
      <c r="I302" s="709">
        <v>0</v>
      </c>
      <c r="J302" s="709">
        <v>-1174.77</v>
      </c>
    </row>
    <row r="303" spans="1:10" s="215" customFormat="1" ht="14.25" thickTop="1" thickBot="1">
      <c r="A303" s="728" t="s">
        <v>296</v>
      </c>
      <c r="B303" s="710">
        <v>25190945.850000001</v>
      </c>
      <c r="C303" s="710">
        <v>8493365.8699999992</v>
      </c>
      <c r="D303" s="710">
        <v>3195642.27</v>
      </c>
      <c r="E303" s="710">
        <v>10723596.060000001</v>
      </c>
      <c r="F303" s="710">
        <v>178201.45</v>
      </c>
      <c r="G303" s="710">
        <v>-624241.36</v>
      </c>
      <c r="H303" s="710">
        <v>-31453.87</v>
      </c>
      <c r="I303" s="710">
        <v>415474.74</v>
      </c>
      <c r="J303" s="710">
        <v>47541531.009999998</v>
      </c>
    </row>
    <row r="304" spans="1:10" s="215" customFormat="1" ht="14.25" thickTop="1" thickBot="1">
      <c r="A304" s="725" t="s">
        <v>297</v>
      </c>
      <c r="B304" s="709">
        <v>0</v>
      </c>
      <c r="C304" s="709">
        <v>181584.94</v>
      </c>
      <c r="D304" s="709">
        <v>0</v>
      </c>
      <c r="E304" s="709">
        <v>0</v>
      </c>
      <c r="F304" s="709">
        <v>0</v>
      </c>
      <c r="G304" s="709">
        <v>42157.279999999999</v>
      </c>
      <c r="H304" s="709">
        <v>-8557.44</v>
      </c>
      <c r="I304" s="709">
        <v>0</v>
      </c>
      <c r="J304" s="709">
        <v>215184.78</v>
      </c>
    </row>
    <row r="305" spans="1:10" s="215" customFormat="1" ht="14.25" thickTop="1" thickBot="1">
      <c r="A305" s="718" t="s">
        <v>298</v>
      </c>
      <c r="B305" s="710">
        <v>25190945.850000001</v>
      </c>
      <c r="C305" s="710">
        <v>8674950.8100000005</v>
      </c>
      <c r="D305" s="710">
        <v>3195642.27</v>
      </c>
      <c r="E305" s="710">
        <v>10723596.060000001</v>
      </c>
      <c r="F305" s="710">
        <v>178201.45</v>
      </c>
      <c r="G305" s="710">
        <v>-582084.07999999996</v>
      </c>
      <c r="H305" s="710">
        <v>-40011.31</v>
      </c>
      <c r="I305" s="710">
        <v>415474.74</v>
      </c>
      <c r="J305" s="710">
        <v>47756715.789999999</v>
      </c>
    </row>
    <row r="306" spans="1:10" s="215" customFormat="1" ht="14.25" thickTop="1" thickBot="1">
      <c r="A306" s="724" t="s">
        <v>299</v>
      </c>
      <c r="B306" s="709">
        <v>-7245.52</v>
      </c>
      <c r="C306" s="709">
        <v>940097.99</v>
      </c>
      <c r="D306" s="709">
        <v>-276252.53999999998</v>
      </c>
      <c r="E306" s="709">
        <v>0</v>
      </c>
      <c r="F306" s="709">
        <v>-3599.31</v>
      </c>
      <c r="G306" s="709">
        <v>-80264.09</v>
      </c>
      <c r="H306" s="709">
        <v>25651.73</v>
      </c>
      <c r="I306" s="709">
        <v>-286709.68</v>
      </c>
      <c r="J306" s="709">
        <v>311678.58</v>
      </c>
    </row>
    <row r="307" spans="1:10" s="215" customFormat="1" ht="14.25" thickTop="1" thickBot="1">
      <c r="A307" s="718" t="s">
        <v>300</v>
      </c>
      <c r="B307" s="710">
        <v>25183700.329999998</v>
      </c>
      <c r="C307" s="710">
        <v>9615048.8000000007</v>
      </c>
      <c r="D307" s="710">
        <v>2919389.73</v>
      </c>
      <c r="E307" s="710">
        <v>10723596.060000001</v>
      </c>
      <c r="F307" s="710">
        <v>174602.14</v>
      </c>
      <c r="G307" s="710">
        <v>-662348.17000000004</v>
      </c>
      <c r="H307" s="710">
        <v>-14359.58</v>
      </c>
      <c r="I307" s="710">
        <v>128765.06000000001</v>
      </c>
      <c r="J307" s="710">
        <v>48068394.369999997</v>
      </c>
    </row>
    <row r="308" spans="1:10" s="215" customFormat="1" ht="14.25" thickTop="1" thickBot="1">
      <c r="A308" s="725" t="s">
        <v>301</v>
      </c>
      <c r="B308" s="709">
        <v>0</v>
      </c>
      <c r="C308" s="709">
        <v>0</v>
      </c>
      <c r="D308" s="709">
        <v>0</v>
      </c>
      <c r="E308" s="709">
        <v>0</v>
      </c>
      <c r="F308" s="709">
        <v>0</v>
      </c>
      <c r="G308" s="709">
        <v>0</v>
      </c>
      <c r="H308" s="709">
        <v>0</v>
      </c>
      <c r="I308" s="709">
        <v>0</v>
      </c>
      <c r="J308" s="709">
        <v>0</v>
      </c>
    </row>
    <row r="309" spans="1:10" s="215" customFormat="1" ht="14.25" thickTop="1" thickBot="1">
      <c r="A309" s="728" t="s">
        <v>302</v>
      </c>
      <c r="B309" s="710">
        <v>25183700.329999998</v>
      </c>
      <c r="C309" s="710">
        <v>9615048.8000000007</v>
      </c>
      <c r="D309" s="710">
        <v>2919389.73</v>
      </c>
      <c r="E309" s="710">
        <v>10723596.060000001</v>
      </c>
      <c r="F309" s="710">
        <v>174602.14</v>
      </c>
      <c r="G309" s="710">
        <v>-662348.17000000004</v>
      </c>
      <c r="H309" s="710">
        <v>-14359.58</v>
      </c>
      <c r="I309" s="710">
        <v>128765.06000000001</v>
      </c>
      <c r="J309" s="710">
        <v>48068394.369999997</v>
      </c>
    </row>
    <row r="310" spans="1:10" s="215" customFormat="1" ht="14.25" thickTop="1" thickBot="1">
      <c r="A310" s="729" t="s">
        <v>303</v>
      </c>
      <c r="B310" s="709">
        <v>0</v>
      </c>
      <c r="C310" s="709">
        <v>0</v>
      </c>
      <c r="D310" s="709">
        <v>0</v>
      </c>
      <c r="E310" s="709">
        <v>0</v>
      </c>
      <c r="F310" s="709">
        <v>0</v>
      </c>
      <c r="G310" s="709">
        <v>0</v>
      </c>
      <c r="H310" s="709">
        <v>0</v>
      </c>
      <c r="I310" s="709">
        <v>-32191.26</v>
      </c>
      <c r="J310" s="709">
        <v>-32191.26</v>
      </c>
    </row>
    <row r="311" spans="1:10" s="215" customFormat="1" ht="14.25" thickTop="1" thickBot="1">
      <c r="A311" s="728" t="s">
        <v>304</v>
      </c>
      <c r="B311" s="710">
        <v>25183700.329999998</v>
      </c>
      <c r="C311" s="710">
        <v>9615048.8000000007</v>
      </c>
      <c r="D311" s="710">
        <v>2919389.73</v>
      </c>
      <c r="E311" s="710">
        <v>10723596.060000001</v>
      </c>
      <c r="F311" s="710">
        <v>174602.14</v>
      </c>
      <c r="G311" s="710">
        <v>-662348.17000000004</v>
      </c>
      <c r="H311" s="710">
        <v>-14359.58</v>
      </c>
      <c r="I311" s="710">
        <v>96573.8</v>
      </c>
      <c r="J311" s="710">
        <v>48036203.109999999</v>
      </c>
    </row>
    <row r="312" spans="1:10" s="221" customFormat="1" ht="9" customHeight="1" thickTop="1" thickBot="1">
      <c r="A312" s="872"/>
      <c r="B312" s="122"/>
      <c r="C312" s="122"/>
      <c r="D312" s="122"/>
      <c r="E312" s="122"/>
      <c r="F312" s="122"/>
      <c r="G312" s="873"/>
      <c r="H312" s="873"/>
      <c r="I312" s="873"/>
      <c r="J312" s="873"/>
    </row>
    <row r="313" spans="1:10" ht="15.75" thickTop="1">
      <c r="A313" s="124"/>
      <c r="B313" s="136"/>
      <c r="C313" s="136"/>
      <c r="D313" s="136"/>
      <c r="E313" s="136"/>
      <c r="F313" s="136"/>
      <c r="G313" s="136"/>
      <c r="H313" s="136"/>
      <c r="I313" s="136"/>
      <c r="J313" s="136"/>
    </row>
    <row r="314" spans="1:10">
      <c r="A314" s="124"/>
      <c r="B314" s="136"/>
      <c r="C314" s="136"/>
      <c r="D314" s="136"/>
      <c r="E314" s="136"/>
      <c r="F314" s="136"/>
    </row>
    <row r="315" spans="1:10">
      <c r="A315" s="124"/>
      <c r="B315" s="136"/>
      <c r="C315" s="136"/>
      <c r="D315" s="136"/>
      <c r="E315" s="136"/>
      <c r="F315" s="136"/>
    </row>
    <row r="316" spans="1:10">
      <c r="A316" s="124"/>
      <c r="B316" s="136"/>
      <c r="C316" s="136"/>
      <c r="D316" s="136"/>
      <c r="E316" s="136"/>
      <c r="F316" s="136"/>
    </row>
    <row r="317" spans="1:10">
      <c r="A317" s="124"/>
      <c r="B317" s="136"/>
      <c r="C317" s="136"/>
      <c r="D317" s="136"/>
      <c r="E317" s="136"/>
      <c r="F317" s="136"/>
    </row>
    <row r="318" spans="1:10">
      <c r="A318" s="124"/>
      <c r="B318" s="136"/>
      <c r="C318" s="136"/>
      <c r="D318" s="136"/>
      <c r="E318" s="136"/>
      <c r="F318" s="136"/>
    </row>
    <row r="319" spans="1:10">
      <c r="A319" s="124"/>
      <c r="B319" s="136"/>
      <c r="C319" s="136"/>
      <c r="D319" s="136"/>
      <c r="E319" s="136"/>
      <c r="F319" s="136"/>
    </row>
    <row r="320" spans="1:10">
      <c r="A320" s="124"/>
      <c r="B320" s="136"/>
      <c r="C320" s="136"/>
      <c r="D320" s="136"/>
      <c r="E320" s="136"/>
      <c r="F320" s="136"/>
    </row>
    <row r="321" spans="1:6">
      <c r="A321" s="124"/>
      <c r="B321" s="136"/>
      <c r="C321" s="136"/>
      <c r="D321" s="136"/>
      <c r="E321" s="136"/>
      <c r="F321" s="136"/>
    </row>
    <row r="322" spans="1:6">
      <c r="A322" s="124"/>
      <c r="B322" s="136"/>
      <c r="C322" s="136"/>
      <c r="D322" s="136"/>
      <c r="E322" s="136"/>
      <c r="F322" s="136"/>
    </row>
    <row r="323" spans="1:6">
      <c r="A323" s="124"/>
      <c r="B323" s="136"/>
      <c r="C323" s="136"/>
      <c r="D323" s="136"/>
      <c r="E323" s="136"/>
      <c r="F323" s="136"/>
    </row>
    <row r="324" spans="1:6">
      <c r="A324" s="103"/>
      <c r="B324" s="136"/>
      <c r="C324" s="136"/>
      <c r="D324" s="136"/>
      <c r="E324" s="136"/>
      <c r="F324" s="136"/>
    </row>
    <row r="325" spans="1:6">
      <c r="A325" s="103"/>
      <c r="B325" s="136"/>
      <c r="C325" s="136"/>
      <c r="D325" s="136"/>
      <c r="E325" s="136"/>
      <c r="F325" s="136"/>
    </row>
    <row r="326" spans="1:6">
      <c r="A326" s="103"/>
      <c r="B326" s="136"/>
      <c r="C326" s="136"/>
      <c r="D326" s="136"/>
      <c r="E326" s="136"/>
      <c r="F326" s="136"/>
    </row>
    <row r="327" spans="1:6">
      <c r="A327" s="103"/>
      <c r="B327" s="136"/>
      <c r="C327" s="136"/>
      <c r="D327" s="136"/>
      <c r="E327" s="136"/>
      <c r="F327" s="136"/>
    </row>
    <row r="328" spans="1:6">
      <c r="A328" s="103"/>
      <c r="B328" s="136"/>
      <c r="C328" s="136"/>
      <c r="D328" s="136"/>
      <c r="E328" s="136"/>
      <c r="F328" s="136"/>
    </row>
    <row r="329" spans="1:6">
      <c r="A329" s="103"/>
      <c r="B329" s="136"/>
      <c r="C329" s="136"/>
      <c r="D329" s="136"/>
      <c r="E329" s="136"/>
      <c r="F329" s="136"/>
    </row>
    <row r="330" spans="1:6">
      <c r="A330" s="103"/>
      <c r="B330" s="136"/>
      <c r="C330" s="136"/>
      <c r="D330" s="136"/>
      <c r="E330" s="136"/>
      <c r="F330" s="136"/>
    </row>
    <row r="331" spans="1:6">
      <c r="A331" s="103"/>
      <c r="B331" s="136"/>
      <c r="C331" s="136"/>
      <c r="D331" s="136"/>
      <c r="E331" s="136"/>
      <c r="F331" s="136"/>
    </row>
    <row r="332" spans="1:6" ht="15.75">
      <c r="A332" s="126"/>
      <c r="B332" s="136"/>
      <c r="C332" s="136"/>
      <c r="D332" s="136"/>
      <c r="E332" s="136"/>
      <c r="F332" s="136"/>
    </row>
    <row r="333" spans="1:6" ht="15.75">
      <c r="A333" s="126"/>
      <c r="B333" s="136"/>
      <c r="C333" s="136"/>
      <c r="D333" s="136"/>
      <c r="E333" s="136"/>
      <c r="F333" s="136"/>
    </row>
    <row r="334" spans="1:6" ht="15.75">
      <c r="A334" s="126"/>
      <c r="B334" s="136"/>
      <c r="C334" s="136"/>
      <c r="D334" s="136"/>
      <c r="E334" s="136"/>
      <c r="F334" s="136"/>
    </row>
    <row r="335" spans="1:6" ht="15.75">
      <c r="A335" s="126"/>
      <c r="B335" s="136"/>
      <c r="C335" s="136"/>
      <c r="D335" s="136"/>
      <c r="E335" s="136"/>
      <c r="F335" s="136"/>
    </row>
    <row r="336" spans="1:6" ht="15.75">
      <c r="A336" s="126"/>
      <c r="B336" s="136"/>
      <c r="C336" s="136"/>
      <c r="D336" s="136"/>
      <c r="E336" s="136"/>
      <c r="F336" s="136"/>
    </row>
    <row r="337" spans="1:6" ht="15.75">
      <c r="A337" s="126"/>
      <c r="B337" s="136"/>
      <c r="C337" s="136"/>
      <c r="D337" s="136"/>
      <c r="E337" s="136"/>
      <c r="F337" s="136"/>
    </row>
    <row r="338" spans="1:6" ht="15.75">
      <c r="A338" s="126"/>
      <c r="B338" s="136"/>
      <c r="C338" s="136"/>
      <c r="D338" s="136"/>
      <c r="E338" s="136"/>
      <c r="F338" s="136"/>
    </row>
    <row r="339" spans="1:6" ht="15.75">
      <c r="A339" s="126"/>
      <c r="B339" s="136"/>
      <c r="C339" s="136"/>
      <c r="D339" s="136"/>
      <c r="E339" s="136"/>
      <c r="F339" s="136"/>
    </row>
    <row r="340" spans="1:6" ht="15.75">
      <c r="A340" s="126"/>
      <c r="B340" s="136"/>
      <c r="C340" s="136"/>
      <c r="D340" s="136"/>
      <c r="E340" s="136"/>
      <c r="F340" s="136"/>
    </row>
    <row r="341" spans="1:6" ht="15.75">
      <c r="A341" s="126"/>
    </row>
    <row r="342" spans="1:6" ht="15.75">
      <c r="A342" s="126"/>
    </row>
    <row r="343" spans="1:6" ht="15.75">
      <c r="A343" s="126"/>
    </row>
    <row r="344" spans="1:6" ht="15.75">
      <c r="A344" s="126"/>
    </row>
    <row r="345" spans="1:6" ht="15.75">
      <c r="A345" s="126"/>
    </row>
    <row r="346" spans="1:6" ht="15.75">
      <c r="A346" s="126"/>
    </row>
    <row r="347" spans="1:6" ht="15.75">
      <c r="A347" s="126"/>
    </row>
    <row r="348" spans="1:6" ht="15.75">
      <c r="A348" s="126"/>
    </row>
    <row r="349" spans="1:6" ht="15.75">
      <c r="A349" s="126"/>
    </row>
    <row r="350" spans="1:6" ht="15.75">
      <c r="A350" s="126"/>
    </row>
    <row r="351" spans="1:6" ht="15.75">
      <c r="A351" s="126"/>
    </row>
    <row r="352" spans="1:6" ht="15.75">
      <c r="A352" s="126"/>
    </row>
    <row r="353" spans="1:1" ht="15.75">
      <c r="A353" s="126"/>
    </row>
    <row r="354" spans="1:1" ht="15.75">
      <c r="A354" s="126"/>
    </row>
    <row r="355" spans="1:1" ht="15.75">
      <c r="A355" s="126"/>
    </row>
    <row r="356" spans="1:1" ht="15.75">
      <c r="A356" s="126"/>
    </row>
    <row r="357" spans="1:1" ht="15.75">
      <c r="A357" s="126"/>
    </row>
    <row r="358" spans="1:1" ht="15.75">
      <c r="A358" s="126"/>
    </row>
    <row r="359" spans="1:1" ht="15.75">
      <c r="A359" s="126"/>
    </row>
    <row r="360" spans="1:1" ht="15.75">
      <c r="A360" s="126"/>
    </row>
    <row r="361" spans="1:1" ht="15.75">
      <c r="A361" s="126"/>
    </row>
    <row r="362" spans="1:1" ht="15.75">
      <c r="A362" s="126"/>
    </row>
    <row r="363" spans="1:1" ht="15.75">
      <c r="A363" s="126"/>
    </row>
    <row r="364" spans="1:1" ht="15.75">
      <c r="A364" s="126"/>
    </row>
    <row r="365" spans="1:1" ht="15.75">
      <c r="A365" s="126"/>
    </row>
    <row r="366" spans="1:1" ht="15.75">
      <c r="A366" s="126"/>
    </row>
    <row r="367" spans="1:1" ht="15.75">
      <c r="A367" s="126"/>
    </row>
    <row r="368" spans="1:1" ht="15.75">
      <c r="A368" s="126"/>
    </row>
    <row r="369" spans="1:1" ht="15.75">
      <c r="A369" s="126"/>
    </row>
    <row r="370" spans="1:1" ht="15.75">
      <c r="A370" s="126"/>
    </row>
    <row r="371" spans="1:1" ht="15.75">
      <c r="A371" s="126"/>
    </row>
    <row r="372" spans="1:1" ht="15.75">
      <c r="A372" s="126"/>
    </row>
    <row r="373" spans="1:1" ht="15.75">
      <c r="A373" s="126"/>
    </row>
    <row r="374" spans="1:1" ht="15.75">
      <c r="A374" s="126"/>
    </row>
    <row r="375" spans="1:1" ht="15.75">
      <c r="A375" s="126"/>
    </row>
    <row r="376" spans="1:1" ht="15.75">
      <c r="A376" s="126"/>
    </row>
    <row r="377" spans="1:1" ht="15.75">
      <c r="A377" s="126"/>
    </row>
    <row r="378" spans="1:1" ht="15.75">
      <c r="A378" s="126"/>
    </row>
    <row r="379" spans="1:1" ht="15.75">
      <c r="A379" s="126"/>
    </row>
    <row r="380" spans="1:1" ht="15.75">
      <c r="A380" s="126"/>
    </row>
    <row r="381" spans="1:1" ht="15.75">
      <c r="A381" s="126"/>
    </row>
    <row r="382" spans="1:1" ht="15.75">
      <c r="A382" s="126"/>
    </row>
    <row r="383" spans="1:1" ht="15.75">
      <c r="A383" s="126"/>
    </row>
    <row r="384" spans="1:1" ht="15.75">
      <c r="A384" s="126"/>
    </row>
    <row r="385" spans="1:1" ht="15.75">
      <c r="A385" s="126"/>
    </row>
    <row r="386" spans="1:1" ht="15.75">
      <c r="A386" s="126"/>
    </row>
    <row r="387" spans="1:1" ht="15.75">
      <c r="A387" s="126"/>
    </row>
    <row r="388" spans="1:1" ht="15.75">
      <c r="A388" s="126"/>
    </row>
    <row r="389" spans="1:1" ht="15.75">
      <c r="A389" s="126"/>
    </row>
    <row r="390" spans="1:1" ht="15.75">
      <c r="A390" s="126"/>
    </row>
    <row r="391" spans="1:1" ht="15.75">
      <c r="A391" s="126"/>
    </row>
    <row r="392" spans="1:1" ht="15.75">
      <c r="A392" s="126"/>
    </row>
    <row r="393" spans="1:1" ht="15.75">
      <c r="A393" s="126"/>
    </row>
    <row r="394" spans="1:1" ht="15.75">
      <c r="A394" s="126"/>
    </row>
    <row r="395" spans="1:1" ht="15.75">
      <c r="A395" s="126"/>
    </row>
    <row r="396" spans="1:1" ht="15.75">
      <c r="A396" s="126"/>
    </row>
    <row r="397" spans="1:1" ht="15.75">
      <c r="A397" s="126"/>
    </row>
    <row r="398" spans="1:1" ht="15.75">
      <c r="A398" s="126"/>
    </row>
    <row r="399" spans="1:1" ht="15.75">
      <c r="A399" s="126"/>
    </row>
    <row r="400" spans="1:1" ht="15.75">
      <c r="A400" s="126"/>
    </row>
    <row r="401" spans="1:1" ht="15.75">
      <c r="A401" s="126"/>
    </row>
    <row r="402" spans="1:1" ht="15.75">
      <c r="A402" s="126"/>
    </row>
    <row r="403" spans="1:1" ht="15.75">
      <c r="A403" s="126"/>
    </row>
    <row r="404" spans="1:1" ht="15.75">
      <c r="A404" s="126"/>
    </row>
    <row r="405" spans="1:1" ht="15.75">
      <c r="A405" s="126"/>
    </row>
    <row r="406" spans="1:1" ht="15.75">
      <c r="A406" s="126"/>
    </row>
    <row r="407" spans="1:1" ht="15.75">
      <c r="A407" s="126"/>
    </row>
    <row r="408" spans="1:1" ht="15.75">
      <c r="A408" s="126"/>
    </row>
    <row r="409" spans="1:1" ht="15.75">
      <c r="A409" s="126"/>
    </row>
    <row r="410" spans="1:1" ht="15.75">
      <c r="A410" s="126"/>
    </row>
    <row r="411" spans="1:1" ht="15.75">
      <c r="A411" s="126"/>
    </row>
    <row r="412" spans="1:1" ht="15.75">
      <c r="A412" s="126"/>
    </row>
    <row r="413" spans="1:1" ht="15.75">
      <c r="A413" s="126"/>
    </row>
    <row r="414" spans="1:1" ht="15.75">
      <c r="A414" s="126"/>
    </row>
    <row r="415" spans="1:1" ht="15.75">
      <c r="A415" s="126"/>
    </row>
    <row r="416" spans="1:1" ht="15.75">
      <c r="A416" s="126"/>
    </row>
    <row r="417" spans="1:1" ht="15.75">
      <c r="A417" s="126"/>
    </row>
    <row r="418" spans="1:1" ht="15.75">
      <c r="A418" s="126"/>
    </row>
    <row r="419" spans="1:1" ht="15.75">
      <c r="A419" s="126"/>
    </row>
    <row r="420" spans="1:1" ht="15.75">
      <c r="A420" s="126"/>
    </row>
    <row r="421" spans="1:1" ht="15.75">
      <c r="A421" s="126"/>
    </row>
    <row r="422" spans="1:1" ht="15.75">
      <c r="A422" s="126"/>
    </row>
    <row r="423" spans="1:1" ht="15.75">
      <c r="A423" s="126"/>
    </row>
    <row r="424" spans="1:1" ht="15.75">
      <c r="A424" s="126"/>
    </row>
    <row r="425" spans="1:1" ht="15.75">
      <c r="A425" s="126"/>
    </row>
    <row r="426" spans="1:1" ht="15.75">
      <c r="A426" s="126"/>
    </row>
    <row r="427" spans="1:1" ht="15.75">
      <c r="A427" s="126"/>
    </row>
    <row r="428" spans="1:1" ht="15.75">
      <c r="A428" s="126"/>
    </row>
    <row r="429" spans="1:1" ht="15.75">
      <c r="A429" s="126"/>
    </row>
    <row r="430" spans="1:1" ht="15.75">
      <c r="A430" s="126"/>
    </row>
    <row r="431" spans="1:1" ht="15.75">
      <c r="A431" s="126"/>
    </row>
    <row r="432" spans="1:1" ht="15.75">
      <c r="A432" s="126"/>
    </row>
    <row r="433" spans="1:1" ht="15.75">
      <c r="A433" s="126"/>
    </row>
    <row r="434" spans="1:1" ht="15.75">
      <c r="A434" s="126"/>
    </row>
    <row r="435" spans="1:1" ht="15.75">
      <c r="A435" s="126"/>
    </row>
    <row r="436" spans="1:1" ht="15.75">
      <c r="A436" s="126"/>
    </row>
    <row r="437" spans="1:1" ht="15.75">
      <c r="A437" s="126"/>
    </row>
    <row r="438" spans="1:1" ht="15.75">
      <c r="A438" s="126"/>
    </row>
    <row r="439" spans="1:1" ht="15.75">
      <c r="A439" s="126"/>
    </row>
    <row r="440" spans="1:1" ht="15.75">
      <c r="A440" s="126"/>
    </row>
    <row r="441" spans="1:1" ht="15.75">
      <c r="A441" s="126"/>
    </row>
    <row r="442" spans="1:1" ht="15.75">
      <c r="A442" s="126"/>
    </row>
    <row r="443" spans="1:1" ht="15.75">
      <c r="A443" s="126"/>
    </row>
    <row r="444" spans="1:1" ht="15.75">
      <c r="A444" s="126"/>
    </row>
    <row r="445" spans="1:1" ht="15.75">
      <c r="A445" s="126"/>
    </row>
    <row r="446" spans="1:1" ht="15.75">
      <c r="A446" s="126"/>
    </row>
    <row r="447" spans="1:1" ht="15.75">
      <c r="A447" s="126"/>
    </row>
    <row r="448" spans="1:1" ht="15.75">
      <c r="A448" s="126"/>
    </row>
    <row r="449" spans="1:1" ht="15.75">
      <c r="A449" s="126"/>
    </row>
    <row r="450" spans="1:1" ht="15.75">
      <c r="A450" s="126"/>
    </row>
    <row r="451" spans="1:1" ht="15.75">
      <c r="A451" s="126"/>
    </row>
    <row r="452" spans="1:1" ht="15.75">
      <c r="A452" s="126"/>
    </row>
    <row r="453" spans="1:1" ht="15.75">
      <c r="A453" s="126"/>
    </row>
    <row r="454" spans="1:1" ht="15.75">
      <c r="A454" s="126"/>
    </row>
    <row r="455" spans="1:1" ht="15.75">
      <c r="A455" s="126"/>
    </row>
    <row r="456" spans="1:1" ht="15.75">
      <c r="A456" s="126"/>
    </row>
    <row r="457" spans="1:1" ht="15.75">
      <c r="A457" s="126"/>
    </row>
    <row r="458" spans="1:1" ht="15.75">
      <c r="A458" s="126"/>
    </row>
    <row r="459" spans="1:1" ht="15.75">
      <c r="A459" s="126"/>
    </row>
    <row r="460" spans="1:1" ht="15.75">
      <c r="A460" s="126"/>
    </row>
    <row r="461" spans="1:1" ht="15.75">
      <c r="A461" s="126"/>
    </row>
    <row r="462" spans="1:1" ht="15.75">
      <c r="A462" s="126"/>
    </row>
    <row r="463" spans="1:1" ht="15.75">
      <c r="A463" s="126"/>
    </row>
    <row r="464" spans="1:1" ht="15.75">
      <c r="A464" s="126"/>
    </row>
    <row r="465" spans="1:1" ht="15.75">
      <c r="A465" s="126"/>
    </row>
    <row r="466" spans="1:1" ht="15.75">
      <c r="A466" s="126"/>
    </row>
    <row r="467" spans="1:1" ht="15.75">
      <c r="A467" s="126"/>
    </row>
    <row r="468" spans="1:1" ht="15.75">
      <c r="A468" s="126"/>
    </row>
    <row r="469" spans="1:1" ht="15.75">
      <c r="A469" s="126"/>
    </row>
    <row r="470" spans="1:1" ht="15.75">
      <c r="A470" s="126"/>
    </row>
    <row r="471" spans="1:1" ht="15.75">
      <c r="A471" s="126"/>
    </row>
    <row r="472" spans="1:1" ht="15.75">
      <c r="A472" s="126"/>
    </row>
    <row r="473" spans="1:1" ht="15.75">
      <c r="A473" s="126"/>
    </row>
    <row r="474" spans="1:1" ht="15.75">
      <c r="A474" s="126"/>
    </row>
    <row r="475" spans="1:1" ht="15.75">
      <c r="A475" s="126"/>
    </row>
    <row r="476" spans="1:1" ht="15.75">
      <c r="A476" s="126"/>
    </row>
    <row r="477" spans="1:1" ht="15.75">
      <c r="A477" s="126"/>
    </row>
    <row r="478" spans="1:1" ht="15.75">
      <c r="A478" s="126"/>
    </row>
    <row r="479" spans="1:1" ht="15.75">
      <c r="A479" s="126"/>
    </row>
    <row r="480" spans="1:1" ht="15.75">
      <c r="A480" s="126"/>
    </row>
    <row r="481" spans="1:1" ht="15.75">
      <c r="A481" s="126"/>
    </row>
    <row r="482" spans="1:1" ht="15.75">
      <c r="A482" s="126"/>
    </row>
    <row r="483" spans="1:1" ht="15.75">
      <c r="A483" s="126"/>
    </row>
    <row r="484" spans="1:1" ht="15.75">
      <c r="A484" s="126"/>
    </row>
    <row r="485" spans="1:1" ht="15.75">
      <c r="A485" s="126"/>
    </row>
    <row r="486" spans="1:1" ht="15.75">
      <c r="A486" s="126"/>
    </row>
    <row r="487" spans="1:1" ht="15.75">
      <c r="A487" s="126"/>
    </row>
    <row r="488" spans="1:1" ht="15.75">
      <c r="A488" s="126"/>
    </row>
    <row r="489" spans="1:1" ht="15.75">
      <c r="A489" s="126"/>
    </row>
    <row r="490" spans="1:1" ht="15.75">
      <c r="A490" s="126"/>
    </row>
    <row r="491" spans="1:1" ht="15.75">
      <c r="A491" s="126"/>
    </row>
    <row r="492" spans="1:1" ht="15.75">
      <c r="A492" s="126"/>
    </row>
    <row r="493" spans="1:1" ht="15.75">
      <c r="A493" s="126"/>
    </row>
    <row r="494" spans="1:1" ht="15.75">
      <c r="A494" s="126"/>
    </row>
    <row r="495" spans="1:1" ht="15.75">
      <c r="A495" s="126"/>
    </row>
    <row r="496" spans="1:1" ht="15.75">
      <c r="A496" s="126"/>
    </row>
    <row r="497" spans="1:1" ht="15.75">
      <c r="A497" s="126"/>
    </row>
    <row r="498" spans="1:1" ht="15.75">
      <c r="A498" s="126"/>
    </row>
    <row r="499" spans="1:1" ht="15.75">
      <c r="A499" s="126"/>
    </row>
    <row r="500" spans="1:1" ht="15.75">
      <c r="A500" s="126"/>
    </row>
    <row r="501" spans="1:1" ht="15.75">
      <c r="A501" s="126"/>
    </row>
    <row r="502" spans="1:1" ht="15.75">
      <c r="A502" s="126"/>
    </row>
    <row r="503" spans="1:1" ht="15.75">
      <c r="A503" s="126"/>
    </row>
    <row r="504" spans="1:1" ht="15.75">
      <c r="A504" s="126"/>
    </row>
    <row r="505" spans="1:1" ht="15.75">
      <c r="A505" s="126"/>
    </row>
    <row r="506" spans="1:1" ht="15.75">
      <c r="A506" s="126"/>
    </row>
    <row r="507" spans="1:1" ht="15.75">
      <c r="A507" s="126"/>
    </row>
    <row r="508" spans="1:1" ht="15.75">
      <c r="A508" s="126"/>
    </row>
    <row r="509" spans="1:1" ht="15.75">
      <c r="A509" s="126"/>
    </row>
    <row r="510" spans="1:1" ht="15.75">
      <c r="A510" s="126"/>
    </row>
    <row r="511" spans="1:1" ht="15.75">
      <c r="A511" s="126"/>
    </row>
    <row r="512" spans="1:1" ht="15.75">
      <c r="A512" s="126"/>
    </row>
    <row r="513" spans="1:1" ht="15.75">
      <c r="A513" s="126"/>
    </row>
    <row r="514" spans="1:1" ht="15.75">
      <c r="A514" s="126"/>
    </row>
    <row r="515" spans="1:1" ht="15.75">
      <c r="A515" s="126"/>
    </row>
    <row r="516" spans="1:1" ht="15.75">
      <c r="A516" s="126"/>
    </row>
    <row r="517" spans="1:1" ht="15.75">
      <c r="A517" s="126"/>
    </row>
    <row r="518" spans="1:1" ht="15.75">
      <c r="A518" s="126"/>
    </row>
    <row r="519" spans="1:1" ht="15.75">
      <c r="A519" s="126"/>
    </row>
    <row r="520" spans="1:1" ht="15.75">
      <c r="A520" s="126"/>
    </row>
    <row r="521" spans="1:1" ht="15.75">
      <c r="A521" s="126"/>
    </row>
    <row r="522" spans="1:1" ht="15.75">
      <c r="A522" s="126"/>
    </row>
    <row r="523" spans="1:1" ht="15.75">
      <c r="A523" s="126"/>
    </row>
    <row r="524" spans="1:1" ht="15.75">
      <c r="A524" s="126"/>
    </row>
    <row r="525" spans="1:1" ht="15.75">
      <c r="A525" s="126"/>
    </row>
    <row r="526" spans="1:1" ht="15.75">
      <c r="A526" s="126"/>
    </row>
    <row r="527" spans="1:1" ht="15.75">
      <c r="A527" s="126"/>
    </row>
    <row r="528" spans="1:1" ht="15.75">
      <c r="A528" s="126"/>
    </row>
    <row r="529" spans="1:1" ht="15.75">
      <c r="A529" s="126"/>
    </row>
    <row r="530" spans="1:1" ht="15.75">
      <c r="A530" s="126"/>
    </row>
    <row r="531" spans="1:1" ht="15.75">
      <c r="A531" s="126"/>
    </row>
    <row r="532" spans="1:1" ht="15.75">
      <c r="A532" s="126"/>
    </row>
    <row r="533" spans="1:1" ht="15.75">
      <c r="A533" s="126"/>
    </row>
    <row r="534" spans="1:1" ht="15.75">
      <c r="A534" s="126"/>
    </row>
    <row r="535" spans="1:1" ht="15.75">
      <c r="A535" s="126"/>
    </row>
    <row r="536" spans="1:1" ht="15.75">
      <c r="A536" s="126"/>
    </row>
    <row r="537" spans="1:1" ht="15.75">
      <c r="A537" s="126"/>
    </row>
    <row r="538" spans="1:1" ht="15.75">
      <c r="A538" s="126"/>
    </row>
    <row r="539" spans="1:1" ht="15.75">
      <c r="A539" s="126"/>
    </row>
    <row r="540" spans="1:1" ht="15.75">
      <c r="A540" s="126"/>
    </row>
    <row r="541" spans="1:1" ht="15.75">
      <c r="A541" s="126"/>
    </row>
    <row r="542" spans="1:1" ht="15.75">
      <c r="A542" s="126"/>
    </row>
    <row r="543" spans="1:1" ht="15.75">
      <c r="A543" s="126"/>
    </row>
    <row r="544" spans="1:1" ht="15.75">
      <c r="A544" s="126"/>
    </row>
    <row r="545" spans="1:1" ht="15.75">
      <c r="A545" s="126"/>
    </row>
    <row r="546" spans="1:1" ht="15.75">
      <c r="A546" s="126"/>
    </row>
    <row r="547" spans="1:1" ht="15.75">
      <c r="A547" s="126"/>
    </row>
    <row r="548" spans="1:1" ht="15.75">
      <c r="A548" s="126"/>
    </row>
    <row r="549" spans="1:1" ht="15.75">
      <c r="A549" s="126"/>
    </row>
    <row r="550" spans="1:1" ht="15.75">
      <c r="A550" s="126"/>
    </row>
    <row r="551" spans="1:1" ht="15.75">
      <c r="A551" s="126"/>
    </row>
    <row r="552" spans="1:1" ht="15.75">
      <c r="A552" s="126"/>
    </row>
    <row r="553" spans="1:1" ht="15.75">
      <c r="A553" s="126"/>
    </row>
    <row r="554" spans="1:1" ht="15.75">
      <c r="A554" s="126"/>
    </row>
    <row r="555" spans="1:1" ht="15.75">
      <c r="A555" s="126"/>
    </row>
    <row r="556" spans="1:1" ht="15.75">
      <c r="A556" s="126"/>
    </row>
    <row r="557" spans="1:1" ht="15.75">
      <c r="A557" s="126"/>
    </row>
    <row r="558" spans="1:1" ht="15.75">
      <c r="A558" s="126"/>
    </row>
    <row r="559" spans="1:1" ht="15.75">
      <c r="A559" s="126"/>
    </row>
    <row r="560" spans="1:1" ht="15.75">
      <c r="A560" s="126"/>
    </row>
    <row r="561" spans="1:1" ht="15.75">
      <c r="A561" s="126"/>
    </row>
    <row r="562" spans="1:1" ht="15.75">
      <c r="A562" s="126"/>
    </row>
    <row r="563" spans="1:1" ht="15.75">
      <c r="A563" s="126"/>
    </row>
    <row r="564" spans="1:1" ht="15.75">
      <c r="A564" s="126"/>
    </row>
    <row r="565" spans="1:1" ht="15.75">
      <c r="A565" s="126"/>
    </row>
    <row r="566" spans="1:1" ht="15.75">
      <c r="A566" s="126"/>
    </row>
    <row r="567" spans="1:1" ht="15.75">
      <c r="A567" s="126"/>
    </row>
    <row r="568" spans="1:1" ht="15.75">
      <c r="A568" s="126"/>
    </row>
    <row r="569" spans="1:1" ht="15.75">
      <c r="A569" s="126"/>
    </row>
    <row r="570" spans="1:1" ht="15.75">
      <c r="A570" s="126"/>
    </row>
    <row r="571" spans="1:1" ht="15.75">
      <c r="A571" s="126"/>
    </row>
    <row r="572" spans="1:1" ht="15.75">
      <c r="A572" s="126"/>
    </row>
    <row r="573" spans="1:1" ht="15.75">
      <c r="A573" s="126"/>
    </row>
    <row r="574" spans="1:1" ht="15.75">
      <c r="A574" s="126"/>
    </row>
    <row r="575" spans="1:1" ht="15.75">
      <c r="A575" s="126"/>
    </row>
    <row r="576" spans="1:1" ht="15.75">
      <c r="A576" s="126"/>
    </row>
    <row r="577" spans="1:1" ht="15.75">
      <c r="A577" s="126"/>
    </row>
    <row r="578" spans="1:1" ht="15.75">
      <c r="A578" s="126"/>
    </row>
    <row r="579" spans="1:1" ht="15.75">
      <c r="A579" s="126"/>
    </row>
    <row r="580" spans="1:1" ht="15.75">
      <c r="A580" s="126"/>
    </row>
    <row r="581" spans="1:1" ht="15.75">
      <c r="A581" s="126"/>
    </row>
    <row r="582" spans="1:1" ht="15.75">
      <c r="A582" s="126"/>
    </row>
    <row r="583" spans="1:1" ht="15.75">
      <c r="A583" s="126"/>
    </row>
    <row r="584" spans="1:1" ht="15.75">
      <c r="A584" s="126"/>
    </row>
    <row r="585" spans="1:1" ht="15.75">
      <c r="A585" s="126"/>
    </row>
    <row r="586" spans="1:1" ht="15.75">
      <c r="A586" s="126"/>
    </row>
    <row r="587" spans="1:1" ht="15.75">
      <c r="A587" s="126"/>
    </row>
    <row r="588" spans="1:1" ht="15.75">
      <c r="A588" s="126"/>
    </row>
    <row r="589" spans="1:1" ht="15.75">
      <c r="A589" s="126"/>
    </row>
    <row r="590" spans="1:1" ht="15.75">
      <c r="A590" s="126"/>
    </row>
    <row r="591" spans="1:1" ht="15.75">
      <c r="A591" s="126"/>
    </row>
    <row r="592" spans="1:1" ht="15.75">
      <c r="A592" s="126"/>
    </row>
    <row r="593" spans="1:1" ht="15.75">
      <c r="A593" s="126"/>
    </row>
    <row r="594" spans="1:1" ht="15.75">
      <c r="A594" s="126"/>
    </row>
    <row r="595" spans="1:1" ht="15.75">
      <c r="A595" s="126"/>
    </row>
    <row r="596" spans="1:1" ht="15.75">
      <c r="A596" s="126"/>
    </row>
    <row r="597" spans="1:1" ht="15.75">
      <c r="A597" s="126"/>
    </row>
    <row r="598" spans="1:1" ht="15.75">
      <c r="A598" s="126"/>
    </row>
    <row r="599" spans="1:1" ht="15.75">
      <c r="A599" s="126"/>
    </row>
    <row r="600" spans="1:1" ht="15.75">
      <c r="A600" s="126"/>
    </row>
    <row r="601" spans="1:1" ht="15.75">
      <c r="A601" s="126"/>
    </row>
    <row r="602" spans="1:1" ht="15.75">
      <c r="A602" s="126"/>
    </row>
    <row r="603" spans="1:1" ht="15.75">
      <c r="A603" s="126"/>
    </row>
    <row r="604" spans="1:1" ht="15.75">
      <c r="A604" s="126"/>
    </row>
    <row r="605" spans="1:1" ht="15.75">
      <c r="A605" s="126"/>
    </row>
    <row r="606" spans="1:1" ht="15.75">
      <c r="A606" s="126"/>
    </row>
    <row r="607" spans="1:1" ht="15.75">
      <c r="A607" s="126"/>
    </row>
    <row r="608" spans="1:1" ht="15.75">
      <c r="A608" s="126"/>
    </row>
    <row r="609" spans="1:1" ht="15.75">
      <c r="A609" s="126"/>
    </row>
    <row r="610" spans="1:1" ht="15.75">
      <c r="A610" s="126"/>
    </row>
    <row r="611" spans="1:1" ht="15.75">
      <c r="A611" s="126"/>
    </row>
    <row r="612" spans="1:1" ht="15.75">
      <c r="A612" s="126"/>
    </row>
    <row r="613" spans="1:1" ht="15.75">
      <c r="A613" s="126"/>
    </row>
    <row r="614" spans="1:1" ht="15.75">
      <c r="A614" s="126"/>
    </row>
    <row r="615" spans="1:1" ht="15.75">
      <c r="A615" s="126"/>
    </row>
    <row r="616" spans="1:1" ht="15.75">
      <c r="A616" s="126"/>
    </row>
    <row r="617" spans="1:1" ht="15.75">
      <c r="A617" s="126"/>
    </row>
    <row r="618" spans="1:1" ht="15.75">
      <c r="A618" s="126"/>
    </row>
    <row r="619" spans="1:1" ht="15.75">
      <c r="A619" s="126"/>
    </row>
    <row r="620" spans="1:1" ht="15.75">
      <c r="A620" s="126"/>
    </row>
    <row r="621" spans="1:1" ht="15.75">
      <c r="A621" s="126"/>
    </row>
    <row r="622" spans="1:1" ht="15.75">
      <c r="A622" s="126"/>
    </row>
    <row r="623" spans="1:1" ht="15.75">
      <c r="A623" s="126"/>
    </row>
    <row r="624" spans="1:1" ht="15.75">
      <c r="A624" s="126"/>
    </row>
    <row r="625" spans="1:1" ht="15.75">
      <c r="A625" s="126"/>
    </row>
    <row r="626" spans="1:1" ht="15.75">
      <c r="A626" s="126"/>
    </row>
    <row r="627" spans="1:1" ht="15.75">
      <c r="A627" s="126"/>
    </row>
    <row r="628" spans="1:1" ht="15.75">
      <c r="A628" s="126"/>
    </row>
    <row r="629" spans="1:1" ht="15.75">
      <c r="A629" s="126"/>
    </row>
    <row r="630" spans="1:1" ht="15.75">
      <c r="A630" s="126"/>
    </row>
    <row r="631" spans="1:1" ht="15.75">
      <c r="A631" s="126"/>
    </row>
    <row r="632" spans="1:1" ht="15.75">
      <c r="A632" s="126"/>
    </row>
    <row r="633" spans="1:1" ht="15.75">
      <c r="A633" s="126"/>
    </row>
    <row r="634" spans="1:1" ht="15.75">
      <c r="A634" s="126"/>
    </row>
    <row r="635" spans="1:1" ht="15.75">
      <c r="A635" s="126"/>
    </row>
    <row r="636" spans="1:1" ht="15.75">
      <c r="A636" s="126"/>
    </row>
    <row r="637" spans="1:1" ht="15.75">
      <c r="A637" s="126"/>
    </row>
    <row r="638" spans="1:1" ht="15.75">
      <c r="A638" s="126"/>
    </row>
    <row r="639" spans="1:1" ht="15.75">
      <c r="A639" s="126"/>
    </row>
    <row r="640" spans="1:1" ht="15.75">
      <c r="A640" s="126"/>
    </row>
    <row r="641" spans="1:1" ht="15.75">
      <c r="A641" s="126"/>
    </row>
    <row r="642" spans="1:1" ht="15.75">
      <c r="A642" s="126"/>
    </row>
  </sheetData>
  <mergeCells count="4">
    <mergeCell ref="A2:J2"/>
    <mergeCell ref="A3:J3"/>
    <mergeCell ref="A4:J4"/>
    <mergeCell ref="A5:J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N616"/>
  <sheetViews>
    <sheetView zoomScale="85" zoomScaleNormal="85" workbookViewId="0">
      <selection sqref="A1:J1"/>
    </sheetView>
  </sheetViews>
  <sheetFormatPr defaultRowHeight="15"/>
  <cols>
    <col min="1" max="1" width="70" style="128" customWidth="1"/>
    <col min="2" max="3" width="7.85546875" style="974" customWidth="1"/>
    <col min="4" max="4" width="8.42578125" style="974" bestFit="1" customWidth="1"/>
    <col min="5" max="7" width="7.85546875" style="974" customWidth="1"/>
    <col min="8" max="8" width="8.42578125" style="974" bestFit="1" customWidth="1"/>
    <col min="9" max="10" width="7.85546875" style="974" customWidth="1"/>
    <col min="11" max="11" width="2.85546875" style="222" customWidth="1"/>
    <col min="12" max="256" width="9.140625" style="974"/>
    <col min="257" max="257" width="70" style="974" customWidth="1"/>
    <col min="258" max="266" width="7.85546875" style="974" customWidth="1"/>
    <col min="267" max="267" width="2.85546875" style="974" customWidth="1"/>
    <col min="268" max="512" width="9.140625" style="974"/>
    <col min="513" max="513" width="70" style="974" customWidth="1"/>
    <col min="514" max="522" width="7.85546875" style="974" customWidth="1"/>
    <col min="523" max="523" width="2.85546875" style="974" customWidth="1"/>
    <col min="524" max="768" width="9.140625" style="974"/>
    <col min="769" max="769" width="70" style="974" customWidth="1"/>
    <col min="770" max="778" width="7.85546875" style="974" customWidth="1"/>
    <col min="779" max="779" width="2.85546875" style="974" customWidth="1"/>
    <col min="780" max="1024" width="9.140625" style="974"/>
    <col min="1025" max="1025" width="70" style="974" customWidth="1"/>
    <col min="1026" max="1034" width="7.85546875" style="974" customWidth="1"/>
    <col min="1035" max="1035" width="2.85546875" style="974" customWidth="1"/>
    <col min="1036" max="1280" width="9.140625" style="974"/>
    <col min="1281" max="1281" width="70" style="974" customWidth="1"/>
    <col min="1282" max="1290" width="7.85546875" style="974" customWidth="1"/>
    <col min="1291" max="1291" width="2.85546875" style="974" customWidth="1"/>
    <col min="1292" max="1536" width="9.140625" style="974"/>
    <col min="1537" max="1537" width="70" style="974" customWidth="1"/>
    <col min="1538" max="1546" width="7.85546875" style="974" customWidth="1"/>
    <col min="1547" max="1547" width="2.85546875" style="974" customWidth="1"/>
    <col min="1548" max="1792" width="9.140625" style="974"/>
    <col min="1793" max="1793" width="70" style="974" customWidth="1"/>
    <col min="1794" max="1802" width="7.85546875" style="974" customWidth="1"/>
    <col min="1803" max="1803" width="2.85546875" style="974" customWidth="1"/>
    <col min="1804" max="2048" width="9.140625" style="974"/>
    <col min="2049" max="2049" width="70" style="974" customWidth="1"/>
    <col min="2050" max="2058" width="7.85546875" style="974" customWidth="1"/>
    <col min="2059" max="2059" width="2.85546875" style="974" customWidth="1"/>
    <col min="2060" max="2304" width="9.140625" style="974"/>
    <col min="2305" max="2305" width="70" style="974" customWidth="1"/>
    <col min="2306" max="2314" width="7.85546875" style="974" customWidth="1"/>
    <col min="2315" max="2315" width="2.85546875" style="974" customWidth="1"/>
    <col min="2316" max="2560" width="9.140625" style="974"/>
    <col min="2561" max="2561" width="70" style="974" customWidth="1"/>
    <col min="2562" max="2570" width="7.85546875" style="974" customWidth="1"/>
    <col min="2571" max="2571" width="2.85546875" style="974" customWidth="1"/>
    <col min="2572" max="2816" width="9.140625" style="974"/>
    <col min="2817" max="2817" width="70" style="974" customWidth="1"/>
    <col min="2818" max="2826" width="7.85546875" style="974" customWidth="1"/>
    <col min="2827" max="2827" width="2.85546875" style="974" customWidth="1"/>
    <col min="2828" max="3072" width="9.140625" style="974"/>
    <col min="3073" max="3073" width="70" style="974" customWidth="1"/>
    <col min="3074" max="3082" width="7.85546875" style="974" customWidth="1"/>
    <col min="3083" max="3083" width="2.85546875" style="974" customWidth="1"/>
    <col min="3084" max="3328" width="9.140625" style="974"/>
    <col min="3329" max="3329" width="70" style="974" customWidth="1"/>
    <col min="3330" max="3338" width="7.85546875" style="974" customWidth="1"/>
    <col min="3339" max="3339" width="2.85546875" style="974" customWidth="1"/>
    <col min="3340" max="3584" width="9.140625" style="974"/>
    <col min="3585" max="3585" width="70" style="974" customWidth="1"/>
    <col min="3586" max="3594" width="7.85546875" style="974" customWidth="1"/>
    <col min="3595" max="3595" width="2.85546875" style="974" customWidth="1"/>
    <col min="3596" max="3840" width="9.140625" style="974"/>
    <col min="3841" max="3841" width="70" style="974" customWidth="1"/>
    <col min="3842" max="3850" width="7.85546875" style="974" customWidth="1"/>
    <col min="3851" max="3851" width="2.85546875" style="974" customWidth="1"/>
    <col min="3852" max="4096" width="9.140625" style="974"/>
    <col min="4097" max="4097" width="70" style="974" customWidth="1"/>
    <col min="4098" max="4106" width="7.85546875" style="974" customWidth="1"/>
    <col min="4107" max="4107" width="2.85546875" style="974" customWidth="1"/>
    <col min="4108" max="4352" width="9.140625" style="974"/>
    <col min="4353" max="4353" width="70" style="974" customWidth="1"/>
    <col min="4354" max="4362" width="7.85546875" style="974" customWidth="1"/>
    <col min="4363" max="4363" width="2.85546875" style="974" customWidth="1"/>
    <col min="4364" max="4608" width="9.140625" style="974"/>
    <col min="4609" max="4609" width="70" style="974" customWidth="1"/>
    <col min="4610" max="4618" width="7.85546875" style="974" customWidth="1"/>
    <col min="4619" max="4619" width="2.85546875" style="974" customWidth="1"/>
    <col min="4620" max="4864" width="9.140625" style="974"/>
    <col min="4865" max="4865" width="70" style="974" customWidth="1"/>
    <col min="4866" max="4874" width="7.85546875" style="974" customWidth="1"/>
    <col min="4875" max="4875" width="2.85546875" style="974" customWidth="1"/>
    <col min="4876" max="5120" width="9.140625" style="974"/>
    <col min="5121" max="5121" width="70" style="974" customWidth="1"/>
    <col min="5122" max="5130" width="7.85546875" style="974" customWidth="1"/>
    <col min="5131" max="5131" width="2.85546875" style="974" customWidth="1"/>
    <col min="5132" max="5376" width="9.140625" style="974"/>
    <col min="5377" max="5377" width="70" style="974" customWidth="1"/>
    <col min="5378" max="5386" width="7.85546875" style="974" customWidth="1"/>
    <col min="5387" max="5387" width="2.85546875" style="974" customWidth="1"/>
    <col min="5388" max="5632" width="9.140625" style="974"/>
    <col min="5633" max="5633" width="70" style="974" customWidth="1"/>
    <col min="5634" max="5642" width="7.85546875" style="974" customWidth="1"/>
    <col min="5643" max="5643" width="2.85546875" style="974" customWidth="1"/>
    <col min="5644" max="5888" width="9.140625" style="974"/>
    <col min="5889" max="5889" width="70" style="974" customWidth="1"/>
    <col min="5890" max="5898" width="7.85546875" style="974" customWidth="1"/>
    <col min="5899" max="5899" width="2.85546875" style="974" customWidth="1"/>
    <col min="5900" max="6144" width="9.140625" style="974"/>
    <col min="6145" max="6145" width="70" style="974" customWidth="1"/>
    <col min="6146" max="6154" width="7.85546875" style="974" customWidth="1"/>
    <col min="6155" max="6155" width="2.85546875" style="974" customWidth="1"/>
    <col min="6156" max="6400" width="9.140625" style="974"/>
    <col min="6401" max="6401" width="70" style="974" customWidth="1"/>
    <col min="6402" max="6410" width="7.85546875" style="974" customWidth="1"/>
    <col min="6411" max="6411" width="2.85546875" style="974" customWidth="1"/>
    <col min="6412" max="6656" width="9.140625" style="974"/>
    <col min="6657" max="6657" width="70" style="974" customWidth="1"/>
    <col min="6658" max="6666" width="7.85546875" style="974" customWidth="1"/>
    <col min="6667" max="6667" width="2.85546875" style="974" customWidth="1"/>
    <col min="6668" max="6912" width="9.140625" style="974"/>
    <col min="6913" max="6913" width="70" style="974" customWidth="1"/>
    <col min="6914" max="6922" width="7.85546875" style="974" customWidth="1"/>
    <col min="6923" max="6923" width="2.85546875" style="974" customWidth="1"/>
    <col min="6924" max="7168" width="9.140625" style="974"/>
    <col min="7169" max="7169" width="70" style="974" customWidth="1"/>
    <col min="7170" max="7178" width="7.85546875" style="974" customWidth="1"/>
    <col min="7179" max="7179" width="2.85546875" style="974" customWidth="1"/>
    <col min="7180" max="7424" width="9.140625" style="974"/>
    <col min="7425" max="7425" width="70" style="974" customWidth="1"/>
    <col min="7426" max="7434" width="7.85546875" style="974" customWidth="1"/>
    <col min="7435" max="7435" width="2.85546875" style="974" customWidth="1"/>
    <col min="7436" max="7680" width="9.140625" style="974"/>
    <col min="7681" max="7681" width="70" style="974" customWidth="1"/>
    <col min="7682" max="7690" width="7.85546875" style="974" customWidth="1"/>
    <col min="7691" max="7691" width="2.85546875" style="974" customWidth="1"/>
    <col min="7692" max="7936" width="9.140625" style="974"/>
    <col min="7937" max="7937" width="70" style="974" customWidth="1"/>
    <col min="7938" max="7946" width="7.85546875" style="974" customWidth="1"/>
    <col min="7947" max="7947" width="2.85546875" style="974" customWidth="1"/>
    <col min="7948" max="8192" width="9.140625" style="974"/>
    <col min="8193" max="8193" width="70" style="974" customWidth="1"/>
    <col min="8194" max="8202" width="7.85546875" style="974" customWidth="1"/>
    <col min="8203" max="8203" width="2.85546875" style="974" customWidth="1"/>
    <col min="8204" max="8448" width="9.140625" style="974"/>
    <col min="8449" max="8449" width="70" style="974" customWidth="1"/>
    <col min="8450" max="8458" width="7.85546875" style="974" customWidth="1"/>
    <col min="8459" max="8459" width="2.85546875" style="974" customWidth="1"/>
    <col min="8460" max="8704" width="9.140625" style="974"/>
    <col min="8705" max="8705" width="70" style="974" customWidth="1"/>
    <col min="8706" max="8714" width="7.85546875" style="974" customWidth="1"/>
    <col min="8715" max="8715" width="2.85546875" style="974" customWidth="1"/>
    <col min="8716" max="8960" width="9.140625" style="974"/>
    <col min="8961" max="8961" width="70" style="974" customWidth="1"/>
    <col min="8962" max="8970" width="7.85546875" style="974" customWidth="1"/>
    <col min="8971" max="8971" width="2.85546875" style="974" customWidth="1"/>
    <col min="8972" max="9216" width="9.140625" style="974"/>
    <col min="9217" max="9217" width="70" style="974" customWidth="1"/>
    <col min="9218" max="9226" width="7.85546875" style="974" customWidth="1"/>
    <col min="9227" max="9227" width="2.85546875" style="974" customWidth="1"/>
    <col min="9228" max="9472" width="9.140625" style="974"/>
    <col min="9473" max="9473" width="70" style="974" customWidth="1"/>
    <col min="9474" max="9482" width="7.85546875" style="974" customWidth="1"/>
    <col min="9483" max="9483" width="2.85546875" style="974" customWidth="1"/>
    <col min="9484" max="9728" width="9.140625" style="974"/>
    <col min="9729" max="9729" width="70" style="974" customWidth="1"/>
    <col min="9730" max="9738" width="7.85546875" style="974" customWidth="1"/>
    <col min="9739" max="9739" width="2.85546875" style="974" customWidth="1"/>
    <col min="9740" max="9984" width="9.140625" style="974"/>
    <col min="9985" max="9985" width="70" style="974" customWidth="1"/>
    <col min="9986" max="9994" width="7.85546875" style="974" customWidth="1"/>
    <col min="9995" max="9995" width="2.85546875" style="974" customWidth="1"/>
    <col min="9996" max="10240" width="9.140625" style="974"/>
    <col min="10241" max="10241" width="70" style="974" customWidth="1"/>
    <col min="10242" max="10250" width="7.85546875" style="974" customWidth="1"/>
    <col min="10251" max="10251" width="2.85546875" style="974" customWidth="1"/>
    <col min="10252" max="10496" width="9.140625" style="974"/>
    <col min="10497" max="10497" width="70" style="974" customWidth="1"/>
    <col min="10498" max="10506" width="7.85546875" style="974" customWidth="1"/>
    <col min="10507" max="10507" width="2.85546875" style="974" customWidth="1"/>
    <col min="10508" max="10752" width="9.140625" style="974"/>
    <col min="10753" max="10753" width="70" style="974" customWidth="1"/>
    <col min="10754" max="10762" width="7.85546875" style="974" customWidth="1"/>
    <col min="10763" max="10763" width="2.85546875" style="974" customWidth="1"/>
    <col min="10764" max="11008" width="9.140625" style="974"/>
    <col min="11009" max="11009" width="70" style="974" customWidth="1"/>
    <col min="11010" max="11018" width="7.85546875" style="974" customWidth="1"/>
    <col min="11019" max="11019" width="2.85546875" style="974" customWidth="1"/>
    <col min="11020" max="11264" width="9.140625" style="974"/>
    <col min="11265" max="11265" width="70" style="974" customWidth="1"/>
    <col min="11266" max="11274" width="7.85546875" style="974" customWidth="1"/>
    <col min="11275" max="11275" width="2.85546875" style="974" customWidth="1"/>
    <col min="11276" max="11520" width="9.140625" style="974"/>
    <col min="11521" max="11521" width="70" style="974" customWidth="1"/>
    <col min="11522" max="11530" width="7.85546875" style="974" customWidth="1"/>
    <col min="11531" max="11531" width="2.85546875" style="974" customWidth="1"/>
    <col min="11532" max="11776" width="9.140625" style="974"/>
    <col min="11777" max="11777" width="70" style="974" customWidth="1"/>
    <col min="11778" max="11786" width="7.85546875" style="974" customWidth="1"/>
    <col min="11787" max="11787" width="2.85546875" style="974" customWidth="1"/>
    <col min="11788" max="12032" width="9.140625" style="974"/>
    <col min="12033" max="12033" width="70" style="974" customWidth="1"/>
    <col min="12034" max="12042" width="7.85546875" style="974" customWidth="1"/>
    <col min="12043" max="12043" width="2.85546875" style="974" customWidth="1"/>
    <col min="12044" max="12288" width="9.140625" style="974"/>
    <col min="12289" max="12289" width="70" style="974" customWidth="1"/>
    <col min="12290" max="12298" width="7.85546875" style="974" customWidth="1"/>
    <col min="12299" max="12299" width="2.85546875" style="974" customWidth="1"/>
    <col min="12300" max="12544" width="9.140625" style="974"/>
    <col min="12545" max="12545" width="70" style="974" customWidth="1"/>
    <col min="12546" max="12554" width="7.85546875" style="974" customWidth="1"/>
    <col min="12555" max="12555" width="2.85546875" style="974" customWidth="1"/>
    <col min="12556" max="12800" width="9.140625" style="974"/>
    <col min="12801" max="12801" width="70" style="974" customWidth="1"/>
    <col min="12802" max="12810" width="7.85546875" style="974" customWidth="1"/>
    <col min="12811" max="12811" width="2.85546875" style="974" customWidth="1"/>
    <col min="12812" max="13056" width="9.140625" style="974"/>
    <col min="13057" max="13057" width="70" style="974" customWidth="1"/>
    <col min="13058" max="13066" width="7.85546875" style="974" customWidth="1"/>
    <col min="13067" max="13067" width="2.85546875" style="974" customWidth="1"/>
    <col min="13068" max="13312" width="9.140625" style="974"/>
    <col min="13313" max="13313" width="70" style="974" customWidth="1"/>
    <col min="13314" max="13322" width="7.85546875" style="974" customWidth="1"/>
    <col min="13323" max="13323" width="2.85546875" style="974" customWidth="1"/>
    <col min="13324" max="13568" width="9.140625" style="974"/>
    <col min="13569" max="13569" width="70" style="974" customWidth="1"/>
    <col min="13570" max="13578" width="7.85546875" style="974" customWidth="1"/>
    <col min="13579" max="13579" width="2.85546875" style="974" customWidth="1"/>
    <col min="13580" max="13824" width="9.140625" style="974"/>
    <col min="13825" max="13825" width="70" style="974" customWidth="1"/>
    <col min="13826" max="13834" width="7.85546875" style="974" customWidth="1"/>
    <col min="13835" max="13835" width="2.85546875" style="974" customWidth="1"/>
    <col min="13836" max="14080" width="9.140625" style="974"/>
    <col min="14081" max="14081" width="70" style="974" customWidth="1"/>
    <col min="14082" max="14090" width="7.85546875" style="974" customWidth="1"/>
    <col min="14091" max="14091" width="2.85546875" style="974" customWidth="1"/>
    <col min="14092" max="14336" width="9.140625" style="974"/>
    <col min="14337" max="14337" width="70" style="974" customWidth="1"/>
    <col min="14338" max="14346" width="7.85546875" style="974" customWidth="1"/>
    <col min="14347" max="14347" width="2.85546875" style="974" customWidth="1"/>
    <col min="14348" max="14592" width="9.140625" style="974"/>
    <col min="14593" max="14593" width="70" style="974" customWidth="1"/>
    <col min="14594" max="14602" width="7.85546875" style="974" customWidth="1"/>
    <col min="14603" max="14603" width="2.85546875" style="974" customWidth="1"/>
    <col min="14604" max="14848" width="9.140625" style="974"/>
    <col min="14849" max="14849" width="70" style="974" customWidth="1"/>
    <col min="14850" max="14858" width="7.85546875" style="974" customWidth="1"/>
    <col min="14859" max="14859" width="2.85546875" style="974" customWidth="1"/>
    <col min="14860" max="15104" width="9.140625" style="974"/>
    <col min="15105" max="15105" width="70" style="974" customWidth="1"/>
    <col min="15106" max="15114" width="7.85546875" style="974" customWidth="1"/>
    <col min="15115" max="15115" width="2.85546875" style="974" customWidth="1"/>
    <col min="15116" max="15360" width="9.140625" style="974"/>
    <col min="15361" max="15361" width="70" style="974" customWidth="1"/>
    <col min="15362" max="15370" width="7.85546875" style="974" customWidth="1"/>
    <col min="15371" max="15371" width="2.85546875" style="974" customWidth="1"/>
    <col min="15372" max="15616" width="9.140625" style="974"/>
    <col min="15617" max="15617" width="70" style="974" customWidth="1"/>
    <col min="15618" max="15626" width="7.85546875" style="974" customWidth="1"/>
    <col min="15627" max="15627" width="2.85546875" style="974" customWidth="1"/>
    <col min="15628" max="15872" width="9.140625" style="974"/>
    <col min="15873" max="15873" width="70" style="974" customWidth="1"/>
    <col min="15874" max="15882" width="7.85546875" style="974" customWidth="1"/>
    <col min="15883" max="15883" width="2.85546875" style="974" customWidth="1"/>
    <col min="15884" max="16128" width="9.140625" style="974"/>
    <col min="16129" max="16129" width="70" style="974" customWidth="1"/>
    <col min="16130" max="16138" width="7.85546875" style="974" customWidth="1"/>
    <col min="16139" max="16139" width="2.85546875" style="974" customWidth="1"/>
    <col min="16140" max="16384" width="9.140625" style="974"/>
  </cols>
  <sheetData>
    <row r="1" spans="1:222" s="131" customFormat="1" ht="17.25" customHeight="1">
      <c r="A1" s="1058"/>
      <c r="B1" s="1037"/>
      <c r="C1" s="1037"/>
      <c r="D1" s="1037"/>
      <c r="E1" s="1037"/>
      <c r="F1" s="1037"/>
      <c r="G1" s="1037"/>
      <c r="H1" s="1037"/>
      <c r="I1" s="1037"/>
      <c r="J1" s="1037"/>
    </row>
    <row r="2" spans="1:222" s="120" customFormat="1" ht="27" customHeight="1">
      <c r="A2" s="1020" t="s">
        <v>864</v>
      </c>
      <c r="B2" s="1020"/>
      <c r="C2" s="1020"/>
      <c r="D2" s="1020"/>
      <c r="E2" s="1020"/>
      <c r="F2" s="1020"/>
      <c r="G2" s="1020"/>
      <c r="H2" s="1020"/>
      <c r="I2" s="1020"/>
      <c r="J2" s="1020"/>
    </row>
    <row r="3" spans="1:222" s="120" customFormat="1" ht="27.75" customHeight="1">
      <c r="A3" s="1020" t="s">
        <v>1476</v>
      </c>
      <c r="B3" s="1020"/>
      <c r="C3" s="1020"/>
      <c r="D3" s="1020"/>
      <c r="E3" s="1020"/>
      <c r="F3" s="1020"/>
      <c r="G3" s="1020"/>
      <c r="H3" s="1020"/>
      <c r="I3" s="1020"/>
      <c r="J3" s="1020"/>
    </row>
    <row r="4" spans="1:222" s="138" customFormat="1" ht="28.5" customHeight="1">
      <c r="A4" s="1028" t="s">
        <v>1500</v>
      </c>
      <c r="B4" s="1028"/>
      <c r="C4" s="1028"/>
      <c r="D4" s="1028"/>
      <c r="E4" s="1028"/>
      <c r="F4" s="1028"/>
      <c r="G4" s="1028"/>
      <c r="H4" s="1028"/>
      <c r="I4" s="1028"/>
      <c r="J4" s="1028"/>
    </row>
    <row r="5" spans="1:222" s="120" customFormat="1" ht="9" customHeight="1">
      <c r="A5" s="1020"/>
      <c r="B5" s="1020"/>
      <c r="C5" s="1020"/>
      <c r="D5" s="1020"/>
      <c r="E5" s="1020"/>
      <c r="F5" s="1020"/>
      <c r="G5" s="1020"/>
      <c r="H5" s="1020"/>
      <c r="I5" s="1020"/>
      <c r="J5" s="1020"/>
    </row>
    <row r="6" spans="1:222" ht="6.75" customHeight="1">
      <c r="A6" s="346"/>
      <c r="K6" s="974"/>
    </row>
    <row r="7" spans="1:222" ht="5.25" customHeight="1" thickBot="1">
      <c r="A7" s="346"/>
      <c r="B7" s="347"/>
      <c r="C7" s="347"/>
      <c r="D7" s="347"/>
      <c r="E7" s="347"/>
      <c r="F7" s="347"/>
      <c r="G7" s="347"/>
      <c r="H7" s="347"/>
      <c r="I7" s="347"/>
      <c r="J7" s="347"/>
      <c r="K7" s="974"/>
    </row>
    <row r="8" spans="1:222" ht="28.5" customHeight="1" thickTop="1" thickBot="1">
      <c r="A8" s="556"/>
      <c r="B8" s="139" t="s">
        <v>865</v>
      </c>
      <c r="C8" s="139" t="s">
        <v>866</v>
      </c>
      <c r="D8" s="139" t="s">
        <v>867</v>
      </c>
      <c r="E8" s="139" t="s">
        <v>868</v>
      </c>
      <c r="F8" s="139" t="s">
        <v>869</v>
      </c>
      <c r="G8" s="139" t="s">
        <v>870</v>
      </c>
      <c r="H8" s="139" t="s">
        <v>871</v>
      </c>
      <c r="I8" s="139" t="s">
        <v>872</v>
      </c>
      <c r="J8" s="157" t="s">
        <v>6</v>
      </c>
      <c r="K8" s="974"/>
    </row>
    <row r="9" spans="1:222" ht="12" customHeight="1" thickTop="1" thickBot="1">
      <c r="A9" s="557"/>
      <c r="B9" s="348"/>
      <c r="C9" s="348"/>
      <c r="D9" s="348"/>
      <c r="E9" s="348"/>
      <c r="F9" s="348"/>
      <c r="G9" s="348"/>
      <c r="H9" s="348"/>
      <c r="I9" s="348"/>
      <c r="J9" s="349"/>
      <c r="K9" s="974"/>
    </row>
    <row r="10" spans="1:222" ht="18" customHeight="1" thickTop="1" thickBot="1">
      <c r="A10" s="140" t="s">
        <v>319</v>
      </c>
      <c r="B10" s="139"/>
      <c r="C10" s="139"/>
      <c r="D10" s="139"/>
      <c r="E10" s="139"/>
      <c r="F10" s="139"/>
      <c r="G10" s="139"/>
      <c r="H10" s="139"/>
      <c r="I10" s="139"/>
      <c r="J10" s="157"/>
      <c r="K10" s="974"/>
    </row>
    <row r="11" spans="1:222" ht="18" customHeight="1" thickTop="1">
      <c r="A11" s="557" t="s">
        <v>320</v>
      </c>
      <c r="B11" s="595">
        <v>6.3E-2</v>
      </c>
      <c r="C11" s="595">
        <v>0.1022</v>
      </c>
      <c r="D11" s="595">
        <v>6.3E-2</v>
      </c>
      <c r="E11" s="595">
        <v>5.9499999999999997E-2</v>
      </c>
      <c r="F11" s="595">
        <v>6.25E-2</v>
      </c>
      <c r="G11" s="595">
        <v>5.0599999999999999E-2</v>
      </c>
      <c r="H11" s="595">
        <v>4.5499999999999999E-2</v>
      </c>
      <c r="I11" s="595">
        <v>4.4200000000000003E-2</v>
      </c>
      <c r="J11" s="595">
        <v>7.0800000000000002E-2</v>
      </c>
      <c r="K11" s="141"/>
      <c r="L11" s="141"/>
      <c r="M11" s="141"/>
      <c r="N11" s="141"/>
      <c r="O11" s="141"/>
      <c r="P11" s="141"/>
      <c r="Q11" s="141"/>
      <c r="R11" s="141"/>
      <c r="S11" s="141"/>
      <c r="T11" s="141"/>
      <c r="U11" s="141"/>
      <c r="V11" s="141"/>
      <c r="W11" s="141"/>
      <c r="X11" s="141"/>
      <c r="Y11" s="141"/>
      <c r="Z11" s="141"/>
      <c r="AA11" s="141"/>
      <c r="AB11" s="141"/>
      <c r="AC11" s="141"/>
      <c r="AD11" s="141"/>
      <c r="AE11" s="141"/>
      <c r="AF11" s="141"/>
      <c r="AG11" s="141"/>
      <c r="AH11" s="141"/>
      <c r="AI11" s="141"/>
      <c r="AJ11" s="141"/>
      <c r="AK11" s="141"/>
      <c r="AL11" s="141"/>
      <c r="AM11" s="141"/>
      <c r="AN11" s="141"/>
      <c r="AO11" s="141"/>
      <c r="AP11" s="141"/>
      <c r="AQ11" s="141"/>
      <c r="AR11" s="141"/>
      <c r="AS11" s="141"/>
      <c r="AT11" s="141"/>
      <c r="AU11" s="141"/>
      <c r="AV11" s="141"/>
      <c r="AW11" s="141"/>
      <c r="AX11" s="141"/>
      <c r="AY11" s="141"/>
      <c r="AZ11" s="141"/>
      <c r="BA11" s="141"/>
      <c r="BB11" s="141"/>
      <c r="BC11" s="141"/>
      <c r="BD11" s="141"/>
      <c r="BE11" s="141"/>
      <c r="BF11" s="141"/>
      <c r="BG11" s="141"/>
      <c r="BH11" s="141"/>
      <c r="BI11" s="141"/>
      <c r="BJ11" s="141"/>
      <c r="BK11" s="141"/>
      <c r="BL11" s="141"/>
      <c r="BM11" s="141"/>
      <c r="BN11" s="141"/>
      <c r="BO11" s="141"/>
      <c r="BP11" s="141"/>
      <c r="BQ11" s="141"/>
      <c r="BR11" s="141"/>
      <c r="BS11" s="141"/>
      <c r="BT11" s="141"/>
      <c r="BU11" s="141"/>
      <c r="BV11" s="141"/>
      <c r="BW11" s="141"/>
      <c r="BX11" s="141"/>
      <c r="BY11" s="141"/>
      <c r="BZ11" s="141"/>
      <c r="CA11" s="141"/>
      <c r="CB11" s="141"/>
      <c r="CC11" s="141"/>
      <c r="CD11" s="141"/>
      <c r="CE11" s="141"/>
      <c r="CF11" s="141"/>
      <c r="CG11" s="141"/>
      <c r="CH11" s="141"/>
      <c r="CI11" s="141"/>
      <c r="CJ11" s="141"/>
      <c r="CK11" s="141"/>
      <c r="CL11" s="141"/>
      <c r="CM11" s="141"/>
      <c r="CN11" s="141"/>
      <c r="CO11" s="141"/>
      <c r="CP11" s="141"/>
      <c r="CQ11" s="141"/>
      <c r="CR11" s="141"/>
      <c r="CS11" s="141"/>
      <c r="CT11" s="141"/>
      <c r="CU11" s="141"/>
      <c r="CV11" s="141"/>
      <c r="CW11" s="141"/>
      <c r="CX11" s="141"/>
      <c r="CY11" s="141"/>
      <c r="CZ11" s="141"/>
      <c r="DA11" s="141"/>
      <c r="DB11" s="141"/>
      <c r="DC11" s="141"/>
      <c r="DD11" s="141"/>
      <c r="DE11" s="141"/>
      <c r="DF11" s="141"/>
      <c r="DG11" s="141"/>
      <c r="DH11" s="141"/>
      <c r="DI11" s="141"/>
      <c r="DJ11" s="141"/>
      <c r="DK11" s="141"/>
      <c r="DL11" s="141"/>
      <c r="DM11" s="141"/>
      <c r="DN11" s="141"/>
      <c r="DO11" s="141"/>
      <c r="DP11" s="141"/>
      <c r="DQ11" s="141"/>
      <c r="DR11" s="141"/>
      <c r="DS11" s="141"/>
      <c r="DT11" s="141"/>
      <c r="DU11" s="141"/>
      <c r="DV11" s="141"/>
      <c r="DW11" s="141"/>
      <c r="DX11" s="141"/>
      <c r="DY11" s="141"/>
      <c r="DZ11" s="141"/>
      <c r="EA11" s="141"/>
      <c r="EB11" s="141"/>
      <c r="EC11" s="141"/>
      <c r="ED11" s="141"/>
      <c r="EE11" s="141"/>
      <c r="EF11" s="141"/>
      <c r="EG11" s="141"/>
      <c r="EH11" s="141"/>
      <c r="EI11" s="141"/>
      <c r="EJ11" s="141"/>
      <c r="EK11" s="141"/>
      <c r="EL11" s="141"/>
      <c r="EM11" s="141"/>
      <c r="EN11" s="141"/>
      <c r="EO11" s="141"/>
      <c r="EP11" s="141"/>
      <c r="EQ11" s="141"/>
      <c r="ER11" s="141"/>
      <c r="ES11" s="141"/>
      <c r="ET11" s="141"/>
      <c r="EU11" s="141"/>
      <c r="EV11" s="141"/>
      <c r="EW11" s="141"/>
      <c r="EX11" s="141"/>
      <c r="EY11" s="141"/>
      <c r="EZ11" s="141"/>
      <c r="FA11" s="141"/>
      <c r="FB11" s="141"/>
      <c r="FC11" s="141"/>
      <c r="FD11" s="141"/>
      <c r="FE11" s="141"/>
      <c r="FF11" s="141"/>
      <c r="FG11" s="141"/>
      <c r="FH11" s="141"/>
      <c r="FI11" s="141"/>
      <c r="FJ11" s="141"/>
      <c r="FK11" s="141"/>
      <c r="FL11" s="141"/>
      <c r="FM11" s="141"/>
      <c r="FN11" s="141"/>
      <c r="FO11" s="141"/>
      <c r="FP11" s="141"/>
      <c r="FQ11" s="141"/>
      <c r="FR11" s="141"/>
      <c r="FS11" s="141"/>
      <c r="FT11" s="141"/>
      <c r="FU11" s="141"/>
      <c r="FV11" s="141"/>
      <c r="FW11" s="141"/>
      <c r="FX11" s="141"/>
      <c r="FY11" s="141"/>
      <c r="FZ11" s="141"/>
      <c r="GA11" s="141"/>
      <c r="GB11" s="141"/>
      <c r="GC11" s="141"/>
      <c r="GD11" s="141"/>
      <c r="GE11" s="141"/>
      <c r="GF11" s="141"/>
      <c r="GG11" s="141"/>
      <c r="GH11" s="141"/>
      <c r="GI11" s="141"/>
      <c r="GJ11" s="141"/>
      <c r="GK11" s="141"/>
      <c r="GL11" s="141"/>
      <c r="GM11" s="141"/>
      <c r="GN11" s="141"/>
      <c r="GO11" s="141"/>
      <c r="GP11" s="141"/>
      <c r="GQ11" s="141"/>
      <c r="GR11" s="141"/>
      <c r="GS11" s="141"/>
      <c r="GT11" s="141"/>
      <c r="GU11" s="141"/>
      <c r="GV11" s="141"/>
      <c r="GW11" s="141"/>
      <c r="GX11" s="141"/>
      <c r="GY11" s="141"/>
      <c r="GZ11" s="141"/>
      <c r="HA11" s="141"/>
      <c r="HB11" s="141"/>
      <c r="HC11" s="141"/>
      <c r="HD11" s="141"/>
      <c r="HE11" s="141"/>
      <c r="HF11" s="141"/>
      <c r="HG11" s="141"/>
      <c r="HH11" s="141"/>
      <c r="HI11" s="141"/>
      <c r="HJ11" s="141"/>
      <c r="HK11" s="141"/>
      <c r="HL11" s="141"/>
      <c r="HM11" s="141"/>
      <c r="HN11" s="141"/>
    </row>
    <row r="12" spans="1:222" ht="20.25" customHeight="1">
      <c r="A12" s="557" t="s">
        <v>321</v>
      </c>
      <c r="B12" s="595">
        <v>0.67869999999999997</v>
      </c>
      <c r="C12" s="595">
        <v>0.75370000000000004</v>
      </c>
      <c r="D12" s="595">
        <v>0.74729999999999996</v>
      </c>
      <c r="E12" s="595">
        <v>0.54520000000000002</v>
      </c>
      <c r="F12" s="595">
        <v>0.76690000000000003</v>
      </c>
      <c r="G12" s="595">
        <v>0.72209999999999996</v>
      </c>
      <c r="H12" s="595">
        <v>0.79020000000000001</v>
      </c>
      <c r="I12" s="595">
        <v>0.85929999999999995</v>
      </c>
      <c r="J12" s="595">
        <v>0.70399999999999996</v>
      </c>
      <c r="K12" s="974"/>
    </row>
    <row r="13" spans="1:222" ht="12" customHeight="1" thickBot="1">
      <c r="A13" s="557"/>
      <c r="B13" s="595"/>
      <c r="C13" s="595"/>
      <c r="D13" s="595"/>
      <c r="E13" s="595"/>
      <c r="F13" s="595"/>
      <c r="G13" s="595"/>
      <c r="H13" s="595"/>
      <c r="I13" s="595"/>
      <c r="J13" s="595"/>
      <c r="K13" s="974"/>
    </row>
    <row r="14" spans="1:222" ht="15" customHeight="1" thickTop="1" thickBot="1">
      <c r="A14" s="140" t="s">
        <v>322</v>
      </c>
      <c r="B14" s="596"/>
      <c r="C14" s="596"/>
      <c r="D14" s="596"/>
      <c r="E14" s="596"/>
      <c r="F14" s="596"/>
      <c r="G14" s="596"/>
      <c r="H14" s="596"/>
      <c r="I14" s="596"/>
      <c r="J14" s="596"/>
      <c r="K14" s="974"/>
    </row>
    <row r="15" spans="1:222" ht="20.25" customHeight="1" thickTop="1">
      <c r="A15" s="558" t="s">
        <v>323</v>
      </c>
      <c r="B15" s="595">
        <v>0.70189999999999997</v>
      </c>
      <c r="C15" s="595">
        <v>0.78779999999999994</v>
      </c>
      <c r="D15" s="595">
        <v>0.79490000000000005</v>
      </c>
      <c r="E15" s="595">
        <v>0.57479999999999998</v>
      </c>
      <c r="F15" s="595">
        <v>0.56879999999999997</v>
      </c>
      <c r="G15" s="595">
        <v>0.8831</v>
      </c>
      <c r="H15" s="595">
        <v>0.81540000000000001</v>
      </c>
      <c r="I15" s="595">
        <v>0.76390000000000002</v>
      </c>
      <c r="J15" s="595">
        <v>0.72750000000000004</v>
      </c>
      <c r="K15" s="974"/>
    </row>
    <row r="16" spans="1:222" ht="18" customHeight="1">
      <c r="A16" s="558" t="s">
        <v>324</v>
      </c>
      <c r="B16" s="595">
        <v>0.70189999999999997</v>
      </c>
      <c r="C16" s="595">
        <v>0.78779999999999994</v>
      </c>
      <c r="D16" s="595">
        <v>0.79490000000000005</v>
      </c>
      <c r="E16" s="595">
        <v>0.57479999999999998</v>
      </c>
      <c r="F16" s="595">
        <v>0.56879999999999997</v>
      </c>
      <c r="G16" s="595">
        <v>0.8831</v>
      </c>
      <c r="H16" s="595">
        <v>0.81540000000000001</v>
      </c>
      <c r="I16" s="595">
        <v>0.76390000000000002</v>
      </c>
      <c r="J16" s="595">
        <v>0.72750000000000004</v>
      </c>
      <c r="K16" s="974"/>
    </row>
    <row r="17" spans="1:10" s="974" customFormat="1" ht="20.25" customHeight="1">
      <c r="A17" s="557" t="s">
        <v>325</v>
      </c>
      <c r="B17" s="595">
        <v>2.0000000000000001E-4</v>
      </c>
      <c r="C17" s="595">
        <v>4.3400000000000001E-2</v>
      </c>
      <c r="D17" s="595">
        <v>6.6500000000000004E-2</v>
      </c>
      <c r="E17" s="595">
        <v>7.1000000000000004E-3</v>
      </c>
      <c r="F17" s="595">
        <v>6.9099999999999995E-2</v>
      </c>
      <c r="G17" s="595">
        <v>7.0000000000000001E-3</v>
      </c>
      <c r="H17" s="595">
        <v>3.6900000000000002E-2</v>
      </c>
      <c r="I17" s="595">
        <v>8.3000000000000001E-3</v>
      </c>
      <c r="J17" s="595">
        <v>2.3400000000000001E-2</v>
      </c>
    </row>
    <row r="18" spans="1:10" s="974" customFormat="1" ht="20.25" customHeight="1">
      <c r="A18" s="558" t="s">
        <v>326</v>
      </c>
      <c r="B18" s="595">
        <v>0</v>
      </c>
      <c r="C18" s="595">
        <v>0</v>
      </c>
      <c r="D18" s="595">
        <v>0</v>
      </c>
      <c r="E18" s="595">
        <v>0</v>
      </c>
      <c r="F18" s="595">
        <v>0</v>
      </c>
      <c r="G18" s="595">
        <v>0</v>
      </c>
      <c r="H18" s="595">
        <v>0</v>
      </c>
      <c r="I18" s="595">
        <v>0</v>
      </c>
      <c r="J18" s="595">
        <v>0</v>
      </c>
    </row>
    <row r="19" spans="1:10" s="974" customFormat="1" ht="12" customHeight="1" thickBot="1">
      <c r="A19" s="558"/>
      <c r="B19" s="595"/>
      <c r="C19" s="595"/>
      <c r="D19" s="595"/>
      <c r="E19" s="595"/>
      <c r="F19" s="595"/>
      <c r="G19" s="595"/>
      <c r="H19" s="595"/>
      <c r="I19" s="595"/>
      <c r="J19" s="595"/>
    </row>
    <row r="20" spans="1:10" s="974" customFormat="1" ht="16.5" customHeight="1" thickTop="1" thickBot="1">
      <c r="A20" s="142" t="s">
        <v>327</v>
      </c>
      <c r="B20" s="596"/>
      <c r="C20" s="596"/>
      <c r="D20" s="596"/>
      <c r="E20" s="596"/>
      <c r="F20" s="596"/>
      <c r="G20" s="596"/>
      <c r="H20" s="596"/>
      <c r="I20" s="596"/>
      <c r="J20" s="596"/>
    </row>
    <row r="21" spans="1:10" s="974" customFormat="1" ht="20.25" customHeight="1" thickTop="1">
      <c r="A21" s="558" t="s">
        <v>328</v>
      </c>
      <c r="B21" s="595">
        <v>7.7000000000000002E-3</v>
      </c>
      <c r="C21" s="595">
        <v>6.7000000000000004E-2</v>
      </c>
      <c r="D21" s="595">
        <v>1.3899999999999999E-2</v>
      </c>
      <c r="E21" s="595">
        <v>5.3E-3</v>
      </c>
      <c r="F21" s="595">
        <v>3.6400000000000002E-2</v>
      </c>
      <c r="G21" s="595">
        <v>0.1086</v>
      </c>
      <c r="H21" s="595">
        <v>0.1457</v>
      </c>
      <c r="I21" s="595">
        <v>4.5699999999999998E-2</v>
      </c>
      <c r="J21" s="595">
        <v>2.86E-2</v>
      </c>
    </row>
    <row r="22" spans="1:10" s="974" customFormat="1" ht="20.25" customHeight="1">
      <c r="A22" s="558" t="s">
        <v>329</v>
      </c>
      <c r="B22" s="595">
        <v>0.99229999999999996</v>
      </c>
      <c r="C22" s="595">
        <v>0.93300000000000005</v>
      </c>
      <c r="D22" s="595">
        <v>0.98609999999999998</v>
      </c>
      <c r="E22" s="595">
        <v>0.99470000000000003</v>
      </c>
      <c r="F22" s="595">
        <v>0.96360000000000001</v>
      </c>
      <c r="G22" s="595">
        <v>0.89139999999999997</v>
      </c>
      <c r="H22" s="595">
        <v>0.85429999999999995</v>
      </c>
      <c r="I22" s="595">
        <v>0.95430000000000004</v>
      </c>
      <c r="J22" s="595">
        <v>0.97140000000000004</v>
      </c>
    </row>
    <row r="23" spans="1:10" s="974" customFormat="1" ht="18" customHeight="1">
      <c r="A23" s="558" t="s">
        <v>330</v>
      </c>
      <c r="B23" s="571">
        <v>187.4162</v>
      </c>
      <c r="C23" s="571">
        <v>366.41210000000001</v>
      </c>
      <c r="D23" s="571">
        <v>599.37950000000001</v>
      </c>
      <c r="E23" s="571">
        <v>160.73339999999999</v>
      </c>
      <c r="F23" s="571">
        <v>492.77409999999998</v>
      </c>
      <c r="G23" s="571">
        <v>449.23750000000001</v>
      </c>
      <c r="H23" s="571">
        <v>982.7396</v>
      </c>
      <c r="I23" s="571">
        <v>782.68560000000002</v>
      </c>
      <c r="J23" s="571">
        <v>405.6302</v>
      </c>
    </row>
    <row r="24" spans="1:10" s="974" customFormat="1" ht="12" customHeight="1" thickBot="1">
      <c r="A24" s="558"/>
      <c r="B24" s="571"/>
      <c r="C24" s="571"/>
      <c r="D24" s="571"/>
      <c r="E24" s="571"/>
      <c r="F24" s="571"/>
      <c r="G24" s="571"/>
      <c r="H24" s="571"/>
      <c r="I24" s="571"/>
      <c r="J24" s="571"/>
    </row>
    <row r="25" spans="1:10" s="974" customFormat="1" ht="17.25" customHeight="1" thickTop="1" thickBot="1">
      <c r="A25" s="143" t="s">
        <v>331</v>
      </c>
      <c r="B25" s="597"/>
      <c r="C25" s="597"/>
      <c r="D25" s="597"/>
      <c r="E25" s="597"/>
      <c r="F25" s="597"/>
      <c r="G25" s="597"/>
      <c r="H25" s="597"/>
      <c r="I25" s="597"/>
      <c r="J25" s="597"/>
    </row>
    <row r="26" spans="1:10" s="974" customFormat="1" ht="20.25" customHeight="1" thickTop="1">
      <c r="A26" s="557" t="s">
        <v>332</v>
      </c>
      <c r="B26" s="595">
        <v>0.98670000000000002</v>
      </c>
      <c r="C26" s="595">
        <v>0.9546</v>
      </c>
      <c r="D26" s="595">
        <v>0.98340000000000005</v>
      </c>
      <c r="E26" s="595">
        <v>0.95850000000000002</v>
      </c>
      <c r="F26" s="595">
        <v>0.99580000000000002</v>
      </c>
      <c r="G26" s="595">
        <v>0.99180000000000001</v>
      </c>
      <c r="H26" s="595">
        <v>0.97109999999999996</v>
      </c>
      <c r="I26" s="595">
        <v>0.96140000000000003</v>
      </c>
      <c r="J26" s="595">
        <v>0.97670000000000001</v>
      </c>
    </row>
    <row r="27" spans="1:10" s="974" customFormat="1" ht="20.25" customHeight="1">
      <c r="A27" s="557" t="s">
        <v>333</v>
      </c>
      <c r="B27" s="595">
        <v>3.8999999999999998E-3</v>
      </c>
      <c r="C27" s="595">
        <v>1.3599999999999999E-2</v>
      </c>
      <c r="D27" s="595">
        <v>7.4000000000000003E-3</v>
      </c>
      <c r="E27" s="595">
        <v>9.7999999999999997E-3</v>
      </c>
      <c r="F27" s="595">
        <v>6.6E-3</v>
      </c>
      <c r="G27" s="595">
        <v>1.1000000000000001E-3</v>
      </c>
      <c r="H27" s="595">
        <v>1.6799999999999999E-2</v>
      </c>
      <c r="I27" s="595">
        <v>8.3999999999999995E-3</v>
      </c>
      <c r="J27" s="595">
        <v>7.4000000000000003E-3</v>
      </c>
    </row>
    <row r="28" spans="1:10" s="974" customFormat="1" ht="20.25" customHeight="1">
      <c r="A28" s="558" t="s">
        <v>334</v>
      </c>
      <c r="B28" s="595">
        <v>1.3299999999999999E-2</v>
      </c>
      <c r="C28" s="595">
        <v>4.5400000000000003E-2</v>
      </c>
      <c r="D28" s="595">
        <v>1.66E-2</v>
      </c>
      <c r="E28" s="595">
        <v>4.1500000000000002E-2</v>
      </c>
      <c r="F28" s="595">
        <v>4.1999999999999997E-3</v>
      </c>
      <c r="G28" s="595">
        <v>8.2000000000000007E-3</v>
      </c>
      <c r="H28" s="595">
        <v>2.8899999999999999E-2</v>
      </c>
      <c r="I28" s="595">
        <v>3.8600000000000002E-2</v>
      </c>
      <c r="J28" s="595">
        <v>2.3300000000000001E-2</v>
      </c>
    </row>
    <row r="29" spans="1:10" s="974" customFormat="1" ht="18" customHeight="1">
      <c r="A29" s="558" t="s">
        <v>335</v>
      </c>
      <c r="B29" s="595">
        <v>3.8E-3</v>
      </c>
      <c r="C29" s="595">
        <v>6.7999999999999996E-3</v>
      </c>
      <c r="D29" s="595">
        <v>7.4999999999999997E-3</v>
      </c>
      <c r="E29" s="595">
        <v>8.3999999999999995E-3</v>
      </c>
      <c r="F29" s="595">
        <v>6.6E-3</v>
      </c>
      <c r="G29" s="595">
        <v>1.1000000000000001E-3</v>
      </c>
      <c r="H29" s="595">
        <v>1.6199999999999999E-2</v>
      </c>
      <c r="I29" s="595">
        <v>8.6999999999999994E-3</v>
      </c>
      <c r="J29" s="595">
        <v>5.7000000000000002E-3</v>
      </c>
    </row>
    <row r="30" spans="1:10" s="974" customFormat="1" ht="20.25" customHeight="1">
      <c r="A30" s="558" t="s">
        <v>336</v>
      </c>
      <c r="B30" s="595">
        <v>1.8599999999999998E-2</v>
      </c>
      <c r="C30" s="595">
        <v>0.52490000000000003</v>
      </c>
      <c r="D30" s="595">
        <v>5.9999999999999995E-4</v>
      </c>
      <c r="E30" s="595">
        <v>0.1769</v>
      </c>
      <c r="F30" s="595">
        <v>0</v>
      </c>
      <c r="G30" s="595">
        <v>5.8999999999999997E-2</v>
      </c>
      <c r="H30" s="595">
        <v>6.6199999999999995E-2</v>
      </c>
      <c r="I30" s="595">
        <v>0</v>
      </c>
      <c r="J30" s="595">
        <v>0.25330000000000003</v>
      </c>
    </row>
    <row r="31" spans="1:10" s="974" customFormat="1" ht="20.25" customHeight="1">
      <c r="A31" s="558" t="s">
        <v>337</v>
      </c>
      <c r="B31" s="595">
        <v>3.0999999999999999E-3</v>
      </c>
      <c r="C31" s="595">
        <v>3.3E-3</v>
      </c>
      <c r="D31" s="595">
        <v>3.8E-3</v>
      </c>
      <c r="E31" s="595">
        <v>4.4000000000000003E-3</v>
      </c>
      <c r="F31" s="595">
        <v>3.5000000000000001E-3</v>
      </c>
      <c r="G31" s="595">
        <v>3.8E-3</v>
      </c>
      <c r="H31" s="595">
        <v>5.4000000000000003E-3</v>
      </c>
      <c r="I31" s="595">
        <v>4.4999999999999997E-3</v>
      </c>
      <c r="J31" s="595">
        <v>3.3999999999999998E-3</v>
      </c>
    </row>
    <row r="32" spans="1:10" s="974" customFormat="1" ht="20.25" customHeight="1">
      <c r="A32" s="558" t="s">
        <v>338</v>
      </c>
      <c r="B32" s="595">
        <v>9.4500000000000001E-2</v>
      </c>
      <c r="C32" s="595">
        <v>6.5600000000000006E-2</v>
      </c>
      <c r="D32" s="595">
        <v>3.3500000000000002E-2</v>
      </c>
      <c r="E32" s="595">
        <v>0.13009999999999999</v>
      </c>
      <c r="F32" s="595">
        <v>5.2400000000000002E-2</v>
      </c>
      <c r="G32" s="595">
        <v>5.1700000000000003E-2</v>
      </c>
      <c r="H32" s="595">
        <v>4.9399999999999999E-2</v>
      </c>
      <c r="I32" s="595">
        <v>8.6599999999999996E-2</v>
      </c>
      <c r="J32" s="595">
        <v>7.6600000000000001E-2</v>
      </c>
    </row>
    <row r="33" spans="1:10" s="974" customFormat="1" ht="20.25" customHeight="1">
      <c r="A33" s="558" t="s">
        <v>339</v>
      </c>
      <c r="B33" s="595">
        <v>0.97040000000000004</v>
      </c>
      <c r="C33" s="595">
        <v>0.94830000000000003</v>
      </c>
      <c r="D33" s="595">
        <v>0.98670000000000002</v>
      </c>
      <c r="E33" s="595">
        <v>0.84889999999999999</v>
      </c>
      <c r="F33" s="595">
        <v>0.99170000000000003</v>
      </c>
      <c r="G33" s="595">
        <v>0.99029999999999996</v>
      </c>
      <c r="H33" s="595">
        <v>0.93779999999999997</v>
      </c>
      <c r="I33" s="595">
        <v>0.94440000000000002</v>
      </c>
      <c r="J33" s="595">
        <v>0.96130000000000004</v>
      </c>
    </row>
    <row r="34" spans="1:10" s="974" customFormat="1" ht="20.25" customHeight="1">
      <c r="A34" s="558" t="s">
        <v>340</v>
      </c>
      <c r="B34" s="595">
        <v>1.55E-2</v>
      </c>
      <c r="C34" s="595">
        <v>8.8000000000000005E-3</v>
      </c>
      <c r="D34" s="595">
        <v>4.1000000000000003E-3</v>
      </c>
      <c r="E34" s="595">
        <v>9.2399999999999996E-2</v>
      </c>
      <c r="F34" s="595">
        <v>5.5999999999999999E-3</v>
      </c>
      <c r="G34" s="595">
        <v>1.5E-3</v>
      </c>
      <c r="H34" s="595">
        <v>3.2000000000000001E-2</v>
      </c>
      <c r="I34" s="595">
        <v>2.75E-2</v>
      </c>
      <c r="J34" s="595">
        <v>1.61E-2</v>
      </c>
    </row>
    <row r="35" spans="1:10" s="974" customFormat="1" ht="20.25" customHeight="1">
      <c r="A35" s="558" t="s">
        <v>341</v>
      </c>
      <c r="B35" s="595">
        <v>5.0000000000000001E-3</v>
      </c>
      <c r="C35" s="595">
        <v>1.4E-3</v>
      </c>
      <c r="D35" s="595">
        <v>1.4E-3</v>
      </c>
      <c r="E35" s="595">
        <v>3.5400000000000001E-2</v>
      </c>
      <c r="F35" s="595">
        <v>1.1000000000000001E-3</v>
      </c>
      <c r="G35" s="595">
        <v>1E-3</v>
      </c>
      <c r="H35" s="595">
        <v>5.1999999999999998E-3</v>
      </c>
      <c r="I35" s="595">
        <v>2.2000000000000001E-3</v>
      </c>
      <c r="J35" s="595">
        <v>5.0000000000000001E-3</v>
      </c>
    </row>
    <row r="36" spans="1:10" s="974" customFormat="1" ht="20.25" customHeight="1">
      <c r="A36" s="558" t="s">
        <v>342</v>
      </c>
      <c r="B36" s="595">
        <v>5.9999999999999995E-4</v>
      </c>
      <c r="C36" s="595">
        <v>8.0000000000000004E-4</v>
      </c>
      <c r="D36" s="595">
        <v>1.1000000000000001E-3</v>
      </c>
      <c r="E36" s="595">
        <v>6.6E-3</v>
      </c>
      <c r="F36" s="595">
        <v>1.1999999999999999E-3</v>
      </c>
      <c r="G36" s="595">
        <v>0</v>
      </c>
      <c r="H36" s="595">
        <v>2E-3</v>
      </c>
      <c r="I36" s="595">
        <v>5.0000000000000001E-3</v>
      </c>
      <c r="J36" s="595">
        <v>1.1000000000000001E-3</v>
      </c>
    </row>
    <row r="37" spans="1:10" s="974" customFormat="1" ht="20.25" customHeight="1">
      <c r="A37" s="558" t="s">
        <v>343</v>
      </c>
      <c r="B37" s="595">
        <v>4.0000000000000002E-4</v>
      </c>
      <c r="C37" s="595">
        <v>5.9999999999999995E-4</v>
      </c>
      <c r="D37" s="595">
        <v>1E-3</v>
      </c>
      <c r="E37" s="595">
        <v>1.6000000000000001E-3</v>
      </c>
      <c r="F37" s="595">
        <v>2.9999999999999997E-4</v>
      </c>
      <c r="G37" s="595">
        <v>0</v>
      </c>
      <c r="H37" s="595">
        <v>0</v>
      </c>
      <c r="I37" s="595">
        <v>2.5999999999999999E-3</v>
      </c>
      <c r="J37" s="595">
        <v>5.9999999999999995E-4</v>
      </c>
    </row>
    <row r="38" spans="1:10" s="974" customFormat="1" ht="20.25" customHeight="1">
      <c r="A38" s="558" t="s">
        <v>344</v>
      </c>
      <c r="B38" s="595">
        <v>8.0999999999999996E-3</v>
      </c>
      <c r="C38" s="595">
        <v>0.04</v>
      </c>
      <c r="D38" s="595">
        <v>5.7000000000000002E-3</v>
      </c>
      <c r="E38" s="595">
        <v>1.52E-2</v>
      </c>
      <c r="F38" s="595">
        <v>1E-4</v>
      </c>
      <c r="G38" s="595">
        <v>7.1000000000000004E-3</v>
      </c>
      <c r="H38" s="595">
        <v>2.3E-2</v>
      </c>
      <c r="I38" s="595">
        <v>1.83E-2</v>
      </c>
      <c r="J38" s="595">
        <v>1.5900000000000001E-2</v>
      </c>
    </row>
    <row r="39" spans="1:10" s="974" customFormat="1" ht="12" customHeight="1" thickBot="1">
      <c r="A39" s="558"/>
      <c r="B39" s="595"/>
      <c r="C39" s="595"/>
      <c r="D39" s="595"/>
      <c r="E39" s="595"/>
      <c r="F39" s="595"/>
      <c r="G39" s="595"/>
      <c r="H39" s="595"/>
      <c r="I39" s="595"/>
      <c r="J39" s="595"/>
    </row>
    <row r="40" spans="1:10" s="974" customFormat="1" ht="17.25" customHeight="1" thickTop="1" thickBot="1">
      <c r="A40" s="143" t="s">
        <v>345</v>
      </c>
      <c r="B40" s="596"/>
      <c r="C40" s="596"/>
      <c r="D40" s="596"/>
      <c r="E40" s="596"/>
      <c r="F40" s="596"/>
      <c r="G40" s="596"/>
      <c r="H40" s="596"/>
      <c r="I40" s="596"/>
      <c r="J40" s="596"/>
    </row>
    <row r="41" spans="1:10" s="974" customFormat="1" ht="20.25" customHeight="1" thickTop="1">
      <c r="A41" s="558" t="s">
        <v>346</v>
      </c>
      <c r="B41" s="595">
        <v>0.10050000000000001</v>
      </c>
      <c r="C41" s="595">
        <v>0.21249999999999999</v>
      </c>
      <c r="D41" s="595">
        <v>0.1258</v>
      </c>
      <c r="E41" s="595">
        <v>0.1139</v>
      </c>
      <c r="F41" s="595">
        <v>0.1875</v>
      </c>
      <c r="G41" s="595">
        <v>0.1166</v>
      </c>
      <c r="H41" s="595">
        <v>0.115</v>
      </c>
      <c r="I41" s="595">
        <v>0.113</v>
      </c>
      <c r="J41" s="595">
        <v>0.12909999999999999</v>
      </c>
    </row>
    <row r="42" spans="1:10" s="974" customFormat="1" ht="20.25" customHeight="1">
      <c r="A42" s="558" t="s">
        <v>347</v>
      </c>
      <c r="B42" s="595">
        <v>0.40010000000000001</v>
      </c>
      <c r="C42" s="595">
        <v>0.46429999999999999</v>
      </c>
      <c r="D42" s="595">
        <v>0.46710000000000002</v>
      </c>
      <c r="E42" s="595">
        <v>0.43169999999999997</v>
      </c>
      <c r="F42" s="595">
        <v>0.6573</v>
      </c>
      <c r="G42" s="595">
        <v>0.55130000000000001</v>
      </c>
      <c r="H42" s="595">
        <v>0.47239999999999999</v>
      </c>
      <c r="I42" s="595">
        <v>0.24279999999999999</v>
      </c>
      <c r="J42" s="595">
        <v>0.43130000000000002</v>
      </c>
    </row>
    <row r="43" spans="1:10" s="974" customFormat="1" ht="20.25" customHeight="1">
      <c r="A43" s="558" t="s">
        <v>348</v>
      </c>
      <c r="B43" s="595">
        <v>0.3306</v>
      </c>
      <c r="C43" s="595">
        <v>0.25900000000000001</v>
      </c>
      <c r="D43" s="595">
        <v>0.26550000000000001</v>
      </c>
      <c r="E43" s="595">
        <v>0.36320000000000002</v>
      </c>
      <c r="F43" s="595">
        <v>0.3332</v>
      </c>
      <c r="G43" s="595">
        <v>0.26100000000000001</v>
      </c>
      <c r="H43" s="595">
        <v>0.2142</v>
      </c>
      <c r="I43" s="595">
        <v>0.1176</v>
      </c>
      <c r="J43" s="595">
        <v>0.29849999999999999</v>
      </c>
    </row>
    <row r="44" spans="1:10" s="974" customFormat="1" ht="20.25" customHeight="1">
      <c r="A44" s="558" t="s">
        <v>349</v>
      </c>
      <c r="B44" s="595">
        <v>0.25059999999999999</v>
      </c>
      <c r="C44" s="595">
        <v>0.22339999999999999</v>
      </c>
      <c r="D44" s="595">
        <v>0.23419999999999999</v>
      </c>
      <c r="E44" s="595">
        <v>0.22559999999999999</v>
      </c>
      <c r="F44" s="595">
        <v>0.21920000000000001</v>
      </c>
      <c r="G44" s="595">
        <v>0.23930000000000001</v>
      </c>
      <c r="H44" s="595">
        <v>0.1867</v>
      </c>
      <c r="I44" s="595">
        <v>9.5000000000000001E-2</v>
      </c>
      <c r="J44" s="595">
        <v>0.23649999999999999</v>
      </c>
    </row>
    <row r="45" spans="1:10" s="974" customFormat="1" ht="12" customHeight="1" thickBot="1">
      <c r="A45" s="558"/>
      <c r="B45" s="595"/>
      <c r="C45" s="595"/>
      <c r="D45" s="595"/>
      <c r="E45" s="595"/>
      <c r="F45" s="595"/>
      <c r="G45" s="595"/>
      <c r="H45" s="595"/>
      <c r="I45" s="595"/>
      <c r="J45" s="595"/>
    </row>
    <row r="46" spans="1:10" s="974" customFormat="1" ht="17.25" customHeight="1" thickTop="1" thickBot="1">
      <c r="A46" s="143" t="s">
        <v>350</v>
      </c>
      <c r="B46" s="596"/>
      <c r="C46" s="596"/>
      <c r="D46" s="596"/>
      <c r="E46" s="596"/>
      <c r="F46" s="596"/>
      <c r="G46" s="596"/>
      <c r="H46" s="596"/>
      <c r="I46" s="596"/>
      <c r="J46" s="596"/>
    </row>
    <row r="47" spans="1:10" s="974" customFormat="1" ht="20.25" customHeight="1" thickTop="1">
      <c r="A47" s="557" t="s">
        <v>351</v>
      </c>
      <c r="B47" s="595">
        <v>0.2419</v>
      </c>
      <c r="C47" s="595">
        <v>0.1376</v>
      </c>
      <c r="D47" s="595">
        <v>0.11799999999999999</v>
      </c>
      <c r="E47" s="595">
        <v>0.37890000000000001</v>
      </c>
      <c r="F47" s="595">
        <v>0.34210000000000002</v>
      </c>
      <c r="G47" s="595">
        <v>8.3400000000000002E-2</v>
      </c>
      <c r="H47" s="595">
        <v>0.1283</v>
      </c>
      <c r="I47" s="595">
        <v>0.19209999999999999</v>
      </c>
      <c r="J47" s="595">
        <v>0.20760000000000001</v>
      </c>
    </row>
    <row r="48" spans="1:10" s="974" customFormat="1" ht="18" customHeight="1">
      <c r="A48" s="558" t="s">
        <v>352</v>
      </c>
      <c r="B48" s="595">
        <v>0.24149999999999999</v>
      </c>
      <c r="C48" s="595">
        <v>0.1368</v>
      </c>
      <c r="D48" s="595">
        <v>0.11799999999999999</v>
      </c>
      <c r="E48" s="595">
        <v>0.37890000000000001</v>
      </c>
      <c r="F48" s="595">
        <v>0.33200000000000002</v>
      </c>
      <c r="G48" s="595">
        <v>8.3299999999999999E-2</v>
      </c>
      <c r="H48" s="595">
        <v>0.1283</v>
      </c>
      <c r="I48" s="595">
        <v>0.19209999999999999</v>
      </c>
      <c r="J48" s="595">
        <v>0.20699999999999999</v>
      </c>
    </row>
    <row r="49" spans="1:10" s="974" customFormat="1" ht="20.25" customHeight="1">
      <c r="A49" s="558" t="s">
        <v>353</v>
      </c>
      <c r="B49" s="595">
        <v>3.8800000000000001E-2</v>
      </c>
      <c r="C49" s="595">
        <v>0.2651</v>
      </c>
      <c r="D49" s="595">
        <v>0.10829999999999999</v>
      </c>
      <c r="E49" s="595">
        <v>6.59E-2</v>
      </c>
      <c r="F49" s="595">
        <v>9.9000000000000008E-3</v>
      </c>
      <c r="G49" s="595">
        <v>7.3999999999999996E-2</v>
      </c>
      <c r="H49" s="595">
        <v>0.186</v>
      </c>
      <c r="I49" s="595">
        <v>0.1883</v>
      </c>
      <c r="J49" s="595">
        <v>8.2799999999999999E-2</v>
      </c>
    </row>
    <row r="50" spans="1:10" s="974" customFormat="1" ht="20.25" customHeight="1">
      <c r="A50" s="558" t="s">
        <v>354</v>
      </c>
      <c r="B50" s="595">
        <v>2.0000000000000001E-4</v>
      </c>
      <c r="C50" s="595">
        <v>4.1799999999999997E-2</v>
      </c>
      <c r="D50" s="595">
        <v>0</v>
      </c>
      <c r="E50" s="595">
        <v>2.8E-3</v>
      </c>
      <c r="F50" s="595">
        <v>0</v>
      </c>
      <c r="G50" s="595">
        <v>5.9999999999999995E-4</v>
      </c>
      <c r="H50" s="595">
        <v>7.1999999999999998E-3</v>
      </c>
      <c r="I50" s="595">
        <v>0</v>
      </c>
      <c r="J50" s="595">
        <v>6.7000000000000002E-3</v>
      </c>
    </row>
    <row r="51" spans="1:10" s="974" customFormat="1" ht="18" customHeight="1">
      <c r="A51" s="558" t="s">
        <v>355</v>
      </c>
      <c r="B51" s="595">
        <v>2.23E-2</v>
      </c>
      <c r="C51" s="595">
        <v>0.1128</v>
      </c>
      <c r="D51" s="595">
        <v>8.2699999999999996E-2</v>
      </c>
      <c r="E51" s="595">
        <v>5.21E-2</v>
      </c>
      <c r="F51" s="595">
        <v>7.7000000000000002E-3</v>
      </c>
      <c r="G51" s="595">
        <v>1.1299999999999999E-2</v>
      </c>
      <c r="H51" s="595">
        <v>4.2200000000000001E-2</v>
      </c>
      <c r="I51" s="595">
        <v>0.1053</v>
      </c>
      <c r="J51" s="595">
        <v>4.4600000000000001E-2</v>
      </c>
    </row>
    <row r="52" spans="1:10" s="974" customFormat="1" ht="18" customHeight="1">
      <c r="A52" s="558" t="s">
        <v>356</v>
      </c>
      <c r="B52" s="595">
        <v>0.47889999999999999</v>
      </c>
      <c r="C52" s="595">
        <v>0.2492</v>
      </c>
      <c r="D52" s="595">
        <v>0.19589999999999999</v>
      </c>
      <c r="E52" s="595">
        <v>0.82820000000000005</v>
      </c>
      <c r="F52" s="595">
        <v>0.59819999999999995</v>
      </c>
      <c r="G52" s="595">
        <v>0.13869999999999999</v>
      </c>
      <c r="H52" s="595">
        <v>0.2097</v>
      </c>
      <c r="I52" s="595">
        <v>0.32119999999999999</v>
      </c>
      <c r="J52" s="595">
        <v>0.39250000000000002</v>
      </c>
    </row>
    <row r="53" spans="1:10" s="974" customFormat="1" ht="12" customHeight="1" thickBot="1">
      <c r="A53" s="558"/>
      <c r="B53" s="595"/>
      <c r="C53" s="595"/>
      <c r="D53" s="595"/>
      <c r="E53" s="595"/>
      <c r="F53" s="595"/>
      <c r="G53" s="595"/>
      <c r="H53" s="595"/>
      <c r="I53" s="595"/>
      <c r="J53" s="595"/>
    </row>
    <row r="54" spans="1:10" s="974" customFormat="1" ht="17.25" customHeight="1" thickTop="1" thickBot="1">
      <c r="A54" s="143" t="s">
        <v>357</v>
      </c>
      <c r="B54" s="596"/>
      <c r="C54" s="596"/>
      <c r="D54" s="596"/>
      <c r="E54" s="596"/>
      <c r="F54" s="596"/>
      <c r="G54" s="596"/>
      <c r="H54" s="596"/>
      <c r="I54" s="596"/>
      <c r="J54" s="596"/>
    </row>
    <row r="55" spans="1:10" s="974" customFormat="1" ht="18" customHeight="1" thickTop="1">
      <c r="A55" s="558" t="s">
        <v>358</v>
      </c>
      <c r="B55" s="595">
        <v>0.93140000000000001</v>
      </c>
      <c r="C55" s="595">
        <v>0.88439999999999996</v>
      </c>
      <c r="D55" s="595">
        <v>0.9284</v>
      </c>
      <c r="E55" s="595">
        <v>0.95340000000000003</v>
      </c>
      <c r="F55" s="595">
        <v>0.95550000000000002</v>
      </c>
      <c r="G55" s="595">
        <v>0.93500000000000005</v>
      </c>
      <c r="H55" s="595">
        <v>0.93869999999999998</v>
      </c>
      <c r="I55" s="595">
        <v>0.94489999999999996</v>
      </c>
      <c r="J55" s="595">
        <v>0.92310000000000003</v>
      </c>
    </row>
    <row r="56" spans="1:10" s="974" customFormat="1" ht="18" customHeight="1">
      <c r="A56" s="558" t="s">
        <v>359</v>
      </c>
      <c r="B56" s="595">
        <v>0.91779999999999995</v>
      </c>
      <c r="C56" s="595">
        <v>0.9476</v>
      </c>
      <c r="D56" s="595">
        <v>0.96760000000000002</v>
      </c>
      <c r="E56" s="595">
        <v>0.93540000000000001</v>
      </c>
      <c r="F56" s="595">
        <v>0.92330000000000001</v>
      </c>
      <c r="G56" s="595">
        <v>0.9577</v>
      </c>
      <c r="H56" s="595">
        <v>0.97260000000000002</v>
      </c>
      <c r="I56" s="595">
        <v>0.92869999999999997</v>
      </c>
      <c r="J56" s="595">
        <v>0.93630000000000002</v>
      </c>
    </row>
    <row r="57" spans="1:10" s="974" customFormat="1" ht="18" customHeight="1">
      <c r="A57" s="558" t="s">
        <v>360</v>
      </c>
      <c r="B57" s="595">
        <v>0.33800000000000002</v>
      </c>
      <c r="C57" s="595">
        <v>8.1199999999999994E-2</v>
      </c>
      <c r="D57" s="595">
        <v>8.7800000000000003E-2</v>
      </c>
      <c r="E57" s="595">
        <v>0.64100000000000001</v>
      </c>
      <c r="F57" s="595">
        <v>0.54930000000000001</v>
      </c>
      <c r="G57" s="595">
        <v>6.5100000000000005E-2</v>
      </c>
      <c r="H57" s="595">
        <v>0.1071</v>
      </c>
      <c r="I57" s="595">
        <v>0.25940000000000002</v>
      </c>
      <c r="J57" s="595">
        <v>0.24329999999999999</v>
      </c>
    </row>
    <row r="58" spans="1:10" s="974" customFormat="1" ht="18" customHeight="1">
      <c r="A58" s="558" t="s">
        <v>361</v>
      </c>
      <c r="B58" s="595">
        <v>0.28410000000000002</v>
      </c>
      <c r="C58" s="595">
        <v>0.84489999999999998</v>
      </c>
      <c r="D58" s="595">
        <v>0.60709999999999997</v>
      </c>
      <c r="E58" s="595">
        <v>0.123</v>
      </c>
      <c r="F58" s="595">
        <v>0.13400000000000001</v>
      </c>
      <c r="G58" s="595">
        <v>0.78010000000000002</v>
      </c>
      <c r="H58" s="595">
        <v>0.4783</v>
      </c>
      <c r="I58" s="595">
        <v>0.28689999999999999</v>
      </c>
      <c r="J58" s="595">
        <v>0.37130000000000002</v>
      </c>
    </row>
    <row r="59" spans="1:10" s="974" customFormat="1" ht="9.75" customHeight="1" thickBot="1">
      <c r="A59" s="559"/>
      <c r="B59" s="598"/>
      <c r="C59" s="598"/>
      <c r="D59" s="598"/>
      <c r="E59" s="598"/>
      <c r="F59" s="598"/>
      <c r="G59" s="598"/>
      <c r="H59" s="598"/>
      <c r="I59" s="598"/>
      <c r="J59" s="598"/>
    </row>
    <row r="60" spans="1:10" s="103" customFormat="1" ht="12" customHeight="1" thickTop="1">
      <c r="A60" s="144" t="s">
        <v>362</v>
      </c>
      <c r="B60" s="145"/>
      <c r="C60" s="146"/>
      <c r="D60" s="146"/>
      <c r="E60" s="146"/>
      <c r="F60" s="146"/>
      <c r="G60" s="146"/>
      <c r="H60" s="146"/>
      <c r="I60" s="146"/>
      <c r="J60" s="146"/>
    </row>
    <row r="61" spans="1:10" s="103" customFormat="1" ht="45.75" customHeight="1">
      <c r="A61" s="1056" t="s">
        <v>363</v>
      </c>
      <c r="B61" s="1057"/>
      <c r="C61" s="1057"/>
      <c r="D61" s="1057"/>
      <c r="E61" s="1057"/>
      <c r="F61" s="1057"/>
      <c r="G61" s="1057"/>
      <c r="H61" s="1057"/>
      <c r="I61" s="1057"/>
      <c r="J61" s="1057"/>
    </row>
    <row r="62" spans="1:10" s="103" customFormat="1" ht="35.25" customHeight="1">
      <c r="A62" s="1056" t="s">
        <v>364</v>
      </c>
      <c r="B62" s="1057"/>
      <c r="C62" s="1057"/>
      <c r="D62" s="1057"/>
      <c r="E62" s="1057"/>
      <c r="F62" s="1057"/>
      <c r="G62" s="1057"/>
      <c r="H62" s="1057"/>
      <c r="I62" s="1057"/>
      <c r="J62" s="1057"/>
    </row>
    <row r="63" spans="1:10" s="103" customFormat="1" ht="11.25">
      <c r="A63" s="147" t="s">
        <v>873</v>
      </c>
      <c r="B63" s="148"/>
      <c r="C63" s="149"/>
      <c r="D63" s="149"/>
      <c r="E63" s="149"/>
      <c r="F63" s="149"/>
      <c r="G63" s="149"/>
      <c r="H63" s="149"/>
      <c r="I63" s="149"/>
      <c r="J63" s="149"/>
    </row>
    <row r="64" spans="1:10" s="974" customFormat="1" ht="15.75" thickBot="1">
      <c r="A64" s="103"/>
      <c r="B64" s="150"/>
      <c r="C64" s="125"/>
      <c r="D64" s="125"/>
      <c r="E64" s="125"/>
      <c r="F64" s="125"/>
      <c r="G64" s="125"/>
      <c r="H64" s="125"/>
      <c r="I64" s="125"/>
      <c r="J64" s="125"/>
    </row>
    <row r="65" spans="1:10" s="221" customFormat="1" ht="18" customHeight="1" thickTop="1" thickBot="1">
      <c r="A65" s="679"/>
      <c r="B65" s="151" t="s">
        <v>865</v>
      </c>
      <c r="C65" s="151" t="s">
        <v>866</v>
      </c>
      <c r="D65" s="151" t="s">
        <v>867</v>
      </c>
      <c r="E65" s="151" t="s">
        <v>868</v>
      </c>
      <c r="F65" s="151" t="s">
        <v>869</v>
      </c>
      <c r="G65" s="151" t="s">
        <v>870</v>
      </c>
      <c r="H65" s="151" t="s">
        <v>871</v>
      </c>
      <c r="I65" s="351" t="s">
        <v>872</v>
      </c>
      <c r="J65" s="351" t="s">
        <v>6</v>
      </c>
    </row>
    <row r="66" spans="1:10" s="221" customFormat="1" ht="18" customHeight="1" thickTop="1" thickBot="1">
      <c r="A66" s="143" t="s">
        <v>365</v>
      </c>
      <c r="B66" s="152"/>
      <c r="C66" s="152"/>
      <c r="D66" s="152"/>
      <c r="E66" s="152"/>
      <c r="F66" s="152"/>
      <c r="G66" s="152"/>
      <c r="H66" s="152"/>
      <c r="I66" s="350"/>
      <c r="J66" s="350"/>
    </row>
    <row r="67" spans="1:10" s="221" customFormat="1" ht="18" customHeight="1" thickTop="1">
      <c r="A67" s="558" t="s">
        <v>366</v>
      </c>
      <c r="B67" s="617">
        <v>4.53E-2</v>
      </c>
      <c r="C67" s="617">
        <v>3.8699999999999998E-2</v>
      </c>
      <c r="D67" s="617">
        <v>3.9E-2</v>
      </c>
      <c r="E67" s="617">
        <v>6.3500000000000001E-2</v>
      </c>
      <c r="F67" s="617">
        <v>0.05</v>
      </c>
      <c r="G67" s="617">
        <v>5.9200000000000003E-2</v>
      </c>
      <c r="H67" s="617">
        <v>7.2300000000000003E-2</v>
      </c>
      <c r="I67" s="617">
        <v>8.6099999999999996E-2</v>
      </c>
      <c r="J67" s="617">
        <v>4.5400000000000003E-2</v>
      </c>
    </row>
    <row r="68" spans="1:10" s="221" customFormat="1" ht="18" customHeight="1">
      <c r="A68" s="558" t="s">
        <v>367</v>
      </c>
      <c r="B68" s="617">
        <v>5.2900000000000003E-2</v>
      </c>
      <c r="C68" s="617">
        <v>5.0999999999999997E-2</v>
      </c>
      <c r="D68" s="617">
        <v>4.0300000000000002E-2</v>
      </c>
      <c r="E68" s="617">
        <v>6.3700000000000007E-2</v>
      </c>
      <c r="F68" s="617">
        <v>5.2200000000000003E-2</v>
      </c>
      <c r="G68" s="617">
        <v>5.9200000000000003E-2</v>
      </c>
      <c r="H68" s="617">
        <v>7.9799999999999996E-2</v>
      </c>
      <c r="I68" s="617">
        <v>0.1181</v>
      </c>
      <c r="J68" s="617">
        <v>5.2600000000000001E-2</v>
      </c>
    </row>
    <row r="69" spans="1:10" s="221" customFormat="1" ht="18" customHeight="1">
      <c r="A69" s="558" t="s">
        <v>368</v>
      </c>
      <c r="B69" s="617">
        <v>5.1799999999999999E-2</v>
      </c>
      <c r="C69" s="617">
        <v>5.67E-2</v>
      </c>
      <c r="D69" s="617">
        <v>3.95E-2</v>
      </c>
      <c r="E69" s="617">
        <v>6.0999999999999999E-2</v>
      </c>
      <c r="F69" s="617">
        <v>5.2400000000000002E-2</v>
      </c>
      <c r="G69" s="617">
        <v>6.2300000000000001E-2</v>
      </c>
      <c r="H69" s="617">
        <v>8.4699999999999998E-2</v>
      </c>
      <c r="I69" s="617">
        <v>0.1065</v>
      </c>
      <c r="J69" s="617">
        <v>5.2999999999999999E-2</v>
      </c>
    </row>
    <row r="70" spans="1:10" s="221" customFormat="1" ht="18" customHeight="1">
      <c r="A70" s="558" t="s">
        <v>369</v>
      </c>
      <c r="B70" s="617">
        <v>1.3599999999999999E-2</v>
      </c>
      <c r="C70" s="617">
        <v>0.01</v>
      </c>
      <c r="D70" s="617">
        <v>5.7000000000000002E-3</v>
      </c>
      <c r="E70" s="617">
        <v>4.19E-2</v>
      </c>
      <c r="F70" s="617">
        <v>1.2999999999999999E-3</v>
      </c>
      <c r="G70" s="617">
        <v>-8.3000000000000001E-3</v>
      </c>
      <c r="H70" s="617">
        <v>-5.9999999999999995E-4</v>
      </c>
      <c r="I70" s="617">
        <v>1.01E-2</v>
      </c>
      <c r="J70" s="617">
        <v>1.24E-2</v>
      </c>
    </row>
    <row r="71" spans="1:10" s="221" customFormat="1" ht="18" customHeight="1">
      <c r="A71" s="558" t="s">
        <v>370</v>
      </c>
      <c r="B71" s="617">
        <v>1.41E-2</v>
      </c>
      <c r="C71" s="617">
        <v>1.15E-2</v>
      </c>
      <c r="D71" s="617">
        <v>5.1999999999999998E-3</v>
      </c>
      <c r="E71" s="617">
        <v>4.19E-2</v>
      </c>
      <c r="F71" s="617">
        <v>1.1999999999999999E-3</v>
      </c>
      <c r="G71" s="617">
        <v>-8.8999999999999999E-3</v>
      </c>
      <c r="H71" s="617">
        <v>-2.9999999999999997E-4</v>
      </c>
      <c r="I71" s="617">
        <v>3.0999999999999999E-3</v>
      </c>
      <c r="J71" s="617">
        <v>1.2800000000000001E-2</v>
      </c>
    </row>
    <row r="72" spans="1:10" s="221" customFormat="1" ht="18" customHeight="1">
      <c r="A72" s="558" t="s">
        <v>371</v>
      </c>
      <c r="B72" s="617">
        <v>1.41E-2</v>
      </c>
      <c r="C72" s="617">
        <v>1.15E-2</v>
      </c>
      <c r="D72" s="617">
        <v>5.1999999999999998E-3</v>
      </c>
      <c r="E72" s="617">
        <v>4.19E-2</v>
      </c>
      <c r="F72" s="617">
        <v>1.1999999999999999E-3</v>
      </c>
      <c r="G72" s="617">
        <v>-8.8999999999999999E-3</v>
      </c>
      <c r="H72" s="617">
        <v>-2.9999999999999997E-4</v>
      </c>
      <c r="I72" s="617">
        <v>2.3E-3</v>
      </c>
      <c r="J72" s="617">
        <v>1.2800000000000001E-2</v>
      </c>
    </row>
    <row r="73" spans="1:10" s="221" customFormat="1" ht="18" customHeight="1" thickBot="1">
      <c r="A73" s="558" t="s">
        <v>372</v>
      </c>
      <c r="B73" s="617">
        <v>5.8700000000000002E-2</v>
      </c>
      <c r="C73" s="617">
        <v>8.5900000000000004E-2</v>
      </c>
      <c r="D73" s="617">
        <v>4.3999999999999997E-2</v>
      </c>
      <c r="E73" s="617">
        <v>0.114</v>
      </c>
      <c r="F73" s="617">
        <v>3.8999999999999998E-3</v>
      </c>
      <c r="G73" s="617">
        <v>-9.9900000000000003E-2</v>
      </c>
      <c r="H73" s="617">
        <v>-2.2000000000000001E-3</v>
      </c>
      <c r="I73" s="617">
        <v>1.23E-2</v>
      </c>
      <c r="J73" s="617">
        <v>6.2600000000000003E-2</v>
      </c>
    </row>
    <row r="74" spans="1:10" s="221" customFormat="1" ht="18" customHeight="1" thickTop="1" thickBot="1">
      <c r="A74" s="143" t="s">
        <v>373</v>
      </c>
      <c r="B74" s="152"/>
      <c r="C74" s="152"/>
      <c r="D74" s="152"/>
      <c r="E74" s="152"/>
      <c r="F74" s="152"/>
      <c r="G74" s="152"/>
      <c r="H74" s="152"/>
      <c r="I74" s="350"/>
      <c r="J74" s="350"/>
    </row>
    <row r="75" spans="1:10" s="221" customFormat="1" ht="18" customHeight="1" thickTop="1">
      <c r="A75" s="558" t="s">
        <v>374</v>
      </c>
      <c r="B75" s="617">
        <v>6.0499999999999998E-2</v>
      </c>
      <c r="C75" s="617">
        <v>5.5300000000000002E-2</v>
      </c>
      <c r="D75" s="617">
        <v>6.4899999999999999E-2</v>
      </c>
      <c r="E75" s="617">
        <v>7.3099999999999998E-2</v>
      </c>
      <c r="F75" s="617">
        <v>6.2100000000000002E-2</v>
      </c>
      <c r="G75" s="617">
        <v>8.0500000000000002E-2</v>
      </c>
      <c r="H75" s="617">
        <v>0.1014</v>
      </c>
      <c r="I75" s="617">
        <v>0.111</v>
      </c>
      <c r="J75" s="617">
        <v>6.2399999999999997E-2</v>
      </c>
    </row>
    <row r="76" spans="1:10" s="221" customFormat="1" ht="18" customHeight="1">
      <c r="A76" s="558" t="s">
        <v>375</v>
      </c>
      <c r="B76" s="617">
        <v>-1.5100000000000001E-2</v>
      </c>
      <c r="C76" s="617">
        <v>-1.66E-2</v>
      </c>
      <c r="D76" s="617">
        <v>-2.5899999999999999E-2</v>
      </c>
      <c r="E76" s="617">
        <v>-9.5999999999999992E-3</v>
      </c>
      <c r="F76" s="617">
        <v>-1.21E-2</v>
      </c>
      <c r="G76" s="617">
        <v>-2.1399999999999999E-2</v>
      </c>
      <c r="H76" s="617">
        <v>-2.9100000000000001E-2</v>
      </c>
      <c r="I76" s="617">
        <v>-2.4899999999999999E-2</v>
      </c>
      <c r="J76" s="617">
        <v>-1.7000000000000001E-2</v>
      </c>
    </row>
    <row r="77" spans="1:10" s="221" customFormat="1" ht="18" customHeight="1">
      <c r="A77" s="558" t="s">
        <v>376</v>
      </c>
      <c r="B77" s="617">
        <v>2.1700000000000001E-2</v>
      </c>
      <c r="C77" s="617">
        <v>2.0199999999999999E-2</v>
      </c>
      <c r="D77" s="617">
        <v>3.0300000000000001E-2</v>
      </c>
      <c r="E77" s="617">
        <v>1.6299999999999999E-2</v>
      </c>
      <c r="F77" s="617">
        <v>1.9300000000000001E-2</v>
      </c>
      <c r="G77" s="617">
        <v>2.4400000000000002E-2</v>
      </c>
      <c r="H77" s="617">
        <v>3.4200000000000001E-2</v>
      </c>
      <c r="I77" s="617">
        <v>3.2599999999999997E-2</v>
      </c>
      <c r="J77" s="617">
        <v>2.2800000000000001E-2</v>
      </c>
    </row>
    <row r="78" spans="1:10" s="221" customFormat="1" ht="18" customHeight="1">
      <c r="A78" s="558" t="s">
        <v>377</v>
      </c>
      <c r="B78" s="617">
        <v>5.0000000000000001E-4</v>
      </c>
      <c r="C78" s="617">
        <v>2.0000000000000001E-4</v>
      </c>
      <c r="D78" s="617">
        <v>0</v>
      </c>
      <c r="E78" s="617">
        <v>0</v>
      </c>
      <c r="F78" s="617">
        <v>0</v>
      </c>
      <c r="G78" s="617">
        <v>0</v>
      </c>
      <c r="H78" s="617">
        <v>0</v>
      </c>
      <c r="I78" s="617">
        <v>0</v>
      </c>
      <c r="J78" s="617">
        <v>2.9999999999999997E-4</v>
      </c>
    </row>
    <row r="79" spans="1:10" s="221" customFormat="1" ht="18" customHeight="1">
      <c r="A79" s="558" t="s">
        <v>378</v>
      </c>
      <c r="B79" s="617">
        <v>-1.1999999999999999E-3</v>
      </c>
      <c r="C79" s="617">
        <v>5.5999999999999999E-3</v>
      </c>
      <c r="D79" s="617">
        <v>-8.0000000000000004E-4</v>
      </c>
      <c r="E79" s="617">
        <v>-2.5999999999999999E-3</v>
      </c>
      <c r="F79" s="617">
        <v>2.0000000000000001E-4</v>
      </c>
      <c r="G79" s="617">
        <v>3.0999999999999999E-3</v>
      </c>
      <c r="H79" s="617">
        <v>4.7999999999999996E-3</v>
      </c>
      <c r="I79" s="617">
        <v>-1.15E-2</v>
      </c>
      <c r="J79" s="617">
        <v>4.0000000000000002E-4</v>
      </c>
    </row>
    <row r="80" spans="1:10" s="221" customFormat="1" ht="18" customHeight="1">
      <c r="A80" s="558" t="s">
        <v>379</v>
      </c>
      <c r="B80" s="617">
        <v>7.6E-3</v>
      </c>
      <c r="C80" s="617">
        <v>1.23E-2</v>
      </c>
      <c r="D80" s="617">
        <v>1.2999999999999999E-3</v>
      </c>
      <c r="E80" s="617">
        <v>2.0000000000000001E-4</v>
      </c>
      <c r="F80" s="617">
        <v>2.2000000000000001E-3</v>
      </c>
      <c r="G80" s="617">
        <v>0</v>
      </c>
      <c r="H80" s="617">
        <v>7.4999999999999997E-3</v>
      </c>
      <c r="I80" s="617">
        <v>3.1899999999999998E-2</v>
      </c>
      <c r="J80" s="617">
        <v>7.1000000000000004E-3</v>
      </c>
    </row>
    <row r="81" spans="1:10" s="221" customFormat="1" ht="18" customHeight="1">
      <c r="A81" s="558" t="s">
        <v>380</v>
      </c>
      <c r="B81" s="617">
        <v>-3.8199999999999998E-2</v>
      </c>
      <c r="C81" s="617">
        <v>-4.6699999999999998E-2</v>
      </c>
      <c r="D81" s="617">
        <v>-3.3700000000000001E-2</v>
      </c>
      <c r="E81" s="617">
        <v>-1.9099999999999999E-2</v>
      </c>
      <c r="F81" s="617">
        <v>-5.11E-2</v>
      </c>
      <c r="G81" s="617">
        <v>-7.0599999999999996E-2</v>
      </c>
      <c r="H81" s="617">
        <v>-8.5300000000000001E-2</v>
      </c>
      <c r="I81" s="618">
        <v>-9.6500000000000002E-2</v>
      </c>
      <c r="J81" s="618">
        <v>-4.0599999999999997E-2</v>
      </c>
    </row>
    <row r="82" spans="1:10" s="221" customFormat="1" ht="18" customHeight="1">
      <c r="A82" s="558" t="s">
        <v>381</v>
      </c>
      <c r="B82" s="617">
        <v>0</v>
      </c>
      <c r="C82" s="617">
        <v>1.2999999999999999E-3</v>
      </c>
      <c r="D82" s="617">
        <v>-5.0000000000000001E-4</v>
      </c>
      <c r="E82" s="617">
        <v>0</v>
      </c>
      <c r="F82" s="617">
        <v>0</v>
      </c>
      <c r="G82" s="617">
        <v>-5.0000000000000001E-4</v>
      </c>
      <c r="H82" s="617">
        <v>2.9999999999999997E-4</v>
      </c>
      <c r="I82" s="617">
        <v>-6.8999999999999999E-3</v>
      </c>
      <c r="J82" s="617">
        <v>1E-4</v>
      </c>
    </row>
    <row r="83" spans="1:10" s="221" customFormat="1" ht="18" customHeight="1" thickBot="1">
      <c r="A83" s="558" t="s">
        <v>382</v>
      </c>
      <c r="B83" s="617">
        <v>9.98E-2</v>
      </c>
      <c r="C83" s="617">
        <v>0.2127</v>
      </c>
      <c r="D83" s="617">
        <v>0.17519999999999999</v>
      </c>
      <c r="E83" s="617">
        <v>8.5300000000000001E-2</v>
      </c>
      <c r="F83" s="617">
        <v>0.1537</v>
      </c>
      <c r="G83" s="617">
        <v>0.21870000000000001</v>
      </c>
      <c r="H83" s="617">
        <v>0.28439999999999999</v>
      </c>
      <c r="I83" s="617">
        <v>6.08E-2</v>
      </c>
      <c r="J83" s="617">
        <v>0.14269999999999999</v>
      </c>
    </row>
    <row r="84" spans="1:10" s="221" customFormat="1" ht="18" customHeight="1" thickTop="1" thickBot="1">
      <c r="A84" s="143" t="s">
        <v>383</v>
      </c>
      <c r="B84" s="152"/>
      <c r="C84" s="152"/>
      <c r="D84" s="152"/>
      <c r="E84" s="152"/>
      <c r="F84" s="152"/>
      <c r="G84" s="152"/>
      <c r="H84" s="152"/>
      <c r="I84" s="350"/>
      <c r="J84" s="350"/>
    </row>
    <row r="85" spans="1:10" s="221" customFormat="1" ht="18" customHeight="1" thickTop="1">
      <c r="A85" s="558" t="s">
        <v>384</v>
      </c>
      <c r="B85" s="617">
        <v>7.4300000000000005E-2</v>
      </c>
      <c r="C85" s="617">
        <v>6.9199999999999998E-2</v>
      </c>
      <c r="D85" s="617">
        <v>7.6300000000000007E-2</v>
      </c>
      <c r="E85" s="617">
        <v>0.1019</v>
      </c>
      <c r="F85" s="617">
        <v>7.6899999999999996E-2</v>
      </c>
      <c r="G85" s="617">
        <v>9.4399999999999998E-2</v>
      </c>
      <c r="H85" s="617">
        <v>5.5399999999999998E-2</v>
      </c>
      <c r="I85" s="617">
        <v>0.1232</v>
      </c>
      <c r="J85" s="617">
        <v>7.5800000000000006E-2</v>
      </c>
    </row>
    <row r="86" spans="1:10" s="221" customFormat="1" ht="18" customHeight="1">
      <c r="A86" s="558" t="s">
        <v>385</v>
      </c>
      <c r="B86" s="617">
        <v>0</v>
      </c>
      <c r="C86" s="617">
        <v>7.3999999999999996E-2</v>
      </c>
      <c r="D86" s="617">
        <v>8.1000000000000003E-2</v>
      </c>
      <c r="E86" s="617">
        <v>1.9800000000000002E-2</v>
      </c>
      <c r="F86" s="617">
        <v>6.7000000000000004E-2</v>
      </c>
      <c r="G86" s="617">
        <v>0.11700000000000001</v>
      </c>
      <c r="H86" s="617">
        <v>3.9230999999999998</v>
      </c>
      <c r="I86" s="617">
        <v>0</v>
      </c>
      <c r="J86" s="617">
        <v>0.24529999999999999</v>
      </c>
    </row>
    <row r="87" spans="1:10" s="221" customFormat="1" ht="18" customHeight="1">
      <c r="A87" s="558" t="s">
        <v>386</v>
      </c>
      <c r="B87" s="617">
        <v>9.7799999999999998E-2</v>
      </c>
      <c r="C87" s="617">
        <v>3.73E-2</v>
      </c>
      <c r="D87" s="617">
        <v>0.51700000000000002</v>
      </c>
      <c r="E87" s="617">
        <v>0.22969999999999999</v>
      </c>
      <c r="F87" s="617">
        <v>0.16289999999999999</v>
      </c>
      <c r="G87" s="617">
        <v>0.21410000000000001</v>
      </c>
      <c r="H87" s="617">
        <v>0.16569999999999999</v>
      </c>
      <c r="I87" s="617">
        <v>4.4299999999999999E-2</v>
      </c>
      <c r="J87" s="617">
        <v>0.12509999999999999</v>
      </c>
    </row>
    <row r="88" spans="1:10" s="221" customFormat="1" ht="18" customHeight="1">
      <c r="A88" s="558" t="s">
        <v>387</v>
      </c>
      <c r="B88" s="617">
        <v>0</v>
      </c>
      <c r="C88" s="617">
        <v>5.4000000000000003E-3</v>
      </c>
      <c r="D88" s="617">
        <v>4.8052999999999999</v>
      </c>
      <c r="E88" s="617">
        <v>0.24179999999999999</v>
      </c>
      <c r="F88" s="617">
        <v>0</v>
      </c>
      <c r="G88" s="617">
        <v>0.77690000000000003</v>
      </c>
      <c r="H88" s="617">
        <v>1.4967999999999999</v>
      </c>
      <c r="I88" s="617">
        <v>0</v>
      </c>
      <c r="J88" s="617">
        <v>2.4E-2</v>
      </c>
    </row>
    <row r="89" spans="1:10" s="221" customFormat="1" ht="18" customHeight="1">
      <c r="A89" s="558" t="s">
        <v>388</v>
      </c>
      <c r="B89" s="617">
        <v>1.11E-2</v>
      </c>
      <c r="C89" s="617">
        <v>0</v>
      </c>
      <c r="D89" s="617">
        <v>0</v>
      </c>
      <c r="E89" s="617">
        <v>2.3999999999999998E-3</v>
      </c>
      <c r="F89" s="617">
        <v>3.3999999999999998E-3</v>
      </c>
      <c r="G89" s="617">
        <v>1.4E-3</v>
      </c>
      <c r="H89" s="617">
        <v>1.4E-3</v>
      </c>
      <c r="I89" s="617">
        <v>1.0699999999999999E-2</v>
      </c>
      <c r="J89" s="617">
        <v>2.3E-3</v>
      </c>
    </row>
    <row r="90" spans="1:10" s="221" customFormat="1" ht="18" customHeight="1">
      <c r="A90" s="558" t="s">
        <v>389</v>
      </c>
      <c r="B90" s="617">
        <v>9.7000000000000003E-3</v>
      </c>
      <c r="C90" s="617">
        <v>0</v>
      </c>
      <c r="D90" s="617">
        <v>4.87E-2</v>
      </c>
      <c r="E90" s="617">
        <v>0</v>
      </c>
      <c r="F90" s="617">
        <v>0.23169999999999999</v>
      </c>
      <c r="G90" s="617">
        <v>8.0999999999999996E-3</v>
      </c>
      <c r="H90" s="617">
        <v>2E-3</v>
      </c>
      <c r="I90" s="617">
        <v>7.2800000000000004E-2</v>
      </c>
      <c r="J90" s="617">
        <v>1.23E-2</v>
      </c>
    </row>
    <row r="91" spans="1:10" s="221" customFormat="1" ht="18" customHeight="1">
      <c r="A91" s="558" t="s">
        <v>390</v>
      </c>
      <c r="B91" s="617">
        <v>1.04E-2</v>
      </c>
      <c r="C91" s="617">
        <v>0</v>
      </c>
      <c r="D91" s="618">
        <v>2.5000000000000001E-3</v>
      </c>
      <c r="E91" s="618">
        <v>2.3E-3</v>
      </c>
      <c r="F91" s="618">
        <v>0.14169999999999999</v>
      </c>
      <c r="G91" s="618">
        <v>5.8999999999999999E-3</v>
      </c>
      <c r="H91" s="617">
        <v>1.8E-3</v>
      </c>
      <c r="I91" s="618">
        <v>2.6200000000000001E-2</v>
      </c>
      <c r="J91" s="618">
        <v>5.1000000000000004E-3</v>
      </c>
    </row>
    <row r="92" spans="1:10" s="221" customFormat="1" ht="18" customHeight="1">
      <c r="A92" s="558" t="s">
        <v>391</v>
      </c>
      <c r="B92" s="617">
        <v>0</v>
      </c>
      <c r="C92" s="617">
        <v>0</v>
      </c>
      <c r="D92" s="617">
        <v>0</v>
      </c>
      <c r="E92" s="617">
        <v>0</v>
      </c>
      <c r="F92" s="617">
        <v>0</v>
      </c>
      <c r="G92" s="617">
        <v>0</v>
      </c>
      <c r="H92" s="617">
        <v>0</v>
      </c>
      <c r="I92" s="617">
        <v>0</v>
      </c>
      <c r="J92" s="617">
        <v>0</v>
      </c>
    </row>
    <row r="93" spans="1:10" s="221" customFormat="1" ht="18" customHeight="1">
      <c r="A93" s="558" t="s">
        <v>392</v>
      </c>
      <c r="B93" s="617">
        <v>1.6500000000000001E-2</v>
      </c>
      <c r="C93" s="617">
        <v>1.29E-2</v>
      </c>
      <c r="D93" s="617">
        <v>2.18E-2</v>
      </c>
      <c r="E93" s="617">
        <v>1.5800000000000002E-2</v>
      </c>
      <c r="F93" s="617">
        <v>1.29E-2</v>
      </c>
      <c r="G93" s="617">
        <v>1.46E-2</v>
      </c>
      <c r="H93" s="617">
        <v>1.4E-2</v>
      </c>
      <c r="I93" s="617">
        <v>1.01E-2</v>
      </c>
      <c r="J93" s="617">
        <v>1.6400000000000001E-2</v>
      </c>
    </row>
    <row r="94" spans="1:10" s="221" customFormat="1" ht="18" customHeight="1">
      <c r="A94" s="558" t="s">
        <v>393</v>
      </c>
      <c r="B94" s="617">
        <v>1.26E-2</v>
      </c>
      <c r="C94" s="617">
        <v>2.7900000000000001E-2</v>
      </c>
      <c r="D94" s="617">
        <v>4.5400000000000003E-2</v>
      </c>
      <c r="E94" s="617">
        <v>2.18E-2</v>
      </c>
      <c r="F94" s="617">
        <v>2.5899999999999999E-2</v>
      </c>
      <c r="G94" s="617">
        <v>3.3399999999999999E-2</v>
      </c>
      <c r="H94" s="617">
        <v>4.7300000000000002E-2</v>
      </c>
      <c r="I94" s="617">
        <v>6.6199999999999995E-2</v>
      </c>
      <c r="J94" s="617">
        <v>2.9399999999999999E-2</v>
      </c>
    </row>
    <row r="95" spans="1:10" s="221" customFormat="1" ht="18" customHeight="1">
      <c r="A95" s="558" t="s">
        <v>394</v>
      </c>
      <c r="B95" s="617">
        <v>0</v>
      </c>
      <c r="C95" s="617">
        <v>0</v>
      </c>
      <c r="D95" s="617">
        <v>0</v>
      </c>
      <c r="E95" s="617">
        <v>0</v>
      </c>
      <c r="F95" s="617">
        <v>0</v>
      </c>
      <c r="G95" s="617">
        <v>0</v>
      </c>
      <c r="H95" s="617">
        <v>0</v>
      </c>
      <c r="I95" s="617">
        <v>0</v>
      </c>
      <c r="J95" s="617">
        <v>0</v>
      </c>
    </row>
    <row r="96" spans="1:10" s="221" customFormat="1" ht="18" customHeight="1" thickBot="1">
      <c r="A96" s="558" t="s">
        <v>395</v>
      </c>
      <c r="B96" s="617">
        <v>0</v>
      </c>
      <c r="C96" s="617">
        <v>0</v>
      </c>
      <c r="D96" s="617">
        <v>0</v>
      </c>
      <c r="E96" s="617">
        <v>0</v>
      </c>
      <c r="F96" s="617">
        <v>0</v>
      </c>
      <c r="G96" s="617">
        <v>0</v>
      </c>
      <c r="H96" s="617">
        <v>0</v>
      </c>
      <c r="I96" s="617">
        <v>0</v>
      </c>
      <c r="J96" s="617">
        <v>0</v>
      </c>
    </row>
    <row r="97" spans="1:10" s="221" customFormat="1" ht="18" customHeight="1" thickTop="1" thickBot="1">
      <c r="A97" s="153" t="s">
        <v>396</v>
      </c>
      <c r="B97" s="151"/>
      <c r="C97" s="151"/>
      <c r="D97" s="151"/>
      <c r="E97" s="151"/>
      <c r="F97" s="151"/>
      <c r="G97" s="151"/>
      <c r="H97" s="151"/>
      <c r="I97" s="351"/>
      <c r="J97" s="351"/>
    </row>
    <row r="98" spans="1:10" s="221" customFormat="1" ht="18" customHeight="1" thickTop="1" thickBot="1">
      <c r="A98" s="143" t="s">
        <v>397</v>
      </c>
      <c r="B98" s="152"/>
      <c r="C98" s="152"/>
      <c r="D98" s="152"/>
      <c r="E98" s="152"/>
      <c r="F98" s="152"/>
      <c r="G98" s="152"/>
      <c r="H98" s="152"/>
      <c r="I98" s="350"/>
      <c r="J98" s="350"/>
    </row>
    <row r="99" spans="1:10" s="221" customFormat="1" ht="18" customHeight="1" thickTop="1">
      <c r="A99" s="558" t="s">
        <v>398</v>
      </c>
      <c r="B99" s="617">
        <v>3.8199999999999998E-2</v>
      </c>
      <c r="C99" s="617">
        <v>4.6699999999999998E-2</v>
      </c>
      <c r="D99" s="617">
        <v>3.3700000000000001E-2</v>
      </c>
      <c r="E99" s="617">
        <v>1.9099999999999999E-2</v>
      </c>
      <c r="F99" s="617">
        <v>5.11E-2</v>
      </c>
      <c r="G99" s="617">
        <v>7.0599999999999996E-2</v>
      </c>
      <c r="H99" s="617">
        <v>8.5300000000000001E-2</v>
      </c>
      <c r="I99" s="617">
        <v>9.6500000000000002E-2</v>
      </c>
      <c r="J99" s="617">
        <v>4.0599999999999997E-2</v>
      </c>
    </row>
    <row r="100" spans="1:10" s="221" customFormat="1" ht="18" customHeight="1">
      <c r="A100" s="558" t="s">
        <v>399</v>
      </c>
      <c r="B100" s="617">
        <v>4.0800000000000003E-2</v>
      </c>
      <c r="C100" s="617">
        <v>5.3100000000000001E-2</v>
      </c>
      <c r="D100" s="617">
        <v>3.6400000000000002E-2</v>
      </c>
      <c r="E100" s="617">
        <v>1.9800000000000002E-2</v>
      </c>
      <c r="F100" s="617">
        <v>5.5E-2</v>
      </c>
      <c r="G100" s="617">
        <v>7.5600000000000001E-2</v>
      </c>
      <c r="H100" s="617">
        <v>9.4299999999999995E-2</v>
      </c>
      <c r="I100" s="617">
        <v>0.10199999999999999</v>
      </c>
      <c r="J100" s="617">
        <v>4.3900000000000002E-2</v>
      </c>
    </row>
    <row r="101" spans="1:10" s="221" customFormat="1" ht="18" customHeight="1">
      <c r="A101" s="558" t="s">
        <v>400</v>
      </c>
      <c r="B101" s="617">
        <v>5.4199999999999998E-2</v>
      </c>
      <c r="C101" s="617">
        <v>5.7799999999999997E-2</v>
      </c>
      <c r="D101" s="617">
        <v>4.3999999999999997E-2</v>
      </c>
      <c r="E101" s="617">
        <v>3.1899999999999998E-2</v>
      </c>
      <c r="F101" s="617">
        <v>6.3600000000000004E-2</v>
      </c>
      <c r="G101" s="617">
        <v>9.2100000000000001E-2</v>
      </c>
      <c r="H101" s="617">
        <v>0.107</v>
      </c>
      <c r="I101" s="617">
        <v>0.10440000000000001</v>
      </c>
      <c r="J101" s="617">
        <v>5.4899999999999997E-2</v>
      </c>
    </row>
    <row r="102" spans="1:10" s="221" customFormat="1" ht="18" customHeight="1" thickBot="1">
      <c r="A102" s="558" t="s">
        <v>401</v>
      </c>
      <c r="B102" s="617">
        <v>5.5E-2</v>
      </c>
      <c r="C102" s="617">
        <v>6.0400000000000002E-2</v>
      </c>
      <c r="D102" s="617">
        <v>4.3299999999999998E-2</v>
      </c>
      <c r="E102" s="617">
        <v>3.2899999999999999E-2</v>
      </c>
      <c r="F102" s="617">
        <v>9.7500000000000003E-2</v>
      </c>
      <c r="G102" s="617">
        <v>8.1699999999999995E-2</v>
      </c>
      <c r="H102" s="617">
        <v>0.1139</v>
      </c>
      <c r="I102" s="617">
        <v>0.13239999999999999</v>
      </c>
      <c r="J102" s="617">
        <v>5.67E-2</v>
      </c>
    </row>
    <row r="103" spans="1:10" s="221" customFormat="1" ht="18" customHeight="1" thickTop="1" thickBot="1">
      <c r="A103" s="143" t="s">
        <v>402</v>
      </c>
      <c r="B103" s="152"/>
      <c r="C103" s="152"/>
      <c r="D103" s="152"/>
      <c r="E103" s="152"/>
      <c r="F103" s="152"/>
      <c r="G103" s="152"/>
      <c r="H103" s="152"/>
      <c r="I103" s="350"/>
      <c r="J103" s="350"/>
    </row>
    <row r="104" spans="1:10" s="221" customFormat="1" ht="18" customHeight="1" thickTop="1">
      <c r="A104" s="558" t="s">
        <v>403</v>
      </c>
      <c r="B104" s="617">
        <v>0.58320000000000005</v>
      </c>
      <c r="C104" s="617">
        <v>0.56850000000000001</v>
      </c>
      <c r="D104" s="617">
        <v>0.54720000000000002</v>
      </c>
      <c r="E104" s="617">
        <v>0.45029999999999998</v>
      </c>
      <c r="F104" s="617">
        <v>0.67649999999999999</v>
      </c>
      <c r="G104" s="617">
        <v>0.63090000000000002</v>
      </c>
      <c r="H104" s="617">
        <v>0.59389999999999998</v>
      </c>
      <c r="I104" s="617">
        <v>0.63170000000000004</v>
      </c>
      <c r="J104" s="617">
        <v>0.57830000000000004</v>
      </c>
    </row>
    <row r="105" spans="1:10" s="221" customFormat="1" ht="18" customHeight="1">
      <c r="A105" s="558" t="s">
        <v>404</v>
      </c>
      <c r="B105" s="617">
        <v>3.4299999999999997E-2</v>
      </c>
      <c r="C105" s="617">
        <v>5.7799999999999997E-2</v>
      </c>
      <c r="D105" s="617">
        <v>4.0099999999999997E-2</v>
      </c>
      <c r="E105" s="617">
        <v>2.4199999999999999E-2</v>
      </c>
      <c r="F105" s="617">
        <v>2.8899999999999999E-2</v>
      </c>
      <c r="G105" s="617">
        <v>9.9000000000000005E-2</v>
      </c>
      <c r="H105" s="617">
        <v>3.6600000000000001E-2</v>
      </c>
      <c r="I105" s="617">
        <v>2.4199999999999999E-2</v>
      </c>
      <c r="J105" s="617">
        <v>4.2500000000000003E-2</v>
      </c>
    </row>
    <row r="106" spans="1:10" s="221" customFormat="1" ht="18" customHeight="1">
      <c r="A106" s="558" t="s">
        <v>405</v>
      </c>
      <c r="B106" s="617">
        <v>0.3826</v>
      </c>
      <c r="C106" s="617">
        <v>0.37369999999999998</v>
      </c>
      <c r="D106" s="617">
        <v>0.41270000000000001</v>
      </c>
      <c r="E106" s="617">
        <v>0.52549999999999997</v>
      </c>
      <c r="F106" s="617">
        <v>0.29459999999999997</v>
      </c>
      <c r="G106" s="617">
        <v>0.27010000000000001</v>
      </c>
      <c r="H106" s="617">
        <v>0.36959999999999998</v>
      </c>
      <c r="I106" s="617">
        <v>0.34410000000000002</v>
      </c>
      <c r="J106" s="617">
        <v>0.37919999999999998</v>
      </c>
    </row>
    <row r="107" spans="1:10" s="221" customFormat="1" ht="18" customHeight="1" thickBot="1">
      <c r="A107" s="558" t="s">
        <v>406</v>
      </c>
      <c r="B107" s="617">
        <v>0.6542</v>
      </c>
      <c r="C107" s="617">
        <v>0.61860000000000004</v>
      </c>
      <c r="D107" s="617">
        <v>0.53110000000000002</v>
      </c>
      <c r="E107" s="617">
        <v>0.31130000000000002</v>
      </c>
      <c r="F107" s="617">
        <v>0.76959999999999995</v>
      </c>
      <c r="G107" s="617">
        <v>0.68730000000000002</v>
      </c>
      <c r="H107" s="617">
        <v>0.68110000000000004</v>
      </c>
      <c r="I107" s="617">
        <v>0.54120000000000001</v>
      </c>
      <c r="J107" s="617">
        <v>0.60880000000000001</v>
      </c>
    </row>
    <row r="108" spans="1:10" s="221" customFormat="1" ht="18" customHeight="1" thickTop="1" thickBot="1">
      <c r="A108" s="143" t="s">
        <v>407</v>
      </c>
      <c r="B108" s="152"/>
      <c r="C108" s="152"/>
      <c r="D108" s="152"/>
      <c r="E108" s="152"/>
      <c r="F108" s="152"/>
      <c r="G108" s="152"/>
      <c r="H108" s="152"/>
      <c r="I108" s="350"/>
      <c r="J108" s="350"/>
    </row>
    <row r="109" spans="1:10" s="221" customFormat="1" ht="18" customHeight="1" thickTop="1">
      <c r="A109" s="558" t="s">
        <v>408</v>
      </c>
      <c r="B109" s="617">
        <v>4.9799999999999997E-2</v>
      </c>
      <c r="C109" s="617">
        <v>5.1299999999999998E-2</v>
      </c>
      <c r="D109" s="617">
        <v>4.02E-2</v>
      </c>
      <c r="E109" s="617">
        <v>6.3700000000000007E-2</v>
      </c>
      <c r="F109" s="617">
        <v>5.3800000000000001E-2</v>
      </c>
      <c r="G109" s="617">
        <v>5.9200000000000003E-2</v>
      </c>
      <c r="H109" s="617">
        <v>7.9600000000000004E-2</v>
      </c>
      <c r="I109" s="617">
        <v>0.1181</v>
      </c>
      <c r="J109" s="617">
        <v>5.11E-2</v>
      </c>
    </row>
    <row r="110" spans="1:10" s="221" customFormat="1" ht="18" customHeight="1">
      <c r="A110" s="558" t="s">
        <v>409</v>
      </c>
      <c r="B110" s="617">
        <v>4.19E-2</v>
      </c>
      <c r="C110" s="617">
        <v>3.8800000000000001E-2</v>
      </c>
      <c r="D110" s="617">
        <v>3.8899999999999997E-2</v>
      </c>
      <c r="E110" s="617">
        <v>6.3500000000000001E-2</v>
      </c>
      <c r="F110" s="617">
        <v>5.0599999999999999E-2</v>
      </c>
      <c r="G110" s="617">
        <v>5.9200000000000003E-2</v>
      </c>
      <c r="H110" s="617">
        <v>7.2099999999999997E-2</v>
      </c>
      <c r="I110" s="617">
        <v>8.6099999999999996E-2</v>
      </c>
      <c r="J110" s="617">
        <v>4.3799999999999999E-2</v>
      </c>
    </row>
    <row r="111" spans="1:10" s="221" customFormat="1" ht="18" customHeight="1">
      <c r="A111" s="557" t="s">
        <v>410</v>
      </c>
      <c r="B111" s="617">
        <v>4.4699999999999997E-2</v>
      </c>
      <c r="C111" s="617">
        <v>4.4699999999999997E-2</v>
      </c>
      <c r="D111" s="617">
        <v>3.7900000000000003E-2</v>
      </c>
      <c r="E111" s="617">
        <v>6.2799999999999995E-2</v>
      </c>
      <c r="F111" s="617">
        <v>5.2900000000000003E-2</v>
      </c>
      <c r="G111" s="617">
        <v>6.3200000000000006E-2</v>
      </c>
      <c r="H111" s="617">
        <v>7.7799999999999994E-2</v>
      </c>
      <c r="I111" s="617">
        <v>9.1300000000000006E-2</v>
      </c>
      <c r="J111" s="617">
        <v>4.6600000000000003E-2</v>
      </c>
    </row>
    <row r="112" spans="1:10" s="221" customFormat="1" ht="18" customHeight="1">
      <c r="A112" s="557" t="s">
        <v>411</v>
      </c>
      <c r="B112" s="617">
        <v>5.96E-2</v>
      </c>
      <c r="C112" s="617">
        <v>6.13E-2</v>
      </c>
      <c r="D112" s="617">
        <v>6.3799999999999996E-2</v>
      </c>
      <c r="E112" s="617">
        <v>7.2400000000000006E-2</v>
      </c>
      <c r="F112" s="617">
        <v>6.5299999999999997E-2</v>
      </c>
      <c r="G112" s="617">
        <v>8.4599999999999995E-2</v>
      </c>
      <c r="H112" s="617">
        <v>0.1069</v>
      </c>
      <c r="I112" s="617">
        <v>0.11609999999999999</v>
      </c>
      <c r="J112" s="617">
        <v>6.3500000000000001E-2</v>
      </c>
    </row>
    <row r="113" spans="1:10" s="221" customFormat="1" ht="18" customHeight="1">
      <c r="A113" s="557" t="s">
        <v>412</v>
      </c>
      <c r="B113" s="617">
        <v>-1.49E-2</v>
      </c>
      <c r="C113" s="617">
        <v>-1.67E-2</v>
      </c>
      <c r="D113" s="617">
        <v>-2.5899999999999999E-2</v>
      </c>
      <c r="E113" s="617">
        <v>-9.5999999999999992E-3</v>
      </c>
      <c r="F113" s="617">
        <v>-1.2500000000000001E-2</v>
      </c>
      <c r="G113" s="617">
        <v>-2.1399999999999999E-2</v>
      </c>
      <c r="H113" s="617">
        <v>-2.9100000000000001E-2</v>
      </c>
      <c r="I113" s="617">
        <v>-2.4899999999999999E-2</v>
      </c>
      <c r="J113" s="617">
        <v>-1.6899999999999998E-2</v>
      </c>
    </row>
    <row r="114" spans="1:10" s="221" customFormat="1" ht="18" customHeight="1">
      <c r="A114" s="557" t="s">
        <v>413</v>
      </c>
      <c r="B114" s="618">
        <v>-2.8E-3</v>
      </c>
      <c r="C114" s="617">
        <v>-5.8999999999999999E-3</v>
      </c>
      <c r="D114" s="618">
        <v>1E-3</v>
      </c>
      <c r="E114" s="618">
        <v>6.9999999999999999E-4</v>
      </c>
      <c r="F114" s="618">
        <v>-2.3E-3</v>
      </c>
      <c r="G114" s="618">
        <v>-4.0000000000000001E-3</v>
      </c>
      <c r="H114" s="618">
        <v>-5.7000000000000002E-3</v>
      </c>
      <c r="I114" s="618">
        <v>-5.1000000000000004E-3</v>
      </c>
      <c r="J114" s="618">
        <v>-2.8E-3</v>
      </c>
    </row>
    <row r="115" spans="1:10" s="221" customFormat="1" ht="18" customHeight="1" thickBot="1">
      <c r="A115" s="557" t="s">
        <v>414</v>
      </c>
      <c r="B115" s="617">
        <v>7.4000000000000003E-3</v>
      </c>
      <c r="C115" s="617">
        <v>1.2500000000000001E-2</v>
      </c>
      <c r="D115" s="617">
        <v>1.2999999999999999E-3</v>
      </c>
      <c r="E115" s="617">
        <v>2.0000000000000001E-4</v>
      </c>
      <c r="F115" s="617">
        <v>3.2000000000000002E-3</v>
      </c>
      <c r="G115" s="617">
        <v>0</v>
      </c>
      <c r="H115" s="617">
        <v>7.4999999999999997E-3</v>
      </c>
      <c r="I115" s="618">
        <v>3.1899999999999998E-2</v>
      </c>
      <c r="J115" s="618">
        <v>7.1000000000000004E-3</v>
      </c>
    </row>
    <row r="116" spans="1:10" s="221" customFormat="1" ht="18" customHeight="1" thickTop="1" thickBot="1">
      <c r="A116" s="143" t="s">
        <v>415</v>
      </c>
      <c r="B116" s="152"/>
      <c r="C116" s="152"/>
      <c r="D116" s="152"/>
      <c r="E116" s="152"/>
      <c r="F116" s="152"/>
      <c r="G116" s="152"/>
      <c r="H116" s="152"/>
      <c r="I116" s="350"/>
      <c r="J116" s="350"/>
    </row>
    <row r="117" spans="1:10" s="221" customFormat="1" ht="18" customHeight="1" thickTop="1">
      <c r="A117" s="557" t="s">
        <v>408</v>
      </c>
      <c r="B117" s="617">
        <v>4.9799999999999997E-2</v>
      </c>
      <c r="C117" s="617">
        <v>5.1299999999999998E-2</v>
      </c>
      <c r="D117" s="617">
        <v>4.02E-2</v>
      </c>
      <c r="E117" s="617">
        <v>6.3700000000000007E-2</v>
      </c>
      <c r="F117" s="617">
        <v>5.3800000000000001E-2</v>
      </c>
      <c r="G117" s="617">
        <v>5.9200000000000003E-2</v>
      </c>
      <c r="H117" s="617">
        <v>7.9600000000000004E-2</v>
      </c>
      <c r="I117" s="617">
        <v>0.1181</v>
      </c>
      <c r="J117" s="617">
        <v>5.11E-2</v>
      </c>
    </row>
    <row r="118" spans="1:10" s="221" customFormat="1" ht="18" customHeight="1">
      <c r="A118" s="557" t="s">
        <v>416</v>
      </c>
      <c r="B118" s="617">
        <v>-1.1000000000000001E-3</v>
      </c>
      <c r="C118" s="617">
        <v>5.7000000000000002E-3</v>
      </c>
      <c r="D118" s="617">
        <v>-6.9999999999999999E-4</v>
      </c>
      <c r="E118" s="617">
        <v>-2.5999999999999999E-3</v>
      </c>
      <c r="F118" s="617">
        <v>2.9999999999999997E-4</v>
      </c>
      <c r="G118" s="617">
        <v>3.0999999999999999E-3</v>
      </c>
      <c r="H118" s="617">
        <v>5.0000000000000001E-3</v>
      </c>
      <c r="I118" s="617">
        <v>-1.15E-2</v>
      </c>
      <c r="J118" s="617">
        <v>5.0000000000000001E-4</v>
      </c>
    </row>
    <row r="119" spans="1:10" s="221" customFormat="1" ht="18" customHeight="1">
      <c r="A119" s="557" t="s">
        <v>417</v>
      </c>
      <c r="B119" s="617">
        <v>-3.8300000000000001E-2</v>
      </c>
      <c r="C119" s="617">
        <v>-4.6899999999999997E-2</v>
      </c>
      <c r="D119" s="617">
        <v>-3.3700000000000001E-2</v>
      </c>
      <c r="E119" s="617">
        <v>-1.9099999999999999E-2</v>
      </c>
      <c r="F119" s="617">
        <v>-5.28E-2</v>
      </c>
      <c r="G119" s="617">
        <v>-7.0699999999999999E-2</v>
      </c>
      <c r="H119" s="617">
        <v>-8.5300000000000001E-2</v>
      </c>
      <c r="I119" s="617">
        <v>-9.6500000000000002E-2</v>
      </c>
      <c r="J119" s="617">
        <v>-4.07E-2</v>
      </c>
    </row>
    <row r="120" spans="1:10" s="221" customFormat="1" ht="18" customHeight="1">
      <c r="A120" s="557" t="s">
        <v>418</v>
      </c>
      <c r="B120" s="617">
        <v>0</v>
      </c>
      <c r="C120" s="617">
        <v>2.0000000000000001E-4</v>
      </c>
      <c r="D120" s="617">
        <v>0</v>
      </c>
      <c r="E120" s="617">
        <v>0</v>
      </c>
      <c r="F120" s="617">
        <v>0</v>
      </c>
      <c r="G120" s="617">
        <v>5.9999999999999995E-4</v>
      </c>
      <c r="H120" s="617">
        <v>-2.0000000000000001E-4</v>
      </c>
      <c r="I120" s="617">
        <v>0</v>
      </c>
      <c r="J120" s="617">
        <v>1E-4</v>
      </c>
    </row>
    <row r="121" spans="1:10" s="221" customFormat="1" ht="18" customHeight="1">
      <c r="A121" s="557" t="s">
        <v>419</v>
      </c>
      <c r="B121" s="617">
        <v>0</v>
      </c>
      <c r="C121" s="617">
        <v>1.1000000000000001E-3</v>
      </c>
      <c r="D121" s="617">
        <v>-5.0000000000000001E-4</v>
      </c>
      <c r="E121" s="617">
        <v>0</v>
      </c>
      <c r="F121" s="617">
        <v>0</v>
      </c>
      <c r="G121" s="617">
        <v>-1.1000000000000001E-3</v>
      </c>
      <c r="H121" s="617">
        <v>5.0000000000000001E-4</v>
      </c>
      <c r="I121" s="617">
        <v>-6.8999999999999999E-3</v>
      </c>
      <c r="J121" s="617">
        <v>1E-4</v>
      </c>
    </row>
    <row r="122" spans="1:10" s="221" customFormat="1" ht="18" customHeight="1" thickBot="1">
      <c r="A122" s="557" t="s">
        <v>420</v>
      </c>
      <c r="B122" s="617">
        <v>5.0000000000000001E-4</v>
      </c>
      <c r="C122" s="617">
        <v>2.0000000000000001E-4</v>
      </c>
      <c r="D122" s="617">
        <v>0</v>
      </c>
      <c r="E122" s="617">
        <v>0</v>
      </c>
      <c r="F122" s="617">
        <v>0</v>
      </c>
      <c r="G122" s="617">
        <v>0</v>
      </c>
      <c r="H122" s="617">
        <v>0</v>
      </c>
      <c r="I122" s="617">
        <v>0</v>
      </c>
      <c r="J122" s="617">
        <v>2.9999999999999997E-4</v>
      </c>
    </row>
    <row r="123" spans="1:10" s="221" customFormat="1" ht="18" customHeight="1" thickTop="1" thickBot="1">
      <c r="A123" s="140" t="s">
        <v>421</v>
      </c>
      <c r="B123" s="619">
        <v>1.04E-2</v>
      </c>
      <c r="C123" s="619">
        <v>1.15E-2</v>
      </c>
      <c r="D123" s="619">
        <v>5.1999999999999998E-3</v>
      </c>
      <c r="E123" s="619">
        <v>4.19E-2</v>
      </c>
      <c r="F123" s="619">
        <v>1.2999999999999999E-3</v>
      </c>
      <c r="G123" s="619">
        <v>-8.8999999999999999E-3</v>
      </c>
      <c r="H123" s="619">
        <v>-2.9999999999999997E-4</v>
      </c>
      <c r="I123" s="619">
        <v>3.0999999999999999E-3</v>
      </c>
      <c r="J123" s="619">
        <v>1.11E-2</v>
      </c>
    </row>
    <row r="124" spans="1:10" s="221" customFormat="1" ht="18" customHeight="1" thickTop="1" thickBot="1">
      <c r="A124" s="560"/>
      <c r="B124" s="620"/>
      <c r="C124" s="620"/>
      <c r="D124" s="620"/>
      <c r="E124" s="620"/>
      <c r="F124" s="620"/>
      <c r="G124" s="620"/>
      <c r="H124" s="620"/>
      <c r="I124" s="620"/>
      <c r="J124" s="620"/>
    </row>
    <row r="125" spans="1:10" s="103" customFormat="1" ht="12" thickTop="1">
      <c r="A125" s="156" t="s">
        <v>422</v>
      </c>
      <c r="B125" s="205"/>
      <c r="C125" s="205"/>
      <c r="D125" s="205"/>
      <c r="E125" s="205"/>
      <c r="F125" s="205"/>
      <c r="G125" s="205"/>
      <c r="H125" s="205"/>
      <c r="I125" s="205"/>
      <c r="J125" s="205"/>
    </row>
    <row r="126" spans="1:10" s="103" customFormat="1" ht="11.25">
      <c r="A126" s="156" t="s">
        <v>423</v>
      </c>
      <c r="B126" s="205"/>
      <c r="C126" s="205"/>
      <c r="D126" s="205"/>
      <c r="E126" s="205"/>
      <c r="F126" s="205"/>
      <c r="G126" s="205"/>
      <c r="H126" s="205"/>
      <c r="I126" s="205"/>
      <c r="J126" s="205"/>
    </row>
    <row r="127" spans="1:10" s="103" customFormat="1" ht="11.25">
      <c r="A127" s="156" t="s">
        <v>424</v>
      </c>
      <c r="B127" s="205"/>
      <c r="C127" s="205"/>
      <c r="D127" s="205"/>
      <c r="E127" s="205"/>
      <c r="F127" s="205"/>
      <c r="G127" s="205"/>
      <c r="H127" s="205"/>
      <c r="I127" s="205"/>
      <c r="J127" s="205"/>
    </row>
    <row r="128" spans="1:10" s="103" customFormat="1" ht="11.25">
      <c r="A128" s="156" t="s">
        <v>425</v>
      </c>
      <c r="B128" s="205"/>
      <c r="C128" s="205"/>
      <c r="D128" s="205"/>
      <c r="E128" s="205"/>
      <c r="F128" s="205"/>
      <c r="G128" s="205"/>
      <c r="H128" s="205"/>
      <c r="I128" s="205"/>
      <c r="J128" s="205"/>
    </row>
    <row r="129" spans="1:10" s="103" customFormat="1" ht="11.25">
      <c r="A129" s="156" t="s">
        <v>426</v>
      </c>
      <c r="B129" s="205"/>
      <c r="C129" s="205"/>
      <c r="D129" s="205"/>
      <c r="E129" s="205"/>
      <c r="F129" s="205"/>
      <c r="G129" s="205"/>
      <c r="H129" s="205"/>
      <c r="I129" s="205"/>
      <c r="J129" s="205"/>
    </row>
    <row r="130" spans="1:10" s="103" customFormat="1" ht="11.25">
      <c r="A130" s="156" t="s">
        <v>427</v>
      </c>
      <c r="B130" s="205"/>
      <c r="C130" s="205"/>
      <c r="D130" s="205"/>
      <c r="E130" s="205"/>
      <c r="F130" s="205"/>
      <c r="G130" s="205"/>
      <c r="H130" s="205"/>
      <c r="I130" s="205"/>
      <c r="J130" s="205"/>
    </row>
    <row r="131" spans="1:10" s="103" customFormat="1" ht="11.25">
      <c r="A131" s="156" t="s">
        <v>428</v>
      </c>
      <c r="B131" s="205"/>
      <c r="C131" s="205"/>
      <c r="D131" s="205"/>
      <c r="E131" s="205"/>
      <c r="F131" s="205"/>
      <c r="G131" s="205"/>
      <c r="H131" s="205"/>
      <c r="I131" s="205"/>
      <c r="J131" s="205"/>
    </row>
    <row r="132" spans="1:10" s="103" customFormat="1" ht="11.25">
      <c r="A132" s="156" t="s">
        <v>429</v>
      </c>
      <c r="B132" s="205"/>
      <c r="C132" s="205"/>
      <c r="D132" s="205"/>
      <c r="E132" s="205"/>
      <c r="F132" s="205"/>
      <c r="G132" s="205"/>
      <c r="H132" s="205"/>
      <c r="I132" s="205"/>
      <c r="J132" s="205"/>
    </row>
    <row r="133" spans="1:10" s="103" customFormat="1" ht="11.25">
      <c r="A133" s="156" t="s">
        <v>430</v>
      </c>
      <c r="B133" s="205"/>
      <c r="C133" s="205"/>
      <c r="D133" s="205"/>
      <c r="E133" s="205"/>
      <c r="F133" s="205"/>
      <c r="G133" s="205"/>
      <c r="H133" s="205"/>
      <c r="I133" s="205"/>
      <c r="J133" s="205"/>
    </row>
    <row r="134" spans="1:10" s="103" customFormat="1" ht="11.25">
      <c r="A134" s="156" t="s">
        <v>874</v>
      </c>
      <c r="B134" s="156"/>
      <c r="C134" s="156"/>
      <c r="D134" s="156"/>
      <c r="E134" s="156"/>
      <c r="F134" s="156"/>
      <c r="G134" s="156"/>
      <c r="H134" s="156"/>
      <c r="I134" s="156"/>
      <c r="J134" s="156"/>
    </row>
    <row r="135" spans="1:10" s="103" customFormat="1" ht="11.25">
      <c r="A135" s="156"/>
      <c r="B135" s="156"/>
      <c r="C135" s="156"/>
      <c r="D135" s="156"/>
      <c r="E135" s="156"/>
      <c r="F135" s="156"/>
      <c r="G135" s="156"/>
      <c r="H135" s="156"/>
      <c r="I135" s="156"/>
      <c r="J135" s="156"/>
    </row>
    <row r="136" spans="1:10" s="103" customFormat="1" ht="11.25">
      <c r="A136" s="1011"/>
    </row>
    <row r="137" spans="1:10" s="974" customFormat="1" ht="15.75">
      <c r="A137" s="154"/>
      <c r="B137" s="221"/>
      <c r="C137" s="221"/>
      <c r="D137" s="221"/>
      <c r="E137" s="221"/>
      <c r="F137" s="221"/>
      <c r="G137" s="221"/>
      <c r="H137" s="221"/>
      <c r="I137" s="221"/>
      <c r="J137" s="221"/>
    </row>
    <row r="138" spans="1:10" s="974" customFormat="1" ht="15.75">
      <c r="A138" s="154"/>
      <c r="B138" s="221"/>
      <c r="C138" s="221"/>
      <c r="D138" s="221"/>
      <c r="E138" s="221"/>
      <c r="F138" s="221"/>
      <c r="G138" s="221"/>
      <c r="H138" s="221"/>
      <c r="I138" s="221"/>
      <c r="J138" s="221"/>
    </row>
    <row r="139" spans="1:10" s="974" customFormat="1" ht="15.75">
      <c r="A139" s="154"/>
      <c r="B139" s="221"/>
      <c r="C139" s="221"/>
      <c r="D139" s="221"/>
      <c r="E139" s="221"/>
      <c r="F139" s="221"/>
      <c r="G139" s="221"/>
      <c r="H139" s="221"/>
      <c r="I139" s="221"/>
      <c r="J139" s="221"/>
    </row>
    <row r="140" spans="1:10" s="974" customFormat="1" ht="15.75">
      <c r="A140" s="154"/>
      <c r="B140" s="221"/>
      <c r="C140" s="221"/>
      <c r="D140" s="221"/>
      <c r="E140" s="221"/>
      <c r="F140" s="221"/>
      <c r="G140" s="221"/>
      <c r="H140" s="221"/>
      <c r="I140" s="221"/>
      <c r="J140" s="221"/>
    </row>
    <row r="141" spans="1:10" s="974" customFormat="1" ht="15.75">
      <c r="A141" s="154"/>
      <c r="B141" s="221"/>
      <c r="C141" s="221"/>
      <c r="D141" s="221"/>
      <c r="E141" s="221"/>
      <c r="F141" s="221"/>
      <c r="G141" s="221"/>
      <c r="H141" s="221"/>
      <c r="I141" s="221"/>
      <c r="J141" s="221"/>
    </row>
    <row r="142" spans="1:10" s="974" customFormat="1" ht="15.75">
      <c r="A142" s="154"/>
      <c r="B142" s="221"/>
      <c r="C142" s="221"/>
      <c r="D142" s="221"/>
      <c r="E142" s="221"/>
      <c r="F142" s="221"/>
      <c r="G142" s="221"/>
      <c r="H142" s="221"/>
      <c r="I142" s="221"/>
      <c r="J142" s="221"/>
    </row>
    <row r="143" spans="1:10" s="974" customFormat="1" ht="15.75">
      <c r="A143" s="154"/>
      <c r="B143" s="221"/>
      <c r="C143" s="221"/>
      <c r="D143" s="221"/>
      <c r="E143" s="221"/>
      <c r="F143" s="221"/>
      <c r="G143" s="221"/>
      <c r="H143" s="221"/>
      <c r="I143" s="221"/>
      <c r="J143" s="221"/>
    </row>
    <row r="144" spans="1:10" s="974" customFormat="1" ht="15.75">
      <c r="A144" s="154"/>
      <c r="B144" s="221"/>
      <c r="C144" s="221"/>
      <c r="D144" s="221"/>
      <c r="E144" s="221"/>
      <c r="F144" s="221"/>
      <c r="G144" s="221"/>
      <c r="H144" s="221"/>
      <c r="I144" s="221"/>
      <c r="J144" s="221"/>
    </row>
    <row r="145" spans="1:10" s="974" customFormat="1" ht="15.75">
      <c r="A145" s="154"/>
      <c r="B145" s="221"/>
      <c r="C145" s="221"/>
      <c r="D145" s="221"/>
      <c r="E145" s="221"/>
      <c r="F145" s="221"/>
      <c r="G145" s="221"/>
      <c r="H145" s="221"/>
      <c r="I145" s="221"/>
      <c r="J145" s="221"/>
    </row>
    <row r="146" spans="1:10" s="974" customFormat="1" ht="15.75">
      <c r="A146" s="154"/>
      <c r="B146" s="221"/>
      <c r="C146" s="221"/>
      <c r="D146" s="221"/>
      <c r="E146" s="221"/>
      <c r="F146" s="221"/>
      <c r="G146" s="221"/>
      <c r="H146" s="221"/>
      <c r="I146" s="221"/>
      <c r="J146" s="221"/>
    </row>
    <row r="147" spans="1:10" s="974" customFormat="1" ht="15.75">
      <c r="A147" s="126"/>
    </row>
    <row r="148" spans="1:10" s="974" customFormat="1" ht="15.75">
      <c r="A148" s="126"/>
    </row>
    <row r="149" spans="1:10" s="974" customFormat="1" ht="15.75">
      <c r="A149" s="126"/>
    </row>
    <row r="150" spans="1:10" s="974" customFormat="1" ht="15.75">
      <c r="A150" s="126"/>
    </row>
    <row r="151" spans="1:10" s="974" customFormat="1" ht="15.75">
      <c r="A151" s="126"/>
    </row>
    <row r="152" spans="1:10" s="974" customFormat="1" ht="15.75">
      <c r="A152" s="126"/>
    </row>
    <row r="153" spans="1:10" s="974" customFormat="1" ht="15.75">
      <c r="A153" s="126"/>
    </row>
    <row r="154" spans="1:10" s="974" customFormat="1" ht="15.75">
      <c r="A154" s="126"/>
    </row>
    <row r="155" spans="1:10" s="974" customFormat="1" ht="15.75">
      <c r="A155" s="126"/>
    </row>
    <row r="156" spans="1:10" s="974" customFormat="1" ht="15.75">
      <c r="A156" s="126"/>
    </row>
    <row r="157" spans="1:10" s="974" customFormat="1" ht="15.75">
      <c r="A157" s="126"/>
    </row>
    <row r="158" spans="1:10" s="974" customFormat="1" ht="15.75">
      <c r="A158" s="126"/>
    </row>
    <row r="159" spans="1:10" s="974" customFormat="1" ht="15.75">
      <c r="A159" s="126"/>
    </row>
    <row r="160" spans="1:10" s="974" customFormat="1" ht="15.75">
      <c r="A160" s="126"/>
    </row>
    <row r="161" spans="1:1" s="974" customFormat="1" ht="15.75">
      <c r="A161" s="126"/>
    </row>
    <row r="162" spans="1:1" s="974" customFormat="1" ht="15.75">
      <c r="A162" s="126"/>
    </row>
    <row r="163" spans="1:1" s="974" customFormat="1" ht="15.75">
      <c r="A163" s="126"/>
    </row>
    <row r="164" spans="1:1" s="974" customFormat="1" ht="15.75">
      <c r="A164" s="126"/>
    </row>
    <row r="165" spans="1:1" s="974" customFormat="1" ht="15.75">
      <c r="A165" s="126"/>
    </row>
    <row r="166" spans="1:1" s="974" customFormat="1" ht="15.75">
      <c r="A166" s="126"/>
    </row>
    <row r="167" spans="1:1" s="974" customFormat="1" ht="15.75">
      <c r="A167" s="126"/>
    </row>
    <row r="168" spans="1:1" s="974" customFormat="1" ht="15.75">
      <c r="A168" s="126"/>
    </row>
    <row r="169" spans="1:1" s="974" customFormat="1" ht="15.75">
      <c r="A169" s="126"/>
    </row>
    <row r="170" spans="1:1" s="974" customFormat="1" ht="15.75">
      <c r="A170" s="126"/>
    </row>
    <row r="171" spans="1:1" s="974" customFormat="1" ht="15.75">
      <c r="A171" s="126"/>
    </row>
    <row r="172" spans="1:1" s="974" customFormat="1" ht="15.75">
      <c r="A172" s="126"/>
    </row>
    <row r="173" spans="1:1" s="974" customFormat="1" ht="15.75">
      <c r="A173" s="126"/>
    </row>
    <row r="174" spans="1:1" s="974" customFormat="1" ht="15.75">
      <c r="A174" s="126"/>
    </row>
    <row r="175" spans="1:1" s="974" customFormat="1" ht="15.75">
      <c r="A175" s="126"/>
    </row>
    <row r="176" spans="1:1" s="974" customFormat="1" ht="15.75">
      <c r="A176" s="126"/>
    </row>
    <row r="177" spans="1:1" s="974" customFormat="1" ht="15.75">
      <c r="A177" s="126"/>
    </row>
    <row r="178" spans="1:1" s="974" customFormat="1" ht="15.75">
      <c r="A178" s="126"/>
    </row>
    <row r="179" spans="1:1" s="974" customFormat="1" ht="15.75">
      <c r="A179" s="126"/>
    </row>
    <row r="180" spans="1:1" s="974" customFormat="1" ht="15.75">
      <c r="A180" s="126"/>
    </row>
    <row r="181" spans="1:1" s="974" customFormat="1" ht="15.75">
      <c r="A181" s="126"/>
    </row>
    <row r="182" spans="1:1" s="974" customFormat="1" ht="15.75">
      <c r="A182" s="126"/>
    </row>
    <row r="183" spans="1:1" s="974" customFormat="1" ht="15.75">
      <c r="A183" s="126"/>
    </row>
    <row r="184" spans="1:1" s="974" customFormat="1" ht="15.75">
      <c r="A184" s="126"/>
    </row>
    <row r="185" spans="1:1" s="974" customFormat="1" ht="15.75">
      <c r="A185" s="126"/>
    </row>
    <row r="186" spans="1:1" s="974" customFormat="1" ht="15.75">
      <c r="A186" s="126"/>
    </row>
    <row r="187" spans="1:1" s="974" customFormat="1" ht="15.75">
      <c r="A187" s="126"/>
    </row>
    <row r="188" spans="1:1" s="974" customFormat="1" ht="15.75">
      <c r="A188" s="126"/>
    </row>
    <row r="189" spans="1:1" s="974" customFormat="1" ht="15.75">
      <c r="A189" s="126"/>
    </row>
    <row r="190" spans="1:1" s="974" customFormat="1" ht="15.75">
      <c r="A190" s="126"/>
    </row>
    <row r="191" spans="1:1" s="974" customFormat="1" ht="15.75">
      <c r="A191" s="126"/>
    </row>
    <row r="192" spans="1:1" s="974" customFormat="1" ht="15.75">
      <c r="A192" s="126"/>
    </row>
    <row r="193" spans="1:11" ht="15.75">
      <c r="A193" s="126"/>
      <c r="K193" s="974"/>
    </row>
    <row r="194" spans="1:11" ht="15.75">
      <c r="A194" s="126"/>
      <c r="K194" s="974"/>
    </row>
    <row r="195" spans="1:11" ht="15.75">
      <c r="A195" s="126"/>
      <c r="K195" s="974"/>
    </row>
    <row r="196" spans="1:11" ht="15.75">
      <c r="A196" s="126"/>
      <c r="K196" s="974"/>
    </row>
    <row r="197" spans="1:11" ht="15.75">
      <c r="A197" s="126"/>
      <c r="K197" s="974"/>
    </row>
    <row r="198" spans="1:11" ht="15.75">
      <c r="A198" s="126"/>
      <c r="K198" s="974"/>
    </row>
    <row r="199" spans="1:11" ht="15.75">
      <c r="A199" s="126"/>
      <c r="K199" s="974"/>
    </row>
    <row r="200" spans="1:11" ht="15.75">
      <c r="A200" s="126"/>
      <c r="K200" s="974"/>
    </row>
    <row r="201" spans="1:11" ht="15.75">
      <c r="A201" s="126"/>
    </row>
    <row r="202" spans="1:11" ht="15.75">
      <c r="A202" s="126"/>
    </row>
    <row r="203" spans="1:11" ht="15.75">
      <c r="A203" s="126"/>
    </row>
    <row r="204" spans="1:11" ht="15.75">
      <c r="A204" s="126"/>
    </row>
    <row r="205" spans="1:11" ht="15.75">
      <c r="A205" s="126"/>
    </row>
    <row r="206" spans="1:11" ht="15.75">
      <c r="A206" s="126"/>
    </row>
    <row r="207" spans="1:11" ht="15.75">
      <c r="A207" s="126"/>
    </row>
    <row r="208" spans="1:11" ht="15.75">
      <c r="A208" s="126"/>
    </row>
    <row r="209" spans="1:1" ht="15.75">
      <c r="A209" s="126"/>
    </row>
    <row r="210" spans="1:1" ht="15.75">
      <c r="A210" s="126"/>
    </row>
    <row r="211" spans="1:1" ht="15.75">
      <c r="A211" s="126"/>
    </row>
    <row r="212" spans="1:1" ht="15.75">
      <c r="A212" s="126"/>
    </row>
    <row r="213" spans="1:1" ht="15.75">
      <c r="A213" s="126"/>
    </row>
    <row r="214" spans="1:1" ht="15.75">
      <c r="A214" s="126"/>
    </row>
    <row r="215" spans="1:1" ht="15.75">
      <c r="A215" s="126"/>
    </row>
    <row r="216" spans="1:1" ht="15.75">
      <c r="A216" s="126"/>
    </row>
    <row r="217" spans="1:1" ht="15.75">
      <c r="A217" s="126"/>
    </row>
    <row r="218" spans="1:1" ht="15.75">
      <c r="A218" s="126"/>
    </row>
    <row r="219" spans="1:1" ht="15.75">
      <c r="A219" s="126"/>
    </row>
    <row r="220" spans="1:1" ht="15.75">
      <c r="A220" s="126"/>
    </row>
    <row r="221" spans="1:1" ht="15.75">
      <c r="A221" s="126"/>
    </row>
    <row r="222" spans="1:1" ht="15.75">
      <c r="A222" s="126"/>
    </row>
    <row r="223" spans="1:1" ht="15.75">
      <c r="A223" s="126"/>
    </row>
    <row r="224" spans="1:1" ht="15.75">
      <c r="A224" s="126"/>
    </row>
    <row r="225" spans="1:1" ht="15.75">
      <c r="A225" s="126"/>
    </row>
    <row r="226" spans="1:1" ht="15.75">
      <c r="A226" s="126"/>
    </row>
    <row r="227" spans="1:1" ht="15.75">
      <c r="A227" s="126"/>
    </row>
    <row r="228" spans="1:1" ht="15.75">
      <c r="A228" s="126"/>
    </row>
    <row r="229" spans="1:1" ht="15.75">
      <c r="A229" s="126"/>
    </row>
    <row r="230" spans="1:1" ht="15.75">
      <c r="A230" s="126"/>
    </row>
    <row r="231" spans="1:1" ht="15.75">
      <c r="A231" s="126"/>
    </row>
    <row r="232" spans="1:1" ht="15.75">
      <c r="A232" s="126"/>
    </row>
    <row r="233" spans="1:1" ht="15.75">
      <c r="A233" s="126"/>
    </row>
    <row r="234" spans="1:1" ht="15.75">
      <c r="A234" s="126"/>
    </row>
    <row r="235" spans="1:1" ht="15.75">
      <c r="A235" s="126"/>
    </row>
    <row r="236" spans="1:1" ht="15.75">
      <c r="A236" s="126"/>
    </row>
    <row r="237" spans="1:1" ht="15.75">
      <c r="A237" s="126"/>
    </row>
    <row r="238" spans="1:1" ht="15.75">
      <c r="A238" s="126"/>
    </row>
    <row r="239" spans="1:1" ht="15.75">
      <c r="A239" s="126"/>
    </row>
    <row r="240" spans="1:1" ht="15.75">
      <c r="A240" s="126"/>
    </row>
    <row r="241" spans="1:1" ht="15.75">
      <c r="A241" s="126"/>
    </row>
    <row r="242" spans="1:1" ht="15.75">
      <c r="A242" s="126"/>
    </row>
    <row r="243" spans="1:1" ht="15.75">
      <c r="A243" s="126"/>
    </row>
    <row r="244" spans="1:1" ht="15.75">
      <c r="A244" s="126"/>
    </row>
    <row r="245" spans="1:1" ht="15.75">
      <c r="A245" s="126"/>
    </row>
    <row r="246" spans="1:1" ht="15.75">
      <c r="A246" s="126"/>
    </row>
    <row r="247" spans="1:1" ht="15.75">
      <c r="A247" s="126"/>
    </row>
    <row r="248" spans="1:1" ht="15.75">
      <c r="A248" s="126"/>
    </row>
    <row r="249" spans="1:1" ht="15.75">
      <c r="A249" s="126"/>
    </row>
    <row r="250" spans="1:1" ht="15.75">
      <c r="A250" s="126"/>
    </row>
    <row r="251" spans="1:1" ht="15.75">
      <c r="A251" s="126"/>
    </row>
    <row r="252" spans="1:1" ht="15.75">
      <c r="A252" s="126"/>
    </row>
    <row r="253" spans="1:1" ht="15.75">
      <c r="A253" s="126"/>
    </row>
    <row r="254" spans="1:1" ht="15.75">
      <c r="A254" s="126"/>
    </row>
    <row r="255" spans="1:1" ht="15.75">
      <c r="A255" s="126"/>
    </row>
    <row r="256" spans="1:1" ht="15.75">
      <c r="A256" s="126"/>
    </row>
    <row r="257" spans="1:1" ht="15.75">
      <c r="A257" s="126"/>
    </row>
    <row r="258" spans="1:1" ht="15.75">
      <c r="A258" s="126"/>
    </row>
    <row r="259" spans="1:1" ht="15.75">
      <c r="A259" s="126"/>
    </row>
    <row r="260" spans="1:1" ht="15.75">
      <c r="A260" s="126"/>
    </row>
    <row r="261" spans="1:1" ht="15.75">
      <c r="A261" s="126"/>
    </row>
    <row r="262" spans="1:1" ht="15.75">
      <c r="A262" s="126"/>
    </row>
    <row r="263" spans="1:1" ht="15.75">
      <c r="A263" s="126"/>
    </row>
    <row r="264" spans="1:1" ht="15.75">
      <c r="A264" s="126"/>
    </row>
    <row r="265" spans="1:1" ht="15.75">
      <c r="A265" s="126"/>
    </row>
    <row r="266" spans="1:1" ht="15.75">
      <c r="A266" s="126"/>
    </row>
    <row r="267" spans="1:1" ht="15.75">
      <c r="A267" s="126"/>
    </row>
    <row r="268" spans="1:1" ht="15.75">
      <c r="A268" s="126"/>
    </row>
    <row r="269" spans="1:1" ht="15.75">
      <c r="A269" s="126"/>
    </row>
    <row r="270" spans="1:1" ht="15.75">
      <c r="A270" s="126"/>
    </row>
    <row r="271" spans="1:1" ht="15.75">
      <c r="A271" s="126"/>
    </row>
    <row r="272" spans="1:1" ht="15.75">
      <c r="A272" s="126"/>
    </row>
    <row r="273" spans="1:1" ht="15.75">
      <c r="A273" s="126"/>
    </row>
    <row r="274" spans="1:1" ht="15.75">
      <c r="A274" s="126"/>
    </row>
    <row r="275" spans="1:1" ht="15.75">
      <c r="A275" s="126"/>
    </row>
    <row r="276" spans="1:1" ht="15.75">
      <c r="A276" s="126"/>
    </row>
    <row r="277" spans="1:1" ht="15.75">
      <c r="A277" s="126"/>
    </row>
    <row r="278" spans="1:1" ht="15.75">
      <c r="A278" s="126"/>
    </row>
    <row r="279" spans="1:1" ht="15.75">
      <c r="A279" s="126"/>
    </row>
    <row r="280" spans="1:1" ht="15.75">
      <c r="A280" s="126"/>
    </row>
    <row r="281" spans="1:1" ht="15.75">
      <c r="A281" s="126"/>
    </row>
    <row r="282" spans="1:1" ht="15.75">
      <c r="A282" s="126"/>
    </row>
    <row r="283" spans="1:1" ht="15.75">
      <c r="A283" s="126"/>
    </row>
    <row r="284" spans="1:1" ht="15.75">
      <c r="A284" s="126"/>
    </row>
    <row r="285" spans="1:1" ht="15.75">
      <c r="A285" s="126"/>
    </row>
    <row r="286" spans="1:1" ht="15.75">
      <c r="A286" s="126"/>
    </row>
    <row r="287" spans="1:1" ht="15.75">
      <c r="A287" s="126"/>
    </row>
    <row r="288" spans="1:1" ht="15.75">
      <c r="A288" s="126"/>
    </row>
    <row r="289" spans="1:1" ht="15.75">
      <c r="A289" s="126"/>
    </row>
    <row r="290" spans="1:1" ht="15.75">
      <c r="A290" s="126"/>
    </row>
    <row r="291" spans="1:1" ht="15.75">
      <c r="A291" s="126"/>
    </row>
    <row r="292" spans="1:1" ht="15.75">
      <c r="A292" s="126"/>
    </row>
    <row r="293" spans="1:1" ht="15.75">
      <c r="A293" s="126"/>
    </row>
    <row r="294" spans="1:1" ht="15.75">
      <c r="A294" s="126"/>
    </row>
    <row r="295" spans="1:1" ht="15.75">
      <c r="A295" s="126"/>
    </row>
    <row r="296" spans="1:1" ht="15.75">
      <c r="A296" s="126"/>
    </row>
    <row r="297" spans="1:1" ht="15.75">
      <c r="A297" s="126"/>
    </row>
    <row r="298" spans="1:1" ht="15.75">
      <c r="A298" s="126"/>
    </row>
    <row r="299" spans="1:1" ht="15.75">
      <c r="A299" s="126"/>
    </row>
    <row r="300" spans="1:1" ht="15.75">
      <c r="A300" s="126"/>
    </row>
    <row r="301" spans="1:1" ht="15.75">
      <c r="A301" s="126"/>
    </row>
    <row r="302" spans="1:1" ht="15.75">
      <c r="A302" s="126"/>
    </row>
    <row r="303" spans="1:1" ht="15.75">
      <c r="A303" s="126"/>
    </row>
    <row r="304" spans="1:1" ht="15.75">
      <c r="A304" s="126"/>
    </row>
    <row r="305" spans="1:1" ht="15.75">
      <c r="A305" s="126"/>
    </row>
    <row r="306" spans="1:1" ht="15.75">
      <c r="A306" s="126"/>
    </row>
    <row r="307" spans="1:1" ht="15.75">
      <c r="A307" s="126"/>
    </row>
    <row r="308" spans="1:1" ht="15.75">
      <c r="A308" s="126"/>
    </row>
    <row r="309" spans="1:1" ht="15.75">
      <c r="A309" s="126"/>
    </row>
    <row r="310" spans="1:1" ht="15.75">
      <c r="A310" s="126"/>
    </row>
    <row r="311" spans="1:1" ht="15.75">
      <c r="A311" s="126"/>
    </row>
    <row r="312" spans="1:1" ht="15.75">
      <c r="A312" s="126"/>
    </row>
    <row r="313" spans="1:1" ht="15.75">
      <c r="A313" s="126"/>
    </row>
    <row r="314" spans="1:1" ht="15.75">
      <c r="A314" s="126"/>
    </row>
    <row r="315" spans="1:1" ht="15.75">
      <c r="A315" s="126"/>
    </row>
    <row r="316" spans="1:1" ht="15.75">
      <c r="A316" s="126"/>
    </row>
    <row r="317" spans="1:1" ht="15.75">
      <c r="A317" s="126"/>
    </row>
    <row r="318" spans="1:1" ht="15.75">
      <c r="A318" s="126"/>
    </row>
    <row r="319" spans="1:1" ht="15.75">
      <c r="A319" s="126"/>
    </row>
    <row r="320" spans="1:1" ht="15.75">
      <c r="A320" s="126"/>
    </row>
    <row r="321" spans="1:1" ht="15.75">
      <c r="A321" s="126"/>
    </row>
    <row r="322" spans="1:1" ht="15.75">
      <c r="A322" s="126"/>
    </row>
    <row r="323" spans="1:1" ht="15.75">
      <c r="A323" s="126"/>
    </row>
    <row r="324" spans="1:1" ht="15.75">
      <c r="A324" s="126"/>
    </row>
    <row r="325" spans="1:1" ht="15.75">
      <c r="A325" s="126"/>
    </row>
    <row r="326" spans="1:1" ht="15.75">
      <c r="A326" s="126"/>
    </row>
    <row r="327" spans="1:1" ht="15.75">
      <c r="A327" s="126"/>
    </row>
    <row r="328" spans="1:1" ht="15.75">
      <c r="A328" s="126"/>
    </row>
    <row r="329" spans="1:1" ht="15.75">
      <c r="A329" s="126"/>
    </row>
    <row r="330" spans="1:1" ht="15.75">
      <c r="A330" s="126"/>
    </row>
    <row r="331" spans="1:1" ht="15.75">
      <c r="A331" s="126"/>
    </row>
    <row r="332" spans="1:1" ht="15.75">
      <c r="A332" s="126"/>
    </row>
    <row r="333" spans="1:1" ht="15.75">
      <c r="A333" s="126"/>
    </row>
    <row r="334" spans="1:1" ht="15.75">
      <c r="A334" s="126"/>
    </row>
    <row r="335" spans="1:1" ht="15.75">
      <c r="A335" s="126"/>
    </row>
    <row r="336" spans="1:1" ht="15.75">
      <c r="A336" s="126"/>
    </row>
    <row r="337" spans="1:1" ht="15.75">
      <c r="A337" s="126"/>
    </row>
    <row r="338" spans="1:1" ht="15.75">
      <c r="A338" s="126"/>
    </row>
    <row r="339" spans="1:1" ht="15.75">
      <c r="A339" s="126"/>
    </row>
    <row r="340" spans="1:1" ht="15.75">
      <c r="A340" s="126"/>
    </row>
    <row r="341" spans="1:1" ht="15.75">
      <c r="A341" s="126"/>
    </row>
    <row r="342" spans="1:1" ht="15.75">
      <c r="A342" s="126"/>
    </row>
    <row r="343" spans="1:1" ht="15.75">
      <c r="A343" s="126"/>
    </row>
    <row r="344" spans="1:1" ht="15.75">
      <c r="A344" s="126"/>
    </row>
    <row r="345" spans="1:1" ht="15.75">
      <c r="A345" s="126"/>
    </row>
    <row r="346" spans="1:1" ht="15.75">
      <c r="A346" s="126"/>
    </row>
    <row r="347" spans="1:1" ht="15.75">
      <c r="A347" s="126"/>
    </row>
    <row r="348" spans="1:1" ht="15.75">
      <c r="A348" s="126"/>
    </row>
    <row r="349" spans="1:1" ht="15.75">
      <c r="A349" s="126"/>
    </row>
    <row r="350" spans="1:1" ht="15.75">
      <c r="A350" s="126"/>
    </row>
    <row r="351" spans="1:1" ht="15.75">
      <c r="A351" s="126"/>
    </row>
    <row r="352" spans="1:1" ht="15.75">
      <c r="A352" s="126"/>
    </row>
    <row r="353" spans="1:1" ht="15.75">
      <c r="A353" s="126"/>
    </row>
    <row r="354" spans="1:1" ht="15.75">
      <c r="A354" s="126"/>
    </row>
    <row r="355" spans="1:1" ht="15.75">
      <c r="A355" s="126"/>
    </row>
    <row r="356" spans="1:1" ht="15.75">
      <c r="A356" s="126"/>
    </row>
    <row r="357" spans="1:1" ht="15.75">
      <c r="A357" s="126"/>
    </row>
    <row r="358" spans="1:1" ht="15.75">
      <c r="A358" s="126"/>
    </row>
    <row r="359" spans="1:1" ht="15.75">
      <c r="A359" s="126"/>
    </row>
    <row r="360" spans="1:1" ht="15.75">
      <c r="A360" s="126"/>
    </row>
    <row r="361" spans="1:1" ht="15.75">
      <c r="A361" s="126"/>
    </row>
    <row r="362" spans="1:1" ht="15.75">
      <c r="A362" s="126"/>
    </row>
    <row r="363" spans="1:1" ht="15.75">
      <c r="A363" s="126"/>
    </row>
    <row r="364" spans="1:1" ht="15.75">
      <c r="A364" s="126"/>
    </row>
    <row r="365" spans="1:1" ht="15.75">
      <c r="A365" s="126"/>
    </row>
    <row r="366" spans="1:1" ht="15.75">
      <c r="A366" s="126"/>
    </row>
    <row r="367" spans="1:1" ht="15.75">
      <c r="A367" s="126"/>
    </row>
    <row r="368" spans="1:1" ht="15.75">
      <c r="A368" s="126"/>
    </row>
    <row r="369" spans="1:1" ht="15.75">
      <c r="A369" s="126"/>
    </row>
    <row r="370" spans="1:1" ht="15.75">
      <c r="A370" s="126"/>
    </row>
    <row r="371" spans="1:1" ht="15.75">
      <c r="A371" s="126"/>
    </row>
    <row r="372" spans="1:1" ht="15.75">
      <c r="A372" s="126"/>
    </row>
    <row r="373" spans="1:1" ht="15.75">
      <c r="A373" s="126"/>
    </row>
    <row r="374" spans="1:1" ht="15.75">
      <c r="A374" s="126"/>
    </row>
    <row r="375" spans="1:1" ht="15.75">
      <c r="A375" s="126"/>
    </row>
    <row r="376" spans="1:1" ht="15.75">
      <c r="A376" s="126"/>
    </row>
    <row r="377" spans="1:1" ht="15.75">
      <c r="A377" s="126"/>
    </row>
    <row r="378" spans="1:1" ht="15.75">
      <c r="A378" s="126"/>
    </row>
    <row r="379" spans="1:1" ht="15.75">
      <c r="A379" s="126"/>
    </row>
    <row r="380" spans="1:1" ht="15.75">
      <c r="A380" s="126"/>
    </row>
    <row r="381" spans="1:1" ht="15.75">
      <c r="A381" s="126"/>
    </row>
    <row r="382" spans="1:1" ht="15.75">
      <c r="A382" s="126"/>
    </row>
    <row r="383" spans="1:1" ht="15.75">
      <c r="A383" s="126"/>
    </row>
    <row r="384" spans="1:1" ht="15.75">
      <c r="A384" s="126"/>
    </row>
    <row r="385" spans="1:1" ht="15.75">
      <c r="A385" s="126"/>
    </row>
    <row r="386" spans="1:1" ht="15.75">
      <c r="A386" s="126"/>
    </row>
    <row r="387" spans="1:1" ht="15.75">
      <c r="A387" s="126"/>
    </row>
    <row r="388" spans="1:1" ht="15.75">
      <c r="A388" s="126"/>
    </row>
    <row r="389" spans="1:1" ht="15.75">
      <c r="A389" s="126"/>
    </row>
    <row r="390" spans="1:1" ht="15.75">
      <c r="A390" s="126"/>
    </row>
    <row r="391" spans="1:1" ht="15.75">
      <c r="A391" s="126"/>
    </row>
    <row r="392" spans="1:1" ht="15.75">
      <c r="A392" s="126"/>
    </row>
    <row r="393" spans="1:1" ht="15.75">
      <c r="A393" s="126"/>
    </row>
    <row r="394" spans="1:1" ht="15.75">
      <c r="A394" s="126"/>
    </row>
    <row r="395" spans="1:1" ht="15.75">
      <c r="A395" s="126"/>
    </row>
    <row r="396" spans="1:1" ht="15.75">
      <c r="A396" s="126"/>
    </row>
    <row r="397" spans="1:1" ht="15.75">
      <c r="A397" s="126"/>
    </row>
    <row r="398" spans="1:1" ht="15.75">
      <c r="A398" s="126"/>
    </row>
    <row r="399" spans="1:1" ht="15.75">
      <c r="A399" s="126"/>
    </row>
    <row r="400" spans="1:1" ht="15.75">
      <c r="A400" s="126"/>
    </row>
    <row r="401" spans="1:1" ht="15.75">
      <c r="A401" s="126"/>
    </row>
    <row r="402" spans="1:1" ht="15.75">
      <c r="A402" s="126"/>
    </row>
    <row r="403" spans="1:1" ht="15.75">
      <c r="A403" s="126"/>
    </row>
    <row r="404" spans="1:1" ht="15.75">
      <c r="A404" s="126"/>
    </row>
    <row r="405" spans="1:1" ht="15.75">
      <c r="A405" s="126"/>
    </row>
    <row r="406" spans="1:1" ht="15.75">
      <c r="A406" s="126"/>
    </row>
    <row r="407" spans="1:1" ht="15.75">
      <c r="A407" s="126"/>
    </row>
    <row r="408" spans="1:1" ht="15.75">
      <c r="A408" s="126"/>
    </row>
    <row r="409" spans="1:1" ht="15.75">
      <c r="A409" s="126"/>
    </row>
    <row r="410" spans="1:1" ht="15.75">
      <c r="A410" s="126"/>
    </row>
    <row r="411" spans="1:1" ht="15.75">
      <c r="A411" s="126"/>
    </row>
    <row r="412" spans="1:1" ht="15.75">
      <c r="A412" s="126"/>
    </row>
    <row r="413" spans="1:1" ht="15.75">
      <c r="A413" s="126"/>
    </row>
    <row r="414" spans="1:1" ht="15.75">
      <c r="A414" s="126"/>
    </row>
    <row r="415" spans="1:1" ht="15.75">
      <c r="A415" s="126"/>
    </row>
    <row r="416" spans="1:1" ht="15.75">
      <c r="A416" s="126"/>
    </row>
    <row r="417" spans="1:1" ht="15.75">
      <c r="A417" s="126"/>
    </row>
    <row r="418" spans="1:1" ht="15.75">
      <c r="A418" s="126"/>
    </row>
    <row r="419" spans="1:1" ht="15.75">
      <c r="A419" s="126"/>
    </row>
    <row r="420" spans="1:1" ht="15.75">
      <c r="A420" s="126"/>
    </row>
    <row r="421" spans="1:1" ht="15.75">
      <c r="A421" s="126"/>
    </row>
    <row r="422" spans="1:1" ht="15.75">
      <c r="A422" s="126"/>
    </row>
    <row r="423" spans="1:1" ht="15.75">
      <c r="A423" s="126"/>
    </row>
    <row r="424" spans="1:1" ht="15.75">
      <c r="A424" s="126"/>
    </row>
    <row r="425" spans="1:1" ht="15.75">
      <c r="A425" s="126"/>
    </row>
    <row r="426" spans="1:1" ht="15.75">
      <c r="A426" s="126"/>
    </row>
    <row r="427" spans="1:1" ht="15.75">
      <c r="A427" s="126"/>
    </row>
    <row r="428" spans="1:1" ht="15.75">
      <c r="A428" s="126"/>
    </row>
    <row r="429" spans="1:1" ht="15.75">
      <c r="A429" s="126"/>
    </row>
    <row r="430" spans="1:1" ht="15.75">
      <c r="A430" s="126"/>
    </row>
    <row r="431" spans="1:1" ht="15.75">
      <c r="A431" s="126"/>
    </row>
    <row r="432" spans="1:1" ht="15.75">
      <c r="A432" s="126"/>
    </row>
    <row r="433" spans="1:1" ht="15.75">
      <c r="A433" s="126"/>
    </row>
    <row r="434" spans="1:1" ht="15.75">
      <c r="A434" s="126"/>
    </row>
    <row r="435" spans="1:1" ht="15.75">
      <c r="A435" s="126"/>
    </row>
    <row r="436" spans="1:1" ht="15.75">
      <c r="A436" s="126"/>
    </row>
    <row r="437" spans="1:1" ht="15.75">
      <c r="A437" s="126"/>
    </row>
    <row r="438" spans="1:1" ht="15.75">
      <c r="A438" s="126"/>
    </row>
    <row r="439" spans="1:1" ht="15.75">
      <c r="A439" s="126"/>
    </row>
    <row r="440" spans="1:1" ht="15.75">
      <c r="A440" s="126"/>
    </row>
    <row r="441" spans="1:1" ht="15.75">
      <c r="A441" s="126"/>
    </row>
    <row r="442" spans="1:1" ht="15.75">
      <c r="A442" s="126"/>
    </row>
    <row r="443" spans="1:1" ht="15.75">
      <c r="A443" s="126"/>
    </row>
    <row r="444" spans="1:1" ht="15.75">
      <c r="A444" s="126"/>
    </row>
    <row r="445" spans="1:1" ht="15.75">
      <c r="A445" s="126"/>
    </row>
    <row r="446" spans="1:1" ht="15.75">
      <c r="A446" s="126"/>
    </row>
    <row r="447" spans="1:1" ht="15.75">
      <c r="A447" s="126"/>
    </row>
    <row r="448" spans="1:1" ht="15.75">
      <c r="A448" s="126"/>
    </row>
    <row r="449" spans="1:1" ht="15.75">
      <c r="A449" s="126"/>
    </row>
    <row r="450" spans="1:1" ht="15.75">
      <c r="A450" s="126"/>
    </row>
    <row r="451" spans="1:1" ht="15.75">
      <c r="A451" s="126"/>
    </row>
    <row r="452" spans="1:1" ht="15.75">
      <c r="A452" s="126"/>
    </row>
    <row r="453" spans="1:1" ht="15.75">
      <c r="A453" s="126"/>
    </row>
    <row r="454" spans="1:1" ht="15.75">
      <c r="A454" s="126"/>
    </row>
    <row r="455" spans="1:1" ht="15.75">
      <c r="A455" s="126"/>
    </row>
    <row r="456" spans="1:1" ht="15.75">
      <c r="A456" s="126"/>
    </row>
    <row r="457" spans="1:1" ht="15.75">
      <c r="A457" s="126"/>
    </row>
    <row r="458" spans="1:1" ht="15.75">
      <c r="A458" s="126"/>
    </row>
    <row r="459" spans="1:1" ht="15.75">
      <c r="A459" s="126"/>
    </row>
    <row r="460" spans="1:1" ht="15.75">
      <c r="A460" s="126"/>
    </row>
    <row r="461" spans="1:1" ht="15.75">
      <c r="A461" s="126"/>
    </row>
    <row r="462" spans="1:1" ht="15.75">
      <c r="A462" s="126"/>
    </row>
    <row r="463" spans="1:1" ht="15.75">
      <c r="A463" s="126"/>
    </row>
    <row r="464" spans="1:1" ht="15.75">
      <c r="A464" s="126"/>
    </row>
    <row r="465" spans="1:1" ht="15.75">
      <c r="A465" s="126"/>
    </row>
    <row r="466" spans="1:1" ht="15.75">
      <c r="A466" s="126"/>
    </row>
    <row r="467" spans="1:1" ht="15.75">
      <c r="A467" s="126"/>
    </row>
    <row r="468" spans="1:1" ht="15.75">
      <c r="A468" s="126"/>
    </row>
    <row r="469" spans="1:1" ht="15.75">
      <c r="A469" s="126"/>
    </row>
    <row r="470" spans="1:1" ht="15.75">
      <c r="A470" s="126"/>
    </row>
    <row r="471" spans="1:1" ht="15.75">
      <c r="A471" s="126"/>
    </row>
    <row r="472" spans="1:1" ht="15.75">
      <c r="A472" s="126"/>
    </row>
    <row r="473" spans="1:1" ht="15.75">
      <c r="A473" s="126"/>
    </row>
    <row r="474" spans="1:1" ht="15.75">
      <c r="A474" s="126"/>
    </row>
    <row r="475" spans="1:1" ht="15.75">
      <c r="A475" s="126"/>
    </row>
    <row r="476" spans="1:1" ht="15.75">
      <c r="A476" s="126"/>
    </row>
    <row r="477" spans="1:1" ht="15.75">
      <c r="A477" s="126"/>
    </row>
    <row r="478" spans="1:1" ht="15.75">
      <c r="A478" s="126"/>
    </row>
    <row r="479" spans="1:1" ht="15.75">
      <c r="A479" s="126"/>
    </row>
    <row r="480" spans="1:1" ht="15.75">
      <c r="A480" s="126"/>
    </row>
    <row r="481" spans="1:1" ht="15.75">
      <c r="A481" s="126"/>
    </row>
    <row r="482" spans="1:1" ht="15.75">
      <c r="A482" s="126"/>
    </row>
    <row r="483" spans="1:1" ht="15.75">
      <c r="A483" s="126"/>
    </row>
    <row r="484" spans="1:1" ht="15.75">
      <c r="A484" s="126"/>
    </row>
    <row r="485" spans="1:1" ht="15.75">
      <c r="A485" s="126"/>
    </row>
    <row r="486" spans="1:1" ht="15.75">
      <c r="A486" s="126"/>
    </row>
    <row r="487" spans="1:1" ht="15.75">
      <c r="A487" s="126"/>
    </row>
    <row r="488" spans="1:1" ht="15.75">
      <c r="A488" s="126"/>
    </row>
    <row r="489" spans="1:1" ht="15.75">
      <c r="A489" s="126"/>
    </row>
    <row r="490" spans="1:1" ht="15.75">
      <c r="A490" s="126"/>
    </row>
    <row r="491" spans="1:1" ht="15.75">
      <c r="A491" s="126"/>
    </row>
    <row r="492" spans="1:1" ht="15.75">
      <c r="A492" s="126"/>
    </row>
    <row r="493" spans="1:1" ht="15.75">
      <c r="A493" s="126"/>
    </row>
    <row r="494" spans="1:1" ht="15.75">
      <c r="A494" s="126"/>
    </row>
    <row r="495" spans="1:1" ht="15.75">
      <c r="A495" s="126"/>
    </row>
    <row r="496" spans="1:1" ht="15.75">
      <c r="A496" s="126"/>
    </row>
    <row r="497" spans="1:1" ht="15.75">
      <c r="A497" s="126"/>
    </row>
    <row r="498" spans="1:1" ht="15.75">
      <c r="A498" s="126"/>
    </row>
    <row r="499" spans="1:1" ht="15.75">
      <c r="A499" s="126"/>
    </row>
    <row r="500" spans="1:1" ht="15.75">
      <c r="A500" s="126"/>
    </row>
    <row r="501" spans="1:1" ht="15.75">
      <c r="A501" s="126"/>
    </row>
    <row r="502" spans="1:1" ht="15.75">
      <c r="A502" s="126"/>
    </row>
    <row r="503" spans="1:1" ht="15.75">
      <c r="A503" s="126"/>
    </row>
    <row r="504" spans="1:1" ht="15.75">
      <c r="A504" s="126"/>
    </row>
    <row r="505" spans="1:1" ht="15.75">
      <c r="A505" s="126"/>
    </row>
    <row r="506" spans="1:1" ht="15.75">
      <c r="A506" s="126"/>
    </row>
    <row r="507" spans="1:1" ht="15.75">
      <c r="A507" s="126"/>
    </row>
    <row r="508" spans="1:1" ht="15.75">
      <c r="A508" s="126"/>
    </row>
    <row r="509" spans="1:1" ht="15.75">
      <c r="A509" s="126"/>
    </row>
    <row r="510" spans="1:1" ht="15.75">
      <c r="A510" s="126"/>
    </row>
    <row r="511" spans="1:1" ht="15.75">
      <c r="A511" s="126"/>
    </row>
    <row r="512" spans="1:1" ht="15.75">
      <c r="A512" s="126"/>
    </row>
    <row r="513" spans="1:1" ht="15.75">
      <c r="A513" s="126"/>
    </row>
    <row r="514" spans="1:1" ht="15.75">
      <c r="A514" s="126"/>
    </row>
    <row r="515" spans="1:1" ht="15.75">
      <c r="A515" s="126"/>
    </row>
    <row r="516" spans="1:1" ht="15.75">
      <c r="A516" s="126"/>
    </row>
    <row r="517" spans="1:1" ht="15.75">
      <c r="A517" s="126"/>
    </row>
    <row r="518" spans="1:1" ht="15.75">
      <c r="A518" s="126"/>
    </row>
    <row r="519" spans="1:1" ht="15.75">
      <c r="A519" s="126"/>
    </row>
    <row r="520" spans="1:1" ht="15.75">
      <c r="A520" s="126"/>
    </row>
    <row r="521" spans="1:1" ht="15.75">
      <c r="A521" s="126"/>
    </row>
    <row r="522" spans="1:1" ht="15.75">
      <c r="A522" s="126"/>
    </row>
    <row r="523" spans="1:1" ht="15.75">
      <c r="A523" s="126"/>
    </row>
    <row r="524" spans="1:1" ht="15.75">
      <c r="A524" s="126"/>
    </row>
    <row r="525" spans="1:1" ht="15.75">
      <c r="A525" s="126"/>
    </row>
    <row r="526" spans="1:1" ht="15.75">
      <c r="A526" s="126"/>
    </row>
    <row r="527" spans="1:1" ht="15.75">
      <c r="A527" s="126"/>
    </row>
    <row r="528" spans="1:1" ht="15.75">
      <c r="A528" s="126"/>
    </row>
    <row r="529" spans="1:1" ht="15.75">
      <c r="A529" s="126"/>
    </row>
    <row r="530" spans="1:1" ht="15.75">
      <c r="A530" s="126"/>
    </row>
    <row r="531" spans="1:1" ht="15.75">
      <c r="A531" s="126"/>
    </row>
    <row r="532" spans="1:1" ht="15.75">
      <c r="A532" s="126"/>
    </row>
    <row r="533" spans="1:1" ht="15.75">
      <c r="A533" s="126"/>
    </row>
    <row r="534" spans="1:1" ht="15.75">
      <c r="A534" s="126"/>
    </row>
    <row r="535" spans="1:1" ht="15.75">
      <c r="A535" s="126"/>
    </row>
    <row r="536" spans="1:1" ht="15.75">
      <c r="A536" s="126"/>
    </row>
    <row r="537" spans="1:1" ht="15.75">
      <c r="A537" s="126"/>
    </row>
    <row r="538" spans="1:1" ht="15.75">
      <c r="A538" s="126"/>
    </row>
    <row r="539" spans="1:1" ht="15.75">
      <c r="A539" s="126"/>
    </row>
    <row r="540" spans="1:1" ht="15.75">
      <c r="A540" s="126"/>
    </row>
    <row r="541" spans="1:1" ht="15.75">
      <c r="A541" s="126"/>
    </row>
    <row r="542" spans="1:1" ht="15.75">
      <c r="A542" s="126"/>
    </row>
    <row r="543" spans="1:1" ht="15.75">
      <c r="A543" s="126"/>
    </row>
    <row r="544" spans="1:1" ht="15.75">
      <c r="A544" s="126"/>
    </row>
    <row r="545" spans="1:1" ht="15.75">
      <c r="A545" s="126"/>
    </row>
    <row r="546" spans="1:1" ht="15.75">
      <c r="A546" s="126"/>
    </row>
    <row r="547" spans="1:1" ht="15.75">
      <c r="A547" s="126"/>
    </row>
    <row r="548" spans="1:1" ht="15.75">
      <c r="A548" s="126"/>
    </row>
    <row r="549" spans="1:1" ht="15.75">
      <c r="A549" s="126"/>
    </row>
    <row r="550" spans="1:1" ht="15.75">
      <c r="A550" s="126"/>
    </row>
    <row r="551" spans="1:1" ht="15.75">
      <c r="A551" s="126"/>
    </row>
    <row r="552" spans="1:1" ht="15.75">
      <c r="A552" s="126"/>
    </row>
    <row r="553" spans="1:1" ht="15.75">
      <c r="A553" s="126"/>
    </row>
    <row r="554" spans="1:1" ht="15.75">
      <c r="A554" s="126"/>
    </row>
    <row r="555" spans="1:1" ht="15.75">
      <c r="A555" s="126"/>
    </row>
    <row r="556" spans="1:1" ht="15.75">
      <c r="A556" s="126"/>
    </row>
    <row r="557" spans="1:1" ht="15.75">
      <c r="A557" s="126"/>
    </row>
    <row r="558" spans="1:1" ht="15.75">
      <c r="A558" s="126"/>
    </row>
    <row r="559" spans="1:1" ht="15.75">
      <c r="A559" s="126"/>
    </row>
    <row r="560" spans="1:1" ht="15.75">
      <c r="A560" s="126"/>
    </row>
    <row r="561" spans="1:1" ht="15.75">
      <c r="A561" s="126"/>
    </row>
    <row r="562" spans="1:1" ht="15.75">
      <c r="A562" s="126"/>
    </row>
    <row r="563" spans="1:1" ht="15.75">
      <c r="A563" s="126"/>
    </row>
    <row r="564" spans="1:1" ht="15.75">
      <c r="A564" s="126"/>
    </row>
    <row r="565" spans="1:1" ht="15.75">
      <c r="A565" s="126"/>
    </row>
    <row r="566" spans="1:1" ht="15.75">
      <c r="A566" s="126"/>
    </row>
    <row r="567" spans="1:1" ht="15.75">
      <c r="A567" s="126"/>
    </row>
    <row r="568" spans="1:1" ht="15.75">
      <c r="A568" s="126"/>
    </row>
    <row r="569" spans="1:1" ht="15.75">
      <c r="A569" s="126"/>
    </row>
    <row r="570" spans="1:1" ht="15.75">
      <c r="A570" s="126"/>
    </row>
    <row r="571" spans="1:1" ht="15.75">
      <c r="A571" s="126"/>
    </row>
    <row r="572" spans="1:1" ht="15.75">
      <c r="A572" s="126"/>
    </row>
    <row r="573" spans="1:1" ht="15.75">
      <c r="A573" s="126"/>
    </row>
    <row r="574" spans="1:1" ht="15.75">
      <c r="A574" s="126"/>
    </row>
    <row r="575" spans="1:1" ht="15.75">
      <c r="A575" s="126"/>
    </row>
    <row r="576" spans="1:1" ht="15.75">
      <c r="A576" s="126"/>
    </row>
    <row r="577" spans="1:1" ht="15.75">
      <c r="A577" s="126"/>
    </row>
    <row r="578" spans="1:1" ht="15.75">
      <c r="A578" s="126"/>
    </row>
    <row r="579" spans="1:1" ht="15.75">
      <c r="A579" s="126"/>
    </row>
    <row r="580" spans="1:1" ht="15.75">
      <c r="A580" s="126"/>
    </row>
    <row r="581" spans="1:1" ht="15.75">
      <c r="A581" s="126"/>
    </row>
    <row r="582" spans="1:1" ht="15.75">
      <c r="A582" s="126"/>
    </row>
    <row r="583" spans="1:1" ht="15.75">
      <c r="A583" s="126"/>
    </row>
    <row r="584" spans="1:1" ht="15.75">
      <c r="A584" s="126"/>
    </row>
    <row r="585" spans="1:1" ht="15.75">
      <c r="A585" s="126"/>
    </row>
    <row r="586" spans="1:1" ht="15.75">
      <c r="A586" s="126"/>
    </row>
    <row r="587" spans="1:1" ht="15.75">
      <c r="A587" s="126"/>
    </row>
    <row r="588" spans="1:1" ht="15.75">
      <c r="A588" s="126"/>
    </row>
    <row r="589" spans="1:1" ht="15.75">
      <c r="A589" s="126"/>
    </row>
    <row r="590" spans="1:1" ht="15.75">
      <c r="A590" s="126"/>
    </row>
    <row r="591" spans="1:1" ht="15.75">
      <c r="A591" s="126"/>
    </row>
    <row r="592" spans="1:1" ht="15.75">
      <c r="A592" s="126"/>
    </row>
    <row r="593" spans="1:1" ht="15.75">
      <c r="A593" s="126"/>
    </row>
    <row r="594" spans="1:1" ht="15.75">
      <c r="A594" s="126"/>
    </row>
    <row r="595" spans="1:1" ht="15.75">
      <c r="A595" s="126"/>
    </row>
    <row r="596" spans="1:1" ht="15.75">
      <c r="A596" s="126"/>
    </row>
    <row r="597" spans="1:1" ht="15.75">
      <c r="A597" s="126"/>
    </row>
    <row r="598" spans="1:1" ht="15.75">
      <c r="A598" s="126"/>
    </row>
    <row r="599" spans="1:1" ht="15.75">
      <c r="A599" s="126"/>
    </row>
    <row r="600" spans="1:1" ht="15.75">
      <c r="A600" s="126"/>
    </row>
    <row r="601" spans="1:1" ht="15.75">
      <c r="A601" s="126"/>
    </row>
    <row r="602" spans="1:1" ht="15.75">
      <c r="A602" s="126"/>
    </row>
    <row r="603" spans="1:1" ht="15.75">
      <c r="A603" s="126"/>
    </row>
    <row r="604" spans="1:1" ht="15.75">
      <c r="A604" s="126"/>
    </row>
    <row r="605" spans="1:1" ht="15.75">
      <c r="A605" s="126"/>
    </row>
    <row r="606" spans="1:1" ht="15.75">
      <c r="A606" s="126"/>
    </row>
    <row r="607" spans="1:1" ht="15.75">
      <c r="A607" s="126"/>
    </row>
    <row r="608" spans="1:1" ht="15.75">
      <c r="A608" s="126"/>
    </row>
    <row r="609" spans="1:1" ht="15.75">
      <c r="A609" s="126"/>
    </row>
    <row r="610" spans="1:1" ht="15.75">
      <c r="A610" s="126"/>
    </row>
    <row r="611" spans="1:1" ht="15.75">
      <c r="A611" s="126"/>
    </row>
    <row r="612" spans="1:1" ht="15.75">
      <c r="A612" s="126"/>
    </row>
    <row r="613" spans="1:1" ht="15.75">
      <c r="A613" s="126"/>
    </row>
    <row r="614" spans="1:1" ht="15.75">
      <c r="A614" s="126"/>
    </row>
    <row r="615" spans="1:1" ht="15.75">
      <c r="A615" s="126"/>
    </row>
    <row r="616" spans="1:1" ht="15.75">
      <c r="A616" s="126"/>
    </row>
  </sheetData>
  <mergeCells count="7">
    <mergeCell ref="A62:J62"/>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A6" sqref="A6"/>
    </sheetView>
  </sheetViews>
  <sheetFormatPr defaultRowHeight="18"/>
  <cols>
    <col min="1" max="1" width="132.28515625" style="73" customWidth="1"/>
    <col min="2" max="2" width="18" style="73" bestFit="1" customWidth="1"/>
    <col min="3" max="4" width="20.28515625" style="73" bestFit="1" customWidth="1"/>
    <col min="5" max="5" width="18" style="73" bestFit="1" customWidth="1"/>
    <col min="6" max="8" width="20.28515625" style="73" bestFit="1" customWidth="1"/>
    <col min="9" max="9" width="20.28515625" style="86" bestFit="1" customWidth="1"/>
    <col min="10" max="256" width="9.140625" style="73"/>
    <col min="257" max="257" width="132.28515625" style="73" customWidth="1"/>
    <col min="258" max="258" width="18" style="73" bestFit="1" customWidth="1"/>
    <col min="259" max="260" width="20.28515625" style="73" bestFit="1" customWidth="1"/>
    <col min="261" max="261" width="18" style="73" bestFit="1" customWidth="1"/>
    <col min="262" max="265" width="20.28515625" style="73" bestFit="1" customWidth="1"/>
    <col min="266" max="512" width="9.140625" style="73"/>
    <col min="513" max="513" width="132.28515625" style="73" customWidth="1"/>
    <col min="514" max="514" width="18" style="73" bestFit="1" customWidth="1"/>
    <col min="515" max="516" width="20.28515625" style="73" bestFit="1" customWidth="1"/>
    <col min="517" max="517" width="18" style="73" bestFit="1" customWidth="1"/>
    <col min="518" max="521" width="20.28515625" style="73" bestFit="1" customWidth="1"/>
    <col min="522" max="768" width="9.140625" style="73"/>
    <col min="769" max="769" width="132.28515625" style="73" customWidth="1"/>
    <col min="770" max="770" width="18" style="73" bestFit="1" customWidth="1"/>
    <col min="771" max="772" width="20.28515625" style="73" bestFit="1" customWidth="1"/>
    <col min="773" max="773" width="18" style="73" bestFit="1" customWidth="1"/>
    <col min="774" max="777" width="20.28515625" style="73" bestFit="1" customWidth="1"/>
    <col min="778" max="1024" width="9.140625" style="73"/>
    <col min="1025" max="1025" width="132.28515625" style="73" customWidth="1"/>
    <col min="1026" max="1026" width="18" style="73" bestFit="1" customWidth="1"/>
    <col min="1027" max="1028" width="20.28515625" style="73" bestFit="1" customWidth="1"/>
    <col min="1029" max="1029" width="18" style="73" bestFit="1" customWidth="1"/>
    <col min="1030" max="1033" width="20.28515625" style="73" bestFit="1" customWidth="1"/>
    <col min="1034" max="1280" width="9.140625" style="73"/>
    <col min="1281" max="1281" width="132.28515625" style="73" customWidth="1"/>
    <col min="1282" max="1282" width="18" style="73" bestFit="1" customWidth="1"/>
    <col min="1283" max="1284" width="20.28515625" style="73" bestFit="1" customWidth="1"/>
    <col min="1285" max="1285" width="18" style="73" bestFit="1" customWidth="1"/>
    <col min="1286" max="1289" width="20.28515625" style="73" bestFit="1" customWidth="1"/>
    <col min="1290" max="1536" width="9.140625" style="73"/>
    <col min="1537" max="1537" width="132.28515625" style="73" customWidth="1"/>
    <col min="1538" max="1538" width="18" style="73" bestFit="1" customWidth="1"/>
    <col min="1539" max="1540" width="20.28515625" style="73" bestFit="1" customWidth="1"/>
    <col min="1541" max="1541" width="18" style="73" bestFit="1" customWidth="1"/>
    <col min="1542" max="1545" width="20.28515625" style="73" bestFit="1" customWidth="1"/>
    <col min="1546" max="1792" width="9.140625" style="73"/>
    <col min="1793" max="1793" width="132.28515625" style="73" customWidth="1"/>
    <col min="1794" max="1794" width="18" style="73" bestFit="1" customWidth="1"/>
    <col min="1795" max="1796" width="20.28515625" style="73" bestFit="1" customWidth="1"/>
    <col min="1797" max="1797" width="18" style="73" bestFit="1" customWidth="1"/>
    <col min="1798" max="1801" width="20.28515625" style="73" bestFit="1" customWidth="1"/>
    <col min="1802" max="2048" width="9.140625" style="73"/>
    <col min="2049" max="2049" width="132.28515625" style="73" customWidth="1"/>
    <col min="2050" max="2050" width="18" style="73" bestFit="1" customWidth="1"/>
    <col min="2051" max="2052" width="20.28515625" style="73" bestFit="1" customWidth="1"/>
    <col min="2053" max="2053" width="18" style="73" bestFit="1" customWidth="1"/>
    <col min="2054" max="2057" width="20.28515625" style="73" bestFit="1" customWidth="1"/>
    <col min="2058" max="2304" width="9.140625" style="73"/>
    <col min="2305" max="2305" width="132.28515625" style="73" customWidth="1"/>
    <col min="2306" max="2306" width="18" style="73" bestFit="1" customWidth="1"/>
    <col min="2307" max="2308" width="20.28515625" style="73" bestFit="1" customWidth="1"/>
    <col min="2309" max="2309" width="18" style="73" bestFit="1" customWidth="1"/>
    <col min="2310" max="2313" width="20.28515625" style="73" bestFit="1" customWidth="1"/>
    <col min="2314" max="2560" width="9.140625" style="73"/>
    <col min="2561" max="2561" width="132.28515625" style="73" customWidth="1"/>
    <col min="2562" max="2562" width="18" style="73" bestFit="1" customWidth="1"/>
    <col min="2563" max="2564" width="20.28515625" style="73" bestFit="1" customWidth="1"/>
    <col min="2565" max="2565" width="18" style="73" bestFit="1" customWidth="1"/>
    <col min="2566" max="2569" width="20.28515625" style="73" bestFit="1" customWidth="1"/>
    <col min="2570" max="2816" width="9.140625" style="73"/>
    <col min="2817" max="2817" width="132.28515625" style="73" customWidth="1"/>
    <col min="2818" max="2818" width="18" style="73" bestFit="1" customWidth="1"/>
    <col min="2819" max="2820" width="20.28515625" style="73" bestFit="1" customWidth="1"/>
    <col min="2821" max="2821" width="18" style="73" bestFit="1" customWidth="1"/>
    <col min="2822" max="2825" width="20.28515625" style="73" bestFit="1" customWidth="1"/>
    <col min="2826" max="3072" width="9.140625" style="73"/>
    <col min="3073" max="3073" width="132.28515625" style="73" customWidth="1"/>
    <col min="3074" max="3074" width="18" style="73" bestFit="1" customWidth="1"/>
    <col min="3075" max="3076" width="20.28515625" style="73" bestFit="1" customWidth="1"/>
    <col min="3077" max="3077" width="18" style="73" bestFit="1" customWidth="1"/>
    <col min="3078" max="3081" width="20.28515625" style="73" bestFit="1" customWidth="1"/>
    <col min="3082" max="3328" width="9.140625" style="73"/>
    <col min="3329" max="3329" width="132.28515625" style="73" customWidth="1"/>
    <col min="3330" max="3330" width="18" style="73" bestFit="1" customWidth="1"/>
    <col min="3331" max="3332" width="20.28515625" style="73" bestFit="1" customWidth="1"/>
    <col min="3333" max="3333" width="18" style="73" bestFit="1" customWidth="1"/>
    <col min="3334" max="3337" width="20.28515625" style="73" bestFit="1" customWidth="1"/>
    <col min="3338" max="3584" width="9.140625" style="73"/>
    <col min="3585" max="3585" width="132.28515625" style="73" customWidth="1"/>
    <col min="3586" max="3586" width="18" style="73" bestFit="1" customWidth="1"/>
    <col min="3587" max="3588" width="20.28515625" style="73" bestFit="1" customWidth="1"/>
    <col min="3589" max="3589" width="18" style="73" bestFit="1" customWidth="1"/>
    <col min="3590" max="3593" width="20.28515625" style="73" bestFit="1" customWidth="1"/>
    <col min="3594" max="3840" width="9.140625" style="73"/>
    <col min="3841" max="3841" width="132.28515625" style="73" customWidth="1"/>
    <col min="3842" max="3842" width="18" style="73" bestFit="1" customWidth="1"/>
    <col min="3843" max="3844" width="20.28515625" style="73" bestFit="1" customWidth="1"/>
    <col min="3845" max="3845" width="18" style="73" bestFit="1" customWidth="1"/>
    <col min="3846" max="3849" width="20.28515625" style="73" bestFit="1" customWidth="1"/>
    <col min="3850" max="4096" width="9.140625" style="73"/>
    <col min="4097" max="4097" width="132.28515625" style="73" customWidth="1"/>
    <col min="4098" max="4098" width="18" style="73" bestFit="1" customWidth="1"/>
    <col min="4099" max="4100" width="20.28515625" style="73" bestFit="1" customWidth="1"/>
    <col min="4101" max="4101" width="18" style="73" bestFit="1" customWidth="1"/>
    <col min="4102" max="4105" width="20.28515625" style="73" bestFit="1" customWidth="1"/>
    <col min="4106" max="4352" width="9.140625" style="73"/>
    <col min="4353" max="4353" width="132.28515625" style="73" customWidth="1"/>
    <col min="4354" max="4354" width="18" style="73" bestFit="1" customWidth="1"/>
    <col min="4355" max="4356" width="20.28515625" style="73" bestFit="1" customWidth="1"/>
    <col min="4357" max="4357" width="18" style="73" bestFit="1" customWidth="1"/>
    <col min="4358" max="4361" width="20.28515625" style="73" bestFit="1" customWidth="1"/>
    <col min="4362" max="4608" width="9.140625" style="73"/>
    <col min="4609" max="4609" width="132.28515625" style="73" customWidth="1"/>
    <col min="4610" max="4610" width="18" style="73" bestFit="1" customWidth="1"/>
    <col min="4611" max="4612" width="20.28515625" style="73" bestFit="1" customWidth="1"/>
    <col min="4613" max="4613" width="18" style="73" bestFit="1" customWidth="1"/>
    <col min="4614" max="4617" width="20.28515625" style="73" bestFit="1" customWidth="1"/>
    <col min="4618" max="4864" width="9.140625" style="73"/>
    <col min="4865" max="4865" width="132.28515625" style="73" customWidth="1"/>
    <col min="4866" max="4866" width="18" style="73" bestFit="1" customWidth="1"/>
    <col min="4867" max="4868" width="20.28515625" style="73" bestFit="1" customWidth="1"/>
    <col min="4869" max="4869" width="18" style="73" bestFit="1" customWidth="1"/>
    <col min="4870" max="4873" width="20.28515625" style="73" bestFit="1" customWidth="1"/>
    <col min="4874" max="5120" width="9.140625" style="73"/>
    <col min="5121" max="5121" width="132.28515625" style="73" customWidth="1"/>
    <col min="5122" max="5122" width="18" style="73" bestFit="1" customWidth="1"/>
    <col min="5123" max="5124" width="20.28515625" style="73" bestFit="1" customWidth="1"/>
    <col min="5125" max="5125" width="18" style="73" bestFit="1" customWidth="1"/>
    <col min="5126" max="5129" width="20.28515625" style="73" bestFit="1" customWidth="1"/>
    <col min="5130" max="5376" width="9.140625" style="73"/>
    <col min="5377" max="5377" width="132.28515625" style="73" customWidth="1"/>
    <col min="5378" max="5378" width="18" style="73" bestFit="1" customWidth="1"/>
    <col min="5379" max="5380" width="20.28515625" style="73" bestFit="1" customWidth="1"/>
    <col min="5381" max="5381" width="18" style="73" bestFit="1" customWidth="1"/>
    <col min="5382" max="5385" width="20.28515625" style="73" bestFit="1" customWidth="1"/>
    <col min="5386" max="5632" width="9.140625" style="73"/>
    <col min="5633" max="5633" width="132.28515625" style="73" customWidth="1"/>
    <col min="5634" max="5634" width="18" style="73" bestFit="1" customWidth="1"/>
    <col min="5635" max="5636" width="20.28515625" style="73" bestFit="1" customWidth="1"/>
    <col min="5637" max="5637" width="18" style="73" bestFit="1" customWidth="1"/>
    <col min="5638" max="5641" width="20.28515625" style="73" bestFit="1" customWidth="1"/>
    <col min="5642" max="5888" width="9.140625" style="73"/>
    <col min="5889" max="5889" width="132.28515625" style="73" customWidth="1"/>
    <col min="5890" max="5890" width="18" style="73" bestFit="1" customWidth="1"/>
    <col min="5891" max="5892" width="20.28515625" style="73" bestFit="1" customWidth="1"/>
    <col min="5893" max="5893" width="18" style="73" bestFit="1" customWidth="1"/>
    <col min="5894" max="5897" width="20.28515625" style="73" bestFit="1" customWidth="1"/>
    <col min="5898" max="6144" width="9.140625" style="73"/>
    <col min="6145" max="6145" width="132.28515625" style="73" customWidth="1"/>
    <col min="6146" max="6146" width="18" style="73" bestFit="1" customWidth="1"/>
    <col min="6147" max="6148" width="20.28515625" style="73" bestFit="1" customWidth="1"/>
    <col min="6149" max="6149" width="18" style="73" bestFit="1" customWidth="1"/>
    <col min="6150" max="6153" width="20.28515625" style="73" bestFit="1" customWidth="1"/>
    <col min="6154" max="6400" width="9.140625" style="73"/>
    <col min="6401" max="6401" width="132.28515625" style="73" customWidth="1"/>
    <col min="6402" max="6402" width="18" style="73" bestFit="1" customWidth="1"/>
    <col min="6403" max="6404" width="20.28515625" style="73" bestFit="1" customWidth="1"/>
    <col min="6405" max="6405" width="18" style="73" bestFit="1" customWidth="1"/>
    <col min="6406" max="6409" width="20.28515625" style="73" bestFit="1" customWidth="1"/>
    <col min="6410" max="6656" width="9.140625" style="73"/>
    <col min="6657" max="6657" width="132.28515625" style="73" customWidth="1"/>
    <col min="6658" max="6658" width="18" style="73" bestFit="1" customWidth="1"/>
    <col min="6659" max="6660" width="20.28515625" style="73" bestFit="1" customWidth="1"/>
    <col min="6661" max="6661" width="18" style="73" bestFit="1" customWidth="1"/>
    <col min="6662" max="6665" width="20.28515625" style="73" bestFit="1" customWidth="1"/>
    <col min="6666" max="6912" width="9.140625" style="73"/>
    <col min="6913" max="6913" width="132.28515625" style="73" customWidth="1"/>
    <col min="6914" max="6914" width="18" style="73" bestFit="1" customWidth="1"/>
    <col min="6915" max="6916" width="20.28515625" style="73" bestFit="1" customWidth="1"/>
    <col min="6917" max="6917" width="18" style="73" bestFit="1" customWidth="1"/>
    <col min="6918" max="6921" width="20.28515625" style="73" bestFit="1" customWidth="1"/>
    <col min="6922" max="7168" width="9.140625" style="73"/>
    <col min="7169" max="7169" width="132.28515625" style="73" customWidth="1"/>
    <col min="7170" max="7170" width="18" style="73" bestFit="1" customWidth="1"/>
    <col min="7171" max="7172" width="20.28515625" style="73" bestFit="1" customWidth="1"/>
    <col min="7173" max="7173" width="18" style="73" bestFit="1" customWidth="1"/>
    <col min="7174" max="7177" width="20.28515625" style="73" bestFit="1" customWidth="1"/>
    <col min="7178" max="7424" width="9.140625" style="73"/>
    <col min="7425" max="7425" width="132.28515625" style="73" customWidth="1"/>
    <col min="7426" max="7426" width="18" style="73" bestFit="1" customWidth="1"/>
    <col min="7427" max="7428" width="20.28515625" style="73" bestFit="1" customWidth="1"/>
    <col min="7429" max="7429" width="18" style="73" bestFit="1" customWidth="1"/>
    <col min="7430" max="7433" width="20.28515625" style="73" bestFit="1" customWidth="1"/>
    <col min="7434" max="7680" width="9.140625" style="73"/>
    <col min="7681" max="7681" width="132.28515625" style="73" customWidth="1"/>
    <col min="7682" max="7682" width="18" style="73" bestFit="1" customWidth="1"/>
    <col min="7683" max="7684" width="20.28515625" style="73" bestFit="1" customWidth="1"/>
    <col min="7685" max="7685" width="18" style="73" bestFit="1" customWidth="1"/>
    <col min="7686" max="7689" width="20.28515625" style="73" bestFit="1" customWidth="1"/>
    <col min="7690" max="7936" width="9.140625" style="73"/>
    <col min="7937" max="7937" width="132.28515625" style="73" customWidth="1"/>
    <col min="7938" max="7938" width="18" style="73" bestFit="1" customWidth="1"/>
    <col min="7939" max="7940" width="20.28515625" style="73" bestFit="1" customWidth="1"/>
    <col min="7941" max="7941" width="18" style="73" bestFit="1" customWidth="1"/>
    <col min="7942" max="7945" width="20.28515625" style="73" bestFit="1" customWidth="1"/>
    <col min="7946" max="8192" width="9.140625" style="73"/>
    <col min="8193" max="8193" width="132.28515625" style="73" customWidth="1"/>
    <col min="8194" max="8194" width="18" style="73" bestFit="1" customWidth="1"/>
    <col min="8195" max="8196" width="20.28515625" style="73" bestFit="1" customWidth="1"/>
    <col min="8197" max="8197" width="18" style="73" bestFit="1" customWidth="1"/>
    <col min="8198" max="8201" width="20.28515625" style="73" bestFit="1" customWidth="1"/>
    <col min="8202" max="8448" width="9.140625" style="73"/>
    <col min="8449" max="8449" width="132.28515625" style="73" customWidth="1"/>
    <col min="8450" max="8450" width="18" style="73" bestFit="1" customWidth="1"/>
    <col min="8451" max="8452" width="20.28515625" style="73" bestFit="1" customWidth="1"/>
    <col min="8453" max="8453" width="18" style="73" bestFit="1" customWidth="1"/>
    <col min="8454" max="8457" width="20.28515625" style="73" bestFit="1" customWidth="1"/>
    <col min="8458" max="8704" width="9.140625" style="73"/>
    <col min="8705" max="8705" width="132.28515625" style="73" customWidth="1"/>
    <col min="8706" max="8706" width="18" style="73" bestFit="1" customWidth="1"/>
    <col min="8707" max="8708" width="20.28515625" style="73" bestFit="1" customWidth="1"/>
    <col min="8709" max="8709" width="18" style="73" bestFit="1" customWidth="1"/>
    <col min="8710" max="8713" width="20.28515625" style="73" bestFit="1" customWidth="1"/>
    <col min="8714" max="8960" width="9.140625" style="73"/>
    <col min="8961" max="8961" width="132.28515625" style="73" customWidth="1"/>
    <col min="8962" max="8962" width="18" style="73" bestFit="1" customWidth="1"/>
    <col min="8963" max="8964" width="20.28515625" style="73" bestFit="1" customWidth="1"/>
    <col min="8965" max="8965" width="18" style="73" bestFit="1" customWidth="1"/>
    <col min="8966" max="8969" width="20.28515625" style="73" bestFit="1" customWidth="1"/>
    <col min="8970" max="9216" width="9.140625" style="73"/>
    <col min="9217" max="9217" width="132.28515625" style="73" customWidth="1"/>
    <col min="9218" max="9218" width="18" style="73" bestFit="1" customWidth="1"/>
    <col min="9219" max="9220" width="20.28515625" style="73" bestFit="1" customWidth="1"/>
    <col min="9221" max="9221" width="18" style="73" bestFit="1" customWidth="1"/>
    <col min="9222" max="9225" width="20.28515625" style="73" bestFit="1" customWidth="1"/>
    <col min="9226" max="9472" width="9.140625" style="73"/>
    <col min="9473" max="9473" width="132.28515625" style="73" customWidth="1"/>
    <col min="9474" max="9474" width="18" style="73" bestFit="1" customWidth="1"/>
    <col min="9475" max="9476" width="20.28515625" style="73" bestFit="1" customWidth="1"/>
    <col min="9477" max="9477" width="18" style="73" bestFit="1" customWidth="1"/>
    <col min="9478" max="9481" width="20.28515625" style="73" bestFit="1" customWidth="1"/>
    <col min="9482" max="9728" width="9.140625" style="73"/>
    <col min="9729" max="9729" width="132.28515625" style="73" customWidth="1"/>
    <col min="9730" max="9730" width="18" style="73" bestFit="1" customWidth="1"/>
    <col min="9731" max="9732" width="20.28515625" style="73" bestFit="1" customWidth="1"/>
    <col min="9733" max="9733" width="18" style="73" bestFit="1" customWidth="1"/>
    <col min="9734" max="9737" width="20.28515625" style="73" bestFit="1" customWidth="1"/>
    <col min="9738" max="9984" width="9.140625" style="73"/>
    <col min="9985" max="9985" width="132.28515625" style="73" customWidth="1"/>
    <col min="9986" max="9986" width="18" style="73" bestFit="1" customWidth="1"/>
    <col min="9987" max="9988" width="20.28515625" style="73" bestFit="1" customWidth="1"/>
    <col min="9989" max="9989" width="18" style="73" bestFit="1" customWidth="1"/>
    <col min="9990" max="9993" width="20.28515625" style="73" bestFit="1" customWidth="1"/>
    <col min="9994" max="10240" width="9.140625" style="73"/>
    <col min="10241" max="10241" width="132.28515625" style="73" customWidth="1"/>
    <col min="10242" max="10242" width="18" style="73" bestFit="1" customWidth="1"/>
    <col min="10243" max="10244" width="20.28515625" style="73" bestFit="1" customWidth="1"/>
    <col min="10245" max="10245" width="18" style="73" bestFit="1" customWidth="1"/>
    <col min="10246" max="10249" width="20.28515625" style="73" bestFit="1" customWidth="1"/>
    <col min="10250" max="10496" width="9.140625" style="73"/>
    <col min="10497" max="10497" width="132.28515625" style="73" customWidth="1"/>
    <col min="10498" max="10498" width="18" style="73" bestFit="1" customWidth="1"/>
    <col min="10499" max="10500" width="20.28515625" style="73" bestFit="1" customWidth="1"/>
    <col min="10501" max="10501" width="18" style="73" bestFit="1" customWidth="1"/>
    <col min="10502" max="10505" width="20.28515625" style="73" bestFit="1" customWidth="1"/>
    <col min="10506" max="10752" width="9.140625" style="73"/>
    <col min="10753" max="10753" width="132.28515625" style="73" customWidth="1"/>
    <col min="10754" max="10754" width="18" style="73" bestFit="1" customWidth="1"/>
    <col min="10755" max="10756" width="20.28515625" style="73" bestFit="1" customWidth="1"/>
    <col min="10757" max="10757" width="18" style="73" bestFit="1" customWidth="1"/>
    <col min="10758" max="10761" width="20.28515625" style="73" bestFit="1" customWidth="1"/>
    <col min="10762" max="11008" width="9.140625" style="73"/>
    <col min="11009" max="11009" width="132.28515625" style="73" customWidth="1"/>
    <col min="11010" max="11010" width="18" style="73" bestFit="1" customWidth="1"/>
    <col min="11011" max="11012" width="20.28515625" style="73" bestFit="1" customWidth="1"/>
    <col min="11013" max="11013" width="18" style="73" bestFit="1" customWidth="1"/>
    <col min="11014" max="11017" width="20.28515625" style="73" bestFit="1" customWidth="1"/>
    <col min="11018" max="11264" width="9.140625" style="73"/>
    <col min="11265" max="11265" width="132.28515625" style="73" customWidth="1"/>
    <col min="11266" max="11266" width="18" style="73" bestFit="1" customWidth="1"/>
    <col min="11267" max="11268" width="20.28515625" style="73" bestFit="1" customWidth="1"/>
    <col min="11269" max="11269" width="18" style="73" bestFit="1" customWidth="1"/>
    <col min="11270" max="11273" width="20.28515625" style="73" bestFit="1" customWidth="1"/>
    <col min="11274" max="11520" width="9.140625" style="73"/>
    <col min="11521" max="11521" width="132.28515625" style="73" customWidth="1"/>
    <col min="11522" max="11522" width="18" style="73" bestFit="1" customWidth="1"/>
    <col min="11523" max="11524" width="20.28515625" style="73" bestFit="1" customWidth="1"/>
    <col min="11525" max="11525" width="18" style="73" bestFit="1" customWidth="1"/>
    <col min="11526" max="11529" width="20.28515625" style="73" bestFit="1" customWidth="1"/>
    <col min="11530" max="11776" width="9.140625" style="73"/>
    <col min="11777" max="11777" width="132.28515625" style="73" customWidth="1"/>
    <col min="11778" max="11778" width="18" style="73" bestFit="1" customWidth="1"/>
    <col min="11779" max="11780" width="20.28515625" style="73" bestFit="1" customWidth="1"/>
    <col min="11781" max="11781" width="18" style="73" bestFit="1" customWidth="1"/>
    <col min="11782" max="11785" width="20.28515625" style="73" bestFit="1" customWidth="1"/>
    <col min="11786" max="12032" width="9.140625" style="73"/>
    <col min="12033" max="12033" width="132.28515625" style="73" customWidth="1"/>
    <col min="12034" max="12034" width="18" style="73" bestFit="1" customWidth="1"/>
    <col min="12035" max="12036" width="20.28515625" style="73" bestFit="1" customWidth="1"/>
    <col min="12037" max="12037" width="18" style="73" bestFit="1" customWidth="1"/>
    <col min="12038" max="12041" width="20.28515625" style="73" bestFit="1" customWidth="1"/>
    <col min="12042" max="12288" width="9.140625" style="73"/>
    <col min="12289" max="12289" width="132.28515625" style="73" customWidth="1"/>
    <col min="12290" max="12290" width="18" style="73" bestFit="1" customWidth="1"/>
    <col min="12291" max="12292" width="20.28515625" style="73" bestFit="1" customWidth="1"/>
    <col min="12293" max="12293" width="18" style="73" bestFit="1" customWidth="1"/>
    <col min="12294" max="12297" width="20.28515625" style="73" bestFit="1" customWidth="1"/>
    <col min="12298" max="12544" width="9.140625" style="73"/>
    <col min="12545" max="12545" width="132.28515625" style="73" customWidth="1"/>
    <col min="12546" max="12546" width="18" style="73" bestFit="1" customWidth="1"/>
    <col min="12547" max="12548" width="20.28515625" style="73" bestFit="1" customWidth="1"/>
    <col min="12549" max="12549" width="18" style="73" bestFit="1" customWidth="1"/>
    <col min="12550" max="12553" width="20.28515625" style="73" bestFit="1" customWidth="1"/>
    <col min="12554" max="12800" width="9.140625" style="73"/>
    <col min="12801" max="12801" width="132.28515625" style="73" customWidth="1"/>
    <col min="12802" max="12802" width="18" style="73" bestFit="1" customWidth="1"/>
    <col min="12803" max="12804" width="20.28515625" style="73" bestFit="1" customWidth="1"/>
    <col min="12805" max="12805" width="18" style="73" bestFit="1" customWidth="1"/>
    <col min="12806" max="12809" width="20.28515625" style="73" bestFit="1" customWidth="1"/>
    <col min="12810" max="13056" width="9.140625" style="73"/>
    <col min="13057" max="13057" width="132.28515625" style="73" customWidth="1"/>
    <col min="13058" max="13058" width="18" style="73" bestFit="1" customWidth="1"/>
    <col min="13059" max="13060" width="20.28515625" style="73" bestFit="1" customWidth="1"/>
    <col min="13061" max="13061" width="18" style="73" bestFit="1" customWidth="1"/>
    <col min="13062" max="13065" width="20.28515625" style="73" bestFit="1" customWidth="1"/>
    <col min="13066" max="13312" width="9.140625" style="73"/>
    <col min="13313" max="13313" width="132.28515625" style="73" customWidth="1"/>
    <col min="13314" max="13314" width="18" style="73" bestFit="1" customWidth="1"/>
    <col min="13315" max="13316" width="20.28515625" style="73" bestFit="1" customWidth="1"/>
    <col min="13317" max="13317" width="18" style="73" bestFit="1" customWidth="1"/>
    <col min="13318" max="13321" width="20.28515625" style="73" bestFit="1" customWidth="1"/>
    <col min="13322" max="13568" width="9.140625" style="73"/>
    <col min="13569" max="13569" width="132.28515625" style="73" customWidth="1"/>
    <col min="13570" max="13570" width="18" style="73" bestFit="1" customWidth="1"/>
    <col min="13571" max="13572" width="20.28515625" style="73" bestFit="1" customWidth="1"/>
    <col min="13573" max="13573" width="18" style="73" bestFit="1" customWidth="1"/>
    <col min="13574" max="13577" width="20.28515625" style="73" bestFit="1" customWidth="1"/>
    <col min="13578" max="13824" width="9.140625" style="73"/>
    <col min="13825" max="13825" width="132.28515625" style="73" customWidth="1"/>
    <col min="13826" max="13826" width="18" style="73" bestFit="1" customWidth="1"/>
    <col min="13827" max="13828" width="20.28515625" style="73" bestFit="1" customWidth="1"/>
    <col min="13829" max="13829" width="18" style="73" bestFit="1" customWidth="1"/>
    <col min="13830" max="13833" width="20.28515625" style="73" bestFit="1" customWidth="1"/>
    <col min="13834" max="14080" width="9.140625" style="73"/>
    <col min="14081" max="14081" width="132.28515625" style="73" customWidth="1"/>
    <col min="14082" max="14082" width="18" style="73" bestFit="1" customWidth="1"/>
    <col min="14083" max="14084" width="20.28515625" style="73" bestFit="1" customWidth="1"/>
    <col min="14085" max="14085" width="18" style="73" bestFit="1" customWidth="1"/>
    <col min="14086" max="14089" width="20.28515625" style="73" bestFit="1" customWidth="1"/>
    <col min="14090" max="14336" width="9.140625" style="73"/>
    <col min="14337" max="14337" width="132.28515625" style="73" customWidth="1"/>
    <col min="14338" max="14338" width="18" style="73" bestFit="1" customWidth="1"/>
    <col min="14339" max="14340" width="20.28515625" style="73" bestFit="1" customWidth="1"/>
    <col min="14341" max="14341" width="18" style="73" bestFit="1" customWidth="1"/>
    <col min="14342" max="14345" width="20.28515625" style="73" bestFit="1" customWidth="1"/>
    <col min="14346" max="14592" width="9.140625" style="73"/>
    <col min="14593" max="14593" width="132.28515625" style="73" customWidth="1"/>
    <col min="14594" max="14594" width="18" style="73" bestFit="1" customWidth="1"/>
    <col min="14595" max="14596" width="20.28515625" style="73" bestFit="1" customWidth="1"/>
    <col min="14597" max="14597" width="18" style="73" bestFit="1" customWidth="1"/>
    <col min="14598" max="14601" width="20.28515625" style="73" bestFit="1" customWidth="1"/>
    <col min="14602" max="14848" width="9.140625" style="73"/>
    <col min="14849" max="14849" width="132.28515625" style="73" customWidth="1"/>
    <col min="14850" max="14850" width="18" style="73" bestFit="1" customWidth="1"/>
    <col min="14851" max="14852" width="20.28515625" style="73" bestFit="1" customWidth="1"/>
    <col min="14853" max="14853" width="18" style="73" bestFit="1" customWidth="1"/>
    <col min="14854" max="14857" width="20.28515625" style="73" bestFit="1" customWidth="1"/>
    <col min="14858" max="15104" width="9.140625" style="73"/>
    <col min="15105" max="15105" width="132.28515625" style="73" customWidth="1"/>
    <col min="15106" max="15106" width="18" style="73" bestFit="1" customWidth="1"/>
    <col min="15107" max="15108" width="20.28515625" style="73" bestFit="1" customWidth="1"/>
    <col min="15109" max="15109" width="18" style="73" bestFit="1" customWidth="1"/>
    <col min="15110" max="15113" width="20.28515625" style="73" bestFit="1" customWidth="1"/>
    <col min="15114" max="15360" width="9.140625" style="73"/>
    <col min="15361" max="15361" width="132.28515625" style="73" customWidth="1"/>
    <col min="15362" max="15362" width="18" style="73" bestFit="1" customWidth="1"/>
    <col min="15363" max="15364" width="20.28515625" style="73" bestFit="1" customWidth="1"/>
    <col min="15365" max="15365" width="18" style="73" bestFit="1" customWidth="1"/>
    <col min="15366" max="15369" width="20.28515625" style="73" bestFit="1" customWidth="1"/>
    <col min="15370" max="15616" width="9.140625" style="73"/>
    <col min="15617" max="15617" width="132.28515625" style="73" customWidth="1"/>
    <col min="15618" max="15618" width="18" style="73" bestFit="1" customWidth="1"/>
    <col min="15619" max="15620" width="20.28515625" style="73" bestFit="1" customWidth="1"/>
    <col min="15621" max="15621" width="18" style="73" bestFit="1" customWidth="1"/>
    <col min="15622" max="15625" width="20.28515625" style="73" bestFit="1" customWidth="1"/>
    <col min="15626" max="15872" width="9.140625" style="73"/>
    <col min="15873" max="15873" width="132.28515625" style="73" customWidth="1"/>
    <col min="15874" max="15874" width="18" style="73" bestFit="1" customWidth="1"/>
    <col min="15875" max="15876" width="20.28515625" style="73" bestFit="1" customWidth="1"/>
    <col min="15877" max="15877" width="18" style="73" bestFit="1" customWidth="1"/>
    <col min="15878" max="15881" width="20.28515625" style="73" bestFit="1" customWidth="1"/>
    <col min="15882" max="16128" width="9.140625" style="73"/>
    <col min="16129" max="16129" width="132.28515625" style="73" customWidth="1"/>
    <col min="16130" max="16130" width="18" style="73" bestFit="1" customWidth="1"/>
    <col min="16131" max="16132" width="20.28515625" style="73" bestFit="1" customWidth="1"/>
    <col min="16133" max="16133" width="18" style="73" bestFit="1" customWidth="1"/>
    <col min="16134" max="16137" width="20.28515625" style="73" bestFit="1" customWidth="1"/>
    <col min="16138" max="16384" width="9.140625" style="73"/>
  </cols>
  <sheetData>
    <row r="1" spans="1:9" ht="43.5" customHeight="1">
      <c r="A1" s="1030" t="s">
        <v>1404</v>
      </c>
      <c r="B1" s="1030"/>
      <c r="C1" s="1030"/>
      <c r="D1" s="1030"/>
      <c r="E1" s="1030"/>
      <c r="F1" s="1030"/>
      <c r="G1" s="1030"/>
      <c r="H1" s="1030"/>
      <c r="I1" s="1030"/>
    </row>
    <row r="2" spans="1:9" ht="43.5" customHeight="1">
      <c r="A2" s="1030" t="s">
        <v>432</v>
      </c>
      <c r="B2" s="1030"/>
      <c r="C2" s="1030"/>
      <c r="D2" s="1030"/>
      <c r="E2" s="1030"/>
      <c r="F2" s="1030"/>
      <c r="G2" s="1030"/>
      <c r="H2" s="1030"/>
      <c r="I2" s="1030"/>
    </row>
    <row r="3" spans="1:9" ht="6" customHeight="1">
      <c r="A3" s="1030"/>
      <c r="B3" s="1030"/>
      <c r="C3" s="1030"/>
      <c r="D3" s="1030"/>
      <c r="E3" s="1030"/>
      <c r="F3" s="1030"/>
      <c r="G3" s="1030"/>
      <c r="H3" s="1030"/>
      <c r="I3" s="1030"/>
    </row>
    <row r="4" spans="1:9" ht="43.5" customHeight="1">
      <c r="A4" s="1031" t="s">
        <v>1405</v>
      </c>
      <c r="B4" s="1031"/>
      <c r="C4" s="1031"/>
      <c r="D4" s="1031"/>
      <c r="E4" s="1031"/>
      <c r="F4" s="1031"/>
      <c r="G4" s="1031"/>
      <c r="H4" s="1031"/>
      <c r="I4" s="1031"/>
    </row>
    <row r="5" spans="1:9" ht="19.5" customHeight="1" thickBot="1">
      <c r="A5" s="1030"/>
      <c r="B5" s="1030"/>
      <c r="C5" s="1030"/>
      <c r="D5" s="1030"/>
      <c r="E5" s="1030"/>
      <c r="F5" s="1030"/>
      <c r="G5" s="1030"/>
      <c r="H5" s="1030"/>
      <c r="I5" s="1030"/>
    </row>
    <row r="6" spans="1:9" s="74" customFormat="1" ht="70.5" customHeight="1" thickTop="1" thickBot="1">
      <c r="A6" s="675" t="s">
        <v>305</v>
      </c>
      <c r="B6" s="158" t="s">
        <v>433</v>
      </c>
      <c r="C6" s="158" t="s">
        <v>434</v>
      </c>
      <c r="D6" s="158" t="s">
        <v>435</v>
      </c>
      <c r="E6" s="158" t="s">
        <v>436</v>
      </c>
      <c r="F6" s="158" t="s">
        <v>437</v>
      </c>
      <c r="G6" s="158" t="s">
        <v>1502</v>
      </c>
      <c r="H6" s="158" t="s">
        <v>1350</v>
      </c>
      <c r="I6" s="158" t="s">
        <v>1503</v>
      </c>
    </row>
    <row r="7" spans="1:9" ht="15" customHeight="1" thickTop="1" thickBot="1">
      <c r="A7" s="75"/>
      <c r="B7" s="76"/>
      <c r="C7" s="76"/>
      <c r="D7" s="76"/>
      <c r="E7" s="76"/>
      <c r="F7" s="76"/>
      <c r="G7" s="76"/>
      <c r="H7" s="76"/>
      <c r="I7" s="76"/>
    </row>
    <row r="8" spans="1:9" ht="24" customHeight="1" thickTop="1" thickBot="1">
      <c r="A8" s="77" t="s">
        <v>438</v>
      </c>
      <c r="B8" s="1">
        <v>584849007.92969871</v>
      </c>
      <c r="C8" s="1">
        <v>574405470.31844389</v>
      </c>
      <c r="D8" s="1">
        <v>579446117.451895</v>
      </c>
      <c r="E8" s="1">
        <v>608255523.50874639</v>
      </c>
      <c r="F8" s="1">
        <v>629231406.03352773</v>
      </c>
      <c r="G8" s="1">
        <v>637289206.65014577</v>
      </c>
      <c r="H8" s="1">
        <v>642542102.98250735</v>
      </c>
      <c r="I8" s="1">
        <v>662986784.60641396</v>
      </c>
    </row>
    <row r="9" spans="1:9" s="167" customFormat="1" ht="21" customHeight="1" thickTop="1">
      <c r="A9" s="159" t="s">
        <v>8</v>
      </c>
      <c r="B9" s="2">
        <v>39533488.916786224</v>
      </c>
      <c r="C9" s="2">
        <v>24650375.396253601</v>
      </c>
      <c r="D9" s="2">
        <v>43138896.794460639</v>
      </c>
      <c r="E9" s="2">
        <v>44600849.880466476</v>
      </c>
      <c r="F9" s="2">
        <v>42545378.680758014</v>
      </c>
      <c r="G9" s="2">
        <v>39703182.370262392</v>
      </c>
      <c r="H9" s="2">
        <v>41074247.705539361</v>
      </c>
      <c r="I9" s="2">
        <v>46924252.174927115</v>
      </c>
    </row>
    <row r="10" spans="1:9" s="167" customFormat="1" ht="21" customHeight="1">
      <c r="A10" s="159" t="s">
        <v>17</v>
      </c>
      <c r="B10" s="2">
        <v>152178559.96700144</v>
      </c>
      <c r="C10" s="2">
        <v>91480692.965417862</v>
      </c>
      <c r="D10" s="2">
        <v>63632080.895043731</v>
      </c>
      <c r="E10" s="2">
        <v>77105420.610787168</v>
      </c>
      <c r="F10" s="2">
        <v>82142461.549562678</v>
      </c>
      <c r="G10" s="2">
        <v>88282542.520408168</v>
      </c>
      <c r="H10" s="2">
        <v>94334042.574344009</v>
      </c>
      <c r="I10" s="2">
        <v>109876962.40962099</v>
      </c>
    </row>
    <row r="11" spans="1:9" s="167" customFormat="1" ht="21" customHeight="1">
      <c r="A11" s="159" t="s">
        <v>26</v>
      </c>
      <c r="B11" s="2">
        <v>256346533.25394547</v>
      </c>
      <c r="C11" s="2">
        <v>295380564.46109509</v>
      </c>
      <c r="D11" s="2">
        <v>355659026.84402335</v>
      </c>
      <c r="E11" s="2">
        <v>399419033.62099123</v>
      </c>
      <c r="F11" s="2">
        <v>427667392.96793008</v>
      </c>
      <c r="G11" s="2">
        <v>446862987.69241983</v>
      </c>
      <c r="H11" s="2">
        <v>450712972.3425656</v>
      </c>
      <c r="I11" s="2">
        <v>466718247.27259475</v>
      </c>
    </row>
    <row r="12" spans="1:9" s="167" customFormat="1" ht="21" customHeight="1">
      <c r="A12" s="160" t="s">
        <v>439</v>
      </c>
      <c r="B12" s="2">
        <v>262353240.25824964</v>
      </c>
      <c r="C12" s="2">
        <v>303755860.3948127</v>
      </c>
      <c r="D12" s="2">
        <v>363578217.39650148</v>
      </c>
      <c r="E12" s="2">
        <v>407379354.08163267</v>
      </c>
      <c r="F12" s="2">
        <v>440916529.93148685</v>
      </c>
      <c r="G12" s="2">
        <v>459335566.75072885</v>
      </c>
      <c r="H12" s="2">
        <v>463966488.49271137</v>
      </c>
      <c r="I12" s="2">
        <v>478180620.771137</v>
      </c>
    </row>
    <row r="13" spans="1:9" s="167" customFormat="1" ht="21" customHeight="1">
      <c r="A13" s="160" t="s">
        <v>440</v>
      </c>
      <c r="B13" s="2">
        <v>257428778.72309899</v>
      </c>
      <c r="C13" s="2">
        <v>299911612.91210371</v>
      </c>
      <c r="D13" s="2">
        <v>360109597.16909617</v>
      </c>
      <c r="E13" s="2">
        <v>404491798.32798839</v>
      </c>
      <c r="F13" s="2">
        <v>438046080.77842563</v>
      </c>
      <c r="G13" s="2">
        <v>457109498.78862977</v>
      </c>
      <c r="H13" s="2">
        <v>461641070.3002916</v>
      </c>
      <c r="I13" s="2">
        <v>475469107.91690964</v>
      </c>
    </row>
    <row r="14" spans="1:9" s="167" customFormat="1" ht="21" customHeight="1">
      <c r="A14" s="160" t="s">
        <v>441</v>
      </c>
      <c r="B14" s="2">
        <v>4924461.5351506453</v>
      </c>
      <c r="C14" s="2">
        <v>3844247.4827089338</v>
      </c>
      <c r="D14" s="2">
        <v>3468620.2274052482</v>
      </c>
      <c r="E14" s="2">
        <v>2887555.7536443146</v>
      </c>
      <c r="F14" s="2">
        <v>2870449.1530612246</v>
      </c>
      <c r="G14" s="2">
        <v>2226067.9620991256</v>
      </c>
      <c r="H14" s="2">
        <v>2325418.1924198251</v>
      </c>
      <c r="I14" s="2">
        <v>2711512.854227405</v>
      </c>
    </row>
    <row r="15" spans="1:9" s="167" customFormat="1" ht="21" customHeight="1">
      <c r="A15" s="160" t="s">
        <v>442</v>
      </c>
      <c r="B15" s="2">
        <v>1405878.724533716</v>
      </c>
      <c r="C15" s="2">
        <v>1150767.667146974</v>
      </c>
      <c r="D15" s="2">
        <v>1272597.193877551</v>
      </c>
      <c r="E15" s="2">
        <v>1420177.163265306</v>
      </c>
      <c r="F15" s="2">
        <v>1120857.5072886297</v>
      </c>
      <c r="G15" s="2">
        <v>1999270.2142857143</v>
      </c>
      <c r="H15" s="2">
        <v>1970202.8600583088</v>
      </c>
      <c r="I15" s="2">
        <v>2776756.9985422743</v>
      </c>
    </row>
    <row r="16" spans="1:9" s="167" customFormat="1" ht="21" customHeight="1">
      <c r="A16" s="160" t="s">
        <v>443</v>
      </c>
      <c r="B16" s="2">
        <v>1236084.3730272597</v>
      </c>
      <c r="C16" s="2">
        <v>1070730.3501440922</v>
      </c>
      <c r="D16" s="2">
        <v>1226234.1020408163</v>
      </c>
      <c r="E16" s="2">
        <v>1327207.6355685133</v>
      </c>
      <c r="F16" s="2">
        <v>1078201.803206997</v>
      </c>
      <c r="G16" s="2">
        <v>1952505.7973760932</v>
      </c>
      <c r="H16" s="2">
        <v>1955175.7405247814</v>
      </c>
      <c r="I16" s="2">
        <v>2743334.0335276965</v>
      </c>
    </row>
    <row r="17" spans="1:9" s="167" customFormat="1" ht="21" customHeight="1">
      <c r="A17" s="160" t="s">
        <v>444</v>
      </c>
      <c r="B17" s="2">
        <v>169794.35150645624</v>
      </c>
      <c r="C17" s="2">
        <v>80037.317002881842</v>
      </c>
      <c r="D17" s="2">
        <v>46363.091836734697</v>
      </c>
      <c r="E17" s="2">
        <v>92969.527696792997</v>
      </c>
      <c r="F17" s="2">
        <v>42655.704081632655</v>
      </c>
      <c r="G17" s="2">
        <v>46764.416909620995</v>
      </c>
      <c r="H17" s="2">
        <v>15027.119533527695</v>
      </c>
      <c r="I17" s="2">
        <v>33422.965014577261</v>
      </c>
    </row>
    <row r="18" spans="1:9" s="167" customFormat="1" ht="21" customHeight="1">
      <c r="A18" s="160" t="s">
        <v>445</v>
      </c>
      <c r="B18" s="2">
        <v>9900408.8077474888</v>
      </c>
      <c r="C18" s="2">
        <v>9652880.9567723349</v>
      </c>
      <c r="D18" s="2">
        <v>8406649.319241982</v>
      </c>
      <c r="E18" s="2">
        <v>7668456.3206997085</v>
      </c>
      <c r="F18" s="2">
        <v>8029396.5699708452</v>
      </c>
      <c r="G18" s="2">
        <v>8253361.8411078714</v>
      </c>
      <c r="H18" s="2">
        <v>7357853.1763848392</v>
      </c>
      <c r="I18" s="2">
        <v>8622635.2959183678</v>
      </c>
    </row>
    <row r="19" spans="1:9" s="167" customFormat="1" ht="21" customHeight="1">
      <c r="A19" s="160" t="s">
        <v>446</v>
      </c>
      <c r="B19" s="2">
        <v>8747361.6226685792</v>
      </c>
      <c r="C19" s="2">
        <v>8564025.3357348703</v>
      </c>
      <c r="D19" s="2">
        <v>7364482.0087463558</v>
      </c>
      <c r="E19" s="2">
        <v>6695743.8571428573</v>
      </c>
      <c r="F19" s="2">
        <v>7115395.9693877557</v>
      </c>
      <c r="G19" s="2">
        <v>7284156.1895043729</v>
      </c>
      <c r="H19" s="2">
        <v>6476618.3586005829</v>
      </c>
      <c r="I19" s="2">
        <v>7736325.1749271145</v>
      </c>
    </row>
    <row r="20" spans="1:9" s="167" customFormat="1" ht="21" customHeight="1">
      <c r="A20" s="160" t="s">
        <v>447</v>
      </c>
      <c r="B20" s="2">
        <v>1153047.1850789096</v>
      </c>
      <c r="C20" s="2">
        <v>1088855.6210374639</v>
      </c>
      <c r="D20" s="2">
        <v>1042167.3104956269</v>
      </c>
      <c r="E20" s="2">
        <v>972712.46355685126</v>
      </c>
      <c r="F20" s="2">
        <v>914000.60058309045</v>
      </c>
      <c r="G20" s="2">
        <v>969205.6516034985</v>
      </c>
      <c r="H20" s="2">
        <v>881234.81778425653</v>
      </c>
      <c r="I20" s="2">
        <v>886310.12099125364</v>
      </c>
    </row>
    <row r="21" spans="1:9" s="167" customFormat="1" ht="21" customHeight="1">
      <c r="A21" s="160" t="s">
        <v>39</v>
      </c>
      <c r="B21" s="2">
        <v>1033842.81205165</v>
      </c>
      <c r="C21" s="2">
        <v>1013959.386167147</v>
      </c>
      <c r="D21" s="2">
        <v>1205610.6472303206</v>
      </c>
      <c r="E21" s="2">
        <v>1409617.9052478133</v>
      </c>
      <c r="F21" s="2">
        <v>1613811.5830903791</v>
      </c>
      <c r="G21" s="2">
        <v>1803685.5335276967</v>
      </c>
      <c r="H21" s="2">
        <v>1737662.5612244897</v>
      </c>
      <c r="I21" s="2">
        <v>1684908.1472303208</v>
      </c>
    </row>
    <row r="22" spans="1:9" s="167" customFormat="1" ht="21" customHeight="1">
      <c r="A22" s="160" t="s">
        <v>448</v>
      </c>
      <c r="B22" s="2">
        <v>-18346837.348637015</v>
      </c>
      <c r="C22" s="2">
        <v>-20192903.943804037</v>
      </c>
      <c r="D22" s="2">
        <v>-18804047.712827988</v>
      </c>
      <c r="E22" s="2">
        <v>-18458571.849854227</v>
      </c>
      <c r="F22" s="2">
        <v>-24013202.623906706</v>
      </c>
      <c r="G22" s="2">
        <v>-24528896.64723032</v>
      </c>
      <c r="H22" s="2">
        <v>-24319234.747813411</v>
      </c>
      <c r="I22" s="2">
        <v>-24546673.940233234</v>
      </c>
    </row>
    <row r="23" spans="1:9" s="167" customFormat="1" ht="21" customHeight="1">
      <c r="A23" s="159" t="s">
        <v>57</v>
      </c>
      <c r="B23" s="2">
        <v>1947762.718794835</v>
      </c>
      <c r="C23" s="2">
        <v>2210789.2708933717</v>
      </c>
      <c r="D23" s="2">
        <v>1515587.7142857143</v>
      </c>
      <c r="E23" s="2">
        <v>1999842.4169096211</v>
      </c>
      <c r="F23" s="2">
        <v>3239761.2682215744</v>
      </c>
      <c r="G23" s="2">
        <v>1357154.472303207</v>
      </c>
      <c r="H23" s="2">
        <v>1317655.1734693877</v>
      </c>
      <c r="I23" s="2">
        <v>2001550.1953352769</v>
      </c>
    </row>
    <row r="24" spans="1:9" s="167" customFormat="1" ht="21" customHeight="1">
      <c r="A24" s="159" t="s">
        <v>63</v>
      </c>
      <c r="B24" s="2">
        <v>204661.78192252512</v>
      </c>
      <c r="C24" s="2">
        <v>486052.17435158498</v>
      </c>
      <c r="D24" s="2">
        <v>230347.2842565598</v>
      </c>
      <c r="E24" s="2">
        <v>149278.35422740525</v>
      </c>
      <c r="F24" s="2">
        <v>114286.67201166179</v>
      </c>
      <c r="G24" s="2">
        <v>68794.69679300292</v>
      </c>
      <c r="H24" s="2">
        <v>45610.78862973761</v>
      </c>
      <c r="I24" s="2">
        <v>27373.27113702624</v>
      </c>
    </row>
    <row r="25" spans="1:9" s="167" customFormat="1" ht="21" customHeight="1">
      <c r="A25" s="159" t="s">
        <v>449</v>
      </c>
      <c r="B25" s="2">
        <v>127987837.54232424</v>
      </c>
      <c r="C25" s="2">
        <v>152352400.85734871</v>
      </c>
      <c r="D25" s="2">
        <v>106360611.44897959</v>
      </c>
      <c r="E25" s="2">
        <v>76133371.868804663</v>
      </c>
      <c r="F25" s="2">
        <v>64825934.313411079</v>
      </c>
      <c r="G25" s="2">
        <v>51653330.839650147</v>
      </c>
      <c r="H25" s="2">
        <v>45527073.785714291</v>
      </c>
      <c r="I25" s="2">
        <v>28037170.413994167</v>
      </c>
    </row>
    <row r="26" spans="1:9" s="167" customFormat="1" ht="21" customHeight="1">
      <c r="A26" s="159" t="s">
        <v>74</v>
      </c>
      <c r="B26" s="2">
        <v>6312004.8579626968</v>
      </c>
      <c r="C26" s="2">
        <v>7454313.4337175786</v>
      </c>
      <c r="D26" s="2">
        <v>8452383.3017492723</v>
      </c>
      <c r="E26" s="2">
        <v>8289616.6720116613</v>
      </c>
      <c r="F26" s="2">
        <v>8114771.1661807587</v>
      </c>
      <c r="G26" s="2">
        <v>8756277.1836734693</v>
      </c>
      <c r="H26" s="2">
        <v>8992386.2448979598</v>
      </c>
      <c r="I26" s="2">
        <v>8762043.4416909609</v>
      </c>
    </row>
    <row r="27" spans="1:9" s="168" customFormat="1" ht="43.5" customHeight="1" thickBot="1">
      <c r="A27" s="161" t="s">
        <v>450</v>
      </c>
      <c r="B27" s="3">
        <v>338158.89096126257</v>
      </c>
      <c r="C27" s="3">
        <v>390281.75936599425</v>
      </c>
      <c r="D27" s="3">
        <v>457183.16909620992</v>
      </c>
      <c r="E27" s="3">
        <v>558110.08454810502</v>
      </c>
      <c r="F27" s="3">
        <v>581419.41545189498</v>
      </c>
      <c r="G27" s="3">
        <v>604936.87463556847</v>
      </c>
      <c r="H27" s="3">
        <v>538114.36734693882</v>
      </c>
      <c r="I27" s="3">
        <v>639185.42711370264</v>
      </c>
    </row>
    <row r="28" spans="1:9" ht="24" customHeight="1" thickTop="1" thickBot="1">
      <c r="A28" s="77" t="s">
        <v>451</v>
      </c>
      <c r="B28" s="1">
        <v>489120565.60114777</v>
      </c>
      <c r="C28" s="1">
        <v>470718288.69596547</v>
      </c>
      <c r="D28" s="1">
        <v>466576072.37900877</v>
      </c>
      <c r="E28" s="1">
        <v>488880928.08746356</v>
      </c>
      <c r="F28" s="1">
        <v>504519487.95772594</v>
      </c>
      <c r="G28" s="1">
        <v>505555732.66618079</v>
      </c>
      <c r="H28" s="1">
        <v>511729118.13994169</v>
      </c>
      <c r="I28" s="1">
        <v>525321437.728863</v>
      </c>
    </row>
    <row r="29" spans="1:9" s="167" customFormat="1" ht="21" customHeight="1" thickTop="1">
      <c r="A29" s="159" t="s">
        <v>452</v>
      </c>
      <c r="B29" s="2">
        <v>454237268.46341467</v>
      </c>
      <c r="C29" s="2">
        <v>427486541.09365994</v>
      </c>
      <c r="D29" s="2">
        <v>432322747.55393583</v>
      </c>
      <c r="E29" s="2">
        <v>446337040.74489802</v>
      </c>
      <c r="F29" s="2">
        <v>465396696.02915454</v>
      </c>
      <c r="G29" s="2">
        <v>461876414.98979592</v>
      </c>
      <c r="H29" s="2">
        <v>468843665.77259475</v>
      </c>
      <c r="I29" s="2">
        <v>482350482.75947523</v>
      </c>
    </row>
    <row r="30" spans="1:9" s="167" customFormat="1" ht="21" customHeight="1">
      <c r="A30" s="160" t="s">
        <v>453</v>
      </c>
      <c r="B30" s="2">
        <v>379672.16786226683</v>
      </c>
      <c r="C30" s="2">
        <v>400097.9783861672</v>
      </c>
      <c r="D30" s="2">
        <v>134044.77988338191</v>
      </c>
      <c r="E30" s="2">
        <v>121330.63848396503</v>
      </c>
      <c r="F30" s="2">
        <v>236490.89941690964</v>
      </c>
      <c r="G30" s="2">
        <v>124573.20699708455</v>
      </c>
      <c r="H30" s="2">
        <v>131271.07434402331</v>
      </c>
      <c r="I30" s="2">
        <v>255729.84402332362</v>
      </c>
    </row>
    <row r="31" spans="1:9" s="167" customFormat="1" ht="21" customHeight="1">
      <c r="A31" s="160" t="s">
        <v>454</v>
      </c>
      <c r="B31" s="2">
        <v>290273747.35724533</v>
      </c>
      <c r="C31" s="2">
        <v>290972753.81988472</v>
      </c>
      <c r="D31" s="2">
        <v>303881736.23760933</v>
      </c>
      <c r="E31" s="2">
        <v>305053240.08600581</v>
      </c>
      <c r="F31" s="2">
        <v>321591292.09475219</v>
      </c>
      <c r="G31" s="2">
        <v>327914691.53935862</v>
      </c>
      <c r="H31" s="2">
        <v>334081055.41545188</v>
      </c>
      <c r="I31" s="2">
        <v>345758308.6355685</v>
      </c>
    </row>
    <row r="32" spans="1:9" s="167" customFormat="1" ht="21" customHeight="1">
      <c r="A32" s="160" t="s">
        <v>455</v>
      </c>
      <c r="B32" s="2">
        <v>158993993.687231</v>
      </c>
      <c r="C32" s="2">
        <v>132721108.19884726</v>
      </c>
      <c r="D32" s="2">
        <v>123464753.70845482</v>
      </c>
      <c r="E32" s="2">
        <v>136174823.69241983</v>
      </c>
      <c r="F32" s="2">
        <v>138056076.66909623</v>
      </c>
      <c r="G32" s="2">
        <v>128532091.05102041</v>
      </c>
      <c r="H32" s="2">
        <v>128021450.57142857</v>
      </c>
      <c r="I32" s="2">
        <v>128809971.82944606</v>
      </c>
    </row>
    <row r="33" spans="1:9" s="167" customFormat="1" ht="21" customHeight="1">
      <c r="A33" s="160" t="s">
        <v>456</v>
      </c>
      <c r="B33" s="2">
        <v>2756443.7804878047</v>
      </c>
      <c r="C33" s="2">
        <v>2575269.3458213257</v>
      </c>
      <c r="D33" s="2">
        <v>3853402.4883381925</v>
      </c>
      <c r="E33" s="2">
        <v>3547087.6632653065</v>
      </c>
      <c r="F33" s="2">
        <v>3899060.2653061226</v>
      </c>
      <c r="G33" s="2">
        <v>3806487.9125364427</v>
      </c>
      <c r="H33" s="2">
        <v>5022261.8046647226</v>
      </c>
      <c r="I33" s="2">
        <v>5810251.9446064141</v>
      </c>
    </row>
    <row r="34" spans="1:9" s="167" customFormat="1" ht="21" customHeight="1">
      <c r="A34" s="160" t="s">
        <v>457</v>
      </c>
      <c r="B34" s="2">
        <v>0</v>
      </c>
      <c r="C34" s="2">
        <v>0</v>
      </c>
      <c r="D34" s="2">
        <v>0</v>
      </c>
      <c r="E34" s="2">
        <v>0</v>
      </c>
      <c r="F34" s="2">
        <v>0</v>
      </c>
      <c r="G34" s="2">
        <v>0</v>
      </c>
      <c r="H34" s="2">
        <v>0</v>
      </c>
      <c r="I34" s="2">
        <v>0</v>
      </c>
    </row>
    <row r="35" spans="1:9" s="167" customFormat="1" ht="21" customHeight="1">
      <c r="A35" s="160" t="s">
        <v>458</v>
      </c>
      <c r="B35" s="2">
        <v>1833411.4705882352</v>
      </c>
      <c r="C35" s="2">
        <v>817311.75072046102</v>
      </c>
      <c r="D35" s="2">
        <v>988810.33965014573</v>
      </c>
      <c r="E35" s="2">
        <v>1440558.6647230319</v>
      </c>
      <c r="F35" s="2">
        <v>1613776.1005830904</v>
      </c>
      <c r="G35" s="2">
        <v>1498571.2798833819</v>
      </c>
      <c r="H35" s="2">
        <v>1587626.9067055394</v>
      </c>
      <c r="I35" s="2">
        <v>1716220.5058309038</v>
      </c>
    </row>
    <row r="36" spans="1:9" s="167" customFormat="1" ht="21" customHeight="1">
      <c r="A36" s="159" t="s">
        <v>459</v>
      </c>
      <c r="B36" s="2">
        <v>260635.79340028693</v>
      </c>
      <c r="C36" s="2">
        <v>300510.2622478386</v>
      </c>
      <c r="D36" s="2">
        <v>360208.4664723032</v>
      </c>
      <c r="E36" s="2">
        <v>523579.23323615163</v>
      </c>
      <c r="F36" s="2">
        <v>438382.03935860057</v>
      </c>
      <c r="G36" s="2">
        <v>539066.62536443141</v>
      </c>
      <c r="H36" s="2">
        <v>267116.58454810496</v>
      </c>
      <c r="I36" s="2">
        <v>1008119.7871720117</v>
      </c>
    </row>
    <row r="37" spans="1:9" s="167" customFormat="1" ht="21" customHeight="1">
      <c r="A37" s="159" t="s">
        <v>460</v>
      </c>
      <c r="B37" s="2">
        <v>9761362.8220946919</v>
      </c>
      <c r="C37" s="2">
        <v>17167455.796829972</v>
      </c>
      <c r="D37" s="2">
        <v>9983648.5437317789</v>
      </c>
      <c r="E37" s="2">
        <v>16088582.218658892</v>
      </c>
      <c r="F37" s="2">
        <v>14105246.973760933</v>
      </c>
      <c r="G37" s="2">
        <v>17872330.122448981</v>
      </c>
      <c r="H37" s="2">
        <v>16582897.539358601</v>
      </c>
      <c r="I37" s="2">
        <v>15514717.307580175</v>
      </c>
    </row>
    <row r="38" spans="1:9" s="167" customFormat="1" ht="21" customHeight="1">
      <c r="A38" s="159" t="s">
        <v>461</v>
      </c>
      <c r="B38" s="2">
        <v>7232746.8450502148</v>
      </c>
      <c r="C38" s="2">
        <v>7895888.0144092217</v>
      </c>
      <c r="D38" s="2">
        <v>6458567.3600583095</v>
      </c>
      <c r="E38" s="2">
        <v>8065753.9664723035</v>
      </c>
      <c r="F38" s="2">
        <v>8643467.606413994</v>
      </c>
      <c r="G38" s="2">
        <v>9554829.1588921286</v>
      </c>
      <c r="H38" s="2">
        <v>8842470.180758018</v>
      </c>
      <c r="I38" s="2">
        <v>9239497.2973760925</v>
      </c>
    </row>
    <row r="39" spans="1:9" s="167" customFormat="1" ht="21" customHeight="1">
      <c r="A39" s="159" t="s">
        <v>128</v>
      </c>
      <c r="B39" s="2">
        <v>16478551.677187948</v>
      </c>
      <c r="C39" s="2">
        <v>17267893.528818443</v>
      </c>
      <c r="D39" s="2">
        <v>17400900.454810496</v>
      </c>
      <c r="E39" s="2">
        <v>17865971.924198251</v>
      </c>
      <c r="F39" s="2">
        <v>15935695.3090379</v>
      </c>
      <c r="G39" s="2">
        <v>15713091.7696793</v>
      </c>
      <c r="H39" s="2">
        <v>17192968.062682215</v>
      </c>
      <c r="I39" s="2">
        <v>17208620.577259474</v>
      </c>
    </row>
    <row r="40" spans="1:9" s="167" customFormat="1" ht="21" customHeight="1">
      <c r="A40" s="159" t="s">
        <v>134</v>
      </c>
      <c r="B40" s="2">
        <v>0</v>
      </c>
      <c r="C40" s="2">
        <v>0</v>
      </c>
      <c r="D40" s="2">
        <v>0</v>
      </c>
      <c r="E40" s="2">
        <v>0</v>
      </c>
      <c r="F40" s="2">
        <v>0</v>
      </c>
      <c r="G40" s="2">
        <v>0</v>
      </c>
      <c r="H40" s="2">
        <v>0</v>
      </c>
      <c r="I40" s="2">
        <v>0</v>
      </c>
    </row>
    <row r="41" spans="1:9" s="167" customFormat="1" ht="21" customHeight="1">
      <c r="A41" s="159" t="s">
        <v>462</v>
      </c>
      <c r="B41" s="2">
        <v>1150000</v>
      </c>
      <c r="C41" s="2">
        <v>600000</v>
      </c>
      <c r="D41" s="2">
        <v>50000</v>
      </c>
      <c r="E41" s="2">
        <v>0</v>
      </c>
      <c r="F41" s="2">
        <v>0</v>
      </c>
      <c r="G41" s="2">
        <v>0</v>
      </c>
      <c r="H41" s="2">
        <v>0</v>
      </c>
      <c r="I41" s="2">
        <v>0</v>
      </c>
    </row>
    <row r="42" spans="1:9" s="168" customFormat="1" ht="43.5" customHeight="1" thickBot="1">
      <c r="A42" s="161" t="s">
        <v>109</v>
      </c>
      <c r="B42" s="3">
        <v>0</v>
      </c>
      <c r="C42" s="3">
        <v>0</v>
      </c>
      <c r="D42" s="3">
        <v>0</v>
      </c>
      <c r="E42" s="3">
        <v>0</v>
      </c>
      <c r="F42" s="3">
        <v>0</v>
      </c>
      <c r="G42" s="3">
        <v>0</v>
      </c>
      <c r="H42" s="3">
        <v>0</v>
      </c>
      <c r="I42" s="3">
        <v>0</v>
      </c>
    </row>
    <row r="43" spans="1:9" ht="24" customHeight="1" thickTop="1" thickBot="1">
      <c r="A43" s="77" t="s">
        <v>463</v>
      </c>
      <c r="B43" s="1">
        <v>95728442.324246779</v>
      </c>
      <c r="C43" s="1">
        <v>103687181.60806917</v>
      </c>
      <c r="D43" s="1">
        <v>112870045.0728863</v>
      </c>
      <c r="E43" s="1">
        <v>119374595.43731779</v>
      </c>
      <c r="F43" s="1">
        <v>124711918.08892129</v>
      </c>
      <c r="G43" s="1">
        <v>131733473.98250729</v>
      </c>
      <c r="H43" s="1">
        <v>130812984.89504373</v>
      </c>
      <c r="I43" s="1">
        <v>137665346.86297375</v>
      </c>
    </row>
    <row r="44" spans="1:9" s="167" customFormat="1" ht="21" customHeight="1" thickTop="1">
      <c r="A44" s="159" t="s">
        <v>149</v>
      </c>
      <c r="B44" s="2">
        <v>422032.40889526543</v>
      </c>
      <c r="C44" s="2">
        <v>420445.7391930836</v>
      </c>
      <c r="D44" s="2">
        <v>424873.38629737613</v>
      </c>
      <c r="E44" s="2">
        <v>423825.34548104956</v>
      </c>
      <c r="F44" s="2">
        <v>423035.01895043731</v>
      </c>
      <c r="G44" s="2">
        <v>422928.28425655974</v>
      </c>
      <c r="H44" s="2">
        <v>422928.28425655974</v>
      </c>
      <c r="I44" s="2">
        <v>422928.28425655974</v>
      </c>
    </row>
    <row r="45" spans="1:9" s="167" customFormat="1" ht="21" customHeight="1">
      <c r="A45" s="159" t="s">
        <v>153</v>
      </c>
      <c r="B45" s="2">
        <v>5274147.6901004305</v>
      </c>
      <c r="C45" s="2">
        <v>5334967.4783861665</v>
      </c>
      <c r="D45" s="2">
        <v>5425442.2886297377</v>
      </c>
      <c r="E45" s="2">
        <v>5490492.988338192</v>
      </c>
      <c r="F45" s="2">
        <v>5499236.7492711376</v>
      </c>
      <c r="G45" s="2">
        <v>5499236.7492711376</v>
      </c>
      <c r="H45" s="2">
        <v>5499236.7492711376</v>
      </c>
      <c r="I45" s="2">
        <v>5499236.7492711376</v>
      </c>
    </row>
    <row r="46" spans="1:9" s="167" customFormat="1" ht="21" customHeight="1">
      <c r="A46" s="159" t="s">
        <v>157</v>
      </c>
      <c r="B46" s="2">
        <v>0</v>
      </c>
      <c r="C46" s="2">
        <v>0</v>
      </c>
      <c r="D46" s="2">
        <v>0</v>
      </c>
      <c r="E46" s="2">
        <v>0</v>
      </c>
      <c r="F46" s="2">
        <v>0</v>
      </c>
      <c r="G46" s="2">
        <v>0</v>
      </c>
      <c r="H46" s="2">
        <v>0</v>
      </c>
      <c r="I46" s="2">
        <v>0</v>
      </c>
    </row>
    <row r="47" spans="1:9" s="167" customFormat="1" ht="21" customHeight="1">
      <c r="A47" s="159" t="s">
        <v>464</v>
      </c>
      <c r="B47" s="2">
        <v>82456796.381635576</v>
      </c>
      <c r="C47" s="2">
        <v>90527815.348703161</v>
      </c>
      <c r="D47" s="2">
        <v>98632901.759475231</v>
      </c>
      <c r="E47" s="2">
        <v>106843729.80612245</v>
      </c>
      <c r="F47" s="2">
        <v>113407024.88629737</v>
      </c>
      <c r="G47" s="2">
        <v>118653312.35568513</v>
      </c>
      <c r="H47" s="2">
        <v>118653312.35568513</v>
      </c>
      <c r="I47" s="2">
        <v>124738853.39212827</v>
      </c>
    </row>
    <row r="48" spans="1:9" s="167" customFormat="1" ht="21" customHeight="1">
      <c r="A48" s="159" t="s">
        <v>165</v>
      </c>
      <c r="B48" s="2">
        <v>7575465.8436154947</v>
      </c>
      <c r="C48" s="2">
        <v>7403953.0417867433</v>
      </c>
      <c r="D48" s="2">
        <v>8386827.6384839648</v>
      </c>
      <c r="E48" s="2">
        <v>6616547.2973760935</v>
      </c>
      <c r="F48" s="2">
        <v>5382621.4344023326</v>
      </c>
      <c r="G48" s="2">
        <v>7157996.5932944613</v>
      </c>
      <c r="H48" s="2">
        <v>6237507.5058309045</v>
      </c>
      <c r="I48" s="2">
        <v>7004328.4373177839</v>
      </c>
    </row>
    <row r="49" spans="1:9" s="167" customFormat="1" ht="21" customHeight="1">
      <c r="A49" s="160" t="s">
        <v>465</v>
      </c>
      <c r="B49" s="2">
        <v>-35527.638450502156</v>
      </c>
      <c r="C49" s="2">
        <v>-114483.79394812681</v>
      </c>
      <c r="D49" s="2">
        <v>-19421.717201166182</v>
      </c>
      <c r="E49" s="2">
        <v>25999.591836734697</v>
      </c>
      <c r="F49" s="2">
        <v>-96747.782798833825</v>
      </c>
      <c r="G49" s="2">
        <v>-13666.034985422741</v>
      </c>
      <c r="H49" s="2">
        <v>-13666.034985422741</v>
      </c>
      <c r="I49" s="2">
        <v>1966.4693877551019</v>
      </c>
    </row>
    <row r="50" spans="1:9" s="168" customFormat="1" ht="40.5" customHeight="1" thickBot="1">
      <c r="A50" s="162" t="s">
        <v>466</v>
      </c>
      <c r="B50" s="3">
        <v>7610993.4835007172</v>
      </c>
      <c r="C50" s="3">
        <v>7518436.8371757921</v>
      </c>
      <c r="D50" s="3">
        <v>8406249.3556851316</v>
      </c>
      <c r="E50" s="3">
        <v>6590547.7055393578</v>
      </c>
      <c r="F50" s="3">
        <v>5479369.2172011659</v>
      </c>
      <c r="G50" s="3">
        <v>7171662.6282798834</v>
      </c>
      <c r="H50" s="3">
        <v>6251173.5408163266</v>
      </c>
      <c r="I50" s="3">
        <v>7002361.9679300291</v>
      </c>
    </row>
    <row r="51" spans="1:9" ht="24" customHeight="1" thickTop="1" thickBot="1">
      <c r="A51" s="77" t="s">
        <v>467</v>
      </c>
      <c r="B51" s="1">
        <v>584849007.92539454</v>
      </c>
      <c r="C51" s="1">
        <v>574405470.30403459</v>
      </c>
      <c r="D51" s="1">
        <v>579446117.451895</v>
      </c>
      <c r="E51" s="1">
        <v>608255523.52478135</v>
      </c>
      <c r="F51" s="1">
        <v>629231406.04664719</v>
      </c>
      <c r="G51" s="1">
        <v>637289206.64868796</v>
      </c>
      <c r="H51" s="1">
        <v>642542103.03498542</v>
      </c>
      <c r="I51" s="1">
        <v>662986784.59183681</v>
      </c>
    </row>
    <row r="52" spans="1:9" s="167" customFormat="1" ht="24" customHeight="1" thickTop="1">
      <c r="A52" s="163" t="s">
        <v>468</v>
      </c>
      <c r="B52" s="2">
        <v>253135.649928264</v>
      </c>
      <c r="C52" s="2">
        <v>502146.76080691646</v>
      </c>
      <c r="D52" s="2">
        <v>601663.54227405251</v>
      </c>
      <c r="E52" s="2">
        <v>881948.96355685126</v>
      </c>
      <c r="F52" s="2">
        <v>1693407.0889212829</v>
      </c>
      <c r="G52" s="2">
        <v>1826983.2099125364</v>
      </c>
      <c r="H52" s="2">
        <v>2182682.8586005829</v>
      </c>
      <c r="I52" s="2">
        <v>1973065.4956268223</v>
      </c>
    </row>
    <row r="53" spans="1:9" s="168" customFormat="1" ht="21" customHeight="1">
      <c r="A53" s="162" t="s">
        <v>469</v>
      </c>
      <c r="B53" s="3">
        <v>0</v>
      </c>
      <c r="C53" s="3">
        <v>0</v>
      </c>
      <c r="D53" s="3">
        <v>0</v>
      </c>
      <c r="E53" s="3">
        <v>0</v>
      </c>
      <c r="F53" s="3">
        <v>0</v>
      </c>
      <c r="G53" s="3">
        <v>0</v>
      </c>
      <c r="H53" s="3">
        <v>0</v>
      </c>
      <c r="I53" s="3">
        <v>0</v>
      </c>
    </row>
    <row r="54" spans="1:9" s="168" customFormat="1" ht="21" customHeight="1">
      <c r="A54" s="162" t="s">
        <v>470</v>
      </c>
      <c r="B54" s="3">
        <v>80438.829268292684</v>
      </c>
      <c r="C54" s="3">
        <v>259006.66426512969</v>
      </c>
      <c r="D54" s="3">
        <v>271422.67346938775</v>
      </c>
      <c r="E54" s="3">
        <v>444788.28571428574</v>
      </c>
      <c r="F54" s="3">
        <v>1182971.1880466472</v>
      </c>
      <c r="G54" s="3">
        <v>1352823.7667638483</v>
      </c>
      <c r="H54" s="3">
        <v>1632669.2915451895</v>
      </c>
      <c r="I54" s="3">
        <v>1500441.918367347</v>
      </c>
    </row>
    <row r="55" spans="1:9" s="168" customFormat="1" ht="21" customHeight="1">
      <c r="A55" s="162" t="s">
        <v>471</v>
      </c>
      <c r="B55" s="3">
        <v>0</v>
      </c>
      <c r="C55" s="3">
        <v>0</v>
      </c>
      <c r="D55" s="3">
        <v>0</v>
      </c>
      <c r="E55" s="3">
        <v>0</v>
      </c>
      <c r="F55" s="3">
        <v>0</v>
      </c>
      <c r="G55" s="3">
        <v>0</v>
      </c>
      <c r="H55" s="3">
        <v>0</v>
      </c>
      <c r="I55" s="3">
        <v>0</v>
      </c>
    </row>
    <row r="56" spans="1:9" s="168" customFormat="1" ht="21" customHeight="1">
      <c r="A56" s="162" t="s">
        <v>472</v>
      </c>
      <c r="B56" s="3">
        <v>172696.82065997133</v>
      </c>
      <c r="C56" s="3">
        <v>243140.09654178674</v>
      </c>
      <c r="D56" s="3">
        <v>330240.8688046647</v>
      </c>
      <c r="E56" s="3">
        <v>437160.67784256558</v>
      </c>
      <c r="F56" s="3">
        <v>510435.90087463555</v>
      </c>
      <c r="G56" s="3">
        <v>474159.44314868801</v>
      </c>
      <c r="H56" s="3">
        <v>550013.56705539359</v>
      </c>
      <c r="I56" s="3">
        <v>472623.57725947525</v>
      </c>
    </row>
    <row r="57" spans="1:9" s="168" customFormat="1" ht="21" customHeight="1">
      <c r="A57" s="162" t="s">
        <v>473</v>
      </c>
      <c r="B57" s="3">
        <v>0</v>
      </c>
      <c r="C57" s="3">
        <v>0</v>
      </c>
      <c r="D57" s="3">
        <v>0</v>
      </c>
      <c r="E57" s="3">
        <v>0</v>
      </c>
      <c r="F57" s="3">
        <v>0</v>
      </c>
      <c r="G57" s="3">
        <v>0</v>
      </c>
      <c r="H57" s="3">
        <v>0</v>
      </c>
      <c r="I57" s="3">
        <v>0</v>
      </c>
    </row>
    <row r="58" spans="1:9" s="168" customFormat="1" ht="61.5" customHeight="1" thickBot="1">
      <c r="A58" s="161" t="s">
        <v>474</v>
      </c>
      <c r="B58" s="3">
        <v>951645915.10760403</v>
      </c>
      <c r="C58" s="3">
        <v>1003405993.778098</v>
      </c>
      <c r="D58" s="3">
        <v>1115490419.3527696</v>
      </c>
      <c r="E58" s="3">
        <v>949982833.10058308</v>
      </c>
      <c r="F58" s="3">
        <v>1032311825.8950437</v>
      </c>
      <c r="G58" s="3">
        <v>1082599035.4737611</v>
      </c>
      <c r="H58" s="3">
        <v>1088712427.0670555</v>
      </c>
      <c r="I58" s="3">
        <v>1131256416.2973762</v>
      </c>
    </row>
    <row r="59" spans="1:9" ht="31.5" customHeight="1" thickTop="1" thickBot="1">
      <c r="A59" s="164" t="s">
        <v>475</v>
      </c>
      <c r="B59" s="1"/>
      <c r="C59" s="1"/>
      <c r="D59" s="1"/>
      <c r="E59" s="1"/>
      <c r="F59" s="1"/>
      <c r="G59" s="1"/>
      <c r="H59" s="1"/>
      <c r="I59" s="1"/>
    </row>
    <row r="60" spans="1:9" ht="30" customHeight="1" thickTop="1">
      <c r="A60" s="82" t="s">
        <v>476</v>
      </c>
      <c r="B60" s="4">
        <v>37889905.824964128</v>
      </c>
      <c r="C60" s="4">
        <v>28868017.040345822</v>
      </c>
      <c r="D60" s="4">
        <v>30606312.126822159</v>
      </c>
      <c r="E60" s="4">
        <v>31849822.046647232</v>
      </c>
      <c r="F60" s="4">
        <v>35834603.377551019</v>
      </c>
      <c r="G60" s="4">
        <v>33610082.746355683</v>
      </c>
      <c r="H60" s="4">
        <v>40582381.1851312</v>
      </c>
      <c r="I60" s="4">
        <v>34059165.827988341</v>
      </c>
    </row>
    <row r="61" spans="1:9" ht="21" customHeight="1">
      <c r="A61" s="80" t="s">
        <v>477</v>
      </c>
      <c r="B61" s="4">
        <v>-11358219.549497848</v>
      </c>
      <c r="C61" s="4">
        <v>-4300896.0590778096</v>
      </c>
      <c r="D61" s="4">
        <v>-4244801.2711370261</v>
      </c>
      <c r="E61" s="4">
        <v>-6071521.5932944613</v>
      </c>
      <c r="F61" s="4">
        <v>-7551084.4883381929</v>
      </c>
      <c r="G61" s="4">
        <v>-7263098.5583090382</v>
      </c>
      <c r="H61" s="4">
        <v>-9029835.4256559778</v>
      </c>
      <c r="I61" s="4">
        <v>-9271956.6720116623</v>
      </c>
    </row>
    <row r="62" spans="1:9" ht="21.75" customHeight="1">
      <c r="A62" s="79" t="s">
        <v>478</v>
      </c>
      <c r="B62" s="4">
        <v>26531686.275466286</v>
      </c>
      <c r="C62" s="4">
        <v>24567120.981268015</v>
      </c>
      <c r="D62" s="4">
        <v>26361510.85568513</v>
      </c>
      <c r="E62" s="4">
        <v>25778300.453352772</v>
      </c>
      <c r="F62" s="4">
        <v>28283518.889212828</v>
      </c>
      <c r="G62" s="4">
        <v>26346984.188046649</v>
      </c>
      <c r="H62" s="4">
        <v>31552545.75947522</v>
      </c>
      <c r="I62" s="4">
        <v>24787209.155976675</v>
      </c>
    </row>
    <row r="63" spans="1:9">
      <c r="A63" s="82" t="s">
        <v>479</v>
      </c>
      <c r="B63" s="4">
        <v>7106104.304160689</v>
      </c>
      <c r="C63" s="4">
        <v>7950875.1786743514</v>
      </c>
      <c r="D63" s="4">
        <v>7881114.7886297377</v>
      </c>
      <c r="E63" s="4">
        <v>8358465.9650145778</v>
      </c>
      <c r="F63" s="4">
        <v>8548607.6676384844</v>
      </c>
      <c r="G63" s="4">
        <v>4538934.8833819246</v>
      </c>
      <c r="H63" s="4">
        <v>5709318.1326530613</v>
      </c>
      <c r="I63" s="4">
        <v>5084360.2623906704</v>
      </c>
    </row>
    <row r="64" spans="1:9">
      <c r="A64" s="80" t="s">
        <v>480</v>
      </c>
      <c r="B64" s="4">
        <v>-2280654.5451936871</v>
      </c>
      <c r="C64" s="4">
        <v>-2167536.7579250722</v>
      </c>
      <c r="D64" s="4">
        <v>-2177062.7930029156</v>
      </c>
      <c r="E64" s="4">
        <v>-1823622.0655976676</v>
      </c>
      <c r="F64" s="4">
        <v>-1830884.9008746357</v>
      </c>
      <c r="G64" s="4">
        <v>-1218797.362973761</v>
      </c>
      <c r="H64" s="4">
        <v>-1674122.0714285714</v>
      </c>
      <c r="I64" s="4">
        <v>-1192940.3090379008</v>
      </c>
    </row>
    <row r="65" spans="1:9">
      <c r="A65" s="83" t="s">
        <v>481</v>
      </c>
      <c r="B65" s="4">
        <v>31357136.034433287</v>
      </c>
      <c r="C65" s="4">
        <v>30350459.402017292</v>
      </c>
      <c r="D65" s="4">
        <v>32065562.851311952</v>
      </c>
      <c r="E65" s="4">
        <v>32313144.352769677</v>
      </c>
      <c r="F65" s="4">
        <v>35001241.655976675</v>
      </c>
      <c r="G65" s="4">
        <v>29667121.70845481</v>
      </c>
      <c r="H65" s="4">
        <v>35587741.820699707</v>
      </c>
      <c r="I65" s="4">
        <v>28678629.109329447</v>
      </c>
    </row>
    <row r="66" spans="1:9">
      <c r="A66" s="82" t="s">
        <v>482</v>
      </c>
      <c r="B66" s="4">
        <v>2368704.968436155</v>
      </c>
      <c r="C66" s="4">
        <v>4683680.0100864554</v>
      </c>
      <c r="D66" s="4">
        <v>6174826.1137026241</v>
      </c>
      <c r="E66" s="4">
        <v>4958181.3498542281</v>
      </c>
      <c r="F66" s="4">
        <v>5132849.6895043729</v>
      </c>
      <c r="G66" s="4">
        <v>2963115.7886297372</v>
      </c>
      <c r="H66" s="4">
        <v>3990956.5058309035</v>
      </c>
      <c r="I66" s="4">
        <v>3688905.3454810497</v>
      </c>
    </row>
    <row r="67" spans="1:9">
      <c r="A67" s="82" t="s">
        <v>483</v>
      </c>
      <c r="B67" s="4">
        <v>-5875204.7388809184</v>
      </c>
      <c r="C67" s="4">
        <v>-6352866.7521613827</v>
      </c>
      <c r="D67" s="4">
        <v>-7085316.4300291548</v>
      </c>
      <c r="E67" s="4">
        <v>-6585745.9125364432</v>
      </c>
      <c r="F67" s="4">
        <v>-9083946.0860058311</v>
      </c>
      <c r="G67" s="4">
        <v>-4538928.1676384844</v>
      </c>
      <c r="H67" s="4">
        <v>-7020414.2667638483</v>
      </c>
      <c r="I67" s="4">
        <v>-3463875.7725947523</v>
      </c>
    </row>
    <row r="68" spans="1:9">
      <c r="A68" s="79" t="s">
        <v>484</v>
      </c>
      <c r="B68" s="4">
        <v>27850636.263988521</v>
      </c>
      <c r="C68" s="4">
        <v>28681272.659942362</v>
      </c>
      <c r="D68" s="4">
        <v>31155072.534985423</v>
      </c>
      <c r="E68" s="4">
        <v>30685579.790087465</v>
      </c>
      <c r="F68" s="4">
        <v>31050145.259475216</v>
      </c>
      <c r="G68" s="4">
        <v>28091309.329446062</v>
      </c>
      <c r="H68" s="4">
        <v>32558284.059766766</v>
      </c>
      <c r="I68" s="4">
        <v>28903658.682215743</v>
      </c>
    </row>
    <row r="69" spans="1:9">
      <c r="A69" s="80" t="s">
        <v>485</v>
      </c>
      <c r="B69" s="4">
        <v>-19202523.087517936</v>
      </c>
      <c r="C69" s="4">
        <v>-19621171.88760807</v>
      </c>
      <c r="D69" s="4">
        <v>-22147745.02915452</v>
      </c>
      <c r="E69" s="4">
        <v>-23694641.371720117</v>
      </c>
      <c r="F69" s="4">
        <v>-25308445.51020408</v>
      </c>
      <c r="G69" s="4">
        <v>-21061302.927113704</v>
      </c>
      <c r="H69" s="4">
        <v>-26241874.110787172</v>
      </c>
      <c r="I69" s="4">
        <v>-22137258.071428571</v>
      </c>
    </row>
    <row r="70" spans="1:9">
      <c r="A70" s="83" t="s">
        <v>486</v>
      </c>
      <c r="B70" s="4">
        <v>8648113.1764705889</v>
      </c>
      <c r="C70" s="4">
        <v>9060100.7723342944</v>
      </c>
      <c r="D70" s="4">
        <v>9007327.5058309026</v>
      </c>
      <c r="E70" s="4">
        <v>6990938.4183673467</v>
      </c>
      <c r="F70" s="4">
        <v>5741699.7492711376</v>
      </c>
      <c r="G70" s="4">
        <v>7030006.4023323618</v>
      </c>
      <c r="H70" s="4">
        <v>6316409.948979592</v>
      </c>
      <c r="I70" s="4">
        <v>6766400.6107871719</v>
      </c>
    </row>
    <row r="71" spans="1:9">
      <c r="A71" s="83" t="s">
        <v>487</v>
      </c>
      <c r="B71" s="4">
        <v>3411630.7187948348</v>
      </c>
      <c r="C71" s="4">
        <v>-551273.17146974069</v>
      </c>
      <c r="D71" s="4">
        <v>-2586626.4810495628</v>
      </c>
      <c r="E71" s="4">
        <v>50774.800291545187</v>
      </c>
      <c r="F71" s="4">
        <v>150031.85568513119</v>
      </c>
      <c r="G71" s="4">
        <v>282532.94460641401</v>
      </c>
      <c r="H71" s="4">
        <v>308201.94460641395</v>
      </c>
      <c r="I71" s="4">
        <v>163981.64868804667</v>
      </c>
    </row>
    <row r="72" spans="1:9">
      <c r="A72" s="84" t="s">
        <v>488</v>
      </c>
      <c r="B72" s="4">
        <v>75943.662840746052</v>
      </c>
      <c r="C72" s="4">
        <v>-145751.22334293948</v>
      </c>
      <c r="D72" s="4">
        <v>-1643421.3075801749</v>
      </c>
      <c r="E72" s="4">
        <v>8288.0655976676389</v>
      </c>
      <c r="F72" s="4">
        <v>2497.7201166180757</v>
      </c>
      <c r="G72" s="4">
        <v>1556.631195335277</v>
      </c>
      <c r="H72" s="4">
        <v>1644.6093294460643</v>
      </c>
      <c r="I72" s="4">
        <v>548.84693877551024</v>
      </c>
    </row>
    <row r="73" spans="1:9">
      <c r="A73" s="84" t="s">
        <v>489</v>
      </c>
      <c r="B73" s="4">
        <v>3335687.0559540889</v>
      </c>
      <c r="C73" s="4">
        <v>-405521.94812680111</v>
      </c>
      <c r="D73" s="4">
        <v>-943205.17346938781</v>
      </c>
      <c r="E73" s="4">
        <v>42486.734693877552</v>
      </c>
      <c r="F73" s="4">
        <v>147534.13556851313</v>
      </c>
      <c r="G73" s="4">
        <v>280976.31341107871</v>
      </c>
      <c r="H73" s="4">
        <v>306557.3352769679</v>
      </c>
      <c r="I73" s="4">
        <v>163432.80174927114</v>
      </c>
    </row>
    <row r="74" spans="1:9">
      <c r="A74" s="79" t="s">
        <v>490</v>
      </c>
      <c r="B74" s="4">
        <v>-3368595.2137733144</v>
      </c>
      <c r="C74" s="4">
        <v>209822.09365994239</v>
      </c>
      <c r="D74" s="4">
        <v>2112892.7580174929</v>
      </c>
      <c r="E74" s="4">
        <v>-3874.591836734694</v>
      </c>
      <c r="F74" s="4">
        <v>223.77259475218659</v>
      </c>
      <c r="G74" s="4">
        <v>-5806.0014577259471</v>
      </c>
      <c r="H74" s="4">
        <v>-4438.986880466472</v>
      </c>
      <c r="I74" s="4">
        <v>-129.92565597667638</v>
      </c>
    </row>
    <row r="75" spans="1:9">
      <c r="A75" s="79" t="s">
        <v>491</v>
      </c>
      <c r="B75" s="4">
        <v>-203391.15781922528</v>
      </c>
      <c r="C75" s="4">
        <v>-100489.14409221902</v>
      </c>
      <c r="D75" s="4">
        <v>1478489.6851311955</v>
      </c>
      <c r="E75" s="4">
        <v>-2435.7215743440233</v>
      </c>
      <c r="F75" s="4">
        <v>459.77696793002917</v>
      </c>
      <c r="G75" s="4">
        <v>-5251.7448979591836</v>
      </c>
      <c r="H75" s="4">
        <v>-3853.6924198250731</v>
      </c>
      <c r="I75" s="4">
        <v>41.32361516034986</v>
      </c>
    </row>
    <row r="76" spans="1:9">
      <c r="A76" s="80" t="s">
        <v>492</v>
      </c>
      <c r="B76" s="4">
        <v>-3165204.0559540889</v>
      </c>
      <c r="C76" s="4">
        <v>310311.2377521614</v>
      </c>
      <c r="D76" s="4">
        <v>634403.07288629736</v>
      </c>
      <c r="E76" s="4">
        <v>-1438.8702623906704</v>
      </c>
      <c r="F76" s="4">
        <v>-236.00437317784258</v>
      </c>
      <c r="G76" s="4">
        <v>-554.25655976676387</v>
      </c>
      <c r="H76" s="4">
        <v>-585.29446064139938</v>
      </c>
      <c r="I76" s="4">
        <v>-171.24927113702623</v>
      </c>
    </row>
    <row r="77" spans="1:9">
      <c r="A77" s="79" t="s">
        <v>493</v>
      </c>
      <c r="B77" s="4">
        <v>8691148.6814921089</v>
      </c>
      <c r="C77" s="4">
        <v>8718649.6945244968</v>
      </c>
      <c r="D77" s="4">
        <v>8533593.7827988341</v>
      </c>
      <c r="E77" s="4">
        <v>7037838.6268221568</v>
      </c>
      <c r="F77" s="4">
        <v>5891955.3775510201</v>
      </c>
      <c r="G77" s="4">
        <v>7306733.3454810493</v>
      </c>
      <c r="H77" s="4">
        <v>6620172.9067055397</v>
      </c>
      <c r="I77" s="4">
        <v>6930252.3338192413</v>
      </c>
    </row>
    <row r="78" spans="1:9">
      <c r="A78" s="85" t="s">
        <v>494</v>
      </c>
      <c r="B78" s="4">
        <v>11307.088952654232</v>
      </c>
      <c r="C78" s="4">
        <v>4648.8631123919313</v>
      </c>
      <c r="D78" s="4">
        <v>10991.771137026239</v>
      </c>
      <c r="E78" s="4">
        <v>21543.94023323615</v>
      </c>
      <c r="F78" s="4">
        <v>17144.361516034987</v>
      </c>
      <c r="G78" s="4">
        <v>13407.018950437317</v>
      </c>
      <c r="H78" s="4">
        <v>20584.169096209913</v>
      </c>
      <c r="I78" s="4">
        <v>31368.043731778427</v>
      </c>
    </row>
    <row r="79" spans="1:9">
      <c r="A79" s="83" t="s">
        <v>495</v>
      </c>
      <c r="B79" s="4">
        <v>8702455.7704447638</v>
      </c>
      <c r="C79" s="4">
        <v>8723298.5576368887</v>
      </c>
      <c r="D79" s="4">
        <v>8544585.5539358594</v>
      </c>
      <c r="E79" s="4">
        <v>7059382.567055393</v>
      </c>
      <c r="F79" s="4">
        <v>5909099.7390670553</v>
      </c>
      <c r="G79" s="4">
        <v>7320140.3644314865</v>
      </c>
      <c r="H79" s="4">
        <v>6640757.0758017488</v>
      </c>
      <c r="I79" s="4">
        <v>6961620.3775510201</v>
      </c>
    </row>
    <row r="80" spans="1:9">
      <c r="A80" s="82" t="s">
        <v>496</v>
      </c>
      <c r="B80" s="4">
        <v>227625.36011477761</v>
      </c>
      <c r="C80" s="4">
        <v>256290.6902017291</v>
      </c>
      <c r="D80" s="4">
        <v>175172.74927113703</v>
      </c>
      <c r="E80" s="4">
        <v>-64725.817784256556</v>
      </c>
      <c r="F80" s="4">
        <v>-86025.252186588914</v>
      </c>
      <c r="G80" s="4">
        <v>-77710.846938775518</v>
      </c>
      <c r="H80" s="4">
        <v>-148570.18950437318</v>
      </c>
      <c r="I80" s="4">
        <v>45434.195335276971</v>
      </c>
    </row>
    <row r="81" spans="1:9" ht="21" customHeight="1">
      <c r="A81" s="79" t="s">
        <v>497</v>
      </c>
      <c r="B81" s="4">
        <v>8930081.1305595413</v>
      </c>
      <c r="C81" s="4">
        <v>8979589.2478386164</v>
      </c>
      <c r="D81" s="4">
        <v>8719758.303206997</v>
      </c>
      <c r="E81" s="4">
        <v>6994656.7492711367</v>
      </c>
      <c r="F81" s="4">
        <v>5823074.4868804663</v>
      </c>
      <c r="G81" s="4">
        <v>7242429.5174927115</v>
      </c>
      <c r="H81" s="4">
        <v>6492186.8862973759</v>
      </c>
      <c r="I81" s="4">
        <v>7007054.5728862965</v>
      </c>
    </row>
    <row r="82" spans="1:9" ht="21" customHeight="1">
      <c r="A82" s="82" t="s">
        <v>498</v>
      </c>
      <c r="B82" s="4">
        <v>0</v>
      </c>
      <c r="C82" s="4">
        <v>7764.2550432276657</v>
      </c>
      <c r="D82" s="4">
        <v>0</v>
      </c>
      <c r="E82" s="4">
        <v>0</v>
      </c>
      <c r="F82" s="4">
        <v>0</v>
      </c>
      <c r="G82" s="4">
        <v>0</v>
      </c>
      <c r="H82" s="4">
        <v>0</v>
      </c>
      <c r="I82" s="4">
        <v>0</v>
      </c>
    </row>
    <row r="83" spans="1:9" ht="21" customHeight="1">
      <c r="A83" s="79" t="s">
        <v>499</v>
      </c>
      <c r="B83" s="4">
        <v>8930081.1305595413</v>
      </c>
      <c r="C83" s="4">
        <v>8987353.5028818455</v>
      </c>
      <c r="D83" s="4">
        <v>8719758.303206997</v>
      </c>
      <c r="E83" s="4">
        <v>6994656.7492711367</v>
      </c>
      <c r="F83" s="4">
        <v>5823074.4868804663</v>
      </c>
      <c r="G83" s="4">
        <v>7242429.5174927115</v>
      </c>
      <c r="H83" s="4">
        <v>6492186.8862973759</v>
      </c>
      <c r="I83" s="4">
        <v>7007054.5728862965</v>
      </c>
    </row>
    <row r="84" spans="1:9" ht="18" customHeight="1" thickBot="1">
      <c r="A84" s="82" t="s">
        <v>500</v>
      </c>
      <c r="B84" s="4">
        <v>-1319087.6470588236</v>
      </c>
      <c r="C84" s="4">
        <v>-1468916.665706052</v>
      </c>
      <c r="D84" s="4">
        <v>-313508.94752186589</v>
      </c>
      <c r="E84" s="4">
        <v>-404109.04373177845</v>
      </c>
      <c r="F84" s="4">
        <v>-343705.26967930025</v>
      </c>
      <c r="G84" s="4">
        <v>-70766.887755102041</v>
      </c>
      <c r="H84" s="4">
        <v>-241013.34548104956</v>
      </c>
      <c r="I84" s="4">
        <v>-4692.6034985422739</v>
      </c>
    </row>
    <row r="85" spans="1:9" ht="24" customHeight="1" thickTop="1" thickBot="1">
      <c r="A85" s="77" t="s">
        <v>501</v>
      </c>
      <c r="B85" s="1">
        <v>7610993.4835007172</v>
      </c>
      <c r="C85" s="1">
        <v>7518436.8371757921</v>
      </c>
      <c r="D85" s="1">
        <v>8406249.3556851316</v>
      </c>
      <c r="E85" s="1">
        <v>6590547.7055393578</v>
      </c>
      <c r="F85" s="1">
        <v>5479369.2172011659</v>
      </c>
      <c r="G85" s="1">
        <v>7171662.6297376091</v>
      </c>
      <c r="H85" s="1">
        <v>6251173.5408163266</v>
      </c>
      <c r="I85" s="1">
        <v>7002361.9693877548</v>
      </c>
    </row>
    <row r="86" spans="1:9" ht="15" customHeight="1" thickTop="1" thickBot="1">
      <c r="A86" s="165"/>
      <c r="B86" s="5"/>
      <c r="C86" s="5"/>
      <c r="D86" s="5"/>
      <c r="E86" s="5"/>
      <c r="F86" s="5"/>
      <c r="G86" s="5"/>
      <c r="H86" s="5"/>
      <c r="I86" s="5"/>
    </row>
    <row r="87" spans="1:9" ht="28.5" customHeight="1" thickTop="1">
      <c r="A87" s="166"/>
      <c r="B87" s="86"/>
      <c r="C87" s="86"/>
      <c r="D87" s="86"/>
      <c r="E87" s="86"/>
      <c r="F87" s="86"/>
      <c r="G87" s="86"/>
      <c r="H87" s="86"/>
    </row>
    <row r="88" spans="1:9">
      <c r="A88" s="166"/>
      <c r="B88" s="86"/>
      <c r="C88" s="86"/>
      <c r="D88" s="86"/>
      <c r="E88" s="86"/>
      <c r="F88" s="86"/>
      <c r="G88" s="86"/>
      <c r="H88" s="86"/>
    </row>
    <row r="89" spans="1:9" ht="19.5">
      <c r="A89" s="169"/>
      <c r="B89" s="86"/>
      <c r="C89" s="86"/>
      <c r="D89" s="86"/>
      <c r="E89" s="86"/>
      <c r="F89" s="86"/>
      <c r="G89" s="86"/>
      <c r="H89" s="86"/>
    </row>
    <row r="90" spans="1:9" ht="19.5">
      <c r="A90" s="169"/>
      <c r="B90" s="86"/>
      <c r="C90" s="86"/>
      <c r="D90" s="86"/>
      <c r="E90" s="86"/>
      <c r="F90" s="86"/>
      <c r="G90" s="86"/>
      <c r="H90" s="86"/>
    </row>
    <row r="91" spans="1:9" ht="19.5">
      <c r="A91" s="169"/>
      <c r="B91" s="86"/>
      <c r="C91" s="86"/>
      <c r="D91" s="86"/>
      <c r="E91" s="86"/>
      <c r="F91" s="86"/>
      <c r="G91" s="86"/>
      <c r="H91" s="86"/>
    </row>
    <row r="92" spans="1:9" ht="19.5">
      <c r="A92" s="170"/>
      <c r="B92" s="86"/>
      <c r="C92" s="86"/>
      <c r="D92" s="86"/>
      <c r="E92" s="86"/>
      <c r="F92" s="86"/>
      <c r="G92" s="86"/>
      <c r="H92" s="86"/>
    </row>
    <row r="93" spans="1:9" ht="19.5">
      <c r="A93" s="170"/>
      <c r="B93" s="86"/>
      <c r="C93" s="86"/>
      <c r="D93" s="86"/>
      <c r="E93" s="86"/>
      <c r="F93" s="86"/>
      <c r="G93" s="86"/>
      <c r="H93" s="86"/>
    </row>
    <row r="94" spans="1:9" ht="19.5">
      <c r="A94" s="171"/>
      <c r="B94" s="86"/>
      <c r="C94" s="86"/>
      <c r="D94" s="86"/>
      <c r="E94" s="86"/>
      <c r="F94" s="86"/>
      <c r="G94" s="86"/>
      <c r="H94" s="86"/>
    </row>
    <row r="95" spans="1:9" ht="19.5">
      <c r="A95" s="169"/>
      <c r="B95" s="86"/>
      <c r="C95" s="86"/>
      <c r="D95" s="86"/>
      <c r="E95" s="86"/>
      <c r="F95" s="86"/>
      <c r="G95" s="86"/>
      <c r="H95" s="86"/>
    </row>
    <row r="96" spans="1:9" ht="19.5">
      <c r="A96" s="169"/>
      <c r="B96" s="86"/>
      <c r="C96" s="86"/>
      <c r="D96" s="86"/>
      <c r="E96" s="86"/>
      <c r="F96" s="86"/>
      <c r="G96" s="86"/>
      <c r="H96" s="86"/>
    </row>
    <row r="97" spans="1:8" ht="19.5">
      <c r="A97" s="169"/>
      <c r="B97" s="86"/>
      <c r="C97" s="86"/>
      <c r="D97" s="86"/>
      <c r="E97" s="86"/>
      <c r="F97" s="86"/>
      <c r="G97" s="86"/>
      <c r="H97" s="86"/>
    </row>
    <row r="98" spans="1:8" ht="19.5">
      <c r="A98" s="169"/>
      <c r="B98" s="86"/>
      <c r="C98" s="86"/>
      <c r="D98" s="86"/>
      <c r="E98" s="86"/>
      <c r="F98" s="86"/>
      <c r="G98" s="86"/>
      <c r="H98" s="86"/>
    </row>
    <row r="99" spans="1:8" ht="19.5">
      <c r="A99" s="169"/>
      <c r="B99" s="86"/>
      <c r="C99" s="86"/>
      <c r="D99" s="86"/>
      <c r="E99" s="86"/>
      <c r="F99" s="86"/>
      <c r="G99" s="86"/>
      <c r="H99" s="86"/>
    </row>
    <row r="100" spans="1:8" ht="19.5">
      <c r="A100" s="172"/>
      <c r="B100" s="86"/>
      <c r="C100" s="86"/>
      <c r="D100" s="86"/>
      <c r="E100" s="86"/>
      <c r="F100" s="86"/>
      <c r="G100" s="86"/>
      <c r="H100" s="86"/>
    </row>
    <row r="101" spans="1:8">
      <c r="A101" s="173"/>
      <c r="B101" s="86"/>
      <c r="C101" s="86"/>
      <c r="D101" s="86"/>
      <c r="E101" s="86"/>
      <c r="F101" s="86"/>
      <c r="G101" s="86"/>
      <c r="H101" s="86"/>
    </row>
    <row r="102" spans="1:8">
      <c r="A102" s="173"/>
      <c r="B102" s="86"/>
      <c r="C102" s="86"/>
      <c r="D102" s="86"/>
      <c r="E102" s="86"/>
      <c r="F102" s="86"/>
      <c r="G102" s="86"/>
      <c r="H102" s="86"/>
    </row>
    <row r="103" spans="1:8">
      <c r="A103" s="173"/>
      <c r="B103" s="86"/>
      <c r="C103" s="86"/>
      <c r="D103" s="86"/>
      <c r="E103" s="86"/>
      <c r="F103" s="86"/>
      <c r="G103" s="86"/>
      <c r="H103" s="86"/>
    </row>
    <row r="104" spans="1:8">
      <c r="A104" s="173"/>
      <c r="B104" s="86"/>
      <c r="C104" s="86"/>
      <c r="D104" s="86"/>
      <c r="E104" s="86"/>
      <c r="F104" s="86"/>
      <c r="G104" s="86"/>
      <c r="H104" s="86"/>
    </row>
    <row r="105" spans="1:8">
      <c r="A105" s="173"/>
      <c r="B105" s="86"/>
      <c r="C105" s="86"/>
      <c r="D105" s="86"/>
      <c r="E105" s="86"/>
      <c r="F105" s="86"/>
      <c r="G105" s="86"/>
      <c r="H105" s="86"/>
    </row>
    <row r="106" spans="1:8">
      <c r="A106" s="173"/>
      <c r="B106" s="86"/>
      <c r="C106" s="86"/>
      <c r="D106" s="86"/>
      <c r="E106" s="86"/>
      <c r="F106" s="86"/>
      <c r="G106" s="86"/>
      <c r="H106" s="86"/>
    </row>
    <row r="107" spans="1:8">
      <c r="A107" s="174"/>
      <c r="B107" s="86"/>
      <c r="C107" s="86"/>
      <c r="D107" s="86"/>
      <c r="E107" s="86"/>
      <c r="F107" s="86"/>
      <c r="G107" s="86"/>
      <c r="H107" s="86"/>
    </row>
    <row r="108" spans="1:8">
      <c r="A108" s="174"/>
      <c r="B108" s="86"/>
      <c r="C108" s="86"/>
      <c r="D108" s="86"/>
      <c r="E108" s="86"/>
      <c r="F108" s="86"/>
      <c r="G108" s="86"/>
      <c r="H108" s="86"/>
    </row>
    <row r="109" spans="1:8" ht="19.5">
      <c r="A109" s="169"/>
      <c r="B109" s="86"/>
      <c r="C109" s="86"/>
      <c r="D109" s="86"/>
      <c r="E109" s="86"/>
      <c r="F109" s="86"/>
      <c r="G109" s="86"/>
      <c r="H109" s="86"/>
    </row>
    <row r="110" spans="1:8" ht="19.5">
      <c r="A110" s="169"/>
      <c r="B110" s="86"/>
      <c r="C110" s="86"/>
      <c r="D110" s="86"/>
      <c r="E110" s="86"/>
      <c r="F110" s="86"/>
      <c r="G110" s="86"/>
      <c r="H110" s="86"/>
    </row>
    <row r="111" spans="1:8" ht="19.5">
      <c r="A111" s="171"/>
      <c r="B111" s="86"/>
      <c r="C111" s="86"/>
      <c r="D111" s="86"/>
      <c r="E111" s="86"/>
      <c r="F111" s="86"/>
      <c r="G111" s="86"/>
      <c r="H111" s="86"/>
    </row>
    <row r="112" spans="1:8" ht="19.5">
      <c r="A112" s="171"/>
      <c r="B112" s="86"/>
      <c r="C112" s="86"/>
      <c r="D112" s="86"/>
      <c r="E112" s="86"/>
      <c r="F112" s="86"/>
      <c r="G112" s="86"/>
      <c r="H112" s="86"/>
    </row>
    <row r="113" spans="1:8" ht="19.5">
      <c r="A113" s="171"/>
      <c r="B113" s="86"/>
      <c r="C113" s="86"/>
      <c r="D113" s="86"/>
      <c r="E113" s="86"/>
      <c r="F113" s="86"/>
      <c r="G113" s="86"/>
      <c r="H113" s="86"/>
    </row>
    <row r="114" spans="1:8" ht="19.5">
      <c r="A114" s="169"/>
      <c r="B114" s="86"/>
      <c r="C114" s="86"/>
      <c r="D114" s="86"/>
      <c r="E114" s="86"/>
      <c r="F114" s="86"/>
      <c r="G114" s="86"/>
      <c r="H114" s="86"/>
    </row>
    <row r="115" spans="1:8" ht="19.5">
      <c r="A115" s="169"/>
      <c r="B115" s="86"/>
      <c r="C115" s="86"/>
      <c r="D115" s="86"/>
      <c r="E115" s="86"/>
      <c r="F115" s="86"/>
      <c r="G115" s="86"/>
      <c r="H115" s="86"/>
    </row>
    <row r="116" spans="1:8" ht="19.5">
      <c r="A116" s="169"/>
      <c r="B116" s="86"/>
      <c r="C116" s="86"/>
      <c r="D116" s="86"/>
      <c r="E116" s="86"/>
      <c r="F116" s="86"/>
      <c r="G116" s="86"/>
      <c r="H116" s="86"/>
    </row>
    <row r="117" spans="1:8" ht="19.5">
      <c r="A117" s="169"/>
      <c r="B117" s="86"/>
      <c r="C117" s="86"/>
      <c r="D117" s="86"/>
      <c r="E117" s="86"/>
      <c r="F117" s="86"/>
      <c r="G117" s="86"/>
      <c r="H117" s="86"/>
    </row>
    <row r="118" spans="1:8" ht="19.5">
      <c r="A118" s="169"/>
      <c r="B118" s="86"/>
      <c r="C118" s="86"/>
      <c r="D118" s="86"/>
      <c r="E118" s="86"/>
      <c r="F118" s="86"/>
      <c r="G118" s="86"/>
      <c r="H118" s="86"/>
    </row>
    <row r="119" spans="1:8" ht="19.5">
      <c r="A119" s="169"/>
      <c r="B119" s="86"/>
      <c r="C119" s="86"/>
      <c r="D119" s="86"/>
      <c r="E119" s="86"/>
      <c r="F119" s="86"/>
      <c r="G119" s="86"/>
      <c r="H119" s="86"/>
    </row>
    <row r="120" spans="1:8" ht="19.5">
      <c r="A120" s="169"/>
      <c r="B120" s="86"/>
      <c r="C120" s="86"/>
      <c r="D120" s="86"/>
      <c r="E120" s="86"/>
      <c r="F120" s="86"/>
      <c r="G120" s="86"/>
      <c r="H120" s="86"/>
    </row>
    <row r="121" spans="1:8" ht="19.5">
      <c r="A121" s="171"/>
      <c r="B121" s="86"/>
      <c r="C121" s="86"/>
      <c r="D121" s="86"/>
      <c r="E121" s="86"/>
      <c r="F121" s="86"/>
      <c r="G121" s="86"/>
      <c r="H121" s="86"/>
    </row>
    <row r="122" spans="1:8" ht="19.5">
      <c r="A122" s="169"/>
      <c r="B122" s="86"/>
      <c r="C122" s="86"/>
      <c r="D122" s="86"/>
      <c r="E122" s="86"/>
      <c r="F122" s="86"/>
      <c r="G122" s="86"/>
      <c r="H122" s="86"/>
    </row>
    <row r="123" spans="1:8" ht="19.5">
      <c r="A123" s="169"/>
      <c r="B123" s="86"/>
      <c r="C123" s="86"/>
      <c r="D123" s="86"/>
      <c r="E123" s="86"/>
      <c r="F123" s="86"/>
      <c r="G123" s="86"/>
      <c r="H123" s="86"/>
    </row>
    <row r="124" spans="1:8" ht="19.5">
      <c r="A124" s="169"/>
      <c r="B124" s="86"/>
      <c r="C124" s="86"/>
      <c r="D124" s="86"/>
      <c r="E124" s="86"/>
      <c r="F124" s="86"/>
      <c r="G124" s="86"/>
      <c r="H124" s="86"/>
    </row>
    <row r="125" spans="1:8" ht="19.5">
      <c r="A125" s="169"/>
      <c r="B125" s="86"/>
      <c r="C125" s="86"/>
      <c r="D125" s="86"/>
      <c r="E125" s="86"/>
      <c r="F125" s="86"/>
      <c r="G125" s="86"/>
      <c r="H125" s="86"/>
    </row>
    <row r="126" spans="1:8" ht="19.5">
      <c r="A126" s="169"/>
      <c r="B126" s="86"/>
      <c r="C126" s="86"/>
      <c r="D126" s="86"/>
      <c r="E126" s="86"/>
      <c r="F126" s="86"/>
      <c r="G126" s="86"/>
      <c r="H126" s="86"/>
    </row>
    <row r="127" spans="1:8" ht="19.5">
      <c r="A127" s="171"/>
      <c r="B127" s="86"/>
      <c r="C127" s="86"/>
      <c r="D127" s="86"/>
      <c r="E127" s="86"/>
      <c r="F127" s="86"/>
      <c r="G127" s="86"/>
      <c r="H127" s="86"/>
    </row>
    <row r="128" spans="1:8" ht="19.5">
      <c r="A128" s="169"/>
      <c r="B128" s="86"/>
      <c r="C128" s="86"/>
      <c r="D128" s="86"/>
      <c r="E128" s="86"/>
      <c r="F128" s="86"/>
      <c r="G128" s="86"/>
      <c r="H128" s="86"/>
    </row>
    <row r="129" spans="1:8" ht="19.5">
      <c r="A129" s="169"/>
      <c r="B129" s="86"/>
      <c r="C129" s="86"/>
      <c r="D129" s="86"/>
      <c r="E129" s="86"/>
      <c r="F129" s="86"/>
      <c r="G129" s="86"/>
      <c r="H129" s="86"/>
    </row>
    <row r="130" spans="1:8" ht="19.5">
      <c r="A130" s="169"/>
      <c r="B130" s="86"/>
      <c r="C130" s="86"/>
      <c r="D130" s="86"/>
      <c r="E130" s="86"/>
      <c r="F130" s="86"/>
      <c r="G130" s="86"/>
      <c r="H130" s="86"/>
    </row>
    <row r="131" spans="1:8" ht="19.5">
      <c r="A131" s="171"/>
      <c r="B131" s="86"/>
      <c r="C131" s="86"/>
      <c r="D131" s="86"/>
      <c r="E131" s="86"/>
      <c r="F131" s="86"/>
      <c r="G131" s="86"/>
      <c r="H131" s="86"/>
    </row>
    <row r="132" spans="1:8" ht="19.5">
      <c r="A132" s="169"/>
      <c r="B132" s="86"/>
      <c r="C132" s="86"/>
      <c r="D132" s="86"/>
      <c r="E132" s="86"/>
      <c r="F132" s="86"/>
      <c r="G132" s="86"/>
      <c r="H132" s="86"/>
    </row>
    <row r="133" spans="1:8" ht="19.5">
      <c r="A133" s="169"/>
      <c r="B133" s="86"/>
      <c r="C133" s="86"/>
      <c r="D133" s="86"/>
      <c r="E133" s="86"/>
      <c r="F133" s="86"/>
      <c r="G133" s="86"/>
      <c r="H133" s="86"/>
    </row>
    <row r="134" spans="1:8" ht="19.5">
      <c r="A134" s="169"/>
      <c r="B134" s="86"/>
      <c r="C134" s="86"/>
      <c r="D134" s="86"/>
      <c r="E134" s="86"/>
      <c r="F134" s="86"/>
      <c r="G134" s="86"/>
      <c r="H134" s="86"/>
    </row>
    <row r="135" spans="1:8" ht="19.5">
      <c r="A135" s="169"/>
      <c r="B135" s="86"/>
      <c r="C135" s="86"/>
      <c r="D135" s="86"/>
      <c r="E135" s="86"/>
      <c r="F135" s="86"/>
      <c r="G135" s="86"/>
      <c r="H135" s="86"/>
    </row>
    <row r="136" spans="1:8" ht="19.5">
      <c r="A136" s="171"/>
      <c r="B136" s="86"/>
      <c r="C136" s="86"/>
      <c r="D136" s="86"/>
      <c r="E136" s="86"/>
      <c r="F136" s="86"/>
      <c r="G136" s="86"/>
      <c r="H136" s="86"/>
    </row>
    <row r="137" spans="1:8" ht="19.5">
      <c r="A137" s="169"/>
      <c r="B137" s="86"/>
      <c r="C137" s="86"/>
      <c r="D137" s="86"/>
      <c r="E137" s="86"/>
      <c r="F137" s="86"/>
      <c r="G137" s="86"/>
      <c r="H137" s="86"/>
    </row>
    <row r="138" spans="1:8" ht="19.5">
      <c r="A138" s="169"/>
      <c r="B138" s="86"/>
      <c r="C138" s="86"/>
      <c r="D138" s="86"/>
      <c r="E138" s="86"/>
      <c r="F138" s="86"/>
      <c r="G138" s="86"/>
      <c r="H138" s="86"/>
    </row>
    <row r="139" spans="1:8" ht="19.5">
      <c r="A139" s="169"/>
      <c r="B139" s="86"/>
      <c r="C139" s="86"/>
      <c r="D139" s="86"/>
      <c r="E139" s="86"/>
      <c r="F139" s="86"/>
      <c r="G139" s="86"/>
      <c r="H139" s="86"/>
    </row>
    <row r="140" spans="1:8" ht="19.5">
      <c r="A140" s="169"/>
      <c r="B140" s="86"/>
      <c r="C140" s="86"/>
      <c r="D140" s="86"/>
      <c r="E140" s="86"/>
      <c r="F140" s="86"/>
      <c r="G140" s="86"/>
      <c r="H140" s="86"/>
    </row>
    <row r="141" spans="1:8" ht="19.5">
      <c r="A141" s="170"/>
      <c r="B141" s="86"/>
      <c r="C141" s="86"/>
      <c r="D141" s="86"/>
      <c r="E141" s="86"/>
      <c r="F141" s="86"/>
      <c r="G141" s="86"/>
      <c r="H141" s="86"/>
    </row>
    <row r="142" spans="1:8" ht="19.5">
      <c r="A142" s="170"/>
      <c r="B142" s="86"/>
      <c r="C142" s="86"/>
      <c r="D142" s="86"/>
      <c r="E142" s="86"/>
      <c r="F142" s="86"/>
      <c r="G142" s="86"/>
      <c r="H142" s="86"/>
    </row>
    <row r="143" spans="1:8" ht="19.5">
      <c r="A143" s="171"/>
      <c r="B143" s="86"/>
      <c r="C143" s="86"/>
      <c r="D143" s="86"/>
      <c r="E143" s="86"/>
      <c r="F143" s="86"/>
      <c r="G143" s="86"/>
      <c r="H143" s="86"/>
    </row>
    <row r="144" spans="1:8" ht="19.5">
      <c r="A144" s="169"/>
      <c r="B144" s="86"/>
      <c r="C144" s="86"/>
      <c r="D144" s="86"/>
      <c r="E144" s="86"/>
      <c r="F144" s="86"/>
      <c r="G144" s="86"/>
      <c r="H144" s="86"/>
    </row>
    <row r="145" spans="1:8" ht="19.5">
      <c r="A145" s="169"/>
      <c r="B145" s="86"/>
      <c r="C145" s="86"/>
      <c r="D145" s="86"/>
      <c r="E145" s="86"/>
      <c r="F145" s="86"/>
      <c r="G145" s="86"/>
      <c r="H145" s="86"/>
    </row>
    <row r="146" spans="1:8" ht="19.5">
      <c r="A146" s="175"/>
      <c r="B146" s="86"/>
      <c r="C146" s="86"/>
      <c r="D146" s="86"/>
      <c r="E146" s="86"/>
      <c r="F146" s="86"/>
      <c r="G146" s="86"/>
      <c r="H146" s="86"/>
    </row>
    <row r="147" spans="1:8" ht="19.5">
      <c r="A147" s="171"/>
      <c r="B147" s="86"/>
      <c r="C147" s="86"/>
      <c r="D147" s="86"/>
      <c r="E147" s="86"/>
      <c r="F147" s="86"/>
      <c r="G147" s="86"/>
      <c r="H147" s="86"/>
    </row>
    <row r="148" spans="1:8" ht="19.5">
      <c r="A148" s="169"/>
      <c r="B148" s="86"/>
      <c r="C148" s="86"/>
      <c r="D148" s="86"/>
      <c r="E148" s="86"/>
      <c r="F148" s="86"/>
      <c r="G148" s="86"/>
      <c r="H148" s="86"/>
    </row>
    <row r="149" spans="1:8" ht="19.5">
      <c r="A149" s="169"/>
      <c r="B149" s="86"/>
      <c r="C149" s="86"/>
      <c r="D149" s="86"/>
      <c r="E149" s="86"/>
      <c r="F149" s="86"/>
      <c r="G149" s="86"/>
      <c r="H149" s="86"/>
    </row>
    <row r="150" spans="1:8" ht="19.5">
      <c r="A150" s="169"/>
      <c r="B150" s="86"/>
      <c r="C150" s="86"/>
      <c r="D150" s="86"/>
      <c r="E150" s="86"/>
      <c r="F150" s="86"/>
      <c r="G150" s="86"/>
      <c r="H150" s="86"/>
    </row>
    <row r="151" spans="1:8" ht="19.5">
      <c r="A151" s="171"/>
      <c r="B151" s="86"/>
      <c r="C151" s="86"/>
      <c r="D151" s="86"/>
      <c r="E151" s="86"/>
      <c r="F151" s="86"/>
      <c r="G151" s="86"/>
      <c r="H151" s="86"/>
    </row>
    <row r="152" spans="1:8" ht="19.5">
      <c r="A152" s="169"/>
      <c r="B152" s="86"/>
      <c r="C152" s="86"/>
      <c r="D152" s="86"/>
      <c r="E152" s="86"/>
      <c r="F152" s="86"/>
      <c r="G152" s="86"/>
      <c r="H152" s="86"/>
    </row>
    <row r="153" spans="1:8" ht="19.5">
      <c r="A153" s="169"/>
      <c r="B153" s="86"/>
      <c r="C153" s="86"/>
      <c r="D153" s="86"/>
      <c r="E153" s="86"/>
      <c r="F153" s="86"/>
      <c r="G153" s="86"/>
      <c r="H153" s="86"/>
    </row>
    <row r="154" spans="1:8" ht="19.5">
      <c r="A154" s="169"/>
      <c r="B154" s="86"/>
      <c r="C154" s="86"/>
      <c r="D154" s="86"/>
      <c r="E154" s="86"/>
      <c r="F154" s="86"/>
      <c r="G154" s="86"/>
      <c r="H154" s="86"/>
    </row>
    <row r="155" spans="1:8" ht="19.5">
      <c r="A155" s="171"/>
      <c r="B155" s="86"/>
      <c r="C155" s="86"/>
      <c r="D155" s="86"/>
      <c r="E155" s="86"/>
      <c r="F155" s="86"/>
      <c r="G155" s="86"/>
      <c r="H155" s="86"/>
    </row>
    <row r="156" spans="1:8" ht="19.5">
      <c r="A156" s="169"/>
      <c r="B156" s="86"/>
      <c r="C156" s="86"/>
      <c r="D156" s="86"/>
      <c r="E156" s="86"/>
      <c r="F156" s="86"/>
      <c r="G156" s="86"/>
      <c r="H156" s="86"/>
    </row>
    <row r="157" spans="1:8" ht="19.5">
      <c r="A157" s="169"/>
      <c r="B157" s="86"/>
      <c r="C157" s="86"/>
      <c r="D157" s="86"/>
      <c r="E157" s="86"/>
      <c r="F157" s="86"/>
      <c r="G157" s="86"/>
      <c r="H157" s="86"/>
    </row>
    <row r="158" spans="1:8" ht="19.5">
      <c r="A158" s="169"/>
      <c r="B158" s="86"/>
      <c r="C158" s="86"/>
      <c r="D158" s="86"/>
      <c r="E158" s="86"/>
      <c r="F158" s="86"/>
      <c r="G158" s="86"/>
      <c r="H158" s="86"/>
    </row>
    <row r="159" spans="1:8" ht="19.5">
      <c r="A159" s="171"/>
      <c r="B159" s="86"/>
      <c r="C159" s="86"/>
      <c r="D159" s="86"/>
      <c r="E159" s="86"/>
      <c r="F159" s="86"/>
      <c r="G159" s="86"/>
      <c r="H159" s="86"/>
    </row>
    <row r="160" spans="1:8" ht="19.5">
      <c r="A160" s="169"/>
      <c r="B160" s="86"/>
      <c r="C160" s="86"/>
      <c r="D160" s="86"/>
      <c r="E160" s="86"/>
      <c r="F160" s="86"/>
      <c r="G160" s="86"/>
      <c r="H160" s="86"/>
    </row>
    <row r="161" spans="1:8" ht="19.5">
      <c r="A161" s="169"/>
      <c r="B161" s="86"/>
      <c r="C161" s="86"/>
      <c r="D161" s="86"/>
      <c r="E161" s="86"/>
      <c r="F161" s="86"/>
      <c r="G161" s="86"/>
      <c r="H161" s="86"/>
    </row>
    <row r="162" spans="1:8" ht="19.5">
      <c r="A162" s="169"/>
      <c r="B162" s="86"/>
      <c r="C162" s="86"/>
      <c r="D162" s="86"/>
      <c r="E162" s="86"/>
      <c r="F162" s="86"/>
      <c r="G162" s="86"/>
      <c r="H162" s="86"/>
    </row>
    <row r="163" spans="1:8" ht="19.5">
      <c r="A163" s="176"/>
      <c r="B163" s="86"/>
      <c r="C163" s="86"/>
      <c r="D163" s="86"/>
      <c r="E163" s="86"/>
      <c r="F163" s="86"/>
      <c r="G163" s="86"/>
      <c r="H163" s="86"/>
    </row>
    <row r="164" spans="1:8" ht="19.5">
      <c r="A164" s="176"/>
      <c r="B164" s="86"/>
      <c r="C164" s="86"/>
      <c r="D164" s="86"/>
      <c r="E164" s="86"/>
      <c r="F164" s="86"/>
      <c r="G164" s="86"/>
      <c r="H164" s="86"/>
    </row>
    <row r="165" spans="1:8" ht="19.5">
      <c r="A165" s="176"/>
      <c r="B165" s="86"/>
      <c r="C165" s="86"/>
      <c r="D165" s="86"/>
      <c r="E165" s="86"/>
      <c r="F165" s="86"/>
      <c r="G165" s="86"/>
      <c r="H165" s="86"/>
    </row>
    <row r="166" spans="1:8" ht="19.5">
      <c r="A166" s="172"/>
      <c r="B166" s="86"/>
      <c r="C166" s="86"/>
      <c r="D166" s="86"/>
      <c r="E166" s="86"/>
      <c r="F166" s="86"/>
      <c r="G166" s="86"/>
      <c r="H166" s="86"/>
    </row>
    <row r="167" spans="1:8" ht="19.5">
      <c r="A167" s="172"/>
      <c r="B167" s="86"/>
      <c r="C167" s="86"/>
      <c r="D167" s="86"/>
      <c r="E167" s="86"/>
      <c r="F167" s="86"/>
      <c r="G167" s="86"/>
      <c r="H167" s="86"/>
    </row>
    <row r="168" spans="1:8" ht="19.5">
      <c r="A168" s="171"/>
      <c r="B168" s="86"/>
      <c r="C168" s="86"/>
      <c r="D168" s="86"/>
      <c r="E168" s="86"/>
      <c r="F168" s="86"/>
      <c r="G168" s="86"/>
      <c r="H168" s="86"/>
    </row>
    <row r="169" spans="1:8" ht="19.5">
      <c r="A169" s="169"/>
      <c r="B169" s="86"/>
      <c r="C169" s="86"/>
      <c r="D169" s="86"/>
      <c r="E169" s="86"/>
      <c r="F169" s="86"/>
      <c r="G169" s="86"/>
      <c r="H169" s="86"/>
    </row>
    <row r="170" spans="1:8" ht="19.5">
      <c r="A170" s="169"/>
      <c r="B170" s="86"/>
      <c r="C170" s="86"/>
      <c r="D170" s="86"/>
      <c r="E170" s="86"/>
      <c r="F170" s="86"/>
      <c r="G170" s="86"/>
      <c r="H170" s="86"/>
    </row>
    <row r="171" spans="1:8" ht="19.5">
      <c r="A171" s="169"/>
      <c r="B171" s="86"/>
      <c r="C171" s="86"/>
      <c r="D171" s="86"/>
      <c r="E171" s="86"/>
      <c r="F171" s="86"/>
      <c r="G171" s="86"/>
      <c r="H171" s="86"/>
    </row>
    <row r="172" spans="1:8" ht="19.5">
      <c r="A172" s="169"/>
      <c r="B172" s="86"/>
      <c r="C172" s="86"/>
      <c r="D172" s="86"/>
      <c r="E172" s="86"/>
      <c r="F172" s="86"/>
      <c r="G172" s="86"/>
      <c r="H172" s="86"/>
    </row>
    <row r="173" spans="1:8" ht="19.5">
      <c r="A173" s="169"/>
      <c r="B173" s="86"/>
      <c r="C173" s="86"/>
      <c r="D173" s="86"/>
      <c r="E173" s="86"/>
      <c r="F173" s="86"/>
      <c r="G173" s="86"/>
      <c r="H173" s="86"/>
    </row>
    <row r="174" spans="1:8" ht="19.5">
      <c r="A174" s="171"/>
      <c r="B174" s="86"/>
      <c r="C174" s="86"/>
      <c r="D174" s="86"/>
      <c r="E174" s="86"/>
      <c r="F174" s="86"/>
      <c r="G174" s="86"/>
      <c r="H174" s="86"/>
    </row>
    <row r="175" spans="1:8" ht="19.5">
      <c r="A175" s="169"/>
      <c r="B175" s="86"/>
      <c r="C175" s="86"/>
      <c r="D175" s="86"/>
      <c r="E175" s="86"/>
      <c r="F175" s="86"/>
      <c r="G175" s="86"/>
      <c r="H175" s="86"/>
    </row>
    <row r="176" spans="1:8" ht="19.5">
      <c r="A176" s="169"/>
      <c r="B176" s="86"/>
      <c r="C176" s="86"/>
      <c r="D176" s="86"/>
      <c r="E176" s="86"/>
      <c r="F176" s="86"/>
      <c r="G176" s="86"/>
      <c r="H176" s="86"/>
    </row>
    <row r="177" spans="1:8" ht="19.5">
      <c r="A177" s="169"/>
      <c r="B177" s="86"/>
      <c r="C177" s="86"/>
      <c r="D177" s="86"/>
      <c r="E177" s="86"/>
      <c r="F177" s="86"/>
      <c r="G177" s="86"/>
      <c r="H177" s="86"/>
    </row>
    <row r="178" spans="1:8" ht="19.5">
      <c r="A178" s="169"/>
      <c r="B178" s="86"/>
      <c r="C178" s="86"/>
      <c r="D178" s="86"/>
      <c r="E178" s="86"/>
      <c r="F178" s="86"/>
      <c r="G178" s="86"/>
      <c r="H178" s="86"/>
    </row>
    <row r="179" spans="1:8" ht="19.5">
      <c r="A179" s="171"/>
      <c r="B179" s="86"/>
      <c r="C179" s="86"/>
      <c r="D179" s="86"/>
      <c r="E179" s="86"/>
      <c r="F179" s="86"/>
      <c r="G179" s="86"/>
      <c r="H179" s="86"/>
    </row>
    <row r="180" spans="1:8" ht="19.5">
      <c r="A180" s="171"/>
      <c r="B180" s="86"/>
      <c r="C180" s="86"/>
      <c r="D180" s="86"/>
      <c r="E180" s="86"/>
      <c r="F180" s="86"/>
      <c r="G180" s="86"/>
      <c r="H180" s="86"/>
    </row>
    <row r="181" spans="1:8" ht="19.5">
      <c r="A181" s="169"/>
      <c r="B181" s="86"/>
      <c r="C181" s="86"/>
      <c r="D181" s="86"/>
      <c r="E181" s="86"/>
      <c r="F181" s="86"/>
      <c r="G181" s="86"/>
      <c r="H181" s="86"/>
    </row>
    <row r="182" spans="1:8" ht="19.5">
      <c r="A182" s="169"/>
      <c r="B182" s="86"/>
      <c r="C182" s="86"/>
      <c r="D182" s="86"/>
      <c r="E182" s="86"/>
      <c r="F182" s="86"/>
      <c r="G182" s="86"/>
      <c r="H182" s="86"/>
    </row>
    <row r="183" spans="1:8" ht="19.5">
      <c r="A183" s="169"/>
      <c r="B183" s="86"/>
      <c r="C183" s="86"/>
      <c r="D183" s="86"/>
      <c r="E183" s="86"/>
      <c r="F183" s="86"/>
      <c r="G183" s="86"/>
      <c r="H183" s="86"/>
    </row>
    <row r="184" spans="1:8" ht="19.5">
      <c r="A184" s="171"/>
      <c r="B184" s="86"/>
      <c r="C184" s="86"/>
      <c r="D184" s="86"/>
      <c r="E184" s="86"/>
      <c r="F184" s="86"/>
      <c r="G184" s="86"/>
      <c r="H184" s="86"/>
    </row>
    <row r="185" spans="1:8" ht="19.5">
      <c r="A185" s="171"/>
      <c r="B185" s="86"/>
      <c r="C185" s="86"/>
      <c r="D185" s="86"/>
      <c r="E185" s="86"/>
      <c r="F185" s="86"/>
      <c r="G185" s="86"/>
      <c r="H185" s="86"/>
    </row>
    <row r="186" spans="1:8" ht="19.5">
      <c r="A186" s="171"/>
      <c r="B186" s="86"/>
      <c r="C186" s="86"/>
      <c r="D186" s="86"/>
      <c r="E186" s="86"/>
      <c r="F186" s="86"/>
      <c r="G186" s="86"/>
      <c r="H186" s="86"/>
    </row>
    <row r="187" spans="1:8" ht="19.5">
      <c r="A187" s="171"/>
      <c r="B187" s="86"/>
      <c r="C187" s="86"/>
      <c r="D187" s="86"/>
      <c r="E187" s="86"/>
      <c r="F187" s="86"/>
      <c r="G187" s="86"/>
      <c r="H187" s="86"/>
    </row>
    <row r="188" spans="1:8" ht="19.5">
      <c r="A188" s="171"/>
      <c r="B188" s="86"/>
      <c r="C188" s="86"/>
      <c r="D188" s="86"/>
      <c r="E188" s="86"/>
      <c r="F188" s="86"/>
      <c r="G188" s="86"/>
      <c r="H188" s="86"/>
    </row>
    <row r="189" spans="1:8" ht="19.5">
      <c r="A189" s="171"/>
      <c r="B189" s="86"/>
      <c r="C189" s="86"/>
      <c r="D189" s="86"/>
      <c r="E189" s="86"/>
      <c r="F189" s="86"/>
      <c r="G189" s="86"/>
      <c r="H189" s="86"/>
    </row>
    <row r="190" spans="1:8" ht="19.5">
      <c r="A190" s="169"/>
      <c r="B190" s="86"/>
      <c r="C190" s="86"/>
      <c r="D190" s="86"/>
      <c r="E190" s="86"/>
      <c r="F190" s="86"/>
      <c r="G190" s="86"/>
      <c r="H190" s="86"/>
    </row>
    <row r="191" spans="1:8" ht="19.5">
      <c r="A191" s="169"/>
      <c r="B191" s="86"/>
      <c r="C191" s="86"/>
      <c r="D191" s="86"/>
      <c r="E191" s="86"/>
      <c r="F191" s="86"/>
      <c r="G191" s="86"/>
      <c r="H191" s="86"/>
    </row>
    <row r="192" spans="1:8" ht="19.5">
      <c r="A192" s="169"/>
      <c r="B192" s="86"/>
      <c r="C192" s="86"/>
      <c r="D192" s="86"/>
      <c r="E192" s="86"/>
      <c r="F192" s="86"/>
      <c r="G192" s="86"/>
      <c r="H192" s="86"/>
    </row>
    <row r="193" spans="1:8" ht="19.5">
      <c r="A193" s="171"/>
      <c r="B193" s="86"/>
      <c r="C193" s="86"/>
      <c r="D193" s="86"/>
      <c r="E193" s="86"/>
      <c r="F193" s="86"/>
      <c r="G193" s="86"/>
      <c r="H193" s="86"/>
    </row>
    <row r="194" spans="1:8" ht="19.5">
      <c r="A194" s="169"/>
      <c r="B194" s="86"/>
      <c r="C194" s="86"/>
      <c r="D194" s="86"/>
      <c r="E194" s="86"/>
      <c r="F194" s="86"/>
      <c r="G194" s="86"/>
      <c r="H194" s="86"/>
    </row>
    <row r="195" spans="1:8" ht="19.5">
      <c r="A195" s="169"/>
      <c r="B195" s="86"/>
      <c r="C195" s="86"/>
      <c r="D195" s="86"/>
      <c r="E195" s="86"/>
      <c r="F195" s="86"/>
      <c r="G195" s="86"/>
      <c r="H195" s="86"/>
    </row>
    <row r="196" spans="1:8" ht="19.5">
      <c r="A196" s="177"/>
      <c r="B196" s="86"/>
      <c r="C196" s="86"/>
      <c r="D196" s="86"/>
      <c r="E196" s="86"/>
      <c r="F196" s="86"/>
      <c r="G196" s="86"/>
      <c r="H196" s="86"/>
    </row>
    <row r="197" spans="1:8" ht="19.5">
      <c r="A197" s="169"/>
      <c r="B197" s="86"/>
      <c r="C197" s="86"/>
      <c r="D197" s="86"/>
      <c r="E197" s="86"/>
      <c r="F197" s="86"/>
      <c r="G197" s="86"/>
      <c r="H197" s="86"/>
    </row>
    <row r="198" spans="1:8" ht="19.5">
      <c r="A198" s="171"/>
      <c r="B198" s="86"/>
      <c r="C198" s="86"/>
      <c r="D198" s="86"/>
      <c r="E198" s="86"/>
      <c r="F198" s="86"/>
      <c r="G198" s="86"/>
      <c r="H198" s="86"/>
    </row>
    <row r="199" spans="1:8" ht="19.5">
      <c r="A199" s="169"/>
      <c r="B199" s="86"/>
      <c r="C199" s="86"/>
      <c r="D199" s="86"/>
      <c r="E199" s="86"/>
      <c r="F199" s="86"/>
      <c r="G199" s="86"/>
      <c r="H199" s="86"/>
    </row>
    <row r="200" spans="1:8" ht="19.5">
      <c r="A200" s="169"/>
      <c r="B200" s="86"/>
      <c r="C200" s="86"/>
      <c r="D200" s="86"/>
      <c r="E200" s="86"/>
      <c r="F200" s="86"/>
      <c r="G200" s="86"/>
      <c r="H200" s="86"/>
    </row>
    <row r="201" spans="1:8" ht="19.5">
      <c r="A201" s="171"/>
      <c r="B201" s="86"/>
      <c r="C201" s="86"/>
      <c r="D201" s="86"/>
      <c r="E201" s="86"/>
      <c r="F201" s="86"/>
      <c r="G201" s="86"/>
      <c r="H201" s="86"/>
    </row>
    <row r="202" spans="1:8" ht="19.5">
      <c r="A202" s="169"/>
      <c r="B202" s="86"/>
      <c r="C202" s="86"/>
      <c r="D202" s="86"/>
      <c r="E202" s="86"/>
      <c r="F202" s="86"/>
      <c r="G202" s="86"/>
      <c r="H202" s="86"/>
    </row>
    <row r="203" spans="1:8" ht="19.5">
      <c r="A203" s="169"/>
      <c r="B203" s="86"/>
      <c r="C203" s="86"/>
      <c r="D203" s="86"/>
      <c r="E203" s="86"/>
      <c r="F203" s="86"/>
      <c r="G203" s="86"/>
      <c r="H203" s="86"/>
    </row>
    <row r="204" spans="1:8" ht="19.5">
      <c r="A204" s="171"/>
      <c r="B204" s="86"/>
      <c r="C204" s="86"/>
      <c r="D204" s="86"/>
      <c r="E204" s="86"/>
      <c r="F204" s="86"/>
      <c r="G204" s="86"/>
      <c r="H204" s="86"/>
    </row>
    <row r="205" spans="1:8" ht="19.5">
      <c r="A205" s="169"/>
      <c r="B205" s="86"/>
      <c r="C205" s="86"/>
      <c r="D205" s="86"/>
      <c r="E205" s="86"/>
      <c r="F205" s="86"/>
      <c r="G205" s="86"/>
      <c r="H205" s="86"/>
    </row>
    <row r="206" spans="1:8" ht="19.5">
      <c r="A206" s="169"/>
      <c r="B206" s="86"/>
      <c r="C206" s="86"/>
      <c r="D206" s="86"/>
      <c r="E206" s="86"/>
      <c r="F206" s="86"/>
      <c r="G206" s="86"/>
      <c r="H206" s="86"/>
    </row>
    <row r="207" spans="1:8" ht="19.5">
      <c r="A207" s="169"/>
      <c r="B207" s="86"/>
      <c r="C207" s="86"/>
      <c r="D207" s="86"/>
      <c r="E207" s="86"/>
      <c r="F207" s="86"/>
      <c r="G207" s="86"/>
      <c r="H207" s="86"/>
    </row>
    <row r="208" spans="1:8" ht="19.5">
      <c r="A208" s="169"/>
      <c r="B208" s="86"/>
      <c r="C208" s="86"/>
      <c r="D208" s="86"/>
      <c r="E208" s="86"/>
      <c r="F208" s="86"/>
      <c r="G208" s="86"/>
      <c r="H208" s="86"/>
    </row>
    <row r="209" spans="1:8" ht="19.5">
      <c r="A209" s="169"/>
      <c r="B209" s="86"/>
      <c r="C209" s="86"/>
      <c r="D209" s="86"/>
      <c r="E209" s="86"/>
      <c r="F209" s="86"/>
      <c r="G209" s="86"/>
      <c r="H209" s="86"/>
    </row>
    <row r="210" spans="1:8" ht="19.5">
      <c r="A210" s="169"/>
      <c r="B210" s="86"/>
      <c r="C210" s="86"/>
      <c r="D210" s="86"/>
      <c r="E210" s="86"/>
      <c r="F210" s="86"/>
      <c r="G210" s="86"/>
      <c r="H210" s="86"/>
    </row>
    <row r="211" spans="1:8" ht="19.5">
      <c r="A211" s="169"/>
      <c r="B211" s="86"/>
      <c r="C211" s="86"/>
      <c r="D211" s="86"/>
      <c r="E211" s="86"/>
      <c r="F211" s="86"/>
      <c r="G211" s="86"/>
      <c r="H211" s="86"/>
    </row>
    <row r="212" spans="1:8" ht="19.5">
      <c r="A212" s="169"/>
      <c r="B212" s="86"/>
      <c r="C212" s="86"/>
      <c r="D212" s="86"/>
      <c r="E212" s="86"/>
      <c r="F212" s="86"/>
      <c r="G212" s="86"/>
      <c r="H212" s="86"/>
    </row>
    <row r="213" spans="1:8" ht="19.5">
      <c r="A213" s="171"/>
      <c r="B213" s="86"/>
      <c r="C213" s="86"/>
      <c r="D213" s="86"/>
      <c r="E213" s="86"/>
      <c r="F213" s="86"/>
      <c r="G213" s="86"/>
      <c r="H213" s="86"/>
    </row>
    <row r="214" spans="1:8" ht="19.5">
      <c r="A214" s="169"/>
      <c r="B214" s="86"/>
      <c r="C214" s="86"/>
      <c r="D214" s="86"/>
      <c r="E214" s="86"/>
      <c r="F214" s="86"/>
      <c r="G214" s="86"/>
      <c r="H214" s="86"/>
    </row>
    <row r="215" spans="1:8" ht="19.5">
      <c r="A215" s="169"/>
      <c r="B215" s="86"/>
      <c r="C215" s="86"/>
      <c r="D215" s="86"/>
      <c r="E215" s="86"/>
      <c r="F215" s="86"/>
      <c r="G215" s="86"/>
      <c r="H215" s="86"/>
    </row>
    <row r="216" spans="1:8" ht="19.5">
      <c r="A216" s="169"/>
      <c r="B216" s="86"/>
      <c r="C216" s="86"/>
      <c r="D216" s="86"/>
      <c r="E216" s="86"/>
      <c r="F216" s="86"/>
      <c r="G216" s="86"/>
      <c r="H216" s="86"/>
    </row>
    <row r="217" spans="1:8" ht="19.5">
      <c r="A217" s="169"/>
      <c r="B217" s="86"/>
      <c r="C217" s="86"/>
      <c r="D217" s="86"/>
      <c r="E217" s="86"/>
      <c r="F217" s="86"/>
      <c r="G217" s="86"/>
      <c r="H217" s="86"/>
    </row>
    <row r="218" spans="1:8" ht="19.5">
      <c r="A218" s="169"/>
      <c r="B218" s="86"/>
      <c r="C218" s="86"/>
      <c r="D218" s="86"/>
      <c r="E218" s="86"/>
      <c r="F218" s="86"/>
      <c r="G218" s="86"/>
      <c r="H218" s="86"/>
    </row>
    <row r="219" spans="1:8" ht="19.5">
      <c r="A219" s="171"/>
      <c r="B219" s="86"/>
      <c r="C219" s="86"/>
      <c r="D219" s="86"/>
      <c r="E219" s="86"/>
      <c r="F219" s="86"/>
      <c r="G219" s="86"/>
      <c r="H219" s="86"/>
    </row>
    <row r="220" spans="1:8" ht="19.5">
      <c r="A220" s="169"/>
      <c r="B220" s="86"/>
      <c r="C220" s="86"/>
      <c r="D220" s="86"/>
      <c r="E220" s="86"/>
      <c r="F220" s="86"/>
      <c r="G220" s="86"/>
      <c r="H220" s="86"/>
    </row>
    <row r="221" spans="1:8" ht="19.5">
      <c r="A221" s="169"/>
      <c r="B221" s="86"/>
      <c r="C221" s="86"/>
      <c r="D221" s="86"/>
      <c r="E221" s="86"/>
      <c r="F221" s="86"/>
      <c r="G221" s="86"/>
      <c r="H221" s="86"/>
    </row>
    <row r="222" spans="1:8" ht="19.5">
      <c r="A222" s="171"/>
      <c r="B222" s="86"/>
      <c r="C222" s="86"/>
      <c r="D222" s="86"/>
      <c r="E222" s="86"/>
      <c r="F222" s="86"/>
      <c r="G222" s="86"/>
      <c r="H222" s="86"/>
    </row>
    <row r="223" spans="1:8" ht="19.5">
      <c r="A223" s="169"/>
      <c r="B223" s="86"/>
      <c r="C223" s="86"/>
      <c r="D223" s="86"/>
      <c r="E223" s="86"/>
      <c r="F223" s="86"/>
      <c r="G223" s="86"/>
      <c r="H223" s="86"/>
    </row>
    <row r="224" spans="1:8" ht="19.5">
      <c r="A224" s="169"/>
      <c r="B224" s="86"/>
      <c r="C224" s="86"/>
      <c r="D224" s="86"/>
      <c r="E224" s="86"/>
      <c r="F224" s="86"/>
      <c r="G224" s="86"/>
      <c r="H224" s="86"/>
    </row>
    <row r="225" spans="1:8" ht="19.5">
      <c r="A225" s="169"/>
      <c r="B225" s="86"/>
      <c r="C225" s="86"/>
      <c r="D225" s="86"/>
      <c r="E225" s="86"/>
      <c r="F225" s="86"/>
      <c r="G225" s="86"/>
      <c r="H225" s="86"/>
    </row>
    <row r="226" spans="1:8" ht="19.5">
      <c r="A226" s="178"/>
      <c r="B226" s="86"/>
      <c r="C226" s="86"/>
      <c r="D226" s="86"/>
      <c r="E226" s="86"/>
      <c r="F226" s="86"/>
      <c r="G226" s="86"/>
      <c r="H226" s="8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C1" sqref="C1"/>
    </sheetView>
  </sheetViews>
  <sheetFormatPr defaultRowHeight="15"/>
  <cols>
    <col min="1" max="1" width="39.42578125" style="976" hidden="1" customWidth="1"/>
    <col min="2" max="2" width="36.85546875" style="976" hidden="1" customWidth="1"/>
    <col min="3" max="3" width="81.5703125" style="976" customWidth="1"/>
    <col min="4" max="11" width="13.140625" style="976" customWidth="1"/>
    <col min="12" max="12" width="4" style="976" customWidth="1"/>
    <col min="13" max="256" width="9.140625" style="976"/>
    <col min="257" max="258" width="0" style="976" hidden="1" customWidth="1"/>
    <col min="259" max="259" width="81.5703125" style="976" customWidth="1"/>
    <col min="260" max="267" width="13.140625" style="976" customWidth="1"/>
    <col min="268" max="268" width="4" style="976" customWidth="1"/>
    <col min="269" max="512" width="9.140625" style="976"/>
    <col min="513" max="514" width="0" style="976" hidden="1" customWidth="1"/>
    <col min="515" max="515" width="81.5703125" style="976" customWidth="1"/>
    <col min="516" max="523" width="13.140625" style="976" customWidth="1"/>
    <col min="524" max="524" width="4" style="976" customWidth="1"/>
    <col min="525" max="768" width="9.140625" style="976"/>
    <col min="769" max="770" width="0" style="976" hidden="1" customWidth="1"/>
    <col min="771" max="771" width="81.5703125" style="976" customWidth="1"/>
    <col min="772" max="779" width="13.140625" style="976" customWidth="1"/>
    <col min="780" max="780" width="4" style="976" customWidth="1"/>
    <col min="781" max="1024" width="9.140625" style="976"/>
    <col min="1025" max="1026" width="0" style="976" hidden="1" customWidth="1"/>
    <col min="1027" max="1027" width="81.5703125" style="976" customWidth="1"/>
    <col min="1028" max="1035" width="13.140625" style="976" customWidth="1"/>
    <col min="1036" max="1036" width="4" style="976" customWidth="1"/>
    <col min="1037" max="1280" width="9.140625" style="976"/>
    <col min="1281" max="1282" width="0" style="976" hidden="1" customWidth="1"/>
    <col min="1283" max="1283" width="81.5703125" style="976" customWidth="1"/>
    <col min="1284" max="1291" width="13.140625" style="976" customWidth="1"/>
    <col min="1292" max="1292" width="4" style="976" customWidth="1"/>
    <col min="1293" max="1536" width="9.140625" style="976"/>
    <col min="1537" max="1538" width="0" style="976" hidden="1" customWidth="1"/>
    <col min="1539" max="1539" width="81.5703125" style="976" customWidth="1"/>
    <col min="1540" max="1547" width="13.140625" style="976" customWidth="1"/>
    <col min="1548" max="1548" width="4" style="976" customWidth="1"/>
    <col min="1549" max="1792" width="9.140625" style="976"/>
    <col min="1793" max="1794" width="0" style="976" hidden="1" customWidth="1"/>
    <col min="1795" max="1795" width="81.5703125" style="976" customWidth="1"/>
    <col min="1796" max="1803" width="13.140625" style="976" customWidth="1"/>
    <col min="1804" max="1804" width="4" style="976" customWidth="1"/>
    <col min="1805" max="2048" width="9.140625" style="976"/>
    <col min="2049" max="2050" width="0" style="976" hidden="1" customWidth="1"/>
    <col min="2051" max="2051" width="81.5703125" style="976" customWidth="1"/>
    <col min="2052" max="2059" width="13.140625" style="976" customWidth="1"/>
    <col min="2060" max="2060" width="4" style="976" customWidth="1"/>
    <col min="2061" max="2304" width="9.140625" style="976"/>
    <col min="2305" max="2306" width="0" style="976" hidden="1" customWidth="1"/>
    <col min="2307" max="2307" width="81.5703125" style="976" customWidth="1"/>
    <col min="2308" max="2315" width="13.140625" style="976" customWidth="1"/>
    <col min="2316" max="2316" width="4" style="976" customWidth="1"/>
    <col min="2317" max="2560" width="9.140625" style="976"/>
    <col min="2561" max="2562" width="0" style="976" hidden="1" customWidth="1"/>
    <col min="2563" max="2563" width="81.5703125" style="976" customWidth="1"/>
    <col min="2564" max="2571" width="13.140625" style="976" customWidth="1"/>
    <col min="2572" max="2572" width="4" style="976" customWidth="1"/>
    <col min="2573" max="2816" width="9.140625" style="976"/>
    <col min="2817" max="2818" width="0" style="976" hidden="1" customWidth="1"/>
    <col min="2819" max="2819" width="81.5703125" style="976" customWidth="1"/>
    <col min="2820" max="2827" width="13.140625" style="976" customWidth="1"/>
    <col min="2828" max="2828" width="4" style="976" customWidth="1"/>
    <col min="2829" max="3072" width="9.140625" style="976"/>
    <col min="3073" max="3074" width="0" style="976" hidden="1" customWidth="1"/>
    <col min="3075" max="3075" width="81.5703125" style="976" customWidth="1"/>
    <col min="3076" max="3083" width="13.140625" style="976" customWidth="1"/>
    <col min="3084" max="3084" width="4" style="976" customWidth="1"/>
    <col min="3085" max="3328" width="9.140625" style="976"/>
    <col min="3329" max="3330" width="0" style="976" hidden="1" customWidth="1"/>
    <col min="3331" max="3331" width="81.5703125" style="976" customWidth="1"/>
    <col min="3332" max="3339" width="13.140625" style="976" customWidth="1"/>
    <col min="3340" max="3340" width="4" style="976" customWidth="1"/>
    <col min="3341" max="3584" width="9.140625" style="976"/>
    <col min="3585" max="3586" width="0" style="976" hidden="1" customWidth="1"/>
    <col min="3587" max="3587" width="81.5703125" style="976" customWidth="1"/>
    <col min="3588" max="3595" width="13.140625" style="976" customWidth="1"/>
    <col min="3596" max="3596" width="4" style="976" customWidth="1"/>
    <col min="3597" max="3840" width="9.140625" style="976"/>
    <col min="3841" max="3842" width="0" style="976" hidden="1" customWidth="1"/>
    <col min="3843" max="3843" width="81.5703125" style="976" customWidth="1"/>
    <col min="3844" max="3851" width="13.140625" style="976" customWidth="1"/>
    <col min="3852" max="3852" width="4" style="976" customWidth="1"/>
    <col min="3853" max="4096" width="9.140625" style="976"/>
    <col min="4097" max="4098" width="0" style="976" hidden="1" customWidth="1"/>
    <col min="4099" max="4099" width="81.5703125" style="976" customWidth="1"/>
    <col min="4100" max="4107" width="13.140625" style="976" customWidth="1"/>
    <col min="4108" max="4108" width="4" style="976" customWidth="1"/>
    <col min="4109" max="4352" width="9.140625" style="976"/>
    <col min="4353" max="4354" width="0" style="976" hidden="1" customWidth="1"/>
    <col min="4355" max="4355" width="81.5703125" style="976" customWidth="1"/>
    <col min="4356" max="4363" width="13.140625" style="976" customWidth="1"/>
    <col min="4364" max="4364" width="4" style="976" customWidth="1"/>
    <col min="4365" max="4608" width="9.140625" style="976"/>
    <col min="4609" max="4610" width="0" style="976" hidden="1" customWidth="1"/>
    <col min="4611" max="4611" width="81.5703125" style="976" customWidth="1"/>
    <col min="4612" max="4619" width="13.140625" style="976" customWidth="1"/>
    <col min="4620" max="4620" width="4" style="976" customWidth="1"/>
    <col min="4621" max="4864" width="9.140625" style="976"/>
    <col min="4865" max="4866" width="0" style="976" hidden="1" customWidth="1"/>
    <col min="4867" max="4867" width="81.5703125" style="976" customWidth="1"/>
    <col min="4868" max="4875" width="13.140625" style="976" customWidth="1"/>
    <col min="4876" max="4876" width="4" style="976" customWidth="1"/>
    <col min="4877" max="5120" width="9.140625" style="976"/>
    <col min="5121" max="5122" width="0" style="976" hidden="1" customWidth="1"/>
    <col min="5123" max="5123" width="81.5703125" style="976" customWidth="1"/>
    <col min="5124" max="5131" width="13.140625" style="976" customWidth="1"/>
    <col min="5132" max="5132" width="4" style="976" customWidth="1"/>
    <col min="5133" max="5376" width="9.140625" style="976"/>
    <col min="5377" max="5378" width="0" style="976" hidden="1" customWidth="1"/>
    <col min="5379" max="5379" width="81.5703125" style="976" customWidth="1"/>
    <col min="5380" max="5387" width="13.140625" style="976" customWidth="1"/>
    <col min="5388" max="5388" width="4" style="976" customWidth="1"/>
    <col min="5389" max="5632" width="9.140625" style="976"/>
    <col min="5633" max="5634" width="0" style="976" hidden="1" customWidth="1"/>
    <col min="5635" max="5635" width="81.5703125" style="976" customWidth="1"/>
    <col min="5636" max="5643" width="13.140625" style="976" customWidth="1"/>
    <col min="5644" max="5644" width="4" style="976" customWidth="1"/>
    <col min="5645" max="5888" width="9.140625" style="976"/>
    <col min="5889" max="5890" width="0" style="976" hidden="1" customWidth="1"/>
    <col min="5891" max="5891" width="81.5703125" style="976" customWidth="1"/>
    <col min="5892" max="5899" width="13.140625" style="976" customWidth="1"/>
    <col min="5900" max="5900" width="4" style="976" customWidth="1"/>
    <col min="5901" max="6144" width="9.140625" style="976"/>
    <col min="6145" max="6146" width="0" style="976" hidden="1" customWidth="1"/>
    <col min="6147" max="6147" width="81.5703125" style="976" customWidth="1"/>
    <col min="6148" max="6155" width="13.140625" style="976" customWidth="1"/>
    <col min="6156" max="6156" width="4" style="976" customWidth="1"/>
    <col min="6157" max="6400" width="9.140625" style="976"/>
    <col min="6401" max="6402" width="0" style="976" hidden="1" customWidth="1"/>
    <col min="6403" max="6403" width="81.5703125" style="976" customWidth="1"/>
    <col min="6404" max="6411" width="13.140625" style="976" customWidth="1"/>
    <col min="6412" max="6412" width="4" style="976" customWidth="1"/>
    <col min="6413" max="6656" width="9.140625" style="976"/>
    <col min="6657" max="6658" width="0" style="976" hidden="1" customWidth="1"/>
    <col min="6659" max="6659" width="81.5703125" style="976" customWidth="1"/>
    <col min="6660" max="6667" width="13.140625" style="976" customWidth="1"/>
    <col min="6668" max="6668" width="4" style="976" customWidth="1"/>
    <col min="6669" max="6912" width="9.140625" style="976"/>
    <col min="6913" max="6914" width="0" style="976" hidden="1" customWidth="1"/>
    <col min="6915" max="6915" width="81.5703125" style="976" customWidth="1"/>
    <col min="6916" max="6923" width="13.140625" style="976" customWidth="1"/>
    <col min="6924" max="6924" width="4" style="976" customWidth="1"/>
    <col min="6925" max="7168" width="9.140625" style="976"/>
    <col min="7169" max="7170" width="0" style="976" hidden="1" customWidth="1"/>
    <col min="7171" max="7171" width="81.5703125" style="976" customWidth="1"/>
    <col min="7172" max="7179" width="13.140625" style="976" customWidth="1"/>
    <col min="7180" max="7180" width="4" style="976" customWidth="1"/>
    <col min="7181" max="7424" width="9.140625" style="976"/>
    <col min="7425" max="7426" width="0" style="976" hidden="1" customWidth="1"/>
    <col min="7427" max="7427" width="81.5703125" style="976" customWidth="1"/>
    <col min="7428" max="7435" width="13.140625" style="976" customWidth="1"/>
    <col min="7436" max="7436" width="4" style="976" customWidth="1"/>
    <col min="7437" max="7680" width="9.140625" style="976"/>
    <col min="7681" max="7682" width="0" style="976" hidden="1" customWidth="1"/>
    <col min="7683" max="7683" width="81.5703125" style="976" customWidth="1"/>
    <col min="7684" max="7691" width="13.140625" style="976" customWidth="1"/>
    <col min="7692" max="7692" width="4" style="976" customWidth="1"/>
    <col min="7693" max="7936" width="9.140625" style="976"/>
    <col min="7937" max="7938" width="0" style="976" hidden="1" customWidth="1"/>
    <col min="7939" max="7939" width="81.5703125" style="976" customWidth="1"/>
    <col min="7940" max="7947" width="13.140625" style="976" customWidth="1"/>
    <col min="7948" max="7948" width="4" style="976" customWidth="1"/>
    <col min="7949" max="8192" width="9.140625" style="976"/>
    <col min="8193" max="8194" width="0" style="976" hidden="1" customWidth="1"/>
    <col min="8195" max="8195" width="81.5703125" style="976" customWidth="1"/>
    <col min="8196" max="8203" width="13.140625" style="976" customWidth="1"/>
    <col min="8204" max="8204" width="4" style="976" customWidth="1"/>
    <col min="8205" max="8448" width="9.140625" style="976"/>
    <col min="8449" max="8450" width="0" style="976" hidden="1" customWidth="1"/>
    <col min="8451" max="8451" width="81.5703125" style="976" customWidth="1"/>
    <col min="8452" max="8459" width="13.140625" style="976" customWidth="1"/>
    <col min="8460" max="8460" width="4" style="976" customWidth="1"/>
    <col min="8461" max="8704" width="9.140625" style="976"/>
    <col min="8705" max="8706" width="0" style="976" hidden="1" customWidth="1"/>
    <col min="8707" max="8707" width="81.5703125" style="976" customWidth="1"/>
    <col min="8708" max="8715" width="13.140625" style="976" customWidth="1"/>
    <col min="8716" max="8716" width="4" style="976" customWidth="1"/>
    <col min="8717" max="8960" width="9.140625" style="976"/>
    <col min="8961" max="8962" width="0" style="976" hidden="1" customWidth="1"/>
    <col min="8963" max="8963" width="81.5703125" style="976" customWidth="1"/>
    <col min="8964" max="8971" width="13.140625" style="976" customWidth="1"/>
    <col min="8972" max="8972" width="4" style="976" customWidth="1"/>
    <col min="8973" max="9216" width="9.140625" style="976"/>
    <col min="9217" max="9218" width="0" style="976" hidden="1" customWidth="1"/>
    <col min="9219" max="9219" width="81.5703125" style="976" customWidth="1"/>
    <col min="9220" max="9227" width="13.140625" style="976" customWidth="1"/>
    <col min="9228" max="9228" width="4" style="976" customWidth="1"/>
    <col min="9229" max="9472" width="9.140625" style="976"/>
    <col min="9473" max="9474" width="0" style="976" hidden="1" customWidth="1"/>
    <col min="9475" max="9475" width="81.5703125" style="976" customWidth="1"/>
    <col min="9476" max="9483" width="13.140625" style="976" customWidth="1"/>
    <col min="9484" max="9484" width="4" style="976" customWidth="1"/>
    <col min="9485" max="9728" width="9.140625" style="976"/>
    <col min="9729" max="9730" width="0" style="976" hidden="1" customWidth="1"/>
    <col min="9731" max="9731" width="81.5703125" style="976" customWidth="1"/>
    <col min="9732" max="9739" width="13.140625" style="976" customWidth="1"/>
    <col min="9740" max="9740" width="4" style="976" customWidth="1"/>
    <col min="9741" max="9984" width="9.140625" style="976"/>
    <col min="9985" max="9986" width="0" style="976" hidden="1" customWidth="1"/>
    <col min="9987" max="9987" width="81.5703125" style="976" customWidth="1"/>
    <col min="9988" max="9995" width="13.140625" style="976" customWidth="1"/>
    <col min="9996" max="9996" width="4" style="976" customWidth="1"/>
    <col min="9997" max="10240" width="9.140625" style="976"/>
    <col min="10241" max="10242" width="0" style="976" hidden="1" customWidth="1"/>
    <col min="10243" max="10243" width="81.5703125" style="976" customWidth="1"/>
    <col min="10244" max="10251" width="13.140625" style="976" customWidth="1"/>
    <col min="10252" max="10252" width="4" style="976" customWidth="1"/>
    <col min="10253" max="10496" width="9.140625" style="976"/>
    <col min="10497" max="10498" width="0" style="976" hidden="1" customWidth="1"/>
    <col min="10499" max="10499" width="81.5703125" style="976" customWidth="1"/>
    <col min="10500" max="10507" width="13.140625" style="976" customWidth="1"/>
    <col min="10508" max="10508" width="4" style="976" customWidth="1"/>
    <col min="10509" max="10752" width="9.140625" style="976"/>
    <col min="10753" max="10754" width="0" style="976" hidden="1" customWidth="1"/>
    <col min="10755" max="10755" width="81.5703125" style="976" customWidth="1"/>
    <col min="10756" max="10763" width="13.140625" style="976" customWidth="1"/>
    <col min="10764" max="10764" width="4" style="976" customWidth="1"/>
    <col min="10765" max="11008" width="9.140625" style="976"/>
    <col min="11009" max="11010" width="0" style="976" hidden="1" customWidth="1"/>
    <col min="11011" max="11011" width="81.5703125" style="976" customWidth="1"/>
    <col min="11012" max="11019" width="13.140625" style="976" customWidth="1"/>
    <col min="11020" max="11020" width="4" style="976" customWidth="1"/>
    <col min="11021" max="11264" width="9.140625" style="976"/>
    <col min="11265" max="11266" width="0" style="976" hidden="1" customWidth="1"/>
    <col min="11267" max="11267" width="81.5703125" style="976" customWidth="1"/>
    <col min="11268" max="11275" width="13.140625" style="976" customWidth="1"/>
    <col min="11276" max="11276" width="4" style="976" customWidth="1"/>
    <col min="11277" max="11520" width="9.140625" style="976"/>
    <col min="11521" max="11522" width="0" style="976" hidden="1" customWidth="1"/>
    <col min="11523" max="11523" width="81.5703125" style="976" customWidth="1"/>
    <col min="11524" max="11531" width="13.140625" style="976" customWidth="1"/>
    <col min="11532" max="11532" width="4" style="976" customWidth="1"/>
    <col min="11533" max="11776" width="9.140625" style="976"/>
    <col min="11777" max="11778" width="0" style="976" hidden="1" customWidth="1"/>
    <col min="11779" max="11779" width="81.5703125" style="976" customWidth="1"/>
    <col min="11780" max="11787" width="13.140625" style="976" customWidth="1"/>
    <col min="11788" max="11788" width="4" style="976" customWidth="1"/>
    <col min="11789" max="12032" width="9.140625" style="976"/>
    <col min="12033" max="12034" width="0" style="976" hidden="1" customWidth="1"/>
    <col min="12035" max="12035" width="81.5703125" style="976" customWidth="1"/>
    <col min="12036" max="12043" width="13.140625" style="976" customWidth="1"/>
    <col min="12044" max="12044" width="4" style="976" customWidth="1"/>
    <col min="12045" max="12288" width="9.140625" style="976"/>
    <col min="12289" max="12290" width="0" style="976" hidden="1" customWidth="1"/>
    <col min="12291" max="12291" width="81.5703125" style="976" customWidth="1"/>
    <col min="12292" max="12299" width="13.140625" style="976" customWidth="1"/>
    <col min="12300" max="12300" width="4" style="976" customWidth="1"/>
    <col min="12301" max="12544" width="9.140625" style="976"/>
    <col min="12545" max="12546" width="0" style="976" hidden="1" customWidth="1"/>
    <col min="12547" max="12547" width="81.5703125" style="976" customWidth="1"/>
    <col min="12548" max="12555" width="13.140625" style="976" customWidth="1"/>
    <col min="12556" max="12556" width="4" style="976" customWidth="1"/>
    <col min="12557" max="12800" width="9.140625" style="976"/>
    <col min="12801" max="12802" width="0" style="976" hidden="1" customWidth="1"/>
    <col min="12803" max="12803" width="81.5703125" style="976" customWidth="1"/>
    <col min="12804" max="12811" width="13.140625" style="976" customWidth="1"/>
    <col min="12812" max="12812" width="4" style="976" customWidth="1"/>
    <col min="12813" max="13056" width="9.140625" style="976"/>
    <col min="13057" max="13058" width="0" style="976" hidden="1" customWidth="1"/>
    <col min="13059" max="13059" width="81.5703125" style="976" customWidth="1"/>
    <col min="13060" max="13067" width="13.140625" style="976" customWidth="1"/>
    <col min="13068" max="13068" width="4" style="976" customWidth="1"/>
    <col min="13069" max="13312" width="9.140625" style="976"/>
    <col min="13313" max="13314" width="0" style="976" hidden="1" customWidth="1"/>
    <col min="13315" max="13315" width="81.5703125" style="976" customWidth="1"/>
    <col min="13316" max="13323" width="13.140625" style="976" customWidth="1"/>
    <col min="13324" max="13324" width="4" style="976" customWidth="1"/>
    <col min="13325" max="13568" width="9.140625" style="976"/>
    <col min="13569" max="13570" width="0" style="976" hidden="1" customWidth="1"/>
    <col min="13571" max="13571" width="81.5703125" style="976" customWidth="1"/>
    <col min="13572" max="13579" width="13.140625" style="976" customWidth="1"/>
    <col min="13580" max="13580" width="4" style="976" customWidth="1"/>
    <col min="13581" max="13824" width="9.140625" style="976"/>
    <col min="13825" max="13826" width="0" style="976" hidden="1" customWidth="1"/>
    <col min="13827" max="13827" width="81.5703125" style="976" customWidth="1"/>
    <col min="13828" max="13835" width="13.140625" style="976" customWidth="1"/>
    <col min="13836" max="13836" width="4" style="976" customWidth="1"/>
    <col min="13837" max="14080" width="9.140625" style="976"/>
    <col min="14081" max="14082" width="0" style="976" hidden="1" customWidth="1"/>
    <col min="14083" max="14083" width="81.5703125" style="976" customWidth="1"/>
    <col min="14084" max="14091" width="13.140625" style="976" customWidth="1"/>
    <col min="14092" max="14092" width="4" style="976" customWidth="1"/>
    <col min="14093" max="14336" width="9.140625" style="976"/>
    <col min="14337" max="14338" width="0" style="976" hidden="1" customWidth="1"/>
    <col min="14339" max="14339" width="81.5703125" style="976" customWidth="1"/>
    <col min="14340" max="14347" width="13.140625" style="976" customWidth="1"/>
    <col min="14348" max="14348" width="4" style="976" customWidth="1"/>
    <col min="14349" max="14592" width="9.140625" style="976"/>
    <col min="14593" max="14594" width="0" style="976" hidden="1" customWidth="1"/>
    <col min="14595" max="14595" width="81.5703125" style="976" customWidth="1"/>
    <col min="14596" max="14603" width="13.140625" style="976" customWidth="1"/>
    <col min="14604" max="14604" width="4" style="976" customWidth="1"/>
    <col min="14605" max="14848" width="9.140625" style="976"/>
    <col min="14849" max="14850" width="0" style="976" hidden="1" customWidth="1"/>
    <col min="14851" max="14851" width="81.5703125" style="976" customWidth="1"/>
    <col min="14852" max="14859" width="13.140625" style="976" customWidth="1"/>
    <col min="14860" max="14860" width="4" style="976" customWidth="1"/>
    <col min="14861" max="15104" width="9.140625" style="976"/>
    <col min="15105" max="15106" width="0" style="976" hidden="1" customWidth="1"/>
    <col min="15107" max="15107" width="81.5703125" style="976" customWidth="1"/>
    <col min="15108" max="15115" width="13.140625" style="976" customWidth="1"/>
    <col min="15116" max="15116" width="4" style="976" customWidth="1"/>
    <col min="15117" max="15360" width="9.140625" style="976"/>
    <col min="15361" max="15362" width="0" style="976" hidden="1" customWidth="1"/>
    <col min="15363" max="15363" width="81.5703125" style="976" customWidth="1"/>
    <col min="15364" max="15371" width="13.140625" style="976" customWidth="1"/>
    <col min="15372" max="15372" width="4" style="976" customWidth="1"/>
    <col min="15373" max="15616" width="9.140625" style="976"/>
    <col min="15617" max="15618" width="0" style="976" hidden="1" customWidth="1"/>
    <col min="15619" max="15619" width="81.5703125" style="976" customWidth="1"/>
    <col min="15620" max="15627" width="13.140625" style="976" customWidth="1"/>
    <col min="15628" max="15628" width="4" style="976" customWidth="1"/>
    <col min="15629" max="15872" width="9.140625" style="976"/>
    <col min="15873" max="15874" width="0" style="976" hidden="1" customWidth="1"/>
    <col min="15875" max="15875" width="81.5703125" style="976" customWidth="1"/>
    <col min="15876" max="15883" width="13.140625" style="976" customWidth="1"/>
    <col min="15884" max="15884" width="4" style="976" customWidth="1"/>
    <col min="15885" max="16128" width="9.140625" style="976"/>
    <col min="16129" max="16130" width="0" style="976" hidden="1" customWidth="1"/>
    <col min="16131" max="16131" width="81.5703125" style="976" customWidth="1"/>
    <col min="16132" max="16139" width="13.140625" style="976" customWidth="1"/>
    <col min="16140" max="16140" width="4" style="976" customWidth="1"/>
    <col min="16141" max="16384" width="9.140625" style="976"/>
  </cols>
  <sheetData>
    <row r="1" spans="1:12" s="180" customFormat="1" ht="21" customHeight="1">
      <c r="A1" s="561"/>
      <c r="B1" s="561"/>
      <c r="C1" s="179"/>
      <c r="D1" s="561"/>
      <c r="E1" s="561"/>
      <c r="F1" s="561"/>
      <c r="G1" s="561"/>
      <c r="H1" s="561"/>
      <c r="I1" s="561"/>
      <c r="J1" s="561"/>
      <c r="K1" s="561"/>
    </row>
    <row r="2" spans="1:12" s="180" customFormat="1" ht="28.5" customHeight="1">
      <c r="A2" s="1078" t="s">
        <v>1404</v>
      </c>
      <c r="B2" s="1078"/>
      <c r="C2" s="1078"/>
      <c r="D2" s="1078"/>
      <c r="E2" s="1078"/>
      <c r="F2" s="1078"/>
      <c r="G2" s="1078"/>
      <c r="H2" s="1078"/>
      <c r="I2" s="1078"/>
      <c r="J2" s="1078"/>
      <c r="K2" s="1078"/>
    </row>
    <row r="3" spans="1:12" s="180" customFormat="1" ht="28.5" customHeight="1">
      <c r="A3" s="561"/>
      <c r="B3" s="561"/>
      <c r="C3" s="181" t="s">
        <v>510</v>
      </c>
      <c r="D3" s="562"/>
      <c r="E3" s="562"/>
      <c r="F3" s="562"/>
      <c r="G3" s="562"/>
      <c r="H3" s="562"/>
      <c r="I3" s="562"/>
      <c r="J3" s="562"/>
      <c r="K3" s="562"/>
    </row>
    <row r="4" spans="1:12" s="180" customFormat="1" ht="14.25" customHeight="1">
      <c r="A4" s="1079"/>
      <c r="B4" s="1080"/>
      <c r="C4" s="1080"/>
      <c r="D4" s="1080"/>
      <c r="E4" s="1080"/>
      <c r="F4" s="1080"/>
      <c r="G4" s="1080"/>
      <c r="H4" s="1080"/>
      <c r="I4" s="1080"/>
      <c r="J4" s="1080"/>
      <c r="K4" s="1080"/>
    </row>
    <row r="5" spans="1:12" s="183" customFormat="1" ht="12.75" customHeight="1" thickBot="1">
      <c r="A5" s="182"/>
      <c r="B5" s="563"/>
      <c r="C5" s="563"/>
      <c r="D5" s="563"/>
      <c r="E5" s="563"/>
      <c r="F5" s="563"/>
      <c r="G5" s="563"/>
      <c r="H5" s="563"/>
      <c r="I5" s="563"/>
      <c r="J5" s="563"/>
      <c r="K5" s="563"/>
    </row>
    <row r="6" spans="1:12" s="184" customFormat="1" ht="27.75" customHeight="1" thickTop="1" thickBot="1">
      <c r="C6" s="185"/>
      <c r="D6" s="186" t="s">
        <v>433</v>
      </c>
      <c r="E6" s="186" t="s">
        <v>434</v>
      </c>
      <c r="F6" s="186" t="s">
        <v>435</v>
      </c>
      <c r="G6" s="186" t="s">
        <v>436</v>
      </c>
      <c r="H6" s="186" t="s">
        <v>437</v>
      </c>
      <c r="I6" s="186" t="s">
        <v>1502</v>
      </c>
      <c r="J6" s="187" t="s">
        <v>1350</v>
      </c>
      <c r="K6" s="187" t="s">
        <v>1503</v>
      </c>
      <c r="L6" s="188" t="s">
        <v>511</v>
      </c>
    </row>
    <row r="7" spans="1:12" ht="14.25" customHeight="1" thickTop="1" thickBot="1">
      <c r="C7" s="189"/>
      <c r="D7" s="189"/>
      <c r="E7" s="189"/>
      <c r="F7" s="189"/>
      <c r="G7" s="189"/>
      <c r="H7" s="189"/>
      <c r="I7" s="189"/>
      <c r="J7" s="189"/>
      <c r="K7" s="189"/>
    </row>
    <row r="8" spans="1:12" s="190" customFormat="1" ht="24" customHeight="1" thickTop="1" thickBot="1">
      <c r="B8" s="6"/>
      <c r="C8" s="191" t="s">
        <v>319</v>
      </c>
      <c r="D8" s="7"/>
      <c r="E8" s="7"/>
      <c r="F8" s="7"/>
      <c r="G8" s="7"/>
      <c r="H8" s="7"/>
      <c r="I8" s="7"/>
      <c r="J8" s="192"/>
      <c r="K8" s="192"/>
      <c r="L8" s="193"/>
    </row>
    <row r="9" spans="1:12" ht="22.5" customHeight="1" thickTop="1">
      <c r="A9" s="976" t="s">
        <v>512</v>
      </c>
      <c r="B9" s="8" t="s">
        <v>513</v>
      </c>
      <c r="C9" s="9" t="s">
        <v>514</v>
      </c>
      <c r="D9" s="194">
        <v>6.7599999999999993E-2</v>
      </c>
      <c r="E9" s="194">
        <v>4.2900000000000001E-2</v>
      </c>
      <c r="F9" s="194">
        <v>7.4399999999999994E-2</v>
      </c>
      <c r="G9" s="194">
        <v>7.3300000000000004E-2</v>
      </c>
      <c r="H9" s="194">
        <v>6.7599999999999993E-2</v>
      </c>
      <c r="I9" s="194">
        <v>6.2300000000000001E-2</v>
      </c>
      <c r="J9" s="194">
        <v>6.3899999999999998E-2</v>
      </c>
      <c r="K9" s="194">
        <v>7.0800000000000002E-2</v>
      </c>
    </row>
    <row r="10" spans="1:12" ht="22.5" customHeight="1">
      <c r="A10" s="976" t="s">
        <v>512</v>
      </c>
      <c r="B10" s="8" t="s">
        <v>515</v>
      </c>
      <c r="C10" s="9" t="s">
        <v>516</v>
      </c>
      <c r="D10" s="194">
        <v>0.43830000000000002</v>
      </c>
      <c r="E10" s="194">
        <v>0.51419999999999999</v>
      </c>
      <c r="F10" s="194">
        <v>0.61380000000000001</v>
      </c>
      <c r="G10" s="194">
        <v>0.65669999999999995</v>
      </c>
      <c r="H10" s="194">
        <v>0.67969999999999997</v>
      </c>
      <c r="I10" s="194">
        <v>0.70120000000000005</v>
      </c>
      <c r="J10" s="194">
        <v>0.70150000000000001</v>
      </c>
      <c r="K10" s="194">
        <v>0.70399999999999996</v>
      </c>
    </row>
    <row r="11" spans="1:12" ht="41.25" customHeight="1" thickBot="1">
      <c r="B11" s="10"/>
      <c r="C11" s="9"/>
      <c r="D11" s="195"/>
      <c r="E11" s="195"/>
      <c r="F11" s="195"/>
      <c r="G11" s="195"/>
      <c r="H11" s="195"/>
      <c r="I11" s="195"/>
      <c r="J11" s="195"/>
      <c r="K11" s="195"/>
    </row>
    <row r="12" spans="1:12" s="78" customFormat="1" ht="24" customHeight="1" thickTop="1" thickBot="1">
      <c r="B12" s="11"/>
      <c r="C12" s="191" t="s">
        <v>322</v>
      </c>
      <c r="D12" s="7"/>
      <c r="E12" s="7"/>
      <c r="F12" s="7"/>
      <c r="G12" s="7"/>
      <c r="H12" s="7"/>
      <c r="I12" s="7"/>
      <c r="J12" s="192"/>
      <c r="K12" s="192"/>
      <c r="L12" s="196"/>
    </row>
    <row r="13" spans="1:12" s="184" customFormat="1" ht="32.25" customHeight="1" thickTop="1">
      <c r="A13" s="184" t="s">
        <v>512</v>
      </c>
      <c r="B13" s="12" t="s">
        <v>517</v>
      </c>
      <c r="C13" s="13" t="s">
        <v>518</v>
      </c>
      <c r="D13" s="197">
        <v>0.77669999999999995</v>
      </c>
      <c r="E13" s="197">
        <v>0.74419999999999997</v>
      </c>
      <c r="F13" s="197">
        <v>0.74609999999999999</v>
      </c>
      <c r="G13" s="197">
        <v>0.73380000000000001</v>
      </c>
      <c r="H13" s="197">
        <v>0.73960000000000004</v>
      </c>
      <c r="I13" s="197">
        <v>0.7248</v>
      </c>
      <c r="J13" s="197">
        <v>0.72970000000000002</v>
      </c>
      <c r="K13" s="197">
        <v>0.72750000000000004</v>
      </c>
    </row>
    <row r="14" spans="1:12" s="155" customFormat="1" ht="23.25" customHeight="1">
      <c r="A14" s="155" t="s">
        <v>512</v>
      </c>
      <c r="B14" s="14" t="s">
        <v>519</v>
      </c>
      <c r="C14" s="15" t="s">
        <v>520</v>
      </c>
      <c r="D14" s="198">
        <v>0.77669999999999995</v>
      </c>
      <c r="E14" s="199">
        <v>0.74419999999999997</v>
      </c>
      <c r="F14" s="199">
        <v>0.74609999999999999</v>
      </c>
      <c r="G14" s="199">
        <v>0.73380000000000001</v>
      </c>
      <c r="H14" s="199">
        <v>0.73960000000000004</v>
      </c>
      <c r="I14" s="199">
        <v>0.7248</v>
      </c>
      <c r="J14" s="199">
        <v>0.72970000000000002</v>
      </c>
      <c r="K14" s="199">
        <v>0.72750000000000004</v>
      </c>
    </row>
    <row r="15" spans="1:12" s="155" customFormat="1" ht="23.25" customHeight="1">
      <c r="B15" s="14"/>
      <c r="C15" s="15" t="s">
        <v>521</v>
      </c>
      <c r="D15" s="199">
        <v>1.67E-2</v>
      </c>
      <c r="E15" s="199">
        <v>2.9899999999999999E-2</v>
      </c>
      <c r="F15" s="199">
        <v>1.72E-2</v>
      </c>
      <c r="G15" s="199">
        <v>2.6499999999999999E-2</v>
      </c>
      <c r="H15" s="199">
        <v>2.24E-2</v>
      </c>
      <c r="I15" s="199">
        <v>2.8000000000000001E-2</v>
      </c>
      <c r="J15" s="199">
        <v>2.58E-2</v>
      </c>
      <c r="K15" s="199">
        <v>2.3400000000000001E-2</v>
      </c>
    </row>
    <row r="16" spans="1:12" s="155" customFormat="1" ht="41.25" customHeight="1" thickBot="1">
      <c r="A16" s="155" t="s">
        <v>512</v>
      </c>
      <c r="B16" s="14" t="s">
        <v>522</v>
      </c>
      <c r="C16" s="15" t="s">
        <v>523</v>
      </c>
      <c r="D16" s="199">
        <v>2E-3</v>
      </c>
      <c r="E16" s="199">
        <v>1E-3</v>
      </c>
      <c r="F16" s="199">
        <v>1E-4</v>
      </c>
      <c r="G16" s="199">
        <v>0</v>
      </c>
      <c r="H16" s="199">
        <v>0</v>
      </c>
      <c r="I16" s="199">
        <v>0</v>
      </c>
      <c r="J16" s="199">
        <v>0</v>
      </c>
      <c r="K16" s="199">
        <v>0</v>
      </c>
    </row>
    <row r="17" spans="1:26" s="78" customFormat="1" ht="24" customHeight="1" thickTop="1" thickBot="1">
      <c r="B17" s="11"/>
      <c r="C17" s="191" t="s">
        <v>524</v>
      </c>
      <c r="D17" s="7"/>
      <c r="E17" s="7"/>
      <c r="F17" s="7"/>
      <c r="G17" s="7"/>
      <c r="H17" s="7"/>
      <c r="I17" s="7"/>
      <c r="J17" s="192"/>
      <c r="K17" s="192"/>
      <c r="L17" s="196"/>
    </row>
    <row r="18" spans="1:26" s="184" customFormat="1" ht="32.25" customHeight="1" thickTop="1">
      <c r="A18" s="184" t="s">
        <v>512</v>
      </c>
      <c r="B18" s="12" t="s">
        <v>525</v>
      </c>
      <c r="C18" s="13" t="s">
        <v>526</v>
      </c>
      <c r="D18" s="197">
        <v>2.64E-2</v>
      </c>
      <c r="E18" s="197">
        <v>2.4299999999999999E-2</v>
      </c>
      <c r="F18" s="197">
        <v>2.3099999999999999E-2</v>
      </c>
      <c r="G18" s="197">
        <v>2.8000000000000001E-2</v>
      </c>
      <c r="H18" s="197">
        <v>3.3599999999999998E-2</v>
      </c>
      <c r="I18" s="197">
        <v>2.9100000000000001E-2</v>
      </c>
      <c r="J18" s="197">
        <v>2.5100000000000001E-2</v>
      </c>
      <c r="K18" s="197">
        <v>2.86E-2</v>
      </c>
    </row>
    <row r="19" spans="1:26" s="155" customFormat="1" ht="23.25" customHeight="1">
      <c r="A19" s="155" t="s">
        <v>512</v>
      </c>
      <c r="B19" s="14" t="s">
        <v>527</v>
      </c>
      <c r="C19" s="15" t="s">
        <v>528</v>
      </c>
      <c r="D19" s="199">
        <v>0.97360000000000002</v>
      </c>
      <c r="E19" s="199">
        <v>0.97570000000000001</v>
      </c>
      <c r="F19" s="199">
        <v>0.97689999999999999</v>
      </c>
      <c r="G19" s="199">
        <v>0.97199999999999998</v>
      </c>
      <c r="H19" s="199">
        <v>0.96640000000000004</v>
      </c>
      <c r="I19" s="199">
        <v>0.97089999999999999</v>
      </c>
      <c r="J19" s="199">
        <v>0.97489999999999999</v>
      </c>
      <c r="K19" s="199">
        <v>0.97140000000000004</v>
      </c>
    </row>
    <row r="20" spans="1:26" s="155" customFormat="1" ht="41.25" customHeight="1" thickBot="1">
      <c r="A20" s="155" t="s">
        <v>512</v>
      </c>
      <c r="B20" s="14" t="s">
        <v>529</v>
      </c>
      <c r="C20" s="15" t="s">
        <v>530</v>
      </c>
      <c r="D20" s="200">
        <v>266.77769999999998</v>
      </c>
      <c r="E20" s="200">
        <v>295.6927</v>
      </c>
      <c r="F20" s="200">
        <v>337.06740000000002</v>
      </c>
      <c r="G20" s="200">
        <v>353.2912</v>
      </c>
      <c r="H20" s="200">
        <v>365.17809999999997</v>
      </c>
      <c r="I20" s="200">
        <v>392.25790000000001</v>
      </c>
      <c r="J20" s="200">
        <v>398.67329999999998</v>
      </c>
      <c r="K20" s="200">
        <v>405.6302</v>
      </c>
      <c r="L20" s="201"/>
      <c r="M20" s="201"/>
      <c r="N20" s="201"/>
      <c r="O20" s="201"/>
      <c r="P20" s="201"/>
      <c r="Q20" s="201"/>
      <c r="R20" s="201"/>
      <c r="S20" s="201"/>
      <c r="T20" s="201"/>
      <c r="U20" s="201"/>
      <c r="V20" s="201"/>
      <c r="W20" s="201"/>
      <c r="X20" s="201"/>
      <c r="Y20" s="201"/>
      <c r="Z20" s="201"/>
    </row>
    <row r="21" spans="1:26" s="78" customFormat="1" ht="24" customHeight="1" thickTop="1" thickBot="1">
      <c r="B21" s="11"/>
      <c r="C21" s="191" t="s">
        <v>531</v>
      </c>
      <c r="D21" s="7"/>
      <c r="E21" s="7"/>
      <c r="F21" s="7"/>
      <c r="G21" s="7"/>
      <c r="H21" s="7"/>
      <c r="I21" s="7"/>
      <c r="J21" s="192"/>
      <c r="K21" s="192"/>
      <c r="L21" s="196"/>
    </row>
    <row r="22" spans="1:26" s="184" customFormat="1" ht="32.25" customHeight="1" thickTop="1">
      <c r="A22" s="184" t="s">
        <v>512</v>
      </c>
      <c r="B22" s="12" t="s">
        <v>532</v>
      </c>
      <c r="C22" s="13" t="s">
        <v>533</v>
      </c>
      <c r="D22" s="197">
        <v>0.9587</v>
      </c>
      <c r="E22" s="197">
        <v>0.9657</v>
      </c>
      <c r="F22" s="197">
        <v>0.97409999999999997</v>
      </c>
      <c r="G22" s="197">
        <v>0.97819999999999996</v>
      </c>
      <c r="H22" s="197">
        <v>0.97970000000000002</v>
      </c>
      <c r="I22" s="197">
        <v>0.97819999999999996</v>
      </c>
      <c r="J22" s="197">
        <v>0.98029999999999995</v>
      </c>
      <c r="K22" s="197">
        <v>0.97670000000000001</v>
      </c>
    </row>
    <row r="23" spans="1:26" s="155" customFormat="1" ht="23.25" customHeight="1">
      <c r="A23" s="155" t="s">
        <v>512</v>
      </c>
      <c r="B23" s="14" t="s">
        <v>534</v>
      </c>
      <c r="C23" s="15" t="s">
        <v>535</v>
      </c>
      <c r="D23" s="199">
        <v>2.2800000000000001E-2</v>
      </c>
      <c r="E23" s="199">
        <v>1.5900000000000001E-2</v>
      </c>
      <c r="F23" s="199">
        <v>1.2200000000000001E-2</v>
      </c>
      <c r="G23" s="199">
        <v>9.4999999999999998E-3</v>
      </c>
      <c r="H23" s="199">
        <v>8.5000000000000006E-3</v>
      </c>
      <c r="I23" s="199">
        <v>6.8999999999999999E-3</v>
      </c>
      <c r="J23" s="199">
        <v>6.7999999999999996E-3</v>
      </c>
      <c r="K23" s="199">
        <v>7.4000000000000003E-3</v>
      </c>
    </row>
    <row r="24" spans="1:26" s="155" customFormat="1" ht="23.25" customHeight="1">
      <c r="A24" s="155" t="s">
        <v>512</v>
      </c>
      <c r="B24" s="14" t="s">
        <v>536</v>
      </c>
      <c r="C24" s="15" t="s">
        <v>537</v>
      </c>
      <c r="D24" s="199">
        <v>4.1300000000000003E-2</v>
      </c>
      <c r="E24" s="199">
        <v>3.4299999999999997E-2</v>
      </c>
      <c r="F24" s="199">
        <v>2.5899999999999999E-2</v>
      </c>
      <c r="G24" s="199">
        <v>2.18E-2</v>
      </c>
      <c r="H24" s="199">
        <v>2.0299999999999999E-2</v>
      </c>
      <c r="I24" s="199">
        <v>2.18E-2</v>
      </c>
      <c r="J24" s="199">
        <v>1.9699999999999999E-2</v>
      </c>
      <c r="K24" s="199">
        <v>2.3300000000000001E-2</v>
      </c>
    </row>
    <row r="25" spans="1:26" s="155" customFormat="1" ht="23.25" customHeight="1">
      <c r="A25" s="155" t="s">
        <v>512</v>
      </c>
      <c r="B25" s="14" t="s">
        <v>538</v>
      </c>
      <c r="C25" s="15" t="s">
        <v>539</v>
      </c>
      <c r="D25" s="199">
        <v>1.8800000000000001E-2</v>
      </c>
      <c r="E25" s="199">
        <v>1.2699999999999999E-2</v>
      </c>
      <c r="F25" s="199">
        <v>9.4999999999999998E-3</v>
      </c>
      <c r="G25" s="199">
        <v>7.1000000000000004E-3</v>
      </c>
      <c r="H25" s="199">
        <v>6.4999999999999997E-3</v>
      </c>
      <c r="I25" s="199">
        <v>4.7999999999999996E-3</v>
      </c>
      <c r="J25" s="199">
        <v>5.0000000000000001E-3</v>
      </c>
      <c r="K25" s="199">
        <v>5.7000000000000002E-3</v>
      </c>
    </row>
    <row r="26" spans="1:26" s="155" customFormat="1" ht="23.25" customHeight="1">
      <c r="A26" s="155" t="s">
        <v>512</v>
      </c>
      <c r="B26" s="14" t="s">
        <v>540</v>
      </c>
      <c r="C26" s="15" t="s">
        <v>541</v>
      </c>
      <c r="D26" s="199">
        <v>0.2117</v>
      </c>
      <c r="E26" s="199">
        <v>0.23319999999999999</v>
      </c>
      <c r="F26" s="199">
        <v>0.2389</v>
      </c>
      <c r="G26" s="199">
        <v>0.26960000000000001</v>
      </c>
      <c r="H26" s="199">
        <v>0.25</v>
      </c>
      <c r="I26" s="199">
        <v>0.31340000000000001</v>
      </c>
      <c r="J26" s="199">
        <v>0.2782</v>
      </c>
      <c r="K26" s="199">
        <v>0.25330000000000003</v>
      </c>
    </row>
    <row r="27" spans="1:26" s="155" customFormat="1" ht="23.25" customHeight="1">
      <c r="A27" s="155" t="s">
        <v>512</v>
      </c>
      <c r="B27" s="14" t="s">
        <v>542</v>
      </c>
      <c r="C27" s="15" t="s">
        <v>543</v>
      </c>
      <c r="D27" s="199">
        <v>3.8E-3</v>
      </c>
      <c r="E27" s="199">
        <v>3.2000000000000002E-3</v>
      </c>
      <c r="F27" s="199">
        <v>3.2000000000000002E-3</v>
      </c>
      <c r="G27" s="199">
        <v>3.3999999999999998E-3</v>
      </c>
      <c r="H27" s="199">
        <v>3.5999999999999999E-3</v>
      </c>
      <c r="I27" s="199">
        <v>3.8E-3</v>
      </c>
      <c r="J27" s="199">
        <v>3.7000000000000002E-3</v>
      </c>
      <c r="K27" s="199">
        <v>3.3999999999999998E-3</v>
      </c>
    </row>
    <row r="28" spans="1:26" s="155" customFormat="1" ht="23.25" customHeight="1">
      <c r="A28" s="155" t="s">
        <v>512</v>
      </c>
      <c r="B28" s="14" t="s">
        <v>544</v>
      </c>
      <c r="C28" s="15" t="s">
        <v>545</v>
      </c>
      <c r="D28" s="199">
        <v>0.1183</v>
      </c>
      <c r="E28" s="199">
        <v>0.10879999999999999</v>
      </c>
      <c r="F28" s="199">
        <v>8.7900000000000006E-2</v>
      </c>
      <c r="G28" s="199">
        <v>7.8E-2</v>
      </c>
      <c r="H28" s="199">
        <v>7.9799999999999996E-2</v>
      </c>
      <c r="I28" s="199">
        <v>7.7200000000000005E-2</v>
      </c>
      <c r="J28" s="199">
        <v>7.9200000000000007E-2</v>
      </c>
      <c r="K28" s="199">
        <v>7.6600000000000001E-2</v>
      </c>
    </row>
    <row r="29" spans="1:26" s="155" customFormat="1" ht="23.25" customHeight="1">
      <c r="A29" s="155" t="s">
        <v>512</v>
      </c>
      <c r="B29" s="14" t="s">
        <v>546</v>
      </c>
      <c r="C29" s="15" t="s">
        <v>547</v>
      </c>
      <c r="D29" s="199">
        <v>0.94599999999999995</v>
      </c>
      <c r="E29" s="199">
        <v>0.95</v>
      </c>
      <c r="F29" s="199">
        <v>0.96189999999999998</v>
      </c>
      <c r="G29" s="199">
        <v>0.96640000000000004</v>
      </c>
      <c r="H29" s="199">
        <v>0.97109999999999996</v>
      </c>
      <c r="I29" s="199">
        <v>0.96379999999999999</v>
      </c>
      <c r="J29" s="199">
        <v>0.96640000000000004</v>
      </c>
      <c r="K29" s="199">
        <v>0.96130000000000004</v>
      </c>
    </row>
    <row r="30" spans="1:26" s="155" customFormat="1" ht="23.25" customHeight="1">
      <c r="A30" s="155" t="s">
        <v>512</v>
      </c>
      <c r="B30" s="14" t="s">
        <v>548</v>
      </c>
      <c r="C30" s="15" t="s">
        <v>549</v>
      </c>
      <c r="D30" s="199">
        <v>1.21E-2</v>
      </c>
      <c r="E30" s="199">
        <v>1.6299999999999999E-2</v>
      </c>
      <c r="F30" s="199">
        <v>1.32E-2</v>
      </c>
      <c r="G30" s="199">
        <v>1.2500000000000001E-2</v>
      </c>
      <c r="H30" s="199">
        <v>8.9999999999999993E-3</v>
      </c>
      <c r="I30" s="199">
        <v>1.6400000000000001E-2</v>
      </c>
      <c r="J30" s="199">
        <v>1.49E-2</v>
      </c>
      <c r="K30" s="199">
        <v>1.61E-2</v>
      </c>
    </row>
    <row r="31" spans="1:26" s="155" customFormat="1" ht="23.25" customHeight="1">
      <c r="A31" s="155" t="s">
        <v>512</v>
      </c>
      <c r="B31" s="14" t="s">
        <v>550</v>
      </c>
      <c r="C31" s="15" t="s">
        <v>551</v>
      </c>
      <c r="D31" s="199">
        <v>1.2999999999999999E-3</v>
      </c>
      <c r="E31" s="199">
        <v>0</v>
      </c>
      <c r="F31" s="199">
        <v>0</v>
      </c>
      <c r="G31" s="199">
        <v>0</v>
      </c>
      <c r="H31" s="199">
        <v>0</v>
      </c>
      <c r="I31" s="199">
        <v>0</v>
      </c>
      <c r="J31" s="199">
        <v>0</v>
      </c>
      <c r="K31" s="202">
        <v>0</v>
      </c>
    </row>
    <row r="32" spans="1:26" s="155" customFormat="1" ht="23.25" customHeight="1">
      <c r="A32" s="155" t="s">
        <v>512</v>
      </c>
      <c r="B32" s="14" t="s">
        <v>552</v>
      </c>
      <c r="C32" s="15" t="s">
        <v>553</v>
      </c>
      <c r="D32" s="199">
        <v>4.1000000000000003E-3</v>
      </c>
      <c r="E32" s="199">
        <v>1.6000000000000001E-3</v>
      </c>
      <c r="F32" s="199">
        <v>1.2999999999999999E-3</v>
      </c>
      <c r="G32" s="199">
        <v>1.6000000000000001E-3</v>
      </c>
      <c r="H32" s="199">
        <v>1.1999999999999999E-3</v>
      </c>
      <c r="I32" s="199">
        <v>2.3E-3</v>
      </c>
      <c r="J32" s="199">
        <v>2.7000000000000001E-3</v>
      </c>
      <c r="K32" s="199">
        <v>5.0000000000000001E-3</v>
      </c>
    </row>
    <row r="33" spans="1:12" s="155" customFormat="1" ht="23.25" customHeight="1">
      <c r="A33" s="155" t="s">
        <v>512</v>
      </c>
      <c r="B33" s="14" t="s">
        <v>554</v>
      </c>
      <c r="C33" s="15" t="s">
        <v>555</v>
      </c>
      <c r="D33" s="199">
        <v>5.0000000000000001E-4</v>
      </c>
      <c r="E33" s="199">
        <v>0</v>
      </c>
      <c r="F33" s="199">
        <v>0</v>
      </c>
      <c r="G33" s="199">
        <v>0</v>
      </c>
      <c r="H33" s="199">
        <v>0</v>
      </c>
      <c r="I33" s="199">
        <v>0</v>
      </c>
      <c r="J33" s="199">
        <v>0</v>
      </c>
      <c r="K33" s="202">
        <v>0</v>
      </c>
    </row>
    <row r="34" spans="1:12" s="155" customFormat="1" ht="23.25" customHeight="1">
      <c r="A34" s="155" t="s">
        <v>512</v>
      </c>
      <c r="B34" s="14" t="s">
        <v>556</v>
      </c>
      <c r="C34" s="15" t="s">
        <v>557</v>
      </c>
      <c r="D34" s="199">
        <v>2.0999999999999999E-3</v>
      </c>
      <c r="E34" s="199">
        <v>1.2999999999999999E-3</v>
      </c>
      <c r="F34" s="199">
        <v>1E-3</v>
      </c>
      <c r="G34" s="199">
        <v>8.9999999999999998E-4</v>
      </c>
      <c r="H34" s="199">
        <v>1.1999999999999999E-3</v>
      </c>
      <c r="I34" s="199">
        <v>4.0000000000000002E-4</v>
      </c>
      <c r="J34" s="199">
        <v>4.0000000000000002E-4</v>
      </c>
      <c r="K34" s="199">
        <v>1.1000000000000001E-3</v>
      </c>
    </row>
    <row r="35" spans="1:12" s="155" customFormat="1" ht="23.25" customHeight="1">
      <c r="A35" s="155" t="s">
        <v>512</v>
      </c>
      <c r="B35" s="14" t="s">
        <v>558</v>
      </c>
      <c r="C35" s="15" t="s">
        <v>559</v>
      </c>
      <c r="D35" s="199">
        <v>0</v>
      </c>
      <c r="E35" s="199">
        <v>5.0000000000000001E-4</v>
      </c>
      <c r="F35" s="199">
        <v>4.0000000000000002E-4</v>
      </c>
      <c r="G35" s="199">
        <v>2.9999999999999997E-4</v>
      </c>
      <c r="H35" s="199">
        <v>2.0000000000000001E-4</v>
      </c>
      <c r="I35" s="199">
        <v>4.0000000000000002E-4</v>
      </c>
      <c r="J35" s="199">
        <v>2.0000000000000001E-4</v>
      </c>
      <c r="K35" s="199">
        <v>5.9999999999999995E-4</v>
      </c>
    </row>
    <row r="36" spans="1:12" s="155" customFormat="1" ht="41.25" customHeight="1" thickBot="1">
      <c r="A36" s="155" t="s">
        <v>512</v>
      </c>
      <c r="B36" s="16" t="s">
        <v>560</v>
      </c>
      <c r="C36" s="15" t="s">
        <v>561</v>
      </c>
      <c r="D36" s="199">
        <v>3.3799999999999997E-2</v>
      </c>
      <c r="E36" s="199">
        <v>3.0300000000000001E-2</v>
      </c>
      <c r="F36" s="199">
        <v>2.2200000000000001E-2</v>
      </c>
      <c r="G36" s="199">
        <v>1.83E-2</v>
      </c>
      <c r="H36" s="199">
        <v>1.7299999999999999E-2</v>
      </c>
      <c r="I36" s="199">
        <v>1.67E-2</v>
      </c>
      <c r="J36" s="199">
        <v>1.54E-2</v>
      </c>
      <c r="K36" s="199">
        <v>1.5900000000000001E-2</v>
      </c>
    </row>
    <row r="37" spans="1:12" s="78" customFormat="1" ht="24" customHeight="1" thickTop="1" thickBot="1">
      <c r="B37" s="11"/>
      <c r="C37" s="191" t="s">
        <v>345</v>
      </c>
      <c r="D37" s="7"/>
      <c r="E37" s="7"/>
      <c r="F37" s="7"/>
      <c r="G37" s="7"/>
      <c r="H37" s="7"/>
      <c r="I37" s="7"/>
      <c r="J37" s="192"/>
      <c r="K37" s="192"/>
      <c r="L37" s="196"/>
    </row>
    <row r="38" spans="1:12" s="184" customFormat="1" ht="31.5" customHeight="1" thickTop="1">
      <c r="A38" s="184" t="s">
        <v>512</v>
      </c>
      <c r="B38" s="12" t="s">
        <v>562</v>
      </c>
      <c r="C38" s="13" t="s">
        <v>563</v>
      </c>
      <c r="D38" s="197">
        <v>0.1235</v>
      </c>
      <c r="E38" s="197">
        <v>7.7899999999999997E-2</v>
      </c>
      <c r="F38" s="197">
        <v>0.13239999999999999</v>
      </c>
      <c r="G38" s="197">
        <v>0.13650000000000001</v>
      </c>
      <c r="H38" s="197">
        <v>0.12330000000000001</v>
      </c>
      <c r="I38" s="197">
        <v>0.1142</v>
      </c>
      <c r="J38" s="197">
        <v>0.1162</v>
      </c>
      <c r="K38" s="197">
        <v>0.12909999999999999</v>
      </c>
    </row>
    <row r="39" spans="1:12" s="155" customFormat="1" ht="22.5" customHeight="1">
      <c r="A39" s="155" t="s">
        <v>512</v>
      </c>
      <c r="B39" s="14" t="s">
        <v>564</v>
      </c>
      <c r="C39" s="15" t="s">
        <v>565</v>
      </c>
      <c r="D39" s="199">
        <v>0.59909999999999997</v>
      </c>
      <c r="E39" s="199">
        <v>0.36699999999999999</v>
      </c>
      <c r="F39" s="199">
        <v>0.32779999999999998</v>
      </c>
      <c r="G39" s="199">
        <v>0.37240000000000001</v>
      </c>
      <c r="H39" s="199">
        <v>0.3614</v>
      </c>
      <c r="I39" s="199">
        <v>0.36820000000000003</v>
      </c>
      <c r="J39" s="199">
        <v>0.38290000000000002</v>
      </c>
      <c r="K39" s="199">
        <v>0.43130000000000002</v>
      </c>
    </row>
    <row r="40" spans="1:12" s="155" customFormat="1" ht="22.5" customHeight="1">
      <c r="A40" s="155" t="s">
        <v>512</v>
      </c>
      <c r="B40" s="14" t="s">
        <v>566</v>
      </c>
      <c r="C40" s="15" t="s">
        <v>567</v>
      </c>
      <c r="D40" s="199">
        <v>0.39200000000000002</v>
      </c>
      <c r="E40" s="199">
        <v>0.2467</v>
      </c>
      <c r="F40" s="199">
        <v>0.2288</v>
      </c>
      <c r="G40" s="199">
        <v>0.24890000000000001</v>
      </c>
      <c r="H40" s="199">
        <v>0.24709999999999999</v>
      </c>
      <c r="I40" s="199">
        <v>0.25319999999999998</v>
      </c>
      <c r="J40" s="199">
        <v>0.2646</v>
      </c>
      <c r="K40" s="199">
        <v>0.29849999999999999</v>
      </c>
    </row>
    <row r="41" spans="1:12" s="155" customFormat="1" ht="40.5" customHeight="1" thickBot="1">
      <c r="A41" s="155" t="s">
        <v>512</v>
      </c>
      <c r="B41" s="14" t="s">
        <v>568</v>
      </c>
      <c r="C41" s="15" t="s">
        <v>569</v>
      </c>
      <c r="D41" s="199">
        <v>0.32779999999999998</v>
      </c>
      <c r="E41" s="199">
        <v>0.20219999999999999</v>
      </c>
      <c r="F41" s="199">
        <v>0.18429999999999999</v>
      </c>
      <c r="G41" s="199">
        <v>0.2001</v>
      </c>
      <c r="H41" s="199">
        <v>0.19819999999999999</v>
      </c>
      <c r="I41" s="199">
        <v>0.20080000000000001</v>
      </c>
      <c r="J41" s="199">
        <v>0.2107</v>
      </c>
      <c r="K41" s="199">
        <v>0.23649999999999999</v>
      </c>
    </row>
    <row r="42" spans="1:12" s="78" customFormat="1" ht="24" customHeight="1" thickTop="1" thickBot="1">
      <c r="B42" s="11"/>
      <c r="C42" s="191" t="s">
        <v>350</v>
      </c>
      <c r="D42" s="7"/>
      <c r="E42" s="7"/>
      <c r="F42" s="7"/>
      <c r="G42" s="7"/>
      <c r="H42" s="7"/>
      <c r="I42" s="7"/>
      <c r="J42" s="192"/>
      <c r="K42" s="192"/>
      <c r="L42" s="196"/>
    </row>
    <row r="43" spans="1:12" s="184" customFormat="1" ht="31.5" customHeight="1" thickTop="1">
      <c r="A43" s="184" t="s">
        <v>512</v>
      </c>
      <c r="B43" s="12" t="s">
        <v>570</v>
      </c>
      <c r="C43" s="13" t="s">
        <v>571</v>
      </c>
      <c r="D43" s="197">
        <v>0.16370000000000001</v>
      </c>
      <c r="E43" s="197">
        <v>0.18049999999999999</v>
      </c>
      <c r="F43" s="197">
        <v>0.1948</v>
      </c>
      <c r="G43" s="197">
        <v>0.1963</v>
      </c>
      <c r="H43" s="197">
        <v>0.19819999999999999</v>
      </c>
      <c r="I43" s="197">
        <v>0.20669999999999999</v>
      </c>
      <c r="J43" s="197">
        <v>0.2036</v>
      </c>
      <c r="K43" s="197">
        <v>0.20760000000000001</v>
      </c>
    </row>
    <row r="44" spans="1:12" s="155" customFormat="1" ht="22.5" customHeight="1">
      <c r="A44" s="155" t="s">
        <v>512</v>
      </c>
      <c r="B44" s="14" t="s">
        <v>572</v>
      </c>
      <c r="C44" s="15" t="s">
        <v>573</v>
      </c>
      <c r="D44" s="199">
        <v>0.1636</v>
      </c>
      <c r="E44" s="199">
        <v>0.1804</v>
      </c>
      <c r="F44" s="199">
        <v>0.1946</v>
      </c>
      <c r="G44" s="199">
        <v>0.19600000000000001</v>
      </c>
      <c r="H44" s="199">
        <v>0.19769999999999999</v>
      </c>
      <c r="I44" s="199">
        <v>0.20610000000000001</v>
      </c>
      <c r="J44" s="199">
        <v>0.2029</v>
      </c>
      <c r="K44" s="199">
        <v>0.20699999999999999</v>
      </c>
    </row>
    <row r="45" spans="1:12" s="155" customFormat="1" ht="22.5" customHeight="1">
      <c r="A45" s="155" t="s">
        <v>512</v>
      </c>
      <c r="B45" s="14" t="s">
        <v>574</v>
      </c>
      <c r="C45" s="15" t="s">
        <v>575</v>
      </c>
      <c r="D45" s="199">
        <v>0.1181</v>
      </c>
      <c r="E45" s="199">
        <v>0.1042</v>
      </c>
      <c r="F45" s="199">
        <v>8.5800000000000001E-2</v>
      </c>
      <c r="G45" s="199">
        <v>7.6100000000000001E-2</v>
      </c>
      <c r="H45" s="199">
        <v>7.3400000000000007E-2</v>
      </c>
      <c r="I45" s="199">
        <v>7.7799999999999994E-2</v>
      </c>
      <c r="J45" s="199">
        <v>7.1300000000000002E-2</v>
      </c>
      <c r="K45" s="199">
        <v>8.2799999999999999E-2</v>
      </c>
    </row>
    <row r="46" spans="1:12" s="155" customFormat="1" ht="22.5" customHeight="1">
      <c r="A46" s="155" t="s">
        <v>512</v>
      </c>
      <c r="B46" s="14" t="s">
        <v>576</v>
      </c>
      <c r="C46" s="15" t="s">
        <v>577</v>
      </c>
      <c r="D46" s="199">
        <v>1.38E-2</v>
      </c>
      <c r="E46" s="199">
        <v>1.1299999999999999E-2</v>
      </c>
      <c r="F46" s="199">
        <v>9.5999999999999992E-3</v>
      </c>
      <c r="G46" s="199">
        <v>8.8999999999999999E-3</v>
      </c>
      <c r="H46" s="199">
        <v>7.7000000000000002E-3</v>
      </c>
      <c r="I46" s="199">
        <v>7.7000000000000002E-3</v>
      </c>
      <c r="J46" s="199">
        <v>6.8999999999999999E-3</v>
      </c>
      <c r="K46" s="199">
        <v>6.7000000000000002E-3</v>
      </c>
    </row>
    <row r="47" spans="1:12" s="155" customFormat="1" ht="22.5" customHeight="1">
      <c r="A47" s="155" t="s">
        <v>512</v>
      </c>
      <c r="B47" s="14" t="s">
        <v>578</v>
      </c>
      <c r="C47" s="15" t="s">
        <v>579</v>
      </c>
      <c r="D47" s="199">
        <v>5.3600000000000002E-2</v>
      </c>
      <c r="E47" s="199">
        <v>3.8600000000000002E-2</v>
      </c>
      <c r="F47" s="199">
        <v>3.4299999999999997E-2</v>
      </c>
      <c r="G47" s="199">
        <v>3.5200000000000002E-2</v>
      </c>
      <c r="H47" s="199">
        <v>3.3000000000000002E-2</v>
      </c>
      <c r="I47" s="199">
        <v>3.85E-2</v>
      </c>
      <c r="J47" s="199">
        <v>3.4700000000000002E-2</v>
      </c>
      <c r="K47" s="199">
        <v>4.4600000000000001E-2</v>
      </c>
    </row>
    <row r="48" spans="1:12" s="155" customFormat="1" ht="40.5" customHeight="1" thickBot="1">
      <c r="A48" s="155" t="s">
        <v>512</v>
      </c>
      <c r="B48" s="14" t="s">
        <v>580</v>
      </c>
      <c r="C48" s="15" t="s">
        <v>581</v>
      </c>
      <c r="D48" s="199">
        <v>0.43149999999999999</v>
      </c>
      <c r="E48" s="199">
        <v>0.41139999999999999</v>
      </c>
      <c r="F48" s="199">
        <v>0.38740000000000002</v>
      </c>
      <c r="G48" s="199">
        <v>0.35920000000000002</v>
      </c>
      <c r="H48" s="199">
        <v>0.36930000000000002</v>
      </c>
      <c r="I48" s="199">
        <v>0.38479999999999998</v>
      </c>
      <c r="J48" s="199">
        <v>0.38469999999999999</v>
      </c>
      <c r="K48" s="199">
        <v>0.39250000000000002</v>
      </c>
    </row>
    <row r="49" spans="1:12" s="190" customFormat="1" ht="24" customHeight="1" thickTop="1" thickBot="1">
      <c r="B49" s="6"/>
      <c r="C49" s="191" t="s">
        <v>582</v>
      </c>
      <c r="D49" s="7"/>
      <c r="E49" s="7"/>
      <c r="F49" s="7"/>
      <c r="G49" s="7"/>
      <c r="H49" s="7"/>
      <c r="I49" s="7"/>
      <c r="J49" s="192"/>
      <c r="K49" s="192"/>
      <c r="L49" s="193"/>
    </row>
    <row r="50" spans="1:12" s="184" customFormat="1" ht="31.5" customHeight="1" thickTop="1">
      <c r="A50" s="184" t="s">
        <v>512</v>
      </c>
      <c r="B50" s="12" t="s">
        <v>583</v>
      </c>
      <c r="C50" s="13" t="s">
        <v>584</v>
      </c>
      <c r="D50" s="197">
        <v>0.91420000000000001</v>
      </c>
      <c r="E50" s="197">
        <v>0.94350000000000001</v>
      </c>
      <c r="F50" s="197">
        <v>0.90880000000000005</v>
      </c>
      <c r="G50" s="197">
        <v>0.91159999999999997</v>
      </c>
      <c r="H50" s="197">
        <v>0.92520000000000002</v>
      </c>
      <c r="I50" s="197">
        <v>0.93200000000000005</v>
      </c>
      <c r="J50" s="197">
        <v>0.93179999999999996</v>
      </c>
      <c r="K50" s="197">
        <v>0.92310000000000003</v>
      </c>
    </row>
    <row r="51" spans="1:12" s="155" customFormat="1" ht="22.5" customHeight="1">
      <c r="A51" s="155" t="s">
        <v>512</v>
      </c>
      <c r="B51" s="14" t="s">
        <v>585</v>
      </c>
      <c r="C51" s="15" t="s">
        <v>586</v>
      </c>
      <c r="D51" s="199">
        <v>0.94440000000000002</v>
      </c>
      <c r="E51" s="199">
        <v>0.94079999999999997</v>
      </c>
      <c r="F51" s="199">
        <v>0.94130000000000003</v>
      </c>
      <c r="G51" s="199">
        <v>0.93879999999999997</v>
      </c>
      <c r="H51" s="199">
        <v>0.94140000000000001</v>
      </c>
      <c r="I51" s="199">
        <v>0.94</v>
      </c>
      <c r="J51" s="199">
        <v>0.9375</v>
      </c>
      <c r="K51" s="199">
        <v>0.93630000000000002</v>
      </c>
    </row>
    <row r="52" spans="1:12" s="155" customFormat="1" ht="22.5" customHeight="1">
      <c r="A52" s="155" t="s">
        <v>512</v>
      </c>
      <c r="B52" s="14" t="s">
        <v>587</v>
      </c>
      <c r="C52" s="15" t="s">
        <v>588</v>
      </c>
      <c r="D52" s="199">
        <v>0.15740000000000001</v>
      </c>
      <c r="E52" s="199">
        <v>0.2235</v>
      </c>
      <c r="F52" s="199">
        <v>0.19869999999999999</v>
      </c>
      <c r="G52" s="199">
        <v>0.2077</v>
      </c>
      <c r="H52" s="199">
        <v>0.22489999999999999</v>
      </c>
      <c r="I52" s="199">
        <v>0.24890000000000001</v>
      </c>
      <c r="J52" s="199">
        <v>0.24690000000000001</v>
      </c>
      <c r="K52" s="199">
        <v>0.24329999999999999</v>
      </c>
    </row>
    <row r="53" spans="1:12" s="155" customFormat="1" ht="22.5" customHeight="1">
      <c r="A53" s="155" t="s">
        <v>512</v>
      </c>
      <c r="B53" s="14" t="s">
        <v>589</v>
      </c>
      <c r="C53" s="15" t="s">
        <v>590</v>
      </c>
      <c r="D53" s="199">
        <v>0.52429999999999999</v>
      </c>
      <c r="E53" s="199">
        <v>0.31340000000000001</v>
      </c>
      <c r="F53" s="199">
        <v>0.46889999999999998</v>
      </c>
      <c r="G53" s="199">
        <v>0.45090000000000002</v>
      </c>
      <c r="H53" s="199">
        <v>0.37840000000000001</v>
      </c>
      <c r="I53" s="199">
        <v>0.32979999999999998</v>
      </c>
      <c r="J53" s="199">
        <v>0.33610000000000001</v>
      </c>
      <c r="K53" s="199">
        <v>0.37130000000000002</v>
      </c>
    </row>
    <row r="54" spans="1:12" ht="15.75" thickBot="1">
      <c r="C54" s="203"/>
      <c r="D54" s="203"/>
      <c r="E54" s="203"/>
      <c r="F54" s="203"/>
      <c r="G54" s="203"/>
      <c r="H54" s="203"/>
      <c r="I54" s="203"/>
      <c r="J54" s="203"/>
      <c r="K54" s="203"/>
      <c r="L54" s="180"/>
    </row>
    <row r="55" spans="1:12" ht="19.5" customHeight="1" thickTop="1">
      <c r="A55" s="204" t="s">
        <v>511</v>
      </c>
      <c r="B55" s="10" t="s">
        <v>511</v>
      </c>
      <c r="C55" s="156" t="s">
        <v>362</v>
      </c>
      <c r="D55" s="145"/>
      <c r="E55" s="205"/>
      <c r="F55" s="205"/>
      <c r="G55" s="205"/>
      <c r="H55" s="205"/>
      <c r="I55" s="205"/>
    </row>
    <row r="56" spans="1:12" ht="33.75" customHeight="1">
      <c r="C56" s="1081" t="s">
        <v>363</v>
      </c>
      <c r="D56" s="1081"/>
      <c r="E56" s="1081"/>
      <c r="F56" s="1081"/>
      <c r="G56" s="1081"/>
      <c r="H56" s="1081"/>
      <c r="I56" s="1081"/>
      <c r="J56" s="1081"/>
      <c r="K56" s="1081"/>
    </row>
    <row r="57" spans="1:12" ht="33.75" customHeight="1">
      <c r="C57" s="1081" t="s">
        <v>364</v>
      </c>
      <c r="D57" s="1081"/>
      <c r="E57" s="1081"/>
      <c r="F57" s="1081"/>
      <c r="G57" s="1081"/>
      <c r="H57" s="1081"/>
      <c r="I57" s="1081"/>
      <c r="J57" s="1081"/>
      <c r="K57" s="1081"/>
    </row>
    <row r="58" spans="1:12">
      <c r="C58" s="103" t="s">
        <v>591</v>
      </c>
      <c r="D58" s="206"/>
      <c r="E58" s="205"/>
      <c r="F58" s="205"/>
      <c r="G58" s="205"/>
      <c r="H58" s="205"/>
      <c r="I58" s="205"/>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C14" sqref="C14"/>
    </sheetView>
  </sheetViews>
  <sheetFormatPr defaultRowHeight="12.75"/>
  <cols>
    <col min="1" max="2" width="9.140625" style="208" hidden="1" customWidth="1"/>
    <col min="3" max="3" width="124.140625" style="208" customWidth="1"/>
    <col min="4" max="11" width="16.85546875" style="208" customWidth="1"/>
    <col min="12" max="12" width="3.85546875" style="208" bestFit="1" customWidth="1"/>
    <col min="13" max="256" width="9.140625" style="208"/>
    <col min="257" max="258" width="0" style="208" hidden="1" customWidth="1"/>
    <col min="259" max="259" width="124.140625" style="208" customWidth="1"/>
    <col min="260" max="267" width="16.85546875" style="208" customWidth="1"/>
    <col min="268" max="268" width="3.85546875" style="208" bestFit="1" customWidth="1"/>
    <col min="269" max="512" width="9.140625" style="208"/>
    <col min="513" max="514" width="0" style="208" hidden="1" customWidth="1"/>
    <col min="515" max="515" width="124.140625" style="208" customWidth="1"/>
    <col min="516" max="523" width="16.85546875" style="208" customWidth="1"/>
    <col min="524" max="524" width="3.85546875" style="208" bestFit="1" customWidth="1"/>
    <col min="525" max="768" width="9.140625" style="208"/>
    <col min="769" max="770" width="0" style="208" hidden="1" customWidth="1"/>
    <col min="771" max="771" width="124.140625" style="208" customWidth="1"/>
    <col min="772" max="779" width="16.85546875" style="208" customWidth="1"/>
    <col min="780" max="780" width="3.85546875" style="208" bestFit="1" customWidth="1"/>
    <col min="781" max="1024" width="9.140625" style="208"/>
    <col min="1025" max="1026" width="0" style="208" hidden="1" customWidth="1"/>
    <col min="1027" max="1027" width="124.140625" style="208" customWidth="1"/>
    <col min="1028" max="1035" width="16.85546875" style="208" customWidth="1"/>
    <col min="1036" max="1036" width="3.85546875" style="208" bestFit="1" customWidth="1"/>
    <col min="1037" max="1280" width="9.140625" style="208"/>
    <col min="1281" max="1282" width="0" style="208" hidden="1" customWidth="1"/>
    <col min="1283" max="1283" width="124.140625" style="208" customWidth="1"/>
    <col min="1284" max="1291" width="16.85546875" style="208" customWidth="1"/>
    <col min="1292" max="1292" width="3.85546875" style="208" bestFit="1" customWidth="1"/>
    <col min="1293" max="1536" width="9.140625" style="208"/>
    <col min="1537" max="1538" width="0" style="208" hidden="1" customWidth="1"/>
    <col min="1539" max="1539" width="124.140625" style="208" customWidth="1"/>
    <col min="1540" max="1547" width="16.85546875" style="208" customWidth="1"/>
    <col min="1548" max="1548" width="3.85546875" style="208" bestFit="1" customWidth="1"/>
    <col min="1549" max="1792" width="9.140625" style="208"/>
    <col min="1793" max="1794" width="0" style="208" hidden="1" customWidth="1"/>
    <col min="1795" max="1795" width="124.140625" style="208" customWidth="1"/>
    <col min="1796" max="1803" width="16.85546875" style="208" customWidth="1"/>
    <col min="1804" max="1804" width="3.85546875" style="208" bestFit="1" customWidth="1"/>
    <col min="1805" max="2048" width="9.140625" style="208"/>
    <col min="2049" max="2050" width="0" style="208" hidden="1" customWidth="1"/>
    <col min="2051" max="2051" width="124.140625" style="208" customWidth="1"/>
    <col min="2052" max="2059" width="16.85546875" style="208" customWidth="1"/>
    <col min="2060" max="2060" width="3.85546875" style="208" bestFit="1" customWidth="1"/>
    <col min="2061" max="2304" width="9.140625" style="208"/>
    <col min="2305" max="2306" width="0" style="208" hidden="1" customWidth="1"/>
    <col min="2307" max="2307" width="124.140625" style="208" customWidth="1"/>
    <col min="2308" max="2315" width="16.85546875" style="208" customWidth="1"/>
    <col min="2316" max="2316" width="3.85546875" style="208" bestFit="1" customWidth="1"/>
    <col min="2317" max="2560" width="9.140625" style="208"/>
    <col min="2561" max="2562" width="0" style="208" hidden="1" customWidth="1"/>
    <col min="2563" max="2563" width="124.140625" style="208" customWidth="1"/>
    <col min="2564" max="2571" width="16.85546875" style="208" customWidth="1"/>
    <col min="2572" max="2572" width="3.85546875" style="208" bestFit="1" customWidth="1"/>
    <col min="2573" max="2816" width="9.140625" style="208"/>
    <col min="2817" max="2818" width="0" style="208" hidden="1" customWidth="1"/>
    <col min="2819" max="2819" width="124.140625" style="208" customWidth="1"/>
    <col min="2820" max="2827" width="16.85546875" style="208" customWidth="1"/>
    <col min="2828" max="2828" width="3.85546875" style="208" bestFit="1" customWidth="1"/>
    <col min="2829" max="3072" width="9.140625" style="208"/>
    <col min="3073" max="3074" width="0" style="208" hidden="1" customWidth="1"/>
    <col min="3075" max="3075" width="124.140625" style="208" customWidth="1"/>
    <col min="3076" max="3083" width="16.85546875" style="208" customWidth="1"/>
    <col min="3084" max="3084" width="3.85546875" style="208" bestFit="1" customWidth="1"/>
    <col min="3085" max="3328" width="9.140625" style="208"/>
    <col min="3329" max="3330" width="0" style="208" hidden="1" customWidth="1"/>
    <col min="3331" max="3331" width="124.140625" style="208" customWidth="1"/>
    <col min="3332" max="3339" width="16.85546875" style="208" customWidth="1"/>
    <col min="3340" max="3340" width="3.85546875" style="208" bestFit="1" customWidth="1"/>
    <col min="3341" max="3584" width="9.140625" style="208"/>
    <col min="3585" max="3586" width="0" style="208" hidden="1" customWidth="1"/>
    <col min="3587" max="3587" width="124.140625" style="208" customWidth="1"/>
    <col min="3588" max="3595" width="16.85546875" style="208" customWidth="1"/>
    <col min="3596" max="3596" width="3.85546875" style="208" bestFit="1" customWidth="1"/>
    <col min="3597" max="3840" width="9.140625" style="208"/>
    <col min="3841" max="3842" width="0" style="208" hidden="1" customWidth="1"/>
    <col min="3843" max="3843" width="124.140625" style="208" customWidth="1"/>
    <col min="3844" max="3851" width="16.85546875" style="208" customWidth="1"/>
    <col min="3852" max="3852" width="3.85546875" style="208" bestFit="1" customWidth="1"/>
    <col min="3853" max="4096" width="9.140625" style="208"/>
    <col min="4097" max="4098" width="0" style="208" hidden="1" customWidth="1"/>
    <col min="4099" max="4099" width="124.140625" style="208" customWidth="1"/>
    <col min="4100" max="4107" width="16.85546875" style="208" customWidth="1"/>
    <col min="4108" max="4108" width="3.85546875" style="208" bestFit="1" customWidth="1"/>
    <col min="4109" max="4352" width="9.140625" style="208"/>
    <col min="4353" max="4354" width="0" style="208" hidden="1" customWidth="1"/>
    <col min="4355" max="4355" width="124.140625" style="208" customWidth="1"/>
    <col min="4356" max="4363" width="16.85546875" style="208" customWidth="1"/>
    <col min="4364" max="4364" width="3.85546875" style="208" bestFit="1" customWidth="1"/>
    <col min="4365" max="4608" width="9.140625" style="208"/>
    <col min="4609" max="4610" width="0" style="208" hidden="1" customWidth="1"/>
    <col min="4611" max="4611" width="124.140625" style="208" customWidth="1"/>
    <col min="4612" max="4619" width="16.85546875" style="208" customWidth="1"/>
    <col min="4620" max="4620" width="3.85546875" style="208" bestFit="1" customWidth="1"/>
    <col min="4621" max="4864" width="9.140625" style="208"/>
    <col min="4865" max="4866" width="0" style="208" hidden="1" customWidth="1"/>
    <col min="4867" max="4867" width="124.140625" style="208" customWidth="1"/>
    <col min="4868" max="4875" width="16.85546875" style="208" customWidth="1"/>
    <col min="4876" max="4876" width="3.85546875" style="208" bestFit="1" customWidth="1"/>
    <col min="4877" max="5120" width="9.140625" style="208"/>
    <col min="5121" max="5122" width="0" style="208" hidden="1" customWidth="1"/>
    <col min="5123" max="5123" width="124.140625" style="208" customWidth="1"/>
    <col min="5124" max="5131" width="16.85546875" style="208" customWidth="1"/>
    <col min="5132" max="5132" width="3.85546875" style="208" bestFit="1" customWidth="1"/>
    <col min="5133" max="5376" width="9.140625" style="208"/>
    <col min="5377" max="5378" width="0" style="208" hidden="1" customWidth="1"/>
    <col min="5379" max="5379" width="124.140625" style="208" customWidth="1"/>
    <col min="5380" max="5387" width="16.85546875" style="208" customWidth="1"/>
    <col min="5388" max="5388" width="3.85546875" style="208" bestFit="1" customWidth="1"/>
    <col min="5389" max="5632" width="9.140625" style="208"/>
    <col min="5633" max="5634" width="0" style="208" hidden="1" customWidth="1"/>
    <col min="5635" max="5635" width="124.140625" style="208" customWidth="1"/>
    <col min="5636" max="5643" width="16.85546875" style="208" customWidth="1"/>
    <col min="5644" max="5644" width="3.85546875" style="208" bestFit="1" customWidth="1"/>
    <col min="5645" max="5888" width="9.140625" style="208"/>
    <col min="5889" max="5890" width="0" style="208" hidden="1" customWidth="1"/>
    <col min="5891" max="5891" width="124.140625" style="208" customWidth="1"/>
    <col min="5892" max="5899" width="16.85546875" style="208" customWidth="1"/>
    <col min="5900" max="5900" width="3.85546875" style="208" bestFit="1" customWidth="1"/>
    <col min="5901" max="6144" width="9.140625" style="208"/>
    <col min="6145" max="6146" width="0" style="208" hidden="1" customWidth="1"/>
    <col min="6147" max="6147" width="124.140625" style="208" customWidth="1"/>
    <col min="6148" max="6155" width="16.85546875" style="208" customWidth="1"/>
    <col min="6156" max="6156" width="3.85546875" style="208" bestFit="1" customWidth="1"/>
    <col min="6157" max="6400" width="9.140625" style="208"/>
    <col min="6401" max="6402" width="0" style="208" hidden="1" customWidth="1"/>
    <col min="6403" max="6403" width="124.140625" style="208" customWidth="1"/>
    <col min="6404" max="6411" width="16.85546875" style="208" customWidth="1"/>
    <col min="6412" max="6412" width="3.85546875" style="208" bestFit="1" customWidth="1"/>
    <col min="6413" max="6656" width="9.140625" style="208"/>
    <col min="6657" max="6658" width="0" style="208" hidden="1" customWidth="1"/>
    <col min="6659" max="6659" width="124.140625" style="208" customWidth="1"/>
    <col min="6660" max="6667" width="16.85546875" style="208" customWidth="1"/>
    <col min="6668" max="6668" width="3.85546875" style="208" bestFit="1" customWidth="1"/>
    <col min="6669" max="6912" width="9.140625" style="208"/>
    <col min="6913" max="6914" width="0" style="208" hidden="1" customWidth="1"/>
    <col min="6915" max="6915" width="124.140625" style="208" customWidth="1"/>
    <col min="6916" max="6923" width="16.85546875" style="208" customWidth="1"/>
    <col min="6924" max="6924" width="3.85546875" style="208" bestFit="1" customWidth="1"/>
    <col min="6925" max="7168" width="9.140625" style="208"/>
    <col min="7169" max="7170" width="0" style="208" hidden="1" customWidth="1"/>
    <col min="7171" max="7171" width="124.140625" style="208" customWidth="1"/>
    <col min="7172" max="7179" width="16.85546875" style="208" customWidth="1"/>
    <col min="7180" max="7180" width="3.85546875" style="208" bestFit="1" customWidth="1"/>
    <col min="7181" max="7424" width="9.140625" style="208"/>
    <col min="7425" max="7426" width="0" style="208" hidden="1" customWidth="1"/>
    <col min="7427" max="7427" width="124.140625" style="208" customWidth="1"/>
    <col min="7428" max="7435" width="16.85546875" style="208" customWidth="1"/>
    <col min="7436" max="7436" width="3.85546875" style="208" bestFit="1" customWidth="1"/>
    <col min="7437" max="7680" width="9.140625" style="208"/>
    <col min="7681" max="7682" width="0" style="208" hidden="1" customWidth="1"/>
    <col min="7683" max="7683" width="124.140625" style="208" customWidth="1"/>
    <col min="7684" max="7691" width="16.85546875" style="208" customWidth="1"/>
    <col min="7692" max="7692" width="3.85546875" style="208" bestFit="1" customWidth="1"/>
    <col min="7693" max="7936" width="9.140625" style="208"/>
    <col min="7937" max="7938" width="0" style="208" hidden="1" customWidth="1"/>
    <col min="7939" max="7939" width="124.140625" style="208" customWidth="1"/>
    <col min="7940" max="7947" width="16.85546875" style="208" customWidth="1"/>
    <col min="7948" max="7948" width="3.85546875" style="208" bestFit="1" customWidth="1"/>
    <col min="7949" max="8192" width="9.140625" style="208"/>
    <col min="8193" max="8194" width="0" style="208" hidden="1" customWidth="1"/>
    <col min="8195" max="8195" width="124.140625" style="208" customWidth="1"/>
    <col min="8196" max="8203" width="16.85546875" style="208" customWidth="1"/>
    <col min="8204" max="8204" width="3.85546875" style="208" bestFit="1" customWidth="1"/>
    <col min="8205" max="8448" width="9.140625" style="208"/>
    <col min="8449" max="8450" width="0" style="208" hidden="1" customWidth="1"/>
    <col min="8451" max="8451" width="124.140625" style="208" customWidth="1"/>
    <col min="8452" max="8459" width="16.85546875" style="208" customWidth="1"/>
    <col min="8460" max="8460" width="3.85546875" style="208" bestFit="1" customWidth="1"/>
    <col min="8461" max="8704" width="9.140625" style="208"/>
    <col min="8705" max="8706" width="0" style="208" hidden="1" customWidth="1"/>
    <col min="8707" max="8707" width="124.140625" style="208" customWidth="1"/>
    <col min="8708" max="8715" width="16.85546875" style="208" customWidth="1"/>
    <col min="8716" max="8716" width="3.85546875" style="208" bestFit="1" customWidth="1"/>
    <col min="8717" max="8960" width="9.140625" style="208"/>
    <col min="8961" max="8962" width="0" style="208" hidden="1" customWidth="1"/>
    <col min="8963" max="8963" width="124.140625" style="208" customWidth="1"/>
    <col min="8964" max="8971" width="16.85546875" style="208" customWidth="1"/>
    <col min="8972" max="8972" width="3.85546875" style="208" bestFit="1" customWidth="1"/>
    <col min="8973" max="9216" width="9.140625" style="208"/>
    <col min="9217" max="9218" width="0" style="208" hidden="1" customWidth="1"/>
    <col min="9219" max="9219" width="124.140625" style="208" customWidth="1"/>
    <col min="9220" max="9227" width="16.85546875" style="208" customWidth="1"/>
    <col min="9228" max="9228" width="3.85546875" style="208" bestFit="1" customWidth="1"/>
    <col min="9229" max="9472" width="9.140625" style="208"/>
    <col min="9473" max="9474" width="0" style="208" hidden="1" customWidth="1"/>
    <col min="9475" max="9475" width="124.140625" style="208" customWidth="1"/>
    <col min="9476" max="9483" width="16.85546875" style="208" customWidth="1"/>
    <col min="9484" max="9484" width="3.85546875" style="208" bestFit="1" customWidth="1"/>
    <col min="9485" max="9728" width="9.140625" style="208"/>
    <col min="9729" max="9730" width="0" style="208" hidden="1" customWidth="1"/>
    <col min="9731" max="9731" width="124.140625" style="208" customWidth="1"/>
    <col min="9732" max="9739" width="16.85546875" style="208" customWidth="1"/>
    <col min="9740" max="9740" width="3.85546875" style="208" bestFit="1" customWidth="1"/>
    <col min="9741" max="9984" width="9.140625" style="208"/>
    <col min="9985" max="9986" width="0" style="208" hidden="1" customWidth="1"/>
    <col min="9987" max="9987" width="124.140625" style="208" customWidth="1"/>
    <col min="9988" max="9995" width="16.85546875" style="208" customWidth="1"/>
    <col min="9996" max="9996" width="3.85546875" style="208" bestFit="1" customWidth="1"/>
    <col min="9997" max="10240" width="9.140625" style="208"/>
    <col min="10241" max="10242" width="0" style="208" hidden="1" customWidth="1"/>
    <col min="10243" max="10243" width="124.140625" style="208" customWidth="1"/>
    <col min="10244" max="10251" width="16.85546875" style="208" customWidth="1"/>
    <col min="10252" max="10252" width="3.85546875" style="208" bestFit="1" customWidth="1"/>
    <col min="10253" max="10496" width="9.140625" style="208"/>
    <col min="10497" max="10498" width="0" style="208" hidden="1" customWidth="1"/>
    <col min="10499" max="10499" width="124.140625" style="208" customWidth="1"/>
    <col min="10500" max="10507" width="16.85546875" style="208" customWidth="1"/>
    <col min="10508" max="10508" width="3.85546875" style="208" bestFit="1" customWidth="1"/>
    <col min="10509" max="10752" width="9.140625" style="208"/>
    <col min="10753" max="10754" width="0" style="208" hidden="1" customWidth="1"/>
    <col min="10755" max="10755" width="124.140625" style="208" customWidth="1"/>
    <col min="10756" max="10763" width="16.85546875" style="208" customWidth="1"/>
    <col min="10764" max="10764" width="3.85546875" style="208" bestFit="1" customWidth="1"/>
    <col min="10765" max="11008" width="9.140625" style="208"/>
    <col min="11009" max="11010" width="0" style="208" hidden="1" customWidth="1"/>
    <col min="11011" max="11011" width="124.140625" style="208" customWidth="1"/>
    <col min="11012" max="11019" width="16.85546875" style="208" customWidth="1"/>
    <col min="11020" max="11020" width="3.85546875" style="208" bestFit="1" customWidth="1"/>
    <col min="11021" max="11264" width="9.140625" style="208"/>
    <col min="11265" max="11266" width="0" style="208" hidden="1" customWidth="1"/>
    <col min="11267" max="11267" width="124.140625" style="208" customWidth="1"/>
    <col min="11268" max="11275" width="16.85546875" style="208" customWidth="1"/>
    <col min="11276" max="11276" width="3.85546875" style="208" bestFit="1" customWidth="1"/>
    <col min="11277" max="11520" width="9.140625" style="208"/>
    <col min="11521" max="11522" width="0" style="208" hidden="1" customWidth="1"/>
    <col min="11523" max="11523" width="124.140625" style="208" customWidth="1"/>
    <col min="11524" max="11531" width="16.85546875" style="208" customWidth="1"/>
    <col min="11532" max="11532" width="3.85546875" style="208" bestFit="1" customWidth="1"/>
    <col min="11533" max="11776" width="9.140625" style="208"/>
    <col min="11777" max="11778" width="0" style="208" hidden="1" customWidth="1"/>
    <col min="11779" max="11779" width="124.140625" style="208" customWidth="1"/>
    <col min="11780" max="11787" width="16.85546875" style="208" customWidth="1"/>
    <col min="11788" max="11788" width="3.85546875" style="208" bestFit="1" customWidth="1"/>
    <col min="11789" max="12032" width="9.140625" style="208"/>
    <col min="12033" max="12034" width="0" style="208" hidden="1" customWidth="1"/>
    <col min="12035" max="12035" width="124.140625" style="208" customWidth="1"/>
    <col min="12036" max="12043" width="16.85546875" style="208" customWidth="1"/>
    <col min="12044" max="12044" width="3.85546875" style="208" bestFit="1" customWidth="1"/>
    <col min="12045" max="12288" width="9.140625" style="208"/>
    <col min="12289" max="12290" width="0" style="208" hidden="1" customWidth="1"/>
    <col min="12291" max="12291" width="124.140625" style="208" customWidth="1"/>
    <col min="12292" max="12299" width="16.85546875" style="208" customWidth="1"/>
    <col min="12300" max="12300" width="3.85546875" style="208" bestFit="1" customWidth="1"/>
    <col min="12301" max="12544" width="9.140625" style="208"/>
    <col min="12545" max="12546" width="0" style="208" hidden="1" customWidth="1"/>
    <col min="12547" max="12547" width="124.140625" style="208" customWidth="1"/>
    <col min="12548" max="12555" width="16.85546875" style="208" customWidth="1"/>
    <col min="12556" max="12556" width="3.85546875" style="208" bestFit="1" customWidth="1"/>
    <col min="12557" max="12800" width="9.140625" style="208"/>
    <col min="12801" max="12802" width="0" style="208" hidden="1" customWidth="1"/>
    <col min="12803" max="12803" width="124.140625" style="208" customWidth="1"/>
    <col min="12804" max="12811" width="16.85546875" style="208" customWidth="1"/>
    <col min="12812" max="12812" width="3.85546875" style="208" bestFit="1" customWidth="1"/>
    <col min="12813" max="13056" width="9.140625" style="208"/>
    <col min="13057" max="13058" width="0" style="208" hidden="1" customWidth="1"/>
    <col min="13059" max="13059" width="124.140625" style="208" customWidth="1"/>
    <col min="13060" max="13067" width="16.85546875" style="208" customWidth="1"/>
    <col min="13068" max="13068" width="3.85546875" style="208" bestFit="1" customWidth="1"/>
    <col min="13069" max="13312" width="9.140625" style="208"/>
    <col min="13313" max="13314" width="0" style="208" hidden="1" customWidth="1"/>
    <col min="13315" max="13315" width="124.140625" style="208" customWidth="1"/>
    <col min="13316" max="13323" width="16.85546875" style="208" customWidth="1"/>
    <col min="13324" max="13324" width="3.85546875" style="208" bestFit="1" customWidth="1"/>
    <col min="13325" max="13568" width="9.140625" style="208"/>
    <col min="13569" max="13570" width="0" style="208" hidden="1" customWidth="1"/>
    <col min="13571" max="13571" width="124.140625" style="208" customWidth="1"/>
    <col min="13572" max="13579" width="16.85546875" style="208" customWidth="1"/>
    <col min="13580" max="13580" width="3.85546875" style="208" bestFit="1" customWidth="1"/>
    <col min="13581" max="13824" width="9.140625" style="208"/>
    <col min="13825" max="13826" width="0" style="208" hidden="1" customWidth="1"/>
    <col min="13827" max="13827" width="124.140625" style="208" customWidth="1"/>
    <col min="13828" max="13835" width="16.85546875" style="208" customWidth="1"/>
    <col min="13836" max="13836" width="3.85546875" style="208" bestFit="1" customWidth="1"/>
    <col min="13837" max="14080" width="9.140625" style="208"/>
    <col min="14081" max="14082" width="0" style="208" hidden="1" customWidth="1"/>
    <col min="14083" max="14083" width="124.140625" style="208" customWidth="1"/>
    <col min="14084" max="14091" width="16.85546875" style="208" customWidth="1"/>
    <col min="14092" max="14092" width="3.85546875" style="208" bestFit="1" customWidth="1"/>
    <col min="14093" max="14336" width="9.140625" style="208"/>
    <col min="14337" max="14338" width="0" style="208" hidden="1" customWidth="1"/>
    <col min="14339" max="14339" width="124.140625" style="208" customWidth="1"/>
    <col min="14340" max="14347" width="16.85546875" style="208" customWidth="1"/>
    <col min="14348" max="14348" width="3.85546875" style="208" bestFit="1" customWidth="1"/>
    <col min="14349" max="14592" width="9.140625" style="208"/>
    <col min="14593" max="14594" width="0" style="208" hidden="1" customWidth="1"/>
    <col min="14595" max="14595" width="124.140625" style="208" customWidth="1"/>
    <col min="14596" max="14603" width="16.85546875" style="208" customWidth="1"/>
    <col min="14604" max="14604" width="3.85546875" style="208" bestFit="1" customWidth="1"/>
    <col min="14605" max="14848" width="9.140625" style="208"/>
    <col min="14849" max="14850" width="0" style="208" hidden="1" customWidth="1"/>
    <col min="14851" max="14851" width="124.140625" style="208" customWidth="1"/>
    <col min="14852" max="14859" width="16.85546875" style="208" customWidth="1"/>
    <col min="14860" max="14860" width="3.85546875" style="208" bestFit="1" customWidth="1"/>
    <col min="14861" max="15104" width="9.140625" style="208"/>
    <col min="15105" max="15106" width="0" style="208" hidden="1" customWidth="1"/>
    <col min="15107" max="15107" width="124.140625" style="208" customWidth="1"/>
    <col min="15108" max="15115" width="16.85546875" style="208" customWidth="1"/>
    <col min="15116" max="15116" width="3.85546875" style="208" bestFit="1" customWidth="1"/>
    <col min="15117" max="15360" width="9.140625" style="208"/>
    <col min="15361" max="15362" width="0" style="208" hidden="1" customWidth="1"/>
    <col min="15363" max="15363" width="124.140625" style="208" customWidth="1"/>
    <col min="15364" max="15371" width="16.85546875" style="208" customWidth="1"/>
    <col min="15372" max="15372" width="3.85546875" style="208" bestFit="1" customWidth="1"/>
    <col min="15373" max="15616" width="9.140625" style="208"/>
    <col min="15617" max="15618" width="0" style="208" hidden="1" customWidth="1"/>
    <col min="15619" max="15619" width="124.140625" style="208" customWidth="1"/>
    <col min="15620" max="15627" width="16.85546875" style="208" customWidth="1"/>
    <col min="15628" max="15628" width="3.85546875" style="208" bestFit="1" customWidth="1"/>
    <col min="15629" max="15872" width="9.140625" style="208"/>
    <col min="15873" max="15874" width="0" style="208" hidden="1" customWidth="1"/>
    <col min="15875" max="15875" width="124.140625" style="208" customWidth="1"/>
    <col min="15876" max="15883" width="16.85546875" style="208" customWidth="1"/>
    <col min="15884" max="15884" width="3.85546875" style="208" bestFit="1" customWidth="1"/>
    <col min="15885" max="16128" width="9.140625" style="208"/>
    <col min="16129" max="16130" width="0" style="208" hidden="1" customWidth="1"/>
    <col min="16131" max="16131" width="124.140625" style="208" customWidth="1"/>
    <col min="16132" max="16139" width="16.85546875" style="208" customWidth="1"/>
    <col min="16140" max="16140" width="3.85546875" style="208" bestFit="1" customWidth="1"/>
    <col min="16141" max="16384" width="9.140625" style="208"/>
  </cols>
  <sheetData>
    <row r="1" spans="1:12" ht="30" customHeight="1">
      <c r="A1" s="966"/>
      <c r="B1" s="966"/>
      <c r="C1" s="962"/>
      <c r="D1" s="962"/>
      <c r="E1" s="962"/>
      <c r="F1" s="962"/>
      <c r="G1" s="962"/>
      <c r="H1" s="962"/>
      <c r="I1" s="962"/>
      <c r="J1" s="962"/>
      <c r="K1" s="962"/>
    </row>
    <row r="2" spans="1:12" ht="33" customHeight="1">
      <c r="A2" s="1080" t="s">
        <v>1404</v>
      </c>
      <c r="B2" s="1080"/>
      <c r="C2" s="1080"/>
      <c r="D2" s="1080"/>
      <c r="E2" s="1080"/>
      <c r="F2" s="1080"/>
      <c r="G2" s="1080"/>
      <c r="H2" s="1080"/>
      <c r="I2" s="1080"/>
      <c r="J2" s="1080"/>
      <c r="K2" s="1080"/>
    </row>
    <row r="3" spans="1:12" ht="33" customHeight="1">
      <c r="A3" s="966"/>
      <c r="B3" s="966"/>
      <c r="C3" s="1080" t="s">
        <v>510</v>
      </c>
      <c r="D3" s="1080"/>
      <c r="E3" s="1080"/>
      <c r="F3" s="1080"/>
      <c r="G3" s="1080"/>
      <c r="H3" s="1080"/>
      <c r="I3" s="1080"/>
      <c r="J3" s="1080"/>
      <c r="K3" s="1080"/>
    </row>
    <row r="4" spans="1:12" s="219" customFormat="1" ht="13.5" customHeight="1">
      <c r="A4" s="1079"/>
      <c r="B4" s="1080"/>
      <c r="C4" s="1080"/>
      <c r="D4" s="1080"/>
      <c r="E4" s="1080"/>
      <c r="F4" s="1080"/>
      <c r="G4" s="1080"/>
      <c r="H4" s="1080"/>
      <c r="I4" s="1080"/>
      <c r="J4" s="1080"/>
      <c r="K4" s="1080"/>
    </row>
    <row r="5" spans="1:12" s="564" customFormat="1" ht="14.25" customHeight="1" thickBot="1">
      <c r="A5" s="207"/>
      <c r="B5" s="207"/>
    </row>
    <row r="6" spans="1:12" ht="29.25" customHeight="1" thickTop="1" thickBot="1">
      <c r="B6" s="209"/>
      <c r="C6" s="210"/>
      <c r="D6" s="211" t="s">
        <v>433</v>
      </c>
      <c r="E6" s="211" t="s">
        <v>434</v>
      </c>
      <c r="F6" s="211" t="s">
        <v>435</v>
      </c>
      <c r="G6" s="211" t="s">
        <v>436</v>
      </c>
      <c r="H6" s="211" t="s">
        <v>437</v>
      </c>
      <c r="I6" s="211" t="s">
        <v>1502</v>
      </c>
      <c r="J6" s="212" t="s">
        <v>1350</v>
      </c>
      <c r="K6" s="212" t="s">
        <v>1503</v>
      </c>
      <c r="L6" s="213" t="s">
        <v>511</v>
      </c>
    </row>
    <row r="7" spans="1:12" ht="14.25" customHeight="1" thickTop="1" thickBot="1">
      <c r="C7" s="214"/>
      <c r="D7" s="214"/>
      <c r="E7" s="214"/>
      <c r="F7" s="214"/>
      <c r="G7" s="214"/>
      <c r="H7" s="214"/>
      <c r="I7" s="214"/>
      <c r="J7" s="214"/>
      <c r="K7" s="214"/>
    </row>
    <row r="8" spans="1:12" s="215" customFormat="1" ht="24" customHeight="1" thickTop="1" thickBot="1">
      <c r="B8" s="17"/>
      <c r="C8" s="216" t="s">
        <v>365</v>
      </c>
      <c r="D8" s="18"/>
      <c r="E8" s="18"/>
      <c r="F8" s="18"/>
      <c r="G8" s="18"/>
      <c r="H8" s="18"/>
      <c r="I8" s="18"/>
      <c r="J8" s="185"/>
      <c r="K8" s="185"/>
      <c r="L8" s="217"/>
    </row>
    <row r="9" spans="1:12" s="215" customFormat="1" ht="27" customHeight="1" thickTop="1">
      <c r="A9" s="215" t="s">
        <v>512</v>
      </c>
      <c r="B9" s="12" t="s">
        <v>592</v>
      </c>
      <c r="C9" s="19" t="s">
        <v>593</v>
      </c>
      <c r="D9" s="218">
        <v>4.7500000000000001E-2</v>
      </c>
      <c r="E9" s="218">
        <v>4.2299999999999997E-2</v>
      </c>
      <c r="F9" s="218">
        <v>4.5400000000000003E-2</v>
      </c>
      <c r="G9" s="218">
        <v>4.3400000000000001E-2</v>
      </c>
      <c r="H9" s="218">
        <v>4.5600000000000002E-2</v>
      </c>
      <c r="I9" s="218">
        <v>4.9799999999999997E-2</v>
      </c>
      <c r="J9" s="218">
        <v>4.9500000000000002E-2</v>
      </c>
      <c r="K9" s="218">
        <v>4.5400000000000003E-2</v>
      </c>
    </row>
    <row r="10" spans="1:12" s="219" customFormat="1" ht="23.25" customHeight="1">
      <c r="A10" s="219" t="s">
        <v>512</v>
      </c>
      <c r="B10" s="14" t="s">
        <v>594</v>
      </c>
      <c r="C10" s="20" t="s">
        <v>595</v>
      </c>
      <c r="D10" s="220">
        <v>5.62E-2</v>
      </c>
      <c r="E10" s="220">
        <v>5.2200000000000003E-2</v>
      </c>
      <c r="F10" s="220">
        <v>5.5199999999999999E-2</v>
      </c>
      <c r="G10" s="220">
        <v>5.4300000000000001E-2</v>
      </c>
      <c r="H10" s="220">
        <v>5.6500000000000002E-2</v>
      </c>
      <c r="I10" s="220">
        <v>5.6099999999999997E-2</v>
      </c>
      <c r="J10" s="220">
        <v>5.5800000000000002E-2</v>
      </c>
      <c r="K10" s="220">
        <v>5.2600000000000001E-2</v>
      </c>
    </row>
    <row r="11" spans="1:12" s="219" customFormat="1" ht="23.25" customHeight="1">
      <c r="A11" s="219" t="s">
        <v>512</v>
      </c>
      <c r="B11" s="14" t="s">
        <v>596</v>
      </c>
      <c r="C11" s="20" t="s">
        <v>597</v>
      </c>
      <c r="D11" s="220">
        <v>4.99E-2</v>
      </c>
      <c r="E11" s="220">
        <v>4.9299999999999997E-2</v>
      </c>
      <c r="F11" s="220">
        <v>5.3600000000000002E-2</v>
      </c>
      <c r="G11" s="220">
        <v>5.16E-2</v>
      </c>
      <c r="H11" s="220">
        <v>5.0099999999999999E-2</v>
      </c>
      <c r="I11" s="220">
        <v>5.3100000000000001E-2</v>
      </c>
      <c r="J11" s="220">
        <v>5.0999999999999997E-2</v>
      </c>
      <c r="K11" s="220">
        <v>5.2999999999999999E-2</v>
      </c>
    </row>
    <row r="12" spans="1:12" s="219" customFormat="1" ht="23.25" customHeight="1">
      <c r="A12" s="219" t="s">
        <v>512</v>
      </c>
      <c r="B12" s="14" t="s">
        <v>598</v>
      </c>
      <c r="C12" s="20" t="s">
        <v>599</v>
      </c>
      <c r="D12" s="220">
        <v>1.55E-2</v>
      </c>
      <c r="E12" s="220">
        <v>1.5599999999999999E-2</v>
      </c>
      <c r="F12" s="220">
        <v>1.55E-2</v>
      </c>
      <c r="G12" s="220">
        <v>1.18E-2</v>
      </c>
      <c r="H12" s="220">
        <v>9.2999999999999992E-3</v>
      </c>
      <c r="I12" s="220">
        <v>1.3299999999999999E-2</v>
      </c>
      <c r="J12" s="220">
        <v>9.9000000000000008E-3</v>
      </c>
      <c r="K12" s="220">
        <v>1.24E-2</v>
      </c>
    </row>
    <row r="13" spans="1:12" s="219" customFormat="1" ht="23.25" customHeight="1">
      <c r="A13" s="219" t="s">
        <v>512</v>
      </c>
      <c r="B13" s="14" t="s">
        <v>600</v>
      </c>
      <c r="C13" s="20" t="s">
        <v>601</v>
      </c>
      <c r="D13" s="220">
        <v>1.6E-2</v>
      </c>
      <c r="E13" s="220">
        <v>1.55E-2</v>
      </c>
      <c r="F13" s="220">
        <v>1.4999999999999999E-2</v>
      </c>
      <c r="G13" s="220">
        <v>1.18E-2</v>
      </c>
      <c r="H13" s="220">
        <v>9.4000000000000004E-3</v>
      </c>
      <c r="I13" s="220">
        <v>1.37E-2</v>
      </c>
      <c r="J13" s="220">
        <v>1.0200000000000001E-2</v>
      </c>
      <c r="K13" s="220">
        <v>1.2800000000000001E-2</v>
      </c>
    </row>
    <row r="14" spans="1:12" s="219" customFormat="1" ht="23.25" customHeight="1">
      <c r="A14" s="219" t="s">
        <v>512</v>
      </c>
      <c r="B14" s="14" t="s">
        <v>602</v>
      </c>
      <c r="C14" s="20" t="s">
        <v>603</v>
      </c>
      <c r="D14" s="220">
        <v>1.3599999999999999E-2</v>
      </c>
      <c r="E14" s="220">
        <v>1.29E-2</v>
      </c>
      <c r="F14" s="220">
        <v>1.4500000000000001E-2</v>
      </c>
      <c r="G14" s="220">
        <v>1.11E-2</v>
      </c>
      <c r="H14" s="220">
        <v>8.8000000000000005E-3</v>
      </c>
      <c r="I14" s="220">
        <v>1.3599999999999999E-2</v>
      </c>
      <c r="J14" s="220">
        <v>9.7999999999999997E-3</v>
      </c>
      <c r="K14" s="220">
        <v>1.2800000000000001E-2</v>
      </c>
    </row>
    <row r="15" spans="1:12" s="219" customFormat="1" ht="44.25" customHeight="1" thickBot="1">
      <c r="A15" s="219" t="s">
        <v>512</v>
      </c>
      <c r="B15" s="14" t="s">
        <v>604</v>
      </c>
      <c r="C15" s="20" t="s">
        <v>605</v>
      </c>
      <c r="D15" s="220">
        <v>8.2699999999999996E-2</v>
      </c>
      <c r="E15" s="220">
        <v>7.5200000000000003E-2</v>
      </c>
      <c r="F15" s="220">
        <v>7.7200000000000005E-2</v>
      </c>
      <c r="G15" s="220">
        <v>5.6800000000000003E-2</v>
      </c>
      <c r="H15" s="220">
        <v>4.4900000000000002E-2</v>
      </c>
      <c r="I15" s="220">
        <v>6.7100000000000007E-2</v>
      </c>
      <c r="J15" s="220">
        <v>4.8899999999999999E-2</v>
      </c>
      <c r="K15" s="220">
        <v>6.2600000000000003E-2</v>
      </c>
    </row>
    <row r="16" spans="1:12" s="221" customFormat="1" ht="24" customHeight="1" thickTop="1" thickBot="1">
      <c r="B16" s="21"/>
      <c r="C16" s="216" t="s">
        <v>373</v>
      </c>
      <c r="D16" s="18"/>
      <c r="E16" s="18"/>
      <c r="F16" s="18"/>
      <c r="G16" s="18"/>
      <c r="H16" s="18"/>
      <c r="I16" s="18"/>
      <c r="J16" s="185"/>
      <c r="K16" s="185"/>
      <c r="L16" s="222"/>
    </row>
    <row r="17" spans="1:12" s="215" customFormat="1" ht="26.25" customHeight="1" thickTop="1">
      <c r="A17" s="215" t="s">
        <v>512</v>
      </c>
      <c r="B17" s="12" t="s">
        <v>606</v>
      </c>
      <c r="C17" s="19" t="s">
        <v>607</v>
      </c>
      <c r="D17" s="218">
        <v>6.7900000000000002E-2</v>
      </c>
      <c r="E17" s="218">
        <v>4.9700000000000001E-2</v>
      </c>
      <c r="F17" s="218">
        <v>5.2699999999999997E-2</v>
      </c>
      <c r="G17" s="218">
        <v>5.3600000000000002E-2</v>
      </c>
      <c r="H17" s="218">
        <v>5.7799999999999997E-2</v>
      </c>
      <c r="I17" s="218">
        <v>6.3500000000000001E-2</v>
      </c>
      <c r="J17" s="218">
        <v>6.3600000000000004E-2</v>
      </c>
      <c r="K17" s="218">
        <v>6.2399999999999997E-2</v>
      </c>
    </row>
    <row r="18" spans="1:12" s="219" customFormat="1" ht="24" customHeight="1">
      <c r="A18" s="219" t="s">
        <v>512</v>
      </c>
      <c r="B18" s="14" t="s">
        <v>608</v>
      </c>
      <c r="C18" s="20" t="s">
        <v>609</v>
      </c>
      <c r="D18" s="220">
        <v>-2.0299999999999999E-2</v>
      </c>
      <c r="E18" s="220">
        <v>-7.4000000000000003E-3</v>
      </c>
      <c r="F18" s="220">
        <v>-7.3000000000000001E-3</v>
      </c>
      <c r="G18" s="220">
        <v>-1.0200000000000001E-2</v>
      </c>
      <c r="H18" s="220">
        <v>-1.2200000000000001E-2</v>
      </c>
      <c r="I18" s="220">
        <v>-1.37E-2</v>
      </c>
      <c r="J18" s="220">
        <v>-1.4200000000000001E-2</v>
      </c>
      <c r="K18" s="220">
        <v>-1.7000000000000001E-2</v>
      </c>
    </row>
    <row r="19" spans="1:12" s="219" customFormat="1" ht="24" customHeight="1">
      <c r="A19" s="219" t="s">
        <v>512</v>
      </c>
      <c r="B19" s="14" t="s">
        <v>610</v>
      </c>
      <c r="C19" s="20" t="s">
        <v>611</v>
      </c>
      <c r="D19" s="220">
        <v>2.5700000000000001E-2</v>
      </c>
      <c r="E19" s="220">
        <v>9.4999999999999998E-3</v>
      </c>
      <c r="F19" s="220">
        <v>9.5999999999999992E-3</v>
      </c>
      <c r="G19" s="220">
        <v>1.35E-2</v>
      </c>
      <c r="H19" s="220">
        <v>1.61E-2</v>
      </c>
      <c r="I19" s="220">
        <v>1.83E-2</v>
      </c>
      <c r="J19" s="220">
        <v>1.8800000000000001E-2</v>
      </c>
      <c r="K19" s="220">
        <v>2.2800000000000001E-2</v>
      </c>
    </row>
    <row r="20" spans="1:12" s="219" customFormat="1" ht="24" customHeight="1">
      <c r="A20" s="219" t="s">
        <v>512</v>
      </c>
      <c r="B20" s="14" t="s">
        <v>612</v>
      </c>
      <c r="C20" s="20" t="s">
        <v>613</v>
      </c>
      <c r="D20" s="220">
        <v>1E-4</v>
      </c>
      <c r="E20" s="220">
        <v>-5.9999999999999995E-4</v>
      </c>
      <c r="F20" s="220">
        <v>-8.0000000000000004E-4</v>
      </c>
      <c r="G20" s="220">
        <v>1E-4</v>
      </c>
      <c r="H20" s="220">
        <v>2.0000000000000001E-4</v>
      </c>
      <c r="I20" s="220">
        <v>5.0000000000000001E-4</v>
      </c>
      <c r="J20" s="220">
        <v>5.0000000000000001E-4</v>
      </c>
      <c r="K20" s="220">
        <v>2.9999999999999997E-4</v>
      </c>
    </row>
    <row r="21" spans="1:12" s="219" customFormat="1" ht="24" customHeight="1">
      <c r="A21" s="219" t="s">
        <v>512</v>
      </c>
      <c r="B21" s="14" t="s">
        <v>614</v>
      </c>
      <c r="C21" s="20" t="s">
        <v>615</v>
      </c>
      <c r="D21" s="220">
        <v>-6.3E-3</v>
      </c>
      <c r="E21" s="220">
        <v>-2.8999999999999998E-3</v>
      </c>
      <c r="F21" s="220">
        <v>-1.6000000000000001E-3</v>
      </c>
      <c r="G21" s="220">
        <v>-2.7000000000000001E-3</v>
      </c>
      <c r="H21" s="220">
        <v>-6.4000000000000003E-3</v>
      </c>
      <c r="I21" s="220">
        <v>-3.0000000000000001E-3</v>
      </c>
      <c r="J21" s="220">
        <v>-4.7000000000000002E-3</v>
      </c>
      <c r="K21" s="220">
        <v>4.0000000000000002E-4</v>
      </c>
    </row>
    <row r="22" spans="1:12" s="219" customFormat="1" ht="24" customHeight="1">
      <c r="A22" s="219" t="s">
        <v>512</v>
      </c>
      <c r="B22" s="14" t="s">
        <v>616</v>
      </c>
      <c r="C22" s="20" t="s">
        <v>617</v>
      </c>
      <c r="D22" s="220">
        <v>8.6E-3</v>
      </c>
      <c r="E22" s="220">
        <v>9.9000000000000008E-3</v>
      </c>
      <c r="F22" s="220">
        <v>9.7999999999999997E-3</v>
      </c>
      <c r="G22" s="220">
        <v>1.0999999999999999E-2</v>
      </c>
      <c r="H22" s="220">
        <v>1.0800000000000001E-2</v>
      </c>
      <c r="I22" s="220">
        <v>6.3E-3</v>
      </c>
      <c r="J22" s="220">
        <v>6.3E-3</v>
      </c>
      <c r="K22" s="220">
        <v>7.1000000000000004E-3</v>
      </c>
    </row>
    <row r="23" spans="1:12" s="219" customFormat="1" ht="24" customHeight="1">
      <c r="A23" s="219" t="s">
        <v>512</v>
      </c>
      <c r="B23" s="14" t="s">
        <v>618</v>
      </c>
      <c r="C23" s="20" t="s">
        <v>619</v>
      </c>
      <c r="D23" s="220">
        <v>-3.44E-2</v>
      </c>
      <c r="E23" s="220">
        <v>-3.3799999999999997E-2</v>
      </c>
      <c r="F23" s="220">
        <v>-3.8100000000000002E-2</v>
      </c>
      <c r="G23" s="220">
        <v>-3.9899999999999998E-2</v>
      </c>
      <c r="H23" s="220">
        <v>-4.0800000000000003E-2</v>
      </c>
      <c r="I23" s="220">
        <v>-3.9800000000000002E-2</v>
      </c>
      <c r="J23" s="220">
        <v>-4.1099999999999998E-2</v>
      </c>
      <c r="K23" s="220">
        <v>-4.0599999999999997E-2</v>
      </c>
    </row>
    <row r="24" spans="1:12" s="219" customFormat="1" ht="24" customHeight="1">
      <c r="A24" s="219" t="s">
        <v>512</v>
      </c>
      <c r="B24" s="14" t="s">
        <v>620</v>
      </c>
      <c r="C24" s="20" t="s">
        <v>621</v>
      </c>
      <c r="D24" s="220">
        <v>4.0000000000000002E-4</v>
      </c>
      <c r="E24" s="220">
        <v>4.0000000000000002E-4</v>
      </c>
      <c r="F24" s="220">
        <v>2.9999999999999997E-4</v>
      </c>
      <c r="G24" s="220">
        <v>-1E-4</v>
      </c>
      <c r="H24" s="220">
        <v>-1E-4</v>
      </c>
      <c r="I24" s="220">
        <v>-1E-4</v>
      </c>
      <c r="J24" s="220">
        <v>-2.0000000000000001E-4</v>
      </c>
      <c r="K24" s="220">
        <v>1E-4</v>
      </c>
    </row>
    <row r="25" spans="1:12" s="219" customFormat="1" ht="43.5" customHeight="1" thickBot="1">
      <c r="A25" s="219" t="s">
        <v>512</v>
      </c>
      <c r="B25" s="14" t="s">
        <v>622</v>
      </c>
      <c r="C25" s="20" t="s">
        <v>623</v>
      </c>
      <c r="D25" s="220">
        <v>0.1288</v>
      </c>
      <c r="E25" s="220">
        <v>0.1305</v>
      </c>
      <c r="F25" s="220">
        <v>0.14680000000000001</v>
      </c>
      <c r="G25" s="220">
        <v>0.15379999999999999</v>
      </c>
      <c r="H25" s="220">
        <v>0.13750000000000001</v>
      </c>
      <c r="I25" s="220">
        <v>0.1464</v>
      </c>
      <c r="J25" s="220">
        <v>0.1452</v>
      </c>
      <c r="K25" s="220">
        <v>0.14269999999999999</v>
      </c>
    </row>
    <row r="26" spans="1:12" s="221" customFormat="1" ht="24.75" customHeight="1" thickTop="1" thickBot="1">
      <c r="B26" s="22"/>
      <c r="C26" s="216" t="s">
        <v>383</v>
      </c>
      <c r="D26" s="18"/>
      <c r="E26" s="18"/>
      <c r="F26" s="18"/>
      <c r="G26" s="18"/>
      <c r="H26" s="18"/>
      <c r="I26" s="18"/>
      <c r="J26" s="185"/>
      <c r="K26" s="185"/>
      <c r="L26" s="222"/>
    </row>
    <row r="27" spans="1:12" s="215" customFormat="1" ht="27" customHeight="1" thickTop="1">
      <c r="A27" s="215" t="s">
        <v>512</v>
      </c>
      <c r="B27" s="12" t="s">
        <v>624</v>
      </c>
      <c r="C27" s="19" t="s">
        <v>625</v>
      </c>
      <c r="D27" s="218">
        <v>9.1700000000000004E-2</v>
      </c>
      <c r="E27" s="218">
        <v>7.5600000000000001E-2</v>
      </c>
      <c r="F27" s="218">
        <v>7.0499999999999993E-2</v>
      </c>
      <c r="G27" s="218">
        <v>7.2700000000000001E-2</v>
      </c>
      <c r="H27" s="218">
        <v>7.5499999999999998E-2</v>
      </c>
      <c r="I27" s="218">
        <v>7.2800000000000004E-2</v>
      </c>
      <c r="J27" s="218">
        <v>7.3800000000000004E-2</v>
      </c>
      <c r="K27" s="218">
        <v>7.5800000000000006E-2</v>
      </c>
    </row>
    <row r="28" spans="1:12" s="219" customFormat="1" ht="23.25" customHeight="1">
      <c r="A28" s="219" t="s">
        <v>512</v>
      </c>
      <c r="B28" s="14" t="s">
        <v>626</v>
      </c>
      <c r="C28" s="20" t="s">
        <v>627</v>
      </c>
      <c r="D28" s="220">
        <v>0.1062</v>
      </c>
      <c r="E28" s="220">
        <v>8.3799999999999999E-2</v>
      </c>
      <c r="F28" s="220">
        <v>9.6600000000000005E-2</v>
      </c>
      <c r="G28" s="220">
        <v>0.12620000000000001</v>
      </c>
      <c r="H28" s="220">
        <v>0.15620000000000001</v>
      </c>
      <c r="I28" s="220">
        <v>1.1478999999999999</v>
      </c>
      <c r="J28" s="220">
        <v>1.0004</v>
      </c>
      <c r="K28" s="220">
        <v>0.24529999999999999</v>
      </c>
    </row>
    <row r="29" spans="1:12" s="219" customFormat="1" ht="23.25" customHeight="1">
      <c r="A29" s="219" t="s">
        <v>512</v>
      </c>
      <c r="B29" s="14" t="s">
        <v>628</v>
      </c>
      <c r="C29" s="20" t="s">
        <v>629</v>
      </c>
      <c r="D29" s="220">
        <v>0.1042</v>
      </c>
      <c r="E29" s="220">
        <v>8.1100000000000005E-2</v>
      </c>
      <c r="F29" s="220">
        <v>8.8300000000000003E-2</v>
      </c>
      <c r="G29" s="220">
        <v>9.64E-2</v>
      </c>
      <c r="H29" s="220">
        <v>9.5699999999999993E-2</v>
      </c>
      <c r="I29" s="220">
        <v>0.15409999999999999</v>
      </c>
      <c r="J29" s="220">
        <v>0.15629999999999999</v>
      </c>
      <c r="K29" s="220">
        <v>0.12509999999999999</v>
      </c>
    </row>
    <row r="30" spans="1:12" s="219" customFormat="1" ht="23.25" customHeight="1">
      <c r="A30" s="219" t="s">
        <v>512</v>
      </c>
      <c r="B30" s="14" t="s">
        <v>630</v>
      </c>
      <c r="C30" s="20" t="s">
        <v>631</v>
      </c>
      <c r="D30" s="220">
        <v>5.8500000000000003E-2</v>
      </c>
      <c r="E30" s="220">
        <v>5.62E-2</v>
      </c>
      <c r="F30" s="220">
        <v>5.67E-2</v>
      </c>
      <c r="G30" s="220">
        <v>0.10639999999999999</v>
      </c>
      <c r="H30" s="220">
        <v>6.2300000000000001E-2</v>
      </c>
      <c r="I30" s="220">
        <v>5.6099999999999997E-2</v>
      </c>
      <c r="J30" s="220">
        <v>5.6399999999999999E-2</v>
      </c>
      <c r="K30" s="220">
        <v>2.4E-2</v>
      </c>
    </row>
    <row r="31" spans="1:12" s="219" customFormat="1" ht="23.25" customHeight="1">
      <c r="A31" s="219" t="s">
        <v>512</v>
      </c>
      <c r="B31" s="14" t="s">
        <v>632</v>
      </c>
      <c r="C31" s="20" t="s">
        <v>633</v>
      </c>
      <c r="D31" s="220">
        <v>0.1381</v>
      </c>
      <c r="E31" s="220">
        <v>4.19E-2</v>
      </c>
      <c r="F31" s="220">
        <v>2.7900000000000001E-2</v>
      </c>
      <c r="G31" s="220">
        <v>3.8800000000000001E-2</v>
      </c>
      <c r="H31" s="220">
        <v>2.6100000000000002E-2</v>
      </c>
      <c r="I31" s="220">
        <v>6.6E-3</v>
      </c>
      <c r="J31" s="220">
        <v>6.7000000000000002E-3</v>
      </c>
      <c r="K31" s="220">
        <v>2.3E-3</v>
      </c>
    </row>
    <row r="32" spans="1:12" s="219" customFormat="1" ht="23.25" customHeight="1">
      <c r="A32" s="219" t="s">
        <v>512</v>
      </c>
      <c r="B32" s="14" t="s">
        <v>634</v>
      </c>
      <c r="C32" s="20" t="s">
        <v>635</v>
      </c>
      <c r="D32" s="220">
        <v>7.51E-2</v>
      </c>
      <c r="E32" s="220">
        <v>4.1500000000000002E-2</v>
      </c>
      <c r="F32" s="220">
        <v>3.9199999999999999E-2</v>
      </c>
      <c r="G32" s="220">
        <v>1.43E-2</v>
      </c>
      <c r="H32" s="220">
        <v>6.4999999999999997E-3</v>
      </c>
      <c r="I32" s="220">
        <v>2.0500000000000001E-2</v>
      </c>
      <c r="J32" s="220">
        <v>1.9099999999999999E-2</v>
      </c>
      <c r="K32" s="220">
        <v>1.23E-2</v>
      </c>
    </row>
    <row r="33" spans="1:12" s="219" customFormat="1" ht="23.25" customHeight="1">
      <c r="A33" s="219" t="s">
        <v>512</v>
      </c>
      <c r="B33" s="14" t="s">
        <v>636</v>
      </c>
      <c r="C33" s="20" t="s">
        <v>637</v>
      </c>
      <c r="D33" s="220">
        <v>9.8699999999999996E-2</v>
      </c>
      <c r="E33" s="220">
        <v>4.1700000000000001E-2</v>
      </c>
      <c r="F33" s="220">
        <v>3.39E-2</v>
      </c>
      <c r="G33" s="220">
        <v>2.81E-2</v>
      </c>
      <c r="H33" s="220">
        <v>1.7500000000000002E-2</v>
      </c>
      <c r="I33" s="220">
        <v>9.1000000000000004E-3</v>
      </c>
      <c r="J33" s="220">
        <v>8.8999999999999999E-3</v>
      </c>
      <c r="K33" s="220">
        <v>5.1000000000000004E-3</v>
      </c>
    </row>
    <row r="34" spans="1:12" s="219" customFormat="1" ht="23.25" customHeight="1">
      <c r="A34" s="219" t="s">
        <v>512</v>
      </c>
      <c r="B34" s="14" t="s">
        <v>638</v>
      </c>
      <c r="C34" s="20" t="s">
        <v>639</v>
      </c>
      <c r="D34" s="220">
        <v>2.0000000000000001E-4</v>
      </c>
      <c r="E34" s="220">
        <v>3.8999999999999998E-3</v>
      </c>
      <c r="F34" s="220">
        <v>4.0000000000000002E-4</v>
      </c>
      <c r="G34" s="220">
        <v>0</v>
      </c>
      <c r="H34" s="220">
        <v>0</v>
      </c>
      <c r="I34" s="220">
        <v>0</v>
      </c>
      <c r="J34" s="220">
        <v>0</v>
      </c>
      <c r="K34" s="220">
        <v>0</v>
      </c>
    </row>
    <row r="35" spans="1:12" s="219" customFormat="1" ht="23.25" customHeight="1">
      <c r="A35" s="219" t="s">
        <v>512</v>
      </c>
      <c r="B35" s="14" t="s">
        <v>640</v>
      </c>
      <c r="C35" s="20" t="s">
        <v>641</v>
      </c>
      <c r="D35" s="220">
        <v>1.5800000000000002E-2</v>
      </c>
      <c r="E35" s="220">
        <v>4.3E-3</v>
      </c>
      <c r="F35" s="220">
        <v>6.0000000000000001E-3</v>
      </c>
      <c r="G35" s="220">
        <v>9.2999999999999992E-3</v>
      </c>
      <c r="H35" s="220">
        <v>1.03E-2</v>
      </c>
      <c r="I35" s="220">
        <v>1.2500000000000001E-2</v>
      </c>
      <c r="J35" s="220">
        <v>1.2999999999999999E-2</v>
      </c>
      <c r="K35" s="220">
        <v>1.6400000000000001E-2</v>
      </c>
    </row>
    <row r="36" spans="1:12" s="219" customFormat="1" ht="23.25" customHeight="1">
      <c r="A36" s="219" t="s">
        <v>512</v>
      </c>
      <c r="B36" s="14" t="s">
        <v>642</v>
      </c>
      <c r="C36" s="20" t="s">
        <v>643</v>
      </c>
      <c r="D36" s="220">
        <v>4.2999999999999997E-2</v>
      </c>
      <c r="E36" s="220">
        <v>1.8800000000000001E-2</v>
      </c>
      <c r="F36" s="220">
        <v>1.7000000000000001E-2</v>
      </c>
      <c r="G36" s="220">
        <v>2.29E-2</v>
      </c>
      <c r="H36" s="220">
        <v>2.5100000000000001E-2</v>
      </c>
      <c r="I36" s="220">
        <v>2.5899999999999999E-2</v>
      </c>
      <c r="J36" s="220">
        <v>2.5999999999999999E-2</v>
      </c>
      <c r="K36" s="220">
        <v>2.9399999999999999E-2</v>
      </c>
    </row>
    <row r="37" spans="1:12" s="219" customFormat="1" ht="23.25" customHeight="1">
      <c r="B37" s="14"/>
      <c r="C37" s="20" t="s">
        <v>644</v>
      </c>
      <c r="D37" s="220">
        <v>0</v>
      </c>
      <c r="E37" s="220">
        <v>0</v>
      </c>
      <c r="F37" s="220">
        <v>0</v>
      </c>
      <c r="G37" s="220">
        <v>0</v>
      </c>
      <c r="H37" s="220">
        <v>0</v>
      </c>
      <c r="I37" s="220">
        <v>0</v>
      </c>
      <c r="J37" s="220">
        <v>0</v>
      </c>
      <c r="K37" s="220">
        <v>0</v>
      </c>
    </row>
    <row r="38" spans="1:12" s="219" customFormat="1" ht="44.25" customHeight="1" thickBot="1">
      <c r="A38" s="219" t="s">
        <v>512</v>
      </c>
      <c r="B38" s="14" t="s">
        <v>645</v>
      </c>
      <c r="C38" s="20" t="s">
        <v>646</v>
      </c>
      <c r="D38" s="220">
        <v>0</v>
      </c>
      <c r="E38" s="220">
        <v>5.9999999999999995E-4</v>
      </c>
      <c r="F38" s="220">
        <v>2.8E-3</v>
      </c>
      <c r="G38" s="220">
        <v>0</v>
      </c>
      <c r="H38" s="220">
        <v>0</v>
      </c>
      <c r="I38" s="220">
        <v>0</v>
      </c>
      <c r="J38" s="220">
        <v>0</v>
      </c>
      <c r="K38" s="220">
        <v>0</v>
      </c>
    </row>
    <row r="39" spans="1:12" s="221" customFormat="1" ht="24" customHeight="1" thickTop="1" thickBot="1">
      <c r="B39" s="23"/>
      <c r="C39" s="216" t="s">
        <v>396</v>
      </c>
      <c r="D39" s="18"/>
      <c r="E39" s="18"/>
      <c r="F39" s="18"/>
      <c r="G39" s="18"/>
      <c r="H39" s="18"/>
      <c r="I39" s="18"/>
      <c r="J39" s="185"/>
      <c r="K39" s="185"/>
      <c r="L39" s="222"/>
    </row>
    <row r="40" spans="1:12" s="221" customFormat="1" ht="24.75" customHeight="1" thickTop="1" thickBot="1">
      <c r="B40" s="22"/>
      <c r="C40" s="216" t="s">
        <v>397</v>
      </c>
      <c r="D40" s="18"/>
      <c r="E40" s="18"/>
      <c r="F40" s="18"/>
      <c r="G40" s="18"/>
      <c r="H40" s="18"/>
      <c r="I40" s="18"/>
      <c r="J40" s="185"/>
      <c r="K40" s="185"/>
      <c r="L40" s="222"/>
    </row>
    <row r="41" spans="1:12" s="215" customFormat="1" ht="27" customHeight="1" thickTop="1">
      <c r="A41" s="215" t="s">
        <v>512</v>
      </c>
      <c r="B41" s="12" t="s">
        <v>647</v>
      </c>
      <c r="C41" s="19" t="s">
        <v>648</v>
      </c>
      <c r="D41" s="218">
        <v>3.44E-2</v>
      </c>
      <c r="E41" s="218">
        <v>3.3799999999999997E-2</v>
      </c>
      <c r="F41" s="218">
        <v>3.8100000000000002E-2</v>
      </c>
      <c r="G41" s="218">
        <v>3.9899999999999998E-2</v>
      </c>
      <c r="H41" s="218">
        <v>4.0800000000000003E-2</v>
      </c>
      <c r="I41" s="218">
        <v>3.9800000000000002E-2</v>
      </c>
      <c r="J41" s="218">
        <v>4.1099999999999998E-2</v>
      </c>
      <c r="K41" s="218">
        <v>4.0599999999999997E-2</v>
      </c>
    </row>
    <row r="42" spans="1:12" s="219" customFormat="1" ht="23.25" customHeight="1">
      <c r="A42" s="219" t="s">
        <v>512</v>
      </c>
      <c r="B42" s="14" t="s">
        <v>649</v>
      </c>
      <c r="C42" s="20" t="s">
        <v>650</v>
      </c>
      <c r="D42" s="220">
        <v>3.73E-2</v>
      </c>
      <c r="E42" s="220">
        <v>3.6400000000000002E-2</v>
      </c>
      <c r="F42" s="220">
        <v>4.1200000000000001E-2</v>
      </c>
      <c r="G42" s="220">
        <v>4.3799999999999999E-2</v>
      </c>
      <c r="H42" s="220">
        <v>4.4499999999999998E-2</v>
      </c>
      <c r="I42" s="220">
        <v>4.2999999999999997E-2</v>
      </c>
      <c r="J42" s="220">
        <v>4.4499999999999998E-2</v>
      </c>
      <c r="K42" s="220">
        <v>4.3900000000000002E-2</v>
      </c>
    </row>
    <row r="43" spans="1:12" s="219" customFormat="1" ht="23.25" customHeight="1">
      <c r="A43" s="219" t="s">
        <v>512</v>
      </c>
      <c r="B43" s="14" t="s">
        <v>651</v>
      </c>
      <c r="C43" s="20" t="s">
        <v>652</v>
      </c>
      <c r="D43" s="220">
        <v>7.1300000000000002E-2</v>
      </c>
      <c r="E43" s="220">
        <v>6.6500000000000004E-2</v>
      </c>
      <c r="F43" s="220">
        <v>6.4000000000000001E-2</v>
      </c>
      <c r="G43" s="220">
        <v>5.9900000000000002E-2</v>
      </c>
      <c r="H43" s="220">
        <v>5.8200000000000002E-2</v>
      </c>
      <c r="I43" s="220">
        <v>5.4800000000000001E-2</v>
      </c>
      <c r="J43" s="220">
        <v>5.6599999999999998E-2</v>
      </c>
      <c r="K43" s="220">
        <v>5.4899999999999997E-2</v>
      </c>
    </row>
    <row r="44" spans="1:12" s="219" customFormat="1" ht="44.25" customHeight="1" thickBot="1">
      <c r="A44" s="219" t="s">
        <v>512</v>
      </c>
      <c r="B44" s="14" t="s">
        <v>653</v>
      </c>
      <c r="C44" s="20" t="s">
        <v>654</v>
      </c>
      <c r="D44" s="220">
        <v>4.4999999999999998E-2</v>
      </c>
      <c r="E44" s="220">
        <v>4.4900000000000002E-2</v>
      </c>
      <c r="F44" s="220">
        <v>5.1700000000000003E-2</v>
      </c>
      <c r="G44" s="220">
        <v>5.4600000000000003E-2</v>
      </c>
      <c r="H44" s="220">
        <v>5.62E-2</v>
      </c>
      <c r="I44" s="220">
        <v>5.5199999999999999E-2</v>
      </c>
      <c r="J44" s="220">
        <v>5.6899999999999999E-2</v>
      </c>
      <c r="K44" s="220">
        <v>5.67E-2</v>
      </c>
    </row>
    <row r="45" spans="1:12" s="221" customFormat="1" ht="24" customHeight="1" thickTop="1" thickBot="1">
      <c r="B45" s="22"/>
      <c r="C45" s="216" t="s">
        <v>402</v>
      </c>
      <c r="D45" s="18"/>
      <c r="E45" s="18"/>
      <c r="F45" s="18"/>
      <c r="G45" s="18"/>
      <c r="H45" s="18"/>
      <c r="I45" s="18"/>
      <c r="J45" s="185"/>
      <c r="K45" s="185"/>
      <c r="L45" s="222"/>
    </row>
    <row r="46" spans="1:12" s="223" customFormat="1" ht="27" customHeight="1" thickTop="1">
      <c r="A46" s="223" t="s">
        <v>512</v>
      </c>
      <c r="B46" s="12" t="s">
        <v>655</v>
      </c>
      <c r="C46" s="19" t="s">
        <v>656</v>
      </c>
      <c r="D46" s="218">
        <v>0.5524</v>
      </c>
      <c r="E46" s="218">
        <v>0.55089999999999995</v>
      </c>
      <c r="F46" s="218">
        <v>0.56910000000000005</v>
      </c>
      <c r="G46" s="218">
        <v>0.55649999999999999</v>
      </c>
      <c r="H46" s="218">
        <v>0.56240000000000001</v>
      </c>
      <c r="I46" s="218">
        <v>0.57509999999999994</v>
      </c>
      <c r="J46" s="218">
        <v>0.56340000000000001</v>
      </c>
      <c r="K46" s="218">
        <v>0.57830000000000004</v>
      </c>
    </row>
    <row r="47" spans="1:12" ht="23.25" customHeight="1">
      <c r="A47" s="208" t="s">
        <v>512</v>
      </c>
      <c r="B47" s="8" t="s">
        <v>657</v>
      </c>
      <c r="C47" s="24" t="s">
        <v>658</v>
      </c>
      <c r="D47" s="224">
        <v>3.78E-2</v>
      </c>
      <c r="E47" s="224">
        <v>4.1500000000000002E-2</v>
      </c>
      <c r="F47" s="224">
        <v>4.8899999999999999E-2</v>
      </c>
      <c r="G47" s="224">
        <v>5.0200000000000002E-2</v>
      </c>
      <c r="H47" s="224">
        <v>4.2900000000000001E-2</v>
      </c>
      <c r="I47" s="224">
        <v>4.6699999999999998E-2</v>
      </c>
      <c r="J47" s="224">
        <v>4.5499999999999999E-2</v>
      </c>
      <c r="K47" s="224">
        <v>4.2500000000000003E-2</v>
      </c>
    </row>
    <row r="48" spans="1:12" ht="23.25" customHeight="1">
      <c r="A48" s="208" t="s">
        <v>512</v>
      </c>
      <c r="B48" s="8" t="s">
        <v>659</v>
      </c>
      <c r="C48" s="24" t="s">
        <v>660</v>
      </c>
      <c r="D48" s="224">
        <v>0.4098</v>
      </c>
      <c r="E48" s="224">
        <v>0.40760000000000002</v>
      </c>
      <c r="F48" s="224">
        <v>0.38200000000000001</v>
      </c>
      <c r="G48" s="224">
        <v>0.39329999999999998</v>
      </c>
      <c r="H48" s="224">
        <v>0.3947</v>
      </c>
      <c r="I48" s="224">
        <v>0.37809999999999999</v>
      </c>
      <c r="J48" s="224">
        <v>0.3911</v>
      </c>
      <c r="K48" s="224">
        <v>0.37919999999999998</v>
      </c>
    </row>
    <row r="49" spans="1:12" ht="23.25" customHeight="1">
      <c r="A49" s="208" t="s">
        <v>512</v>
      </c>
      <c r="B49" s="8" t="s">
        <v>661</v>
      </c>
      <c r="C49" s="24" t="s">
        <v>662</v>
      </c>
      <c r="D49" s="224">
        <v>0.4753</v>
      </c>
      <c r="E49" s="224">
        <v>0.57079999999999997</v>
      </c>
      <c r="F49" s="224">
        <v>0.59919999999999995</v>
      </c>
      <c r="G49" s="224">
        <v>0.61119999999999997</v>
      </c>
      <c r="H49" s="224">
        <v>0.57099999999999995</v>
      </c>
      <c r="I49" s="224">
        <v>0.61209999999999998</v>
      </c>
      <c r="J49" s="224">
        <v>0.58919999999999995</v>
      </c>
      <c r="K49" s="224">
        <v>0.60880000000000001</v>
      </c>
    </row>
    <row r="50" spans="1:12" ht="43.5" customHeight="1" thickBot="1">
      <c r="C50" s="225"/>
      <c r="D50" s="224"/>
      <c r="E50" s="224"/>
      <c r="F50" s="224"/>
      <c r="G50" s="224"/>
      <c r="H50" s="224"/>
      <c r="I50" s="224"/>
      <c r="J50" s="224"/>
      <c r="K50" s="224"/>
    </row>
    <row r="51" spans="1:12" s="215" customFormat="1" ht="24" customHeight="1" thickTop="1" thickBot="1">
      <c r="B51" s="25"/>
      <c r="C51" s="216" t="s">
        <v>407</v>
      </c>
      <c r="D51" s="18"/>
      <c r="E51" s="18"/>
      <c r="F51" s="18"/>
      <c r="G51" s="18"/>
      <c r="H51" s="18"/>
      <c r="I51" s="18"/>
      <c r="J51" s="185"/>
      <c r="K51" s="185"/>
      <c r="L51" s="217"/>
    </row>
    <row r="52" spans="1:12" s="221" customFormat="1" ht="18.75" thickTop="1">
      <c r="A52" s="226"/>
      <c r="B52" s="23"/>
      <c r="C52" s="26"/>
      <c r="D52" s="224"/>
      <c r="E52" s="224"/>
      <c r="F52" s="224"/>
      <c r="G52" s="224"/>
      <c r="H52" s="224"/>
      <c r="I52" s="224"/>
      <c r="J52" s="224"/>
      <c r="K52" s="224"/>
      <c r="L52" s="222"/>
    </row>
    <row r="53" spans="1:12" s="215" customFormat="1" ht="23.25" customHeight="1">
      <c r="A53" s="215" t="s">
        <v>512</v>
      </c>
      <c r="B53" s="12" t="s">
        <v>663</v>
      </c>
      <c r="C53" s="19" t="s">
        <v>664</v>
      </c>
      <c r="D53" s="218">
        <v>5.6399999999999999E-2</v>
      </c>
      <c r="E53" s="218">
        <v>5.2699999999999997E-2</v>
      </c>
      <c r="F53" s="218">
        <v>5.57E-2</v>
      </c>
      <c r="G53" s="218">
        <v>5.4699999999999999E-2</v>
      </c>
      <c r="H53" s="218">
        <v>5.6099999999999997E-2</v>
      </c>
      <c r="I53" s="218">
        <v>5.5300000000000002E-2</v>
      </c>
      <c r="J53" s="218">
        <v>5.5100000000000003E-2</v>
      </c>
      <c r="K53" s="218">
        <v>5.11E-2</v>
      </c>
    </row>
    <row r="54" spans="1:12" s="215" customFormat="1" ht="24.75" customHeight="1">
      <c r="A54" s="215" t="s">
        <v>512</v>
      </c>
      <c r="B54" s="12" t="s">
        <v>665</v>
      </c>
      <c r="C54" s="19" t="s">
        <v>666</v>
      </c>
      <c r="D54" s="218">
        <v>4.7399999999999998E-2</v>
      </c>
      <c r="E54" s="218">
        <v>4.2500000000000003E-2</v>
      </c>
      <c r="F54" s="218">
        <v>4.5600000000000002E-2</v>
      </c>
      <c r="G54" s="218">
        <v>4.3499999999999997E-2</v>
      </c>
      <c r="H54" s="218">
        <v>4.4999999999999998E-2</v>
      </c>
      <c r="I54" s="218">
        <v>4.8800000000000003E-2</v>
      </c>
      <c r="J54" s="218">
        <v>4.8500000000000001E-2</v>
      </c>
      <c r="K54" s="218">
        <v>4.3799999999999999E-2</v>
      </c>
    </row>
    <row r="55" spans="1:12" s="215" customFormat="1" ht="24.75" customHeight="1">
      <c r="A55" s="215" t="s">
        <v>512</v>
      </c>
      <c r="B55" s="12" t="s">
        <v>667</v>
      </c>
      <c r="C55" s="19" t="s">
        <v>668</v>
      </c>
      <c r="D55" s="218">
        <v>5.0599999999999999E-2</v>
      </c>
      <c r="E55" s="218">
        <v>4.4699999999999997E-2</v>
      </c>
      <c r="F55" s="218">
        <v>4.82E-2</v>
      </c>
      <c r="G55" s="218">
        <v>4.7E-2</v>
      </c>
      <c r="H55" s="218">
        <v>4.8599999999999997E-2</v>
      </c>
      <c r="I55" s="218">
        <v>5.1200000000000002E-2</v>
      </c>
      <c r="J55" s="218">
        <v>5.0999999999999997E-2</v>
      </c>
      <c r="K55" s="218">
        <v>4.6600000000000003E-2</v>
      </c>
    </row>
    <row r="56" spans="1:12" s="215" customFormat="1" ht="24.75" customHeight="1">
      <c r="A56" s="215" t="s">
        <v>512</v>
      </c>
      <c r="B56" s="12" t="s">
        <v>669</v>
      </c>
      <c r="C56" s="19" t="s">
        <v>670</v>
      </c>
      <c r="D56" s="218">
        <v>7.0599999999999996E-2</v>
      </c>
      <c r="E56" s="218">
        <v>5.1799999999999999E-2</v>
      </c>
      <c r="F56" s="218">
        <v>5.5300000000000002E-2</v>
      </c>
      <c r="G56" s="218">
        <v>5.7000000000000002E-2</v>
      </c>
      <c r="H56" s="218">
        <v>6.0600000000000001E-2</v>
      </c>
      <c r="I56" s="218">
        <v>6.4899999999999999E-2</v>
      </c>
      <c r="J56" s="218">
        <v>6.5100000000000005E-2</v>
      </c>
      <c r="K56" s="218">
        <v>6.3500000000000001E-2</v>
      </c>
    </row>
    <row r="57" spans="1:12" s="215" customFormat="1" ht="24.75" customHeight="1">
      <c r="A57" s="215" t="s">
        <v>512</v>
      </c>
      <c r="B57" s="12" t="s">
        <v>671</v>
      </c>
      <c r="C57" s="19" t="s">
        <v>672</v>
      </c>
      <c r="D57" s="218">
        <v>-0.02</v>
      </c>
      <c r="E57" s="218">
        <v>-7.1000000000000004E-3</v>
      </c>
      <c r="F57" s="218">
        <v>-7.1000000000000004E-3</v>
      </c>
      <c r="G57" s="218">
        <v>-0.01</v>
      </c>
      <c r="H57" s="218">
        <v>-1.2E-2</v>
      </c>
      <c r="I57" s="218">
        <v>-1.3599999999999999E-2</v>
      </c>
      <c r="J57" s="218">
        <v>-1.4E-2</v>
      </c>
      <c r="K57" s="218">
        <v>-1.6899999999999998E-2</v>
      </c>
    </row>
    <row r="58" spans="1:12" s="215" customFormat="1" ht="24.75" customHeight="1">
      <c r="A58" s="215" t="s">
        <v>512</v>
      </c>
      <c r="B58" s="12" t="s">
        <v>673</v>
      </c>
      <c r="C58" s="19" t="s">
        <v>674</v>
      </c>
      <c r="D58" s="218">
        <v>-3.2000000000000002E-3</v>
      </c>
      <c r="E58" s="218">
        <v>-2.2000000000000001E-3</v>
      </c>
      <c r="F58" s="218">
        <v>-2.5999999999999999E-3</v>
      </c>
      <c r="G58" s="218">
        <v>-3.5000000000000001E-3</v>
      </c>
      <c r="H58" s="218">
        <v>-3.5999999999999999E-3</v>
      </c>
      <c r="I58" s="218">
        <v>-2.3999999999999998E-3</v>
      </c>
      <c r="J58" s="218">
        <v>-2.5000000000000001E-3</v>
      </c>
      <c r="K58" s="218">
        <v>-2.8E-3</v>
      </c>
    </row>
    <row r="59" spans="1:12" s="215" customFormat="1" ht="24.75" customHeight="1" thickBot="1">
      <c r="A59" s="215" t="s">
        <v>512</v>
      </c>
      <c r="B59" s="12" t="s">
        <v>675</v>
      </c>
      <c r="C59" s="19" t="s">
        <v>676</v>
      </c>
      <c r="D59" s="218">
        <v>8.9999999999999993E-3</v>
      </c>
      <c r="E59" s="218">
        <v>1.03E-2</v>
      </c>
      <c r="F59" s="218">
        <v>1.01E-2</v>
      </c>
      <c r="G59" s="218">
        <v>1.0800000000000001E-2</v>
      </c>
      <c r="H59" s="218">
        <v>1.0699999999999999E-2</v>
      </c>
      <c r="I59" s="218">
        <v>6.1999999999999998E-3</v>
      </c>
      <c r="J59" s="218">
        <v>6.1999999999999998E-3</v>
      </c>
      <c r="K59" s="218">
        <v>7.1000000000000004E-3</v>
      </c>
    </row>
    <row r="60" spans="1:12" s="221" customFormat="1" ht="44.25" customHeight="1" thickTop="1" thickBot="1">
      <c r="C60" s="216" t="s">
        <v>677</v>
      </c>
      <c r="D60" s="216"/>
      <c r="E60" s="216"/>
      <c r="F60" s="216"/>
      <c r="G60" s="216"/>
      <c r="H60" s="216"/>
      <c r="I60" s="216"/>
      <c r="J60" s="216"/>
      <c r="K60" s="216"/>
      <c r="L60" s="222"/>
    </row>
    <row r="61" spans="1:12" s="215" customFormat="1" ht="24" customHeight="1" thickTop="1">
      <c r="A61" s="215" t="s">
        <v>512</v>
      </c>
      <c r="B61" s="12" t="s">
        <v>663</v>
      </c>
      <c r="C61" s="19" t="s">
        <v>664</v>
      </c>
      <c r="D61" s="218">
        <v>5.6399999999999999E-2</v>
      </c>
      <c r="E61" s="218">
        <v>5.2699999999999997E-2</v>
      </c>
      <c r="F61" s="218">
        <v>5.57E-2</v>
      </c>
      <c r="G61" s="218">
        <v>5.4699999999999999E-2</v>
      </c>
      <c r="H61" s="218">
        <v>5.6099999999999997E-2</v>
      </c>
      <c r="I61" s="218">
        <v>5.5300000000000002E-2</v>
      </c>
      <c r="J61" s="218">
        <v>5.5100000000000003E-2</v>
      </c>
      <c r="K61" s="218">
        <v>5.11E-2</v>
      </c>
      <c r="L61" s="217"/>
    </row>
    <row r="62" spans="1:12" s="215" customFormat="1" ht="27" customHeight="1">
      <c r="A62" s="215" t="s">
        <v>512</v>
      </c>
      <c r="B62" s="12" t="s">
        <v>678</v>
      </c>
      <c r="C62" s="19" t="s">
        <v>679</v>
      </c>
      <c r="D62" s="218">
        <v>-5.7999999999999996E-3</v>
      </c>
      <c r="E62" s="218">
        <v>-2.7000000000000001E-3</v>
      </c>
      <c r="F62" s="218">
        <v>-1.5E-3</v>
      </c>
      <c r="G62" s="218">
        <v>-2.7000000000000001E-3</v>
      </c>
      <c r="H62" s="218">
        <v>-6.3E-3</v>
      </c>
      <c r="I62" s="218">
        <v>-2.8999999999999998E-3</v>
      </c>
      <c r="J62" s="218">
        <v>-4.7000000000000002E-3</v>
      </c>
      <c r="K62" s="218">
        <v>5.0000000000000001E-4</v>
      </c>
    </row>
    <row r="63" spans="1:12" s="219" customFormat="1" ht="23.25" customHeight="1">
      <c r="A63" s="219" t="s">
        <v>512</v>
      </c>
      <c r="B63" s="14" t="s">
        <v>680</v>
      </c>
      <c r="C63" s="20" t="s">
        <v>681</v>
      </c>
      <c r="D63" s="220">
        <v>-3.44E-2</v>
      </c>
      <c r="E63" s="220">
        <v>-3.3799999999999997E-2</v>
      </c>
      <c r="F63" s="220">
        <v>-3.8199999999999998E-2</v>
      </c>
      <c r="G63" s="220">
        <v>-3.9899999999999998E-2</v>
      </c>
      <c r="H63" s="220">
        <v>-4.0899999999999999E-2</v>
      </c>
      <c r="I63" s="220">
        <v>-3.9899999999999998E-2</v>
      </c>
      <c r="J63" s="220">
        <v>-4.1300000000000003E-2</v>
      </c>
      <c r="K63" s="220">
        <v>-4.07E-2</v>
      </c>
    </row>
    <row r="64" spans="1:12" s="219" customFormat="1" ht="23.25" customHeight="1">
      <c r="A64" s="219" t="s">
        <v>512</v>
      </c>
      <c r="B64" s="14" t="s">
        <v>682</v>
      </c>
      <c r="C64" s="20" t="s">
        <v>683</v>
      </c>
      <c r="D64" s="220">
        <v>0</v>
      </c>
      <c r="E64" s="220">
        <v>0</v>
      </c>
      <c r="F64" s="220">
        <v>0</v>
      </c>
      <c r="G64" s="220">
        <v>0</v>
      </c>
      <c r="H64" s="220">
        <v>0</v>
      </c>
      <c r="I64" s="220">
        <v>0</v>
      </c>
      <c r="J64" s="220">
        <v>0</v>
      </c>
      <c r="K64" s="220">
        <v>1E-4</v>
      </c>
    </row>
    <row r="65" spans="1:12" s="219" customFormat="1" ht="23.25" customHeight="1">
      <c r="A65" s="219" t="s">
        <v>512</v>
      </c>
      <c r="B65" s="14" t="s">
        <v>684</v>
      </c>
      <c r="C65" s="20" t="s">
        <v>685</v>
      </c>
      <c r="D65" s="220">
        <v>4.0000000000000002E-4</v>
      </c>
      <c r="E65" s="220">
        <v>4.0000000000000002E-4</v>
      </c>
      <c r="F65" s="220">
        <v>2.9999999999999997E-4</v>
      </c>
      <c r="G65" s="220">
        <v>-1E-4</v>
      </c>
      <c r="H65" s="220">
        <v>-1E-4</v>
      </c>
      <c r="I65" s="220">
        <v>-1E-4</v>
      </c>
      <c r="J65" s="220">
        <v>-2.0000000000000001E-4</v>
      </c>
      <c r="K65" s="220">
        <v>1E-4</v>
      </c>
    </row>
    <row r="66" spans="1:12" s="219" customFormat="1" ht="44.25" customHeight="1" thickBot="1">
      <c r="B66" s="14"/>
      <c r="C66" s="20" t="s">
        <v>686</v>
      </c>
      <c r="D66" s="220">
        <v>1E-4</v>
      </c>
      <c r="E66" s="220">
        <v>-5.9999999999999995E-4</v>
      </c>
      <c r="F66" s="220">
        <v>-8.0000000000000004E-4</v>
      </c>
      <c r="G66" s="220">
        <v>1E-4</v>
      </c>
      <c r="H66" s="220">
        <v>2.0000000000000001E-4</v>
      </c>
      <c r="I66" s="220">
        <v>5.0000000000000001E-4</v>
      </c>
      <c r="J66" s="220">
        <v>5.0000000000000001E-4</v>
      </c>
      <c r="K66" s="220">
        <v>2.9999999999999997E-4</v>
      </c>
    </row>
    <row r="67" spans="1:12" s="215" customFormat="1" ht="24.75" customHeight="1" thickTop="1" thickBot="1">
      <c r="A67" s="215" t="s">
        <v>512</v>
      </c>
      <c r="B67" s="12" t="s">
        <v>687</v>
      </c>
      <c r="C67" s="216" t="s">
        <v>688</v>
      </c>
      <c r="D67" s="27">
        <v>1.6E-2</v>
      </c>
      <c r="E67" s="27">
        <v>1.55E-2</v>
      </c>
      <c r="F67" s="27">
        <v>1.4999999999999999E-2</v>
      </c>
      <c r="G67" s="27">
        <v>1.17E-2</v>
      </c>
      <c r="H67" s="27">
        <v>8.6E-3</v>
      </c>
      <c r="I67" s="27">
        <v>1.26E-2</v>
      </c>
      <c r="J67" s="227">
        <v>8.9999999999999993E-3</v>
      </c>
      <c r="K67" s="227">
        <v>1.11E-2</v>
      </c>
      <c r="L67" s="217"/>
    </row>
    <row r="68" spans="1:12" ht="4.5" hidden="1" customHeight="1" thickTop="1">
      <c r="A68" s="208" t="s">
        <v>511</v>
      </c>
      <c r="B68" s="28" t="s">
        <v>511</v>
      </c>
      <c r="C68" s="228"/>
      <c r="D68" s="228"/>
      <c r="E68" s="228"/>
      <c r="F68" s="228"/>
      <c r="G68" s="228"/>
      <c r="H68" s="228"/>
      <c r="I68" s="228"/>
      <c r="J68" s="228"/>
      <c r="K68" s="228"/>
    </row>
    <row r="69" spans="1:12" ht="14.25" thickTop="1" thickBot="1">
      <c r="A69" s="229"/>
      <c r="B69" s="229"/>
      <c r="C69" s="565"/>
      <c r="D69" s="565"/>
      <c r="E69" s="565"/>
      <c r="F69" s="565"/>
      <c r="G69" s="565"/>
      <c r="H69" s="565"/>
      <c r="I69" s="565"/>
      <c r="J69" s="565"/>
      <c r="K69" s="565"/>
      <c r="L69" s="566"/>
    </row>
    <row r="70" spans="1:12" ht="23.25" customHeight="1">
      <c r="C70" s="166" t="s">
        <v>422</v>
      </c>
    </row>
    <row r="71" spans="1:12" ht="15">
      <c r="C71" s="166" t="s">
        <v>689</v>
      </c>
    </row>
    <row r="72" spans="1:12" ht="15">
      <c r="C72" s="166" t="s">
        <v>690</v>
      </c>
    </row>
    <row r="73" spans="1:12" ht="15">
      <c r="C73" s="166" t="s">
        <v>425</v>
      </c>
    </row>
    <row r="74" spans="1:12" ht="15">
      <c r="C74" s="166" t="s">
        <v>426</v>
      </c>
    </row>
    <row r="75" spans="1:12" ht="15">
      <c r="C75" s="166" t="s">
        <v>427</v>
      </c>
    </row>
    <row r="76" spans="1:12" ht="15">
      <c r="C76" s="166" t="s">
        <v>691</v>
      </c>
    </row>
    <row r="77" spans="1:12" ht="15">
      <c r="C77" s="166" t="s">
        <v>429</v>
      </c>
    </row>
    <row r="78" spans="1:12" ht="15">
      <c r="C78" s="166" t="s">
        <v>430</v>
      </c>
    </row>
    <row r="79" spans="1:12" ht="15">
      <c r="C79" s="166" t="s">
        <v>431</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44"/>
  <sheetViews>
    <sheetView topLeftCell="A2" zoomScale="50" workbookViewId="0">
      <selection activeCell="D11" sqref="D11"/>
    </sheetView>
  </sheetViews>
  <sheetFormatPr defaultRowHeight="15"/>
  <cols>
    <col min="1" max="1" width="95.140625" style="128" customWidth="1"/>
    <col min="2" max="8" width="24.42578125" style="974" customWidth="1"/>
    <col min="9" max="9" width="24.42578125" style="362" customWidth="1"/>
    <col min="10" max="10" width="29.28515625" style="974" customWidth="1"/>
    <col min="11" max="11" width="3.7109375" style="974" customWidth="1"/>
    <col min="12" max="13" width="11.140625" style="974" bestFit="1" customWidth="1"/>
    <col min="14" max="256" width="9.140625" style="974"/>
    <col min="257" max="257" width="95.140625" style="974" customWidth="1"/>
    <col min="258" max="265" width="24.42578125" style="974" customWidth="1"/>
    <col min="266" max="266" width="29.28515625" style="974" customWidth="1"/>
    <col min="267" max="267" width="3.7109375" style="974" customWidth="1"/>
    <col min="268" max="269" width="11.140625" style="974" bestFit="1" customWidth="1"/>
    <col min="270" max="512" width="9.140625" style="974"/>
    <col min="513" max="513" width="95.140625" style="974" customWidth="1"/>
    <col min="514" max="521" width="24.42578125" style="974" customWidth="1"/>
    <col min="522" max="522" width="29.28515625" style="974" customWidth="1"/>
    <col min="523" max="523" width="3.7109375" style="974" customWidth="1"/>
    <col min="524" max="525" width="11.140625" style="974" bestFit="1" customWidth="1"/>
    <col min="526" max="768" width="9.140625" style="974"/>
    <col min="769" max="769" width="95.140625" style="974" customWidth="1"/>
    <col min="770" max="777" width="24.42578125" style="974" customWidth="1"/>
    <col min="778" max="778" width="29.28515625" style="974" customWidth="1"/>
    <col min="779" max="779" width="3.7109375" style="974" customWidth="1"/>
    <col min="780" max="781" width="11.140625" style="974" bestFit="1" customWidth="1"/>
    <col min="782" max="1024" width="9.140625" style="974"/>
    <col min="1025" max="1025" width="95.140625" style="974" customWidth="1"/>
    <col min="1026" max="1033" width="24.42578125" style="974" customWidth="1"/>
    <col min="1034" max="1034" width="29.28515625" style="974" customWidth="1"/>
    <col min="1035" max="1035" width="3.7109375" style="974" customWidth="1"/>
    <col min="1036" max="1037" width="11.140625" style="974" bestFit="1" customWidth="1"/>
    <col min="1038" max="1280" width="9.140625" style="974"/>
    <col min="1281" max="1281" width="95.140625" style="974" customWidth="1"/>
    <col min="1282" max="1289" width="24.42578125" style="974" customWidth="1"/>
    <col min="1290" max="1290" width="29.28515625" style="974" customWidth="1"/>
    <col min="1291" max="1291" width="3.7109375" style="974" customWidth="1"/>
    <col min="1292" max="1293" width="11.140625" style="974" bestFit="1" customWidth="1"/>
    <col min="1294" max="1536" width="9.140625" style="974"/>
    <col min="1537" max="1537" width="95.140625" style="974" customWidth="1"/>
    <col min="1538" max="1545" width="24.42578125" style="974" customWidth="1"/>
    <col min="1546" max="1546" width="29.28515625" style="974" customWidth="1"/>
    <col min="1547" max="1547" width="3.7109375" style="974" customWidth="1"/>
    <col min="1548" max="1549" width="11.140625" style="974" bestFit="1" customWidth="1"/>
    <col min="1550" max="1792" width="9.140625" style="974"/>
    <col min="1793" max="1793" width="95.140625" style="974" customWidth="1"/>
    <col min="1794" max="1801" width="24.42578125" style="974" customWidth="1"/>
    <col min="1802" max="1802" width="29.28515625" style="974" customWidth="1"/>
    <col min="1803" max="1803" width="3.7109375" style="974" customWidth="1"/>
    <col min="1804" max="1805" width="11.140625" style="974" bestFit="1" customWidth="1"/>
    <col min="1806" max="2048" width="9.140625" style="974"/>
    <col min="2049" max="2049" width="95.140625" style="974" customWidth="1"/>
    <col min="2050" max="2057" width="24.42578125" style="974" customWidth="1"/>
    <col min="2058" max="2058" width="29.28515625" style="974" customWidth="1"/>
    <col min="2059" max="2059" width="3.7109375" style="974" customWidth="1"/>
    <col min="2060" max="2061" width="11.140625" style="974" bestFit="1" customWidth="1"/>
    <col min="2062" max="2304" width="9.140625" style="974"/>
    <col min="2305" max="2305" width="95.140625" style="974" customWidth="1"/>
    <col min="2306" max="2313" width="24.42578125" style="974" customWidth="1"/>
    <col min="2314" max="2314" width="29.28515625" style="974" customWidth="1"/>
    <col min="2315" max="2315" width="3.7109375" style="974" customWidth="1"/>
    <col min="2316" max="2317" width="11.140625" style="974" bestFit="1" customWidth="1"/>
    <col min="2318" max="2560" width="9.140625" style="974"/>
    <col min="2561" max="2561" width="95.140625" style="974" customWidth="1"/>
    <col min="2562" max="2569" width="24.42578125" style="974" customWidth="1"/>
    <col min="2570" max="2570" width="29.28515625" style="974" customWidth="1"/>
    <col min="2571" max="2571" width="3.7109375" style="974" customWidth="1"/>
    <col min="2572" max="2573" width="11.140625" style="974" bestFit="1" customWidth="1"/>
    <col min="2574" max="2816" width="9.140625" style="974"/>
    <col min="2817" max="2817" width="95.140625" style="974" customWidth="1"/>
    <col min="2818" max="2825" width="24.42578125" style="974" customWidth="1"/>
    <col min="2826" max="2826" width="29.28515625" style="974" customWidth="1"/>
    <col min="2827" max="2827" width="3.7109375" style="974" customWidth="1"/>
    <col min="2828" max="2829" width="11.140625" style="974" bestFit="1" customWidth="1"/>
    <col min="2830" max="3072" width="9.140625" style="974"/>
    <col min="3073" max="3073" width="95.140625" style="974" customWidth="1"/>
    <col min="3074" max="3081" width="24.42578125" style="974" customWidth="1"/>
    <col min="3082" max="3082" width="29.28515625" style="974" customWidth="1"/>
    <col min="3083" max="3083" width="3.7109375" style="974" customWidth="1"/>
    <col min="3084" max="3085" width="11.140625" style="974" bestFit="1" customWidth="1"/>
    <col min="3086" max="3328" width="9.140625" style="974"/>
    <col min="3329" max="3329" width="95.140625" style="974" customWidth="1"/>
    <col min="3330" max="3337" width="24.42578125" style="974" customWidth="1"/>
    <col min="3338" max="3338" width="29.28515625" style="974" customWidth="1"/>
    <col min="3339" max="3339" width="3.7109375" style="974" customWidth="1"/>
    <col min="3340" max="3341" width="11.140625" style="974" bestFit="1" customWidth="1"/>
    <col min="3342" max="3584" width="9.140625" style="974"/>
    <col min="3585" max="3585" width="95.140625" style="974" customWidth="1"/>
    <col min="3586" max="3593" width="24.42578125" style="974" customWidth="1"/>
    <col min="3594" max="3594" width="29.28515625" style="974" customWidth="1"/>
    <col min="3595" max="3595" width="3.7109375" style="974" customWidth="1"/>
    <col min="3596" max="3597" width="11.140625" style="974" bestFit="1" customWidth="1"/>
    <col min="3598" max="3840" width="9.140625" style="974"/>
    <col min="3841" max="3841" width="95.140625" style="974" customWidth="1"/>
    <col min="3842" max="3849" width="24.42578125" style="974" customWidth="1"/>
    <col min="3850" max="3850" width="29.28515625" style="974" customWidth="1"/>
    <col min="3851" max="3851" width="3.7109375" style="974" customWidth="1"/>
    <col min="3852" max="3853" width="11.140625" style="974" bestFit="1" customWidth="1"/>
    <col min="3854" max="4096" width="9.140625" style="974"/>
    <col min="4097" max="4097" width="95.140625" style="974" customWidth="1"/>
    <col min="4098" max="4105" width="24.42578125" style="974" customWidth="1"/>
    <col min="4106" max="4106" width="29.28515625" style="974" customWidth="1"/>
    <col min="4107" max="4107" width="3.7109375" style="974" customWidth="1"/>
    <col min="4108" max="4109" width="11.140625" style="974" bestFit="1" customWidth="1"/>
    <col min="4110" max="4352" width="9.140625" style="974"/>
    <col min="4353" max="4353" width="95.140625" style="974" customWidth="1"/>
    <col min="4354" max="4361" width="24.42578125" style="974" customWidth="1"/>
    <col min="4362" max="4362" width="29.28515625" style="974" customWidth="1"/>
    <col min="4363" max="4363" width="3.7109375" style="974" customWidth="1"/>
    <col min="4364" max="4365" width="11.140625" style="974" bestFit="1" customWidth="1"/>
    <col min="4366" max="4608" width="9.140625" style="974"/>
    <col min="4609" max="4609" width="95.140625" style="974" customWidth="1"/>
    <col min="4610" max="4617" width="24.42578125" style="974" customWidth="1"/>
    <col min="4618" max="4618" width="29.28515625" style="974" customWidth="1"/>
    <col min="4619" max="4619" width="3.7109375" style="974" customWidth="1"/>
    <col min="4620" max="4621" width="11.140625" style="974" bestFit="1" customWidth="1"/>
    <col min="4622" max="4864" width="9.140625" style="974"/>
    <col min="4865" max="4865" width="95.140625" style="974" customWidth="1"/>
    <col min="4866" max="4873" width="24.42578125" style="974" customWidth="1"/>
    <col min="4874" max="4874" width="29.28515625" style="974" customWidth="1"/>
    <col min="4875" max="4875" width="3.7109375" style="974" customWidth="1"/>
    <col min="4876" max="4877" width="11.140625" style="974" bestFit="1" customWidth="1"/>
    <col min="4878" max="5120" width="9.140625" style="974"/>
    <col min="5121" max="5121" width="95.140625" style="974" customWidth="1"/>
    <col min="5122" max="5129" width="24.42578125" style="974" customWidth="1"/>
    <col min="5130" max="5130" width="29.28515625" style="974" customWidth="1"/>
    <col min="5131" max="5131" width="3.7109375" style="974" customWidth="1"/>
    <col min="5132" max="5133" width="11.140625" style="974" bestFit="1" customWidth="1"/>
    <col min="5134" max="5376" width="9.140625" style="974"/>
    <col min="5377" max="5377" width="95.140625" style="974" customWidth="1"/>
    <col min="5378" max="5385" width="24.42578125" style="974" customWidth="1"/>
    <col min="5386" max="5386" width="29.28515625" style="974" customWidth="1"/>
    <col min="5387" max="5387" width="3.7109375" style="974" customWidth="1"/>
    <col min="5388" max="5389" width="11.140625" style="974" bestFit="1" customWidth="1"/>
    <col min="5390" max="5632" width="9.140625" style="974"/>
    <col min="5633" max="5633" width="95.140625" style="974" customWidth="1"/>
    <col min="5634" max="5641" width="24.42578125" style="974" customWidth="1"/>
    <col min="5642" max="5642" width="29.28515625" style="974" customWidth="1"/>
    <col min="5643" max="5643" width="3.7109375" style="974" customWidth="1"/>
    <col min="5644" max="5645" width="11.140625" style="974" bestFit="1" customWidth="1"/>
    <col min="5646" max="5888" width="9.140625" style="974"/>
    <col min="5889" max="5889" width="95.140625" style="974" customWidth="1"/>
    <col min="5890" max="5897" width="24.42578125" style="974" customWidth="1"/>
    <col min="5898" max="5898" width="29.28515625" style="974" customWidth="1"/>
    <col min="5899" max="5899" width="3.7109375" style="974" customWidth="1"/>
    <col min="5900" max="5901" width="11.140625" style="974" bestFit="1" customWidth="1"/>
    <col min="5902" max="6144" width="9.140625" style="974"/>
    <col min="6145" max="6145" width="95.140625" style="974" customWidth="1"/>
    <col min="6146" max="6153" width="24.42578125" style="974" customWidth="1"/>
    <col min="6154" max="6154" width="29.28515625" style="974" customWidth="1"/>
    <col min="6155" max="6155" width="3.7109375" style="974" customWidth="1"/>
    <col min="6156" max="6157" width="11.140625" style="974" bestFit="1" customWidth="1"/>
    <col min="6158" max="6400" width="9.140625" style="974"/>
    <col min="6401" max="6401" width="95.140625" style="974" customWidth="1"/>
    <col min="6402" max="6409" width="24.42578125" style="974" customWidth="1"/>
    <col min="6410" max="6410" width="29.28515625" style="974" customWidth="1"/>
    <col min="6411" max="6411" width="3.7109375" style="974" customWidth="1"/>
    <col min="6412" max="6413" width="11.140625" style="974" bestFit="1" customWidth="1"/>
    <col min="6414" max="6656" width="9.140625" style="974"/>
    <col min="6657" max="6657" width="95.140625" style="974" customWidth="1"/>
    <col min="6658" max="6665" width="24.42578125" style="974" customWidth="1"/>
    <col min="6666" max="6666" width="29.28515625" style="974" customWidth="1"/>
    <col min="6667" max="6667" width="3.7109375" style="974" customWidth="1"/>
    <col min="6668" max="6669" width="11.140625" style="974" bestFit="1" customWidth="1"/>
    <col min="6670" max="6912" width="9.140625" style="974"/>
    <col min="6913" max="6913" width="95.140625" style="974" customWidth="1"/>
    <col min="6914" max="6921" width="24.42578125" style="974" customWidth="1"/>
    <col min="6922" max="6922" width="29.28515625" style="974" customWidth="1"/>
    <col min="6923" max="6923" width="3.7109375" style="974" customWidth="1"/>
    <col min="6924" max="6925" width="11.140625" style="974" bestFit="1" customWidth="1"/>
    <col min="6926" max="7168" width="9.140625" style="974"/>
    <col min="7169" max="7169" width="95.140625" style="974" customWidth="1"/>
    <col min="7170" max="7177" width="24.42578125" style="974" customWidth="1"/>
    <col min="7178" max="7178" width="29.28515625" style="974" customWidth="1"/>
    <col min="7179" max="7179" width="3.7109375" style="974" customWidth="1"/>
    <col min="7180" max="7181" width="11.140625" style="974" bestFit="1" customWidth="1"/>
    <col min="7182" max="7424" width="9.140625" style="974"/>
    <col min="7425" max="7425" width="95.140625" style="974" customWidth="1"/>
    <col min="7426" max="7433" width="24.42578125" style="974" customWidth="1"/>
    <col min="7434" max="7434" width="29.28515625" style="974" customWidth="1"/>
    <col min="7435" max="7435" width="3.7109375" style="974" customWidth="1"/>
    <col min="7436" max="7437" width="11.140625" style="974" bestFit="1" customWidth="1"/>
    <col min="7438" max="7680" width="9.140625" style="974"/>
    <col min="7681" max="7681" width="95.140625" style="974" customWidth="1"/>
    <col min="7682" max="7689" width="24.42578125" style="974" customWidth="1"/>
    <col min="7690" max="7690" width="29.28515625" style="974" customWidth="1"/>
    <col min="7691" max="7691" width="3.7109375" style="974" customWidth="1"/>
    <col min="7692" max="7693" width="11.140625" style="974" bestFit="1" customWidth="1"/>
    <col min="7694" max="7936" width="9.140625" style="974"/>
    <col min="7937" max="7937" width="95.140625" style="974" customWidth="1"/>
    <col min="7938" max="7945" width="24.42578125" style="974" customWidth="1"/>
    <col min="7946" max="7946" width="29.28515625" style="974" customWidth="1"/>
    <col min="7947" max="7947" width="3.7109375" style="974" customWidth="1"/>
    <col min="7948" max="7949" width="11.140625" style="974" bestFit="1" customWidth="1"/>
    <col min="7950" max="8192" width="9.140625" style="974"/>
    <col min="8193" max="8193" width="95.140625" style="974" customWidth="1"/>
    <col min="8194" max="8201" width="24.42578125" style="974" customWidth="1"/>
    <col min="8202" max="8202" width="29.28515625" style="974" customWidth="1"/>
    <col min="8203" max="8203" width="3.7109375" style="974" customWidth="1"/>
    <col min="8204" max="8205" width="11.140625" style="974" bestFit="1" customWidth="1"/>
    <col min="8206" max="8448" width="9.140625" style="974"/>
    <col min="8449" max="8449" width="95.140625" style="974" customWidth="1"/>
    <col min="8450" max="8457" width="24.42578125" style="974" customWidth="1"/>
    <col min="8458" max="8458" width="29.28515625" style="974" customWidth="1"/>
    <col min="8459" max="8459" width="3.7109375" style="974" customWidth="1"/>
    <col min="8460" max="8461" width="11.140625" style="974" bestFit="1" customWidth="1"/>
    <col min="8462" max="8704" width="9.140625" style="974"/>
    <col min="8705" max="8705" width="95.140625" style="974" customWidth="1"/>
    <col min="8706" max="8713" width="24.42578125" style="974" customWidth="1"/>
    <col min="8714" max="8714" width="29.28515625" style="974" customWidth="1"/>
    <col min="8715" max="8715" width="3.7109375" style="974" customWidth="1"/>
    <col min="8716" max="8717" width="11.140625" style="974" bestFit="1" customWidth="1"/>
    <col min="8718" max="8960" width="9.140625" style="974"/>
    <col min="8961" max="8961" width="95.140625" style="974" customWidth="1"/>
    <col min="8962" max="8969" width="24.42578125" style="974" customWidth="1"/>
    <col min="8970" max="8970" width="29.28515625" style="974" customWidth="1"/>
    <col min="8971" max="8971" width="3.7109375" style="974" customWidth="1"/>
    <col min="8972" max="8973" width="11.140625" style="974" bestFit="1" customWidth="1"/>
    <col min="8974" max="9216" width="9.140625" style="974"/>
    <col min="9217" max="9217" width="95.140625" style="974" customWidth="1"/>
    <col min="9218" max="9225" width="24.42578125" style="974" customWidth="1"/>
    <col min="9226" max="9226" width="29.28515625" style="974" customWidth="1"/>
    <col min="9227" max="9227" width="3.7109375" style="974" customWidth="1"/>
    <col min="9228" max="9229" width="11.140625" style="974" bestFit="1" customWidth="1"/>
    <col min="9230" max="9472" width="9.140625" style="974"/>
    <col min="9473" max="9473" width="95.140625" style="974" customWidth="1"/>
    <col min="9474" max="9481" width="24.42578125" style="974" customWidth="1"/>
    <col min="9482" max="9482" width="29.28515625" style="974" customWidth="1"/>
    <col min="9483" max="9483" width="3.7109375" style="974" customWidth="1"/>
    <col min="9484" max="9485" width="11.140625" style="974" bestFit="1" customWidth="1"/>
    <col min="9486" max="9728" width="9.140625" style="974"/>
    <col min="9729" max="9729" width="95.140625" style="974" customWidth="1"/>
    <col min="9730" max="9737" width="24.42578125" style="974" customWidth="1"/>
    <col min="9738" max="9738" width="29.28515625" style="974" customWidth="1"/>
    <col min="9739" max="9739" width="3.7109375" style="974" customWidth="1"/>
    <col min="9740" max="9741" width="11.140625" style="974" bestFit="1" customWidth="1"/>
    <col min="9742" max="9984" width="9.140625" style="974"/>
    <col min="9985" max="9985" width="95.140625" style="974" customWidth="1"/>
    <col min="9986" max="9993" width="24.42578125" style="974" customWidth="1"/>
    <col min="9994" max="9994" width="29.28515625" style="974" customWidth="1"/>
    <col min="9995" max="9995" width="3.7109375" style="974" customWidth="1"/>
    <col min="9996" max="9997" width="11.140625" style="974" bestFit="1" customWidth="1"/>
    <col min="9998" max="10240" width="9.140625" style="974"/>
    <col min="10241" max="10241" width="95.140625" style="974" customWidth="1"/>
    <col min="10242" max="10249" width="24.42578125" style="974" customWidth="1"/>
    <col min="10250" max="10250" width="29.28515625" style="974" customWidth="1"/>
    <col min="10251" max="10251" width="3.7109375" style="974" customWidth="1"/>
    <col min="10252" max="10253" width="11.140625" style="974" bestFit="1" customWidth="1"/>
    <col min="10254" max="10496" width="9.140625" style="974"/>
    <col min="10497" max="10497" width="95.140625" style="974" customWidth="1"/>
    <col min="10498" max="10505" width="24.42578125" style="974" customWidth="1"/>
    <col min="10506" max="10506" width="29.28515625" style="974" customWidth="1"/>
    <col min="10507" max="10507" width="3.7109375" style="974" customWidth="1"/>
    <col min="10508" max="10509" width="11.140625" style="974" bestFit="1" customWidth="1"/>
    <col min="10510" max="10752" width="9.140625" style="974"/>
    <col min="10753" max="10753" width="95.140625" style="974" customWidth="1"/>
    <col min="10754" max="10761" width="24.42578125" style="974" customWidth="1"/>
    <col min="10762" max="10762" width="29.28515625" style="974" customWidth="1"/>
    <col min="10763" max="10763" width="3.7109375" style="974" customWidth="1"/>
    <col min="10764" max="10765" width="11.140625" style="974" bestFit="1" customWidth="1"/>
    <col min="10766" max="11008" width="9.140625" style="974"/>
    <col min="11009" max="11009" width="95.140625" style="974" customWidth="1"/>
    <col min="11010" max="11017" width="24.42578125" style="974" customWidth="1"/>
    <col min="11018" max="11018" width="29.28515625" style="974" customWidth="1"/>
    <col min="11019" max="11019" width="3.7109375" style="974" customWidth="1"/>
    <col min="11020" max="11021" width="11.140625" style="974" bestFit="1" customWidth="1"/>
    <col min="11022" max="11264" width="9.140625" style="974"/>
    <col min="11265" max="11265" width="95.140625" style="974" customWidth="1"/>
    <col min="11266" max="11273" width="24.42578125" style="974" customWidth="1"/>
    <col min="11274" max="11274" width="29.28515625" style="974" customWidth="1"/>
    <col min="11275" max="11275" width="3.7109375" style="974" customWidth="1"/>
    <col min="11276" max="11277" width="11.140625" style="974" bestFit="1" customWidth="1"/>
    <col min="11278" max="11520" width="9.140625" style="974"/>
    <col min="11521" max="11521" width="95.140625" style="974" customWidth="1"/>
    <col min="11522" max="11529" width="24.42578125" style="974" customWidth="1"/>
    <col min="11530" max="11530" width="29.28515625" style="974" customWidth="1"/>
    <col min="11531" max="11531" width="3.7109375" style="974" customWidth="1"/>
    <col min="11532" max="11533" width="11.140625" style="974" bestFit="1" customWidth="1"/>
    <col min="11534" max="11776" width="9.140625" style="974"/>
    <col min="11777" max="11777" width="95.140625" style="974" customWidth="1"/>
    <col min="11778" max="11785" width="24.42578125" style="974" customWidth="1"/>
    <col min="11786" max="11786" width="29.28515625" style="974" customWidth="1"/>
    <col min="11787" max="11787" width="3.7109375" style="974" customWidth="1"/>
    <col min="11788" max="11789" width="11.140625" style="974" bestFit="1" customWidth="1"/>
    <col min="11790" max="12032" width="9.140625" style="974"/>
    <col min="12033" max="12033" width="95.140625" style="974" customWidth="1"/>
    <col min="12034" max="12041" width="24.42578125" style="974" customWidth="1"/>
    <col min="12042" max="12042" width="29.28515625" style="974" customWidth="1"/>
    <col min="12043" max="12043" width="3.7109375" style="974" customWidth="1"/>
    <col min="12044" max="12045" width="11.140625" style="974" bestFit="1" customWidth="1"/>
    <col min="12046" max="12288" width="9.140625" style="974"/>
    <col min="12289" max="12289" width="95.140625" style="974" customWidth="1"/>
    <col min="12290" max="12297" width="24.42578125" style="974" customWidth="1"/>
    <col min="12298" max="12298" width="29.28515625" style="974" customWidth="1"/>
    <col min="12299" max="12299" width="3.7109375" style="974" customWidth="1"/>
    <col min="12300" max="12301" width="11.140625" style="974" bestFit="1" customWidth="1"/>
    <col min="12302" max="12544" width="9.140625" style="974"/>
    <col min="12545" max="12545" width="95.140625" style="974" customWidth="1"/>
    <col min="12546" max="12553" width="24.42578125" style="974" customWidth="1"/>
    <col min="12554" max="12554" width="29.28515625" style="974" customWidth="1"/>
    <col min="12555" max="12555" width="3.7109375" style="974" customWidth="1"/>
    <col min="12556" max="12557" width="11.140625" style="974" bestFit="1" customWidth="1"/>
    <col min="12558" max="12800" width="9.140625" style="974"/>
    <col min="12801" max="12801" width="95.140625" style="974" customWidth="1"/>
    <col min="12802" max="12809" width="24.42578125" style="974" customWidth="1"/>
    <col min="12810" max="12810" width="29.28515625" style="974" customWidth="1"/>
    <col min="12811" max="12811" width="3.7109375" style="974" customWidth="1"/>
    <col min="12812" max="12813" width="11.140625" style="974" bestFit="1" customWidth="1"/>
    <col min="12814" max="13056" width="9.140625" style="974"/>
    <col min="13057" max="13057" width="95.140625" style="974" customWidth="1"/>
    <col min="13058" max="13065" width="24.42578125" style="974" customWidth="1"/>
    <col min="13066" max="13066" width="29.28515625" style="974" customWidth="1"/>
    <col min="13067" max="13067" width="3.7109375" style="974" customWidth="1"/>
    <col min="13068" max="13069" width="11.140625" style="974" bestFit="1" customWidth="1"/>
    <col min="13070" max="13312" width="9.140625" style="974"/>
    <col min="13313" max="13313" width="95.140625" style="974" customWidth="1"/>
    <col min="13314" max="13321" width="24.42578125" style="974" customWidth="1"/>
    <col min="13322" max="13322" width="29.28515625" style="974" customWidth="1"/>
    <col min="13323" max="13323" width="3.7109375" style="974" customWidth="1"/>
    <col min="13324" max="13325" width="11.140625" style="974" bestFit="1" customWidth="1"/>
    <col min="13326" max="13568" width="9.140625" style="974"/>
    <col min="13569" max="13569" width="95.140625" style="974" customWidth="1"/>
    <col min="13570" max="13577" width="24.42578125" style="974" customWidth="1"/>
    <col min="13578" max="13578" width="29.28515625" style="974" customWidth="1"/>
    <col min="13579" max="13579" width="3.7109375" style="974" customWidth="1"/>
    <col min="13580" max="13581" width="11.140625" style="974" bestFit="1" customWidth="1"/>
    <col min="13582" max="13824" width="9.140625" style="974"/>
    <col min="13825" max="13825" width="95.140625" style="974" customWidth="1"/>
    <col min="13826" max="13833" width="24.42578125" style="974" customWidth="1"/>
    <col min="13834" max="13834" width="29.28515625" style="974" customWidth="1"/>
    <col min="13835" max="13835" width="3.7109375" style="974" customWidth="1"/>
    <col min="13836" max="13837" width="11.140625" style="974" bestFit="1" customWidth="1"/>
    <col min="13838" max="14080" width="9.140625" style="974"/>
    <col min="14081" max="14081" width="95.140625" style="974" customWidth="1"/>
    <col min="14082" max="14089" width="24.42578125" style="974" customWidth="1"/>
    <col min="14090" max="14090" width="29.28515625" style="974" customWidth="1"/>
    <col min="14091" max="14091" width="3.7109375" style="974" customWidth="1"/>
    <col min="14092" max="14093" width="11.140625" style="974" bestFit="1" customWidth="1"/>
    <col min="14094" max="14336" width="9.140625" style="974"/>
    <col min="14337" max="14337" width="95.140625" style="974" customWidth="1"/>
    <col min="14338" max="14345" width="24.42578125" style="974" customWidth="1"/>
    <col min="14346" max="14346" width="29.28515625" style="974" customWidth="1"/>
    <col min="14347" max="14347" width="3.7109375" style="974" customWidth="1"/>
    <col min="14348" max="14349" width="11.140625" style="974" bestFit="1" customWidth="1"/>
    <col min="14350" max="14592" width="9.140625" style="974"/>
    <col min="14593" max="14593" width="95.140625" style="974" customWidth="1"/>
    <col min="14594" max="14601" width="24.42578125" style="974" customWidth="1"/>
    <col min="14602" max="14602" width="29.28515625" style="974" customWidth="1"/>
    <col min="14603" max="14603" width="3.7109375" style="974" customWidth="1"/>
    <col min="14604" max="14605" width="11.140625" style="974" bestFit="1" customWidth="1"/>
    <col min="14606" max="14848" width="9.140625" style="974"/>
    <col min="14849" max="14849" width="95.140625" style="974" customWidth="1"/>
    <col min="14850" max="14857" width="24.42578125" style="974" customWidth="1"/>
    <col min="14858" max="14858" width="29.28515625" style="974" customWidth="1"/>
    <col min="14859" max="14859" width="3.7109375" style="974" customWidth="1"/>
    <col min="14860" max="14861" width="11.140625" style="974" bestFit="1" customWidth="1"/>
    <col min="14862" max="15104" width="9.140625" style="974"/>
    <col min="15105" max="15105" width="95.140625" style="974" customWidth="1"/>
    <col min="15106" max="15113" width="24.42578125" style="974" customWidth="1"/>
    <col min="15114" max="15114" width="29.28515625" style="974" customWidth="1"/>
    <col min="15115" max="15115" width="3.7109375" style="974" customWidth="1"/>
    <col min="15116" max="15117" width="11.140625" style="974" bestFit="1" customWidth="1"/>
    <col min="15118" max="15360" width="9.140625" style="974"/>
    <col min="15361" max="15361" width="95.140625" style="974" customWidth="1"/>
    <col min="15362" max="15369" width="24.42578125" style="974" customWidth="1"/>
    <col min="15370" max="15370" width="29.28515625" style="974" customWidth="1"/>
    <col min="15371" max="15371" width="3.7109375" style="974" customWidth="1"/>
    <col min="15372" max="15373" width="11.140625" style="974" bestFit="1" customWidth="1"/>
    <col min="15374" max="15616" width="9.140625" style="974"/>
    <col min="15617" max="15617" width="95.140625" style="974" customWidth="1"/>
    <col min="15618" max="15625" width="24.42578125" style="974" customWidth="1"/>
    <col min="15626" max="15626" width="29.28515625" style="974" customWidth="1"/>
    <col min="15627" max="15627" width="3.7109375" style="974" customWidth="1"/>
    <col min="15628" max="15629" width="11.140625" style="974" bestFit="1" customWidth="1"/>
    <col min="15630" max="15872" width="9.140625" style="974"/>
    <col min="15873" max="15873" width="95.140625" style="974" customWidth="1"/>
    <col min="15874" max="15881" width="24.42578125" style="974" customWidth="1"/>
    <col min="15882" max="15882" width="29.28515625" style="974" customWidth="1"/>
    <col min="15883" max="15883" width="3.7109375" style="974" customWidth="1"/>
    <col min="15884" max="15885" width="11.140625" style="974" bestFit="1" customWidth="1"/>
    <col min="15886" max="16128" width="9.140625" style="974"/>
    <col min="16129" max="16129" width="95.140625" style="974" customWidth="1"/>
    <col min="16130" max="16137" width="24.42578125" style="974" customWidth="1"/>
    <col min="16138" max="16138" width="29.28515625" style="974" customWidth="1"/>
    <col min="16139" max="16139" width="3.7109375" style="974" customWidth="1"/>
    <col min="16140" max="16141" width="11.140625" style="974" bestFit="1" customWidth="1"/>
    <col min="16142" max="16384" width="9.140625" style="974"/>
  </cols>
  <sheetData>
    <row r="1" spans="1:10" ht="20.25" hidden="1">
      <c r="A1" s="621"/>
      <c r="B1" s="622"/>
      <c r="C1" s="622"/>
      <c r="D1" s="622"/>
      <c r="E1" s="622"/>
      <c r="F1" s="622"/>
      <c r="G1" s="622"/>
      <c r="H1" s="622"/>
      <c r="I1" s="623"/>
      <c r="J1" s="622"/>
    </row>
    <row r="2" spans="1:10" ht="51" customHeight="1">
      <c r="A2" s="1064" t="s">
        <v>864</v>
      </c>
      <c r="B2" s="1064"/>
      <c r="C2" s="1064"/>
      <c r="D2" s="1064"/>
      <c r="E2" s="1064"/>
      <c r="F2" s="1064"/>
      <c r="G2" s="1064"/>
      <c r="H2" s="1064"/>
      <c r="I2" s="1064"/>
      <c r="J2" s="1064"/>
    </row>
    <row r="3" spans="1:10" ht="42" customHeight="1">
      <c r="A3" s="1064" t="s">
        <v>692</v>
      </c>
      <c r="B3" s="1064"/>
      <c r="C3" s="1064"/>
      <c r="D3" s="1064"/>
      <c r="E3" s="1064"/>
      <c r="F3" s="1064"/>
      <c r="G3" s="1064"/>
      <c r="H3" s="1064"/>
      <c r="I3" s="1064"/>
      <c r="J3" s="1064"/>
    </row>
    <row r="4" spans="1:10" ht="33.75" customHeight="1">
      <c r="A4" s="1064" t="s">
        <v>1500</v>
      </c>
      <c r="B4" s="1064"/>
      <c r="C4" s="1064"/>
      <c r="D4" s="1064"/>
      <c r="E4" s="1064"/>
      <c r="F4" s="1064"/>
      <c r="G4" s="1064"/>
      <c r="H4" s="1064"/>
      <c r="I4" s="1064"/>
      <c r="J4" s="1064"/>
    </row>
    <row r="5" spans="1:10" s="184" customFormat="1" ht="41.25" customHeight="1">
      <c r="A5" s="1065" t="s">
        <v>1398</v>
      </c>
      <c r="B5" s="1065"/>
      <c r="C5" s="1065"/>
      <c r="D5" s="1065"/>
      <c r="E5" s="1065"/>
      <c r="F5" s="1065"/>
      <c r="G5" s="1065"/>
      <c r="H5" s="1065"/>
      <c r="I5" s="1065"/>
      <c r="J5" s="1065"/>
    </row>
    <row r="6" spans="1:10" s="626" customFormat="1" ht="6" customHeight="1">
      <c r="A6" s="624"/>
      <c r="B6" s="625"/>
      <c r="C6" s="625"/>
      <c r="D6" s="625"/>
      <c r="E6" s="625"/>
      <c r="F6" s="625"/>
      <c r="G6" s="625"/>
      <c r="H6" s="625"/>
      <c r="I6" s="625"/>
      <c r="J6" s="625"/>
    </row>
    <row r="7" spans="1:10" ht="16.5" customHeight="1" thickBot="1">
      <c r="A7" s="103"/>
      <c r="B7" s="221"/>
      <c r="C7" s="221"/>
      <c r="D7" s="221"/>
      <c r="E7" s="221"/>
      <c r="F7" s="221"/>
      <c r="G7" s="221"/>
      <c r="H7" s="221"/>
      <c r="I7" s="627"/>
      <c r="J7" s="572"/>
    </row>
    <row r="8" spans="1:10" s="73" customFormat="1" ht="49.5" customHeight="1" thickTop="1" thickBot="1">
      <c r="A8" s="233"/>
      <c r="B8" s="234" t="s">
        <v>865</v>
      </c>
      <c r="C8" s="234" t="s">
        <v>866</v>
      </c>
      <c r="D8" s="234" t="s">
        <v>867</v>
      </c>
      <c r="E8" s="234" t="s">
        <v>868</v>
      </c>
      <c r="F8" s="234" t="s">
        <v>869</v>
      </c>
      <c r="G8" s="234" t="s">
        <v>870</v>
      </c>
      <c r="H8" s="234" t="s">
        <v>871</v>
      </c>
      <c r="I8" s="234" t="s">
        <v>872</v>
      </c>
      <c r="J8" s="234" t="s">
        <v>318</v>
      </c>
    </row>
    <row r="9" spans="1:10" s="628" customFormat="1" ht="39.75" customHeight="1" thickTop="1" thickBot="1">
      <c r="A9" s="353" t="s">
        <v>693</v>
      </c>
      <c r="B9" s="31">
        <v>0.47889999999999999</v>
      </c>
      <c r="C9" s="31">
        <v>0.2492</v>
      </c>
      <c r="D9" s="31">
        <v>0.19589999999999999</v>
      </c>
      <c r="E9" s="31">
        <v>0.82820000000000005</v>
      </c>
      <c r="F9" s="31">
        <v>0.59819999999999995</v>
      </c>
      <c r="G9" s="31">
        <v>0.13869999999999999</v>
      </c>
      <c r="H9" s="31">
        <v>0.2097</v>
      </c>
      <c r="I9" s="31">
        <v>0.32119999999999999</v>
      </c>
      <c r="J9" s="31">
        <v>0.39250000000000002</v>
      </c>
    </row>
    <row r="10" spans="1:10" s="629" customFormat="1" ht="39.75" customHeight="1" thickTop="1">
      <c r="A10" s="255" t="s">
        <v>694</v>
      </c>
      <c r="B10" s="32">
        <v>407604009.56</v>
      </c>
      <c r="C10" s="32">
        <v>195728574.15000001</v>
      </c>
      <c r="D10" s="32">
        <v>140129105.30000001</v>
      </c>
      <c r="E10" s="32">
        <v>43849638.030000001</v>
      </c>
      <c r="F10" s="32">
        <v>25985888.719999999</v>
      </c>
      <c r="G10" s="32">
        <v>8951197.4199999999</v>
      </c>
      <c r="H10" s="32">
        <v>81577918.540000007</v>
      </c>
      <c r="I10" s="33">
        <v>3580996.2</v>
      </c>
      <c r="J10" s="32">
        <v>907407327.91999996</v>
      </c>
    </row>
    <row r="11" spans="1:10" s="629" customFormat="1" ht="39.75" customHeight="1">
      <c r="A11" s="255" t="s">
        <v>695</v>
      </c>
      <c r="B11" s="32">
        <v>0</v>
      </c>
      <c r="C11" s="32">
        <v>0</v>
      </c>
      <c r="D11" s="32">
        <v>0</v>
      </c>
      <c r="E11" s="32">
        <v>0</v>
      </c>
      <c r="F11" s="32">
        <v>0</v>
      </c>
      <c r="G11" s="32">
        <v>0</v>
      </c>
      <c r="H11" s="32">
        <v>0</v>
      </c>
      <c r="I11" s="33">
        <v>0</v>
      </c>
      <c r="J11" s="32">
        <v>0</v>
      </c>
    </row>
    <row r="12" spans="1:10" s="629" customFormat="1" ht="39.75" customHeight="1">
      <c r="A12" s="255" t="s">
        <v>696</v>
      </c>
      <c r="B12" s="32">
        <v>129443698.15000001</v>
      </c>
      <c r="C12" s="32">
        <v>34352471.509999998</v>
      </c>
      <c r="D12" s="32">
        <v>10207261.91</v>
      </c>
      <c r="E12" s="32">
        <v>96485937.310000002</v>
      </c>
      <c r="F12" s="32">
        <v>5455154.6200000001</v>
      </c>
      <c r="G12" s="32">
        <v>5216046.53</v>
      </c>
      <c r="H12" s="32">
        <v>1110099.8600000001</v>
      </c>
      <c r="I12" s="33">
        <v>1411534.76</v>
      </c>
      <c r="J12" s="32">
        <v>283682204.64999998</v>
      </c>
    </row>
    <row r="13" spans="1:10" s="629" customFormat="1" ht="39.75" customHeight="1">
      <c r="A13" s="255" t="s">
        <v>697</v>
      </c>
      <c r="B13" s="32">
        <v>1009030513.0700001</v>
      </c>
      <c r="C13" s="32">
        <v>562508395.53999996</v>
      </c>
      <c r="D13" s="32">
        <v>273204027.08999997</v>
      </c>
      <c r="E13" s="32">
        <v>108408690.22</v>
      </c>
      <c r="F13" s="32">
        <v>84676085.219999999</v>
      </c>
      <c r="G13" s="32">
        <v>42394239.219999999</v>
      </c>
      <c r="H13" s="32">
        <v>26874425.82</v>
      </c>
      <c r="I13" s="33">
        <v>31378917.789999999</v>
      </c>
      <c r="J13" s="32">
        <v>2138475293.97</v>
      </c>
    </row>
    <row r="14" spans="1:10" s="629" customFormat="1" ht="39.75" customHeight="1">
      <c r="A14" s="255" t="s">
        <v>698</v>
      </c>
      <c r="B14" s="32">
        <v>109630256.34999999</v>
      </c>
      <c r="C14" s="32">
        <v>0</v>
      </c>
      <c r="D14" s="32">
        <v>0</v>
      </c>
      <c r="E14" s="34">
        <v>0</v>
      </c>
      <c r="F14" s="32">
        <v>0</v>
      </c>
      <c r="G14" s="32">
        <v>0</v>
      </c>
      <c r="H14" s="32">
        <v>0</v>
      </c>
      <c r="I14" s="33">
        <v>0</v>
      </c>
      <c r="J14" s="32">
        <v>109630256.34999999</v>
      </c>
    </row>
    <row r="15" spans="1:10" s="629" customFormat="1" ht="39.75" customHeight="1" thickBot="1">
      <c r="A15" s="255" t="s">
        <v>699</v>
      </c>
      <c r="B15" s="32">
        <v>526329839.67000002</v>
      </c>
      <c r="C15" s="32">
        <v>231388258.37</v>
      </c>
      <c r="D15" s="32">
        <v>263632976.27000001</v>
      </c>
      <c r="E15" s="32">
        <v>63596872.219999999</v>
      </c>
      <c r="F15" s="32">
        <v>46995364.719999999</v>
      </c>
      <c r="G15" s="32">
        <v>34939316.289999999</v>
      </c>
      <c r="H15" s="32">
        <v>21894209.219999999</v>
      </c>
      <c r="I15" s="33">
        <v>13193118.710000001</v>
      </c>
      <c r="J15" s="32">
        <v>1201969955.47</v>
      </c>
    </row>
    <row r="16" spans="1:10" s="629" customFormat="1" ht="39.75" customHeight="1" thickTop="1" thickBot="1">
      <c r="A16" s="354" t="s">
        <v>700</v>
      </c>
      <c r="B16" s="35">
        <v>2182038316.8000002</v>
      </c>
      <c r="C16" s="35">
        <v>1023977699.5700001</v>
      </c>
      <c r="D16" s="35">
        <v>687173370.57000005</v>
      </c>
      <c r="E16" s="35">
        <v>312341137.77999997</v>
      </c>
      <c r="F16" s="35">
        <v>163112493.28</v>
      </c>
      <c r="G16" s="35">
        <v>91500799.459999993</v>
      </c>
      <c r="H16" s="35">
        <v>131456653.44</v>
      </c>
      <c r="I16" s="35">
        <v>49564567.460000001</v>
      </c>
      <c r="J16" s="35">
        <v>4641165038.3599997</v>
      </c>
    </row>
    <row r="17" spans="1:10" s="629" customFormat="1" ht="39.75" customHeight="1" thickTop="1" thickBot="1">
      <c r="A17" s="255" t="s">
        <v>701</v>
      </c>
      <c r="B17" s="32">
        <v>1138956528.0975001</v>
      </c>
      <c r="C17" s="32">
        <v>519512950.44199997</v>
      </c>
      <c r="D17" s="32">
        <v>402276442.19700003</v>
      </c>
      <c r="E17" s="32">
        <v>137098404.792</v>
      </c>
      <c r="F17" s="32">
        <v>90424438.253999993</v>
      </c>
      <c r="G17" s="32">
        <v>57179645.206</v>
      </c>
      <c r="H17" s="32">
        <v>35553442.101999998</v>
      </c>
      <c r="I17" s="33">
        <v>29164884.557</v>
      </c>
      <c r="J17" s="32">
        <v>2410166735.6475</v>
      </c>
    </row>
    <row r="18" spans="1:10" s="629" customFormat="1" ht="39.75" customHeight="1" thickTop="1" thickBot="1">
      <c r="A18" s="355" t="s">
        <v>702</v>
      </c>
      <c r="B18" s="36">
        <v>0.52200000000000002</v>
      </c>
      <c r="C18" s="36">
        <v>0.50729999999999997</v>
      </c>
      <c r="D18" s="36">
        <v>0.58540000000000003</v>
      </c>
      <c r="E18" s="36">
        <v>0.43890000000000001</v>
      </c>
      <c r="F18" s="36">
        <v>0.5544</v>
      </c>
      <c r="G18" s="36">
        <v>0.62490000000000001</v>
      </c>
      <c r="H18" s="36">
        <v>0.27050000000000002</v>
      </c>
      <c r="I18" s="36">
        <v>0.58840000000000003</v>
      </c>
      <c r="J18" s="36">
        <v>0.51929999999999998</v>
      </c>
    </row>
    <row r="19" spans="1:10" s="629" customFormat="1" ht="39.75" customHeight="1" thickTop="1" thickBot="1">
      <c r="A19" s="354" t="s">
        <v>703</v>
      </c>
      <c r="B19" s="35">
        <v>113895652.8098</v>
      </c>
      <c r="C19" s="35">
        <v>51951295.044200003</v>
      </c>
      <c r="D19" s="35">
        <v>40227644.219700001</v>
      </c>
      <c r="E19" s="35">
        <v>13709840.4792</v>
      </c>
      <c r="F19" s="35">
        <v>9042443.8254000004</v>
      </c>
      <c r="G19" s="35">
        <v>5717964.5206000004</v>
      </c>
      <c r="H19" s="35">
        <v>3555344.2102000001</v>
      </c>
      <c r="I19" s="35">
        <v>2916488.4556999998</v>
      </c>
      <c r="J19" s="35">
        <v>241016673.56479999</v>
      </c>
    </row>
    <row r="20" spans="1:10" s="629" customFormat="1" ht="39.75" customHeight="1" thickTop="1">
      <c r="A20" s="255" t="s">
        <v>704</v>
      </c>
      <c r="B20" s="32">
        <v>501843342</v>
      </c>
      <c r="C20" s="32">
        <v>129485117</v>
      </c>
      <c r="D20" s="32">
        <v>78164478</v>
      </c>
      <c r="E20" s="32">
        <v>107504065</v>
      </c>
      <c r="F20" s="32">
        <v>53985193</v>
      </c>
      <c r="G20" s="32">
        <v>8565674</v>
      </c>
      <c r="H20" s="32">
        <v>7419560</v>
      </c>
      <c r="I20" s="33">
        <v>9367160</v>
      </c>
      <c r="J20" s="32">
        <v>896334589</v>
      </c>
    </row>
    <row r="21" spans="1:10" s="629" customFormat="1" ht="39.75" customHeight="1">
      <c r="A21" s="255" t="s">
        <v>705</v>
      </c>
      <c r="B21" s="32">
        <v>0</v>
      </c>
      <c r="C21" s="32">
        <v>0</v>
      </c>
      <c r="D21" s="32">
        <v>17</v>
      </c>
      <c r="E21" s="32">
        <v>0</v>
      </c>
      <c r="F21" s="32">
        <v>0</v>
      </c>
      <c r="G21" s="32">
        <v>0</v>
      </c>
      <c r="H21" s="32">
        <v>0</v>
      </c>
      <c r="I21" s="33">
        <v>0</v>
      </c>
      <c r="J21" s="32">
        <v>17</v>
      </c>
    </row>
    <row r="22" spans="1:10" s="629" customFormat="1" ht="39.75" customHeight="1">
      <c r="A22" s="356" t="s">
        <v>706</v>
      </c>
      <c r="B22" s="32">
        <v>0</v>
      </c>
      <c r="C22" s="32">
        <v>0</v>
      </c>
      <c r="D22" s="32">
        <v>0</v>
      </c>
      <c r="E22" s="32">
        <v>0</v>
      </c>
      <c r="F22" s="32">
        <v>0</v>
      </c>
      <c r="G22" s="32">
        <v>0</v>
      </c>
      <c r="H22" s="32">
        <v>0</v>
      </c>
      <c r="I22" s="33">
        <v>0</v>
      </c>
      <c r="J22" s="32">
        <v>0</v>
      </c>
    </row>
    <row r="23" spans="1:10" s="629" customFormat="1" ht="39.75" customHeight="1" thickBot="1">
      <c r="A23" s="255" t="s">
        <v>707</v>
      </c>
      <c r="B23" s="32">
        <v>0</v>
      </c>
      <c r="C23" s="32">
        <v>0</v>
      </c>
      <c r="D23" s="32">
        <v>1583</v>
      </c>
      <c r="E23" s="32">
        <v>0</v>
      </c>
      <c r="F23" s="32">
        <v>0</v>
      </c>
      <c r="G23" s="32">
        <v>767116</v>
      </c>
      <c r="H23" s="32">
        <v>0</v>
      </c>
      <c r="I23" s="33">
        <v>0</v>
      </c>
      <c r="J23" s="32">
        <v>768699</v>
      </c>
    </row>
    <row r="24" spans="1:10" s="629" customFormat="1" ht="39.75" customHeight="1" thickTop="1" thickBot="1">
      <c r="A24" s="354" t="s">
        <v>708</v>
      </c>
      <c r="B24" s="37">
        <v>501843342</v>
      </c>
      <c r="C24" s="37">
        <v>129485117</v>
      </c>
      <c r="D24" s="37">
        <v>78162878</v>
      </c>
      <c r="E24" s="35">
        <v>107504065</v>
      </c>
      <c r="F24" s="35">
        <v>53985193</v>
      </c>
      <c r="G24" s="35">
        <v>7798558</v>
      </c>
      <c r="H24" s="35">
        <v>7419560</v>
      </c>
      <c r="I24" s="35">
        <v>9367160</v>
      </c>
      <c r="J24" s="35">
        <v>895565873</v>
      </c>
    </row>
    <row r="25" spans="1:10" s="629" customFormat="1" ht="39.75" customHeight="1" thickTop="1">
      <c r="A25" s="255" t="s">
        <v>709</v>
      </c>
      <c r="B25" s="32">
        <v>0</v>
      </c>
      <c r="C25" s="38">
        <v>0</v>
      </c>
      <c r="D25" s="38">
        <v>0</v>
      </c>
      <c r="E25" s="32">
        <v>0</v>
      </c>
      <c r="F25" s="32">
        <v>0</v>
      </c>
      <c r="G25" s="32">
        <v>0</v>
      </c>
      <c r="H25" s="32">
        <v>0</v>
      </c>
      <c r="I25" s="33">
        <v>0</v>
      </c>
      <c r="J25" s="32">
        <v>0</v>
      </c>
    </row>
    <row r="26" spans="1:10" s="629" customFormat="1" ht="39.75" customHeight="1">
      <c r="A26" s="255" t="s">
        <v>710</v>
      </c>
      <c r="B26" s="32">
        <v>0</v>
      </c>
      <c r="C26" s="32">
        <v>0</v>
      </c>
      <c r="D26" s="32">
        <v>0</v>
      </c>
      <c r="E26" s="32">
        <v>0</v>
      </c>
      <c r="F26" s="32">
        <v>0</v>
      </c>
      <c r="G26" s="32">
        <v>0</v>
      </c>
      <c r="H26" s="32">
        <v>0</v>
      </c>
      <c r="I26" s="33">
        <v>0</v>
      </c>
      <c r="J26" s="32">
        <v>0</v>
      </c>
    </row>
    <row r="27" spans="1:10" s="630" customFormat="1" ht="39.75" customHeight="1">
      <c r="A27" s="255" t="s">
        <v>711</v>
      </c>
      <c r="B27" s="32">
        <v>0</v>
      </c>
      <c r="C27" s="32">
        <v>0</v>
      </c>
      <c r="D27" s="32">
        <v>0</v>
      </c>
      <c r="E27" s="32">
        <v>0</v>
      </c>
      <c r="F27" s="32">
        <v>0</v>
      </c>
      <c r="G27" s="32">
        <v>0</v>
      </c>
      <c r="H27" s="32">
        <v>0</v>
      </c>
      <c r="I27" s="33">
        <v>0</v>
      </c>
      <c r="J27" s="32">
        <v>0</v>
      </c>
    </row>
    <row r="28" spans="1:10" s="629" customFormat="1" ht="39.75" customHeight="1">
      <c r="A28" s="255" t="s">
        <v>712</v>
      </c>
      <c r="B28" s="32">
        <v>0</v>
      </c>
      <c r="C28" s="32">
        <v>0</v>
      </c>
      <c r="D28" s="32">
        <v>0</v>
      </c>
      <c r="E28" s="32">
        <v>0</v>
      </c>
      <c r="F28" s="32">
        <v>0</v>
      </c>
      <c r="G28" s="32">
        <v>0</v>
      </c>
      <c r="H28" s="32">
        <v>0</v>
      </c>
      <c r="I28" s="33">
        <v>0</v>
      </c>
      <c r="J28" s="32">
        <v>0</v>
      </c>
    </row>
    <row r="29" spans="1:10" s="572" customFormat="1" ht="39.75" customHeight="1">
      <c r="A29" s="255" t="s">
        <v>713</v>
      </c>
      <c r="B29" s="32">
        <v>43557713</v>
      </c>
      <c r="C29" s="32">
        <v>0</v>
      </c>
      <c r="D29" s="32">
        <v>637040</v>
      </c>
      <c r="E29" s="32">
        <v>6044657</v>
      </c>
      <c r="F29" s="32">
        <v>103806</v>
      </c>
      <c r="G29" s="32">
        <v>131110</v>
      </c>
      <c r="H29" s="32">
        <v>34483</v>
      </c>
      <c r="I29" s="33">
        <v>0</v>
      </c>
      <c r="J29" s="32">
        <v>50508809</v>
      </c>
    </row>
    <row r="30" spans="1:10" s="631" customFormat="1" ht="39.75" customHeight="1" thickBot="1">
      <c r="A30" s="357" t="s">
        <v>714</v>
      </c>
      <c r="B30" s="32">
        <v>0</v>
      </c>
      <c r="C30" s="32">
        <v>0</v>
      </c>
      <c r="D30" s="32">
        <v>0</v>
      </c>
      <c r="E30" s="32">
        <v>0</v>
      </c>
      <c r="F30" s="32">
        <v>0</v>
      </c>
      <c r="G30" s="32">
        <v>0</v>
      </c>
      <c r="H30" s="32">
        <v>0</v>
      </c>
      <c r="I30" s="33">
        <v>0</v>
      </c>
      <c r="J30" s="32">
        <v>0</v>
      </c>
    </row>
    <row r="31" spans="1:10" s="629" customFormat="1" ht="39.75" customHeight="1" thickTop="1" thickBot="1">
      <c r="A31" s="354" t="s">
        <v>715</v>
      </c>
      <c r="B31" s="35">
        <v>43557713</v>
      </c>
      <c r="C31" s="35">
        <v>0</v>
      </c>
      <c r="D31" s="35">
        <v>637040</v>
      </c>
      <c r="E31" s="35">
        <v>6044657</v>
      </c>
      <c r="F31" s="35">
        <v>103806</v>
      </c>
      <c r="G31" s="35">
        <v>131110</v>
      </c>
      <c r="H31" s="35">
        <v>34483</v>
      </c>
      <c r="I31" s="35">
        <v>0</v>
      </c>
      <c r="J31" s="35">
        <v>50508809</v>
      </c>
    </row>
    <row r="32" spans="1:10" s="629" customFormat="1" ht="39.75" customHeight="1" thickTop="1">
      <c r="A32" s="255" t="s">
        <v>716</v>
      </c>
      <c r="B32" s="32">
        <v>0</v>
      </c>
      <c r="C32" s="32">
        <v>0</v>
      </c>
      <c r="D32" s="32">
        <v>0</v>
      </c>
      <c r="E32" s="32">
        <v>0</v>
      </c>
      <c r="F32" s="32">
        <v>0</v>
      </c>
      <c r="G32" s="32">
        <v>0</v>
      </c>
      <c r="H32" s="32">
        <v>0</v>
      </c>
      <c r="I32" s="33">
        <v>0</v>
      </c>
      <c r="J32" s="32">
        <v>0</v>
      </c>
    </row>
    <row r="33" spans="1:10" s="629" customFormat="1" ht="39.75" customHeight="1" thickBot="1">
      <c r="A33" s="255" t="s">
        <v>717</v>
      </c>
      <c r="B33" s="32">
        <v>0</v>
      </c>
      <c r="C33" s="32">
        <v>0</v>
      </c>
      <c r="D33" s="32">
        <v>0</v>
      </c>
      <c r="E33" s="32">
        <v>0</v>
      </c>
      <c r="F33" s="32">
        <v>0</v>
      </c>
      <c r="G33" s="32">
        <v>0</v>
      </c>
      <c r="H33" s="32">
        <v>0</v>
      </c>
      <c r="I33" s="33">
        <v>0</v>
      </c>
      <c r="J33" s="32">
        <v>0</v>
      </c>
    </row>
    <row r="34" spans="1:10" s="629" customFormat="1" ht="39.75" customHeight="1" thickTop="1" thickBot="1">
      <c r="A34" s="354" t="s">
        <v>718</v>
      </c>
      <c r="B34" s="35">
        <v>545401055</v>
      </c>
      <c r="C34" s="35">
        <v>129485117</v>
      </c>
      <c r="D34" s="35">
        <v>78799918</v>
      </c>
      <c r="E34" s="35">
        <v>113548722</v>
      </c>
      <c r="F34" s="35">
        <v>54088999</v>
      </c>
      <c r="G34" s="35">
        <v>7929668</v>
      </c>
      <c r="H34" s="35">
        <v>7454043</v>
      </c>
      <c r="I34" s="35">
        <v>9367160</v>
      </c>
      <c r="J34" s="35">
        <v>946074682</v>
      </c>
    </row>
    <row r="35" spans="1:10" ht="39.75" customHeight="1" thickTop="1">
      <c r="A35" s="255" t="s">
        <v>719</v>
      </c>
      <c r="B35" s="32">
        <v>431505402.19029999</v>
      </c>
      <c r="C35" s="32">
        <v>77533821.955799997</v>
      </c>
      <c r="D35" s="32">
        <v>38572273.780299999</v>
      </c>
      <c r="E35" s="32">
        <v>99838881.520799994</v>
      </c>
      <c r="F35" s="32">
        <v>45046555.174599998</v>
      </c>
      <c r="G35" s="32">
        <v>2211703.4794000001</v>
      </c>
      <c r="H35" s="32">
        <v>3898698.7897999999</v>
      </c>
      <c r="I35" s="33">
        <v>6450671.5443000002</v>
      </c>
      <c r="J35" s="32">
        <v>705058008.43529999</v>
      </c>
    </row>
    <row r="36" spans="1:10" ht="39.75" customHeight="1">
      <c r="A36" s="255" t="s">
        <v>720</v>
      </c>
      <c r="B36" s="663">
        <v>6.25E-2</v>
      </c>
      <c r="C36" s="663">
        <v>0.10879999999999999</v>
      </c>
      <c r="D36" s="663">
        <v>7.4899999999999994E-2</v>
      </c>
      <c r="E36" s="663">
        <v>1.5599999999999999E-2</v>
      </c>
      <c r="F36" s="663">
        <v>3.3500000000000002E-2</v>
      </c>
      <c r="G36" s="663">
        <v>0.40960000000000002</v>
      </c>
      <c r="H36" s="663">
        <v>0.1258</v>
      </c>
      <c r="I36" s="664">
        <v>0.21590000000000001</v>
      </c>
      <c r="J36" s="663">
        <v>6.7500000000000004E-2</v>
      </c>
    </row>
    <row r="37" spans="1:10" ht="15.75" customHeight="1" thickBot="1">
      <c r="A37" s="358"/>
      <c r="B37" s="359"/>
      <c r="C37" s="359"/>
      <c r="D37" s="359"/>
      <c r="E37" s="359"/>
      <c r="F37" s="359"/>
      <c r="G37" s="359"/>
      <c r="H37" s="359"/>
      <c r="I37" s="360"/>
      <c r="J37" s="359"/>
    </row>
    <row r="38" spans="1:10" ht="16.5" customHeight="1">
      <c r="A38" s="361"/>
    </row>
    <row r="39" spans="1:10" ht="15.75">
      <c r="A39" s="255" t="s">
        <v>721</v>
      </c>
    </row>
    <row r="40" spans="1:10" ht="15.75">
      <c r="A40" s="255"/>
    </row>
    <row r="43" spans="1:10">
      <c r="B43" s="137"/>
      <c r="C43" s="137"/>
      <c r="D43" s="137"/>
      <c r="E43" s="137"/>
      <c r="F43" s="137"/>
      <c r="G43" s="137"/>
      <c r="H43" s="137"/>
      <c r="I43" s="632"/>
      <c r="J43" s="137"/>
    </row>
    <row r="44" spans="1:10">
      <c r="B44" s="633"/>
      <c r="C44" s="633"/>
      <c r="D44" s="633"/>
      <c r="E44" s="633"/>
      <c r="F44" s="633"/>
      <c r="G44" s="633"/>
      <c r="H44" s="633"/>
      <c r="I44" s="634"/>
      <c r="J44" s="633"/>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O647"/>
  <sheetViews>
    <sheetView zoomScale="70" zoomScaleNormal="70" workbookViewId="0">
      <selection activeCell="I11" sqref="I11"/>
    </sheetView>
  </sheetViews>
  <sheetFormatPr defaultRowHeight="15"/>
  <cols>
    <col min="1" max="1" width="44.5703125" style="128" customWidth="1"/>
    <col min="2" max="10" width="16.42578125" style="974" customWidth="1"/>
    <col min="11" max="11" width="15.5703125" style="974" customWidth="1"/>
    <col min="12" max="12" width="9.28515625" style="974" hidden="1" customWidth="1"/>
    <col min="13" max="13" width="10.42578125" style="974" hidden="1" customWidth="1"/>
    <col min="14" max="14" width="2.5703125" style="132" customWidth="1"/>
    <col min="15" max="15" width="12.7109375" style="132" customWidth="1"/>
    <col min="16" max="256" width="9.140625" style="974"/>
    <col min="257" max="257" width="44.5703125" style="974" customWidth="1"/>
    <col min="258" max="266" width="16.42578125" style="974" customWidth="1"/>
    <col min="267" max="267" width="15.5703125" style="974" customWidth="1"/>
    <col min="268" max="269" width="0" style="974" hidden="1" customWidth="1"/>
    <col min="270" max="270" width="2.5703125" style="974" customWidth="1"/>
    <col min="271" max="271" width="12.7109375" style="974" customWidth="1"/>
    <col min="272" max="512" width="9.140625" style="974"/>
    <col min="513" max="513" width="44.5703125" style="974" customWidth="1"/>
    <col min="514" max="522" width="16.42578125" style="974" customWidth="1"/>
    <col min="523" max="523" width="15.5703125" style="974" customWidth="1"/>
    <col min="524" max="525" width="0" style="974" hidden="1" customWidth="1"/>
    <col min="526" max="526" width="2.5703125" style="974" customWidth="1"/>
    <col min="527" max="527" width="12.7109375" style="974" customWidth="1"/>
    <col min="528" max="768" width="9.140625" style="974"/>
    <col min="769" max="769" width="44.5703125" style="974" customWidth="1"/>
    <col min="770" max="778" width="16.42578125" style="974" customWidth="1"/>
    <col min="779" max="779" width="15.5703125" style="974" customWidth="1"/>
    <col min="780" max="781" width="0" style="974" hidden="1" customWidth="1"/>
    <col min="782" max="782" width="2.5703125" style="974" customWidth="1"/>
    <col min="783" max="783" width="12.7109375" style="974" customWidth="1"/>
    <col min="784" max="1024" width="9.140625" style="974"/>
    <col min="1025" max="1025" width="44.5703125" style="974" customWidth="1"/>
    <col min="1026" max="1034" width="16.42578125" style="974" customWidth="1"/>
    <col min="1035" max="1035" width="15.5703125" style="974" customWidth="1"/>
    <col min="1036" max="1037" width="0" style="974" hidden="1" customWidth="1"/>
    <col min="1038" max="1038" width="2.5703125" style="974" customWidth="1"/>
    <col min="1039" max="1039" width="12.7109375" style="974" customWidth="1"/>
    <col min="1040" max="1280" width="9.140625" style="974"/>
    <col min="1281" max="1281" width="44.5703125" style="974" customWidth="1"/>
    <col min="1282" max="1290" width="16.42578125" style="974" customWidth="1"/>
    <col min="1291" max="1291" width="15.5703125" style="974" customWidth="1"/>
    <col min="1292" max="1293" width="0" style="974" hidden="1" customWidth="1"/>
    <col min="1294" max="1294" width="2.5703125" style="974" customWidth="1"/>
    <col min="1295" max="1295" width="12.7109375" style="974" customWidth="1"/>
    <col min="1296" max="1536" width="9.140625" style="974"/>
    <col min="1537" max="1537" width="44.5703125" style="974" customWidth="1"/>
    <col min="1538" max="1546" width="16.42578125" style="974" customWidth="1"/>
    <col min="1547" max="1547" width="15.5703125" style="974" customWidth="1"/>
    <col min="1548" max="1549" width="0" style="974" hidden="1" customWidth="1"/>
    <col min="1550" max="1550" width="2.5703125" style="974" customWidth="1"/>
    <col min="1551" max="1551" width="12.7109375" style="974" customWidth="1"/>
    <col min="1552" max="1792" width="9.140625" style="974"/>
    <col min="1793" max="1793" width="44.5703125" style="974" customWidth="1"/>
    <col min="1794" max="1802" width="16.42578125" style="974" customWidth="1"/>
    <col min="1803" max="1803" width="15.5703125" style="974" customWidth="1"/>
    <col min="1804" max="1805" width="0" style="974" hidden="1" customWidth="1"/>
    <col min="1806" max="1806" width="2.5703125" style="974" customWidth="1"/>
    <col min="1807" max="1807" width="12.7109375" style="974" customWidth="1"/>
    <col min="1808" max="2048" width="9.140625" style="974"/>
    <col min="2049" max="2049" width="44.5703125" style="974" customWidth="1"/>
    <col min="2050" max="2058" width="16.42578125" style="974" customWidth="1"/>
    <col min="2059" max="2059" width="15.5703125" style="974" customWidth="1"/>
    <col min="2060" max="2061" width="0" style="974" hidden="1" customWidth="1"/>
    <col min="2062" max="2062" width="2.5703125" style="974" customWidth="1"/>
    <col min="2063" max="2063" width="12.7109375" style="974" customWidth="1"/>
    <col min="2064" max="2304" width="9.140625" style="974"/>
    <col min="2305" max="2305" width="44.5703125" style="974" customWidth="1"/>
    <col min="2306" max="2314" width="16.42578125" style="974" customWidth="1"/>
    <col min="2315" max="2315" width="15.5703125" style="974" customWidth="1"/>
    <col min="2316" max="2317" width="0" style="974" hidden="1" customWidth="1"/>
    <col min="2318" max="2318" width="2.5703125" style="974" customWidth="1"/>
    <col min="2319" max="2319" width="12.7109375" style="974" customWidth="1"/>
    <col min="2320" max="2560" width="9.140625" style="974"/>
    <col min="2561" max="2561" width="44.5703125" style="974" customWidth="1"/>
    <col min="2562" max="2570" width="16.42578125" style="974" customWidth="1"/>
    <col min="2571" max="2571" width="15.5703125" style="974" customWidth="1"/>
    <col min="2572" max="2573" width="0" style="974" hidden="1" customWidth="1"/>
    <col min="2574" max="2574" width="2.5703125" style="974" customWidth="1"/>
    <col min="2575" max="2575" width="12.7109375" style="974" customWidth="1"/>
    <col min="2576" max="2816" width="9.140625" style="974"/>
    <col min="2817" max="2817" width="44.5703125" style="974" customWidth="1"/>
    <col min="2818" max="2826" width="16.42578125" style="974" customWidth="1"/>
    <col min="2827" max="2827" width="15.5703125" style="974" customWidth="1"/>
    <col min="2828" max="2829" width="0" style="974" hidden="1" customWidth="1"/>
    <col min="2830" max="2830" width="2.5703125" style="974" customWidth="1"/>
    <col min="2831" max="2831" width="12.7109375" style="974" customWidth="1"/>
    <col min="2832" max="3072" width="9.140625" style="974"/>
    <col min="3073" max="3073" width="44.5703125" style="974" customWidth="1"/>
    <col min="3074" max="3082" width="16.42578125" style="974" customWidth="1"/>
    <col min="3083" max="3083" width="15.5703125" style="974" customWidth="1"/>
    <col min="3084" max="3085" width="0" style="974" hidden="1" customWidth="1"/>
    <col min="3086" max="3086" width="2.5703125" style="974" customWidth="1"/>
    <col min="3087" max="3087" width="12.7109375" style="974" customWidth="1"/>
    <col min="3088" max="3328" width="9.140625" style="974"/>
    <col min="3329" max="3329" width="44.5703125" style="974" customWidth="1"/>
    <col min="3330" max="3338" width="16.42578125" style="974" customWidth="1"/>
    <col min="3339" max="3339" width="15.5703125" style="974" customWidth="1"/>
    <col min="3340" max="3341" width="0" style="974" hidden="1" customWidth="1"/>
    <col min="3342" max="3342" width="2.5703125" style="974" customWidth="1"/>
    <col min="3343" max="3343" width="12.7109375" style="974" customWidth="1"/>
    <col min="3344" max="3584" width="9.140625" style="974"/>
    <col min="3585" max="3585" width="44.5703125" style="974" customWidth="1"/>
    <col min="3586" max="3594" width="16.42578125" style="974" customWidth="1"/>
    <col min="3595" max="3595" width="15.5703125" style="974" customWidth="1"/>
    <col min="3596" max="3597" width="0" style="974" hidden="1" customWidth="1"/>
    <col min="3598" max="3598" width="2.5703125" style="974" customWidth="1"/>
    <col min="3599" max="3599" width="12.7109375" style="974" customWidth="1"/>
    <col min="3600" max="3840" width="9.140625" style="974"/>
    <col min="3841" max="3841" width="44.5703125" style="974" customWidth="1"/>
    <col min="3842" max="3850" width="16.42578125" style="974" customWidth="1"/>
    <col min="3851" max="3851" width="15.5703125" style="974" customWidth="1"/>
    <col min="3852" max="3853" width="0" style="974" hidden="1" customWidth="1"/>
    <col min="3854" max="3854" width="2.5703125" style="974" customWidth="1"/>
    <col min="3855" max="3855" width="12.7109375" style="974" customWidth="1"/>
    <col min="3856" max="4096" width="9.140625" style="974"/>
    <col min="4097" max="4097" width="44.5703125" style="974" customWidth="1"/>
    <col min="4098" max="4106" width="16.42578125" style="974" customWidth="1"/>
    <col min="4107" max="4107" width="15.5703125" style="974" customWidth="1"/>
    <col min="4108" max="4109" width="0" style="974" hidden="1" customWidth="1"/>
    <col min="4110" max="4110" width="2.5703125" style="974" customWidth="1"/>
    <col min="4111" max="4111" width="12.7109375" style="974" customWidth="1"/>
    <col min="4112" max="4352" width="9.140625" style="974"/>
    <col min="4353" max="4353" width="44.5703125" style="974" customWidth="1"/>
    <col min="4354" max="4362" width="16.42578125" style="974" customWidth="1"/>
    <col min="4363" max="4363" width="15.5703125" style="974" customWidth="1"/>
    <col min="4364" max="4365" width="0" style="974" hidden="1" customWidth="1"/>
    <col min="4366" max="4366" width="2.5703125" style="974" customWidth="1"/>
    <col min="4367" max="4367" width="12.7109375" style="974" customWidth="1"/>
    <col min="4368" max="4608" width="9.140625" style="974"/>
    <col min="4609" max="4609" width="44.5703125" style="974" customWidth="1"/>
    <col min="4610" max="4618" width="16.42578125" style="974" customWidth="1"/>
    <col min="4619" max="4619" width="15.5703125" style="974" customWidth="1"/>
    <col min="4620" max="4621" width="0" style="974" hidden="1" customWidth="1"/>
    <col min="4622" max="4622" width="2.5703125" style="974" customWidth="1"/>
    <col min="4623" max="4623" width="12.7109375" style="974" customWidth="1"/>
    <col min="4624" max="4864" width="9.140625" style="974"/>
    <col min="4865" max="4865" width="44.5703125" style="974" customWidth="1"/>
    <col min="4866" max="4874" width="16.42578125" style="974" customWidth="1"/>
    <col min="4875" max="4875" width="15.5703125" style="974" customWidth="1"/>
    <col min="4876" max="4877" width="0" style="974" hidden="1" customWidth="1"/>
    <col min="4878" max="4878" width="2.5703125" style="974" customWidth="1"/>
    <col min="4879" max="4879" width="12.7109375" style="974" customWidth="1"/>
    <col min="4880" max="5120" width="9.140625" style="974"/>
    <col min="5121" max="5121" width="44.5703125" style="974" customWidth="1"/>
    <col min="5122" max="5130" width="16.42578125" style="974" customWidth="1"/>
    <col min="5131" max="5131" width="15.5703125" style="974" customWidth="1"/>
    <col min="5132" max="5133" width="0" style="974" hidden="1" customWidth="1"/>
    <col min="5134" max="5134" width="2.5703125" style="974" customWidth="1"/>
    <col min="5135" max="5135" width="12.7109375" style="974" customWidth="1"/>
    <col min="5136" max="5376" width="9.140625" style="974"/>
    <col min="5377" max="5377" width="44.5703125" style="974" customWidth="1"/>
    <col min="5378" max="5386" width="16.42578125" style="974" customWidth="1"/>
    <col min="5387" max="5387" width="15.5703125" style="974" customWidth="1"/>
    <col min="5388" max="5389" width="0" style="974" hidden="1" customWidth="1"/>
    <col min="5390" max="5390" width="2.5703125" style="974" customWidth="1"/>
    <col min="5391" max="5391" width="12.7109375" style="974" customWidth="1"/>
    <col min="5392" max="5632" width="9.140625" style="974"/>
    <col min="5633" max="5633" width="44.5703125" style="974" customWidth="1"/>
    <col min="5634" max="5642" width="16.42578125" style="974" customWidth="1"/>
    <col min="5643" max="5643" width="15.5703125" style="974" customWidth="1"/>
    <col min="5644" max="5645" width="0" style="974" hidden="1" customWidth="1"/>
    <col min="5646" max="5646" width="2.5703125" style="974" customWidth="1"/>
    <col min="5647" max="5647" width="12.7109375" style="974" customWidth="1"/>
    <col min="5648" max="5888" width="9.140625" style="974"/>
    <col min="5889" max="5889" width="44.5703125" style="974" customWidth="1"/>
    <col min="5890" max="5898" width="16.42578125" style="974" customWidth="1"/>
    <col min="5899" max="5899" width="15.5703125" style="974" customWidth="1"/>
    <col min="5900" max="5901" width="0" style="974" hidden="1" customWidth="1"/>
    <col min="5902" max="5902" width="2.5703125" style="974" customWidth="1"/>
    <col min="5903" max="5903" width="12.7109375" style="974" customWidth="1"/>
    <col min="5904" max="6144" width="9.140625" style="974"/>
    <col min="6145" max="6145" width="44.5703125" style="974" customWidth="1"/>
    <col min="6146" max="6154" width="16.42578125" style="974" customWidth="1"/>
    <col min="6155" max="6155" width="15.5703125" style="974" customWidth="1"/>
    <col min="6156" max="6157" width="0" style="974" hidden="1" customWidth="1"/>
    <col min="6158" max="6158" width="2.5703125" style="974" customWidth="1"/>
    <col min="6159" max="6159" width="12.7109375" style="974" customWidth="1"/>
    <col min="6160" max="6400" width="9.140625" style="974"/>
    <col min="6401" max="6401" width="44.5703125" style="974" customWidth="1"/>
    <col min="6402" max="6410" width="16.42578125" style="974" customWidth="1"/>
    <col min="6411" max="6411" width="15.5703125" style="974" customWidth="1"/>
    <col min="6412" max="6413" width="0" style="974" hidden="1" customWidth="1"/>
    <col min="6414" max="6414" width="2.5703125" style="974" customWidth="1"/>
    <col min="6415" max="6415" width="12.7109375" style="974" customWidth="1"/>
    <col min="6416" max="6656" width="9.140625" style="974"/>
    <col min="6657" max="6657" width="44.5703125" style="974" customWidth="1"/>
    <col min="6658" max="6666" width="16.42578125" style="974" customWidth="1"/>
    <col min="6667" max="6667" width="15.5703125" style="974" customWidth="1"/>
    <col min="6668" max="6669" width="0" style="974" hidden="1" customWidth="1"/>
    <col min="6670" max="6670" width="2.5703125" style="974" customWidth="1"/>
    <col min="6671" max="6671" width="12.7109375" style="974" customWidth="1"/>
    <col min="6672" max="6912" width="9.140625" style="974"/>
    <col min="6913" max="6913" width="44.5703125" style="974" customWidth="1"/>
    <col min="6914" max="6922" width="16.42578125" style="974" customWidth="1"/>
    <col min="6923" max="6923" width="15.5703125" style="974" customWidth="1"/>
    <col min="6924" max="6925" width="0" style="974" hidden="1" customWidth="1"/>
    <col min="6926" max="6926" width="2.5703125" style="974" customWidth="1"/>
    <col min="6927" max="6927" width="12.7109375" style="974" customWidth="1"/>
    <col min="6928" max="7168" width="9.140625" style="974"/>
    <col min="7169" max="7169" width="44.5703125" style="974" customWidth="1"/>
    <col min="7170" max="7178" width="16.42578125" style="974" customWidth="1"/>
    <col min="7179" max="7179" width="15.5703125" style="974" customWidth="1"/>
    <col min="7180" max="7181" width="0" style="974" hidden="1" customWidth="1"/>
    <col min="7182" max="7182" width="2.5703125" style="974" customWidth="1"/>
    <col min="7183" max="7183" width="12.7109375" style="974" customWidth="1"/>
    <col min="7184" max="7424" width="9.140625" style="974"/>
    <col min="7425" max="7425" width="44.5703125" style="974" customWidth="1"/>
    <col min="7426" max="7434" width="16.42578125" style="974" customWidth="1"/>
    <col min="7435" max="7435" width="15.5703125" style="974" customWidth="1"/>
    <col min="7436" max="7437" width="0" style="974" hidden="1" customWidth="1"/>
    <col min="7438" max="7438" width="2.5703125" style="974" customWidth="1"/>
    <col min="7439" max="7439" width="12.7109375" style="974" customWidth="1"/>
    <col min="7440" max="7680" width="9.140625" style="974"/>
    <col min="7681" max="7681" width="44.5703125" style="974" customWidth="1"/>
    <col min="7682" max="7690" width="16.42578125" style="974" customWidth="1"/>
    <col min="7691" max="7691" width="15.5703125" style="974" customWidth="1"/>
    <col min="7692" max="7693" width="0" style="974" hidden="1" customWidth="1"/>
    <col min="7694" max="7694" width="2.5703125" style="974" customWidth="1"/>
    <col min="7695" max="7695" width="12.7109375" style="974" customWidth="1"/>
    <col min="7696" max="7936" width="9.140625" style="974"/>
    <col min="7937" max="7937" width="44.5703125" style="974" customWidth="1"/>
    <col min="7938" max="7946" width="16.42578125" style="974" customWidth="1"/>
    <col min="7947" max="7947" width="15.5703125" style="974" customWidth="1"/>
    <col min="7948" max="7949" width="0" style="974" hidden="1" customWidth="1"/>
    <col min="7950" max="7950" width="2.5703125" style="974" customWidth="1"/>
    <col min="7951" max="7951" width="12.7109375" style="974" customWidth="1"/>
    <col min="7952" max="8192" width="9.140625" style="974"/>
    <col min="8193" max="8193" width="44.5703125" style="974" customWidth="1"/>
    <col min="8194" max="8202" width="16.42578125" style="974" customWidth="1"/>
    <col min="8203" max="8203" width="15.5703125" style="974" customWidth="1"/>
    <col min="8204" max="8205" width="0" style="974" hidden="1" customWidth="1"/>
    <col min="8206" max="8206" width="2.5703125" style="974" customWidth="1"/>
    <col min="8207" max="8207" width="12.7109375" style="974" customWidth="1"/>
    <col min="8208" max="8448" width="9.140625" style="974"/>
    <col min="8449" max="8449" width="44.5703125" style="974" customWidth="1"/>
    <col min="8450" max="8458" width="16.42578125" style="974" customWidth="1"/>
    <col min="8459" max="8459" width="15.5703125" style="974" customWidth="1"/>
    <col min="8460" max="8461" width="0" style="974" hidden="1" customWidth="1"/>
    <col min="8462" max="8462" width="2.5703125" style="974" customWidth="1"/>
    <col min="8463" max="8463" width="12.7109375" style="974" customWidth="1"/>
    <col min="8464" max="8704" width="9.140625" style="974"/>
    <col min="8705" max="8705" width="44.5703125" style="974" customWidth="1"/>
    <col min="8706" max="8714" width="16.42578125" style="974" customWidth="1"/>
    <col min="8715" max="8715" width="15.5703125" style="974" customWidth="1"/>
    <col min="8716" max="8717" width="0" style="974" hidden="1" customWidth="1"/>
    <col min="8718" max="8718" width="2.5703125" style="974" customWidth="1"/>
    <col min="8719" max="8719" width="12.7109375" style="974" customWidth="1"/>
    <col min="8720" max="8960" width="9.140625" style="974"/>
    <col min="8961" max="8961" width="44.5703125" style="974" customWidth="1"/>
    <col min="8962" max="8970" width="16.42578125" style="974" customWidth="1"/>
    <col min="8971" max="8971" width="15.5703125" style="974" customWidth="1"/>
    <col min="8972" max="8973" width="0" style="974" hidden="1" customWidth="1"/>
    <col min="8974" max="8974" width="2.5703125" style="974" customWidth="1"/>
    <col min="8975" max="8975" width="12.7109375" style="974" customWidth="1"/>
    <col min="8976" max="9216" width="9.140625" style="974"/>
    <col min="9217" max="9217" width="44.5703125" style="974" customWidth="1"/>
    <col min="9218" max="9226" width="16.42578125" style="974" customWidth="1"/>
    <col min="9227" max="9227" width="15.5703125" style="974" customWidth="1"/>
    <col min="9228" max="9229" width="0" style="974" hidden="1" customWidth="1"/>
    <col min="9230" max="9230" width="2.5703125" style="974" customWidth="1"/>
    <col min="9231" max="9231" width="12.7109375" style="974" customWidth="1"/>
    <col min="9232" max="9472" width="9.140625" style="974"/>
    <col min="9473" max="9473" width="44.5703125" style="974" customWidth="1"/>
    <col min="9474" max="9482" width="16.42578125" style="974" customWidth="1"/>
    <col min="9483" max="9483" width="15.5703125" style="974" customWidth="1"/>
    <col min="9484" max="9485" width="0" style="974" hidden="1" customWidth="1"/>
    <col min="9486" max="9486" width="2.5703125" style="974" customWidth="1"/>
    <col min="9487" max="9487" width="12.7109375" style="974" customWidth="1"/>
    <col min="9488" max="9728" width="9.140625" style="974"/>
    <col min="9729" max="9729" width="44.5703125" style="974" customWidth="1"/>
    <col min="9730" max="9738" width="16.42578125" style="974" customWidth="1"/>
    <col min="9739" max="9739" width="15.5703125" style="974" customWidth="1"/>
    <col min="9740" max="9741" width="0" style="974" hidden="1" customWidth="1"/>
    <col min="9742" max="9742" width="2.5703125" style="974" customWidth="1"/>
    <col min="9743" max="9743" width="12.7109375" style="974" customWidth="1"/>
    <col min="9744" max="9984" width="9.140625" style="974"/>
    <col min="9985" max="9985" width="44.5703125" style="974" customWidth="1"/>
    <col min="9986" max="9994" width="16.42578125" style="974" customWidth="1"/>
    <col min="9995" max="9995" width="15.5703125" style="974" customWidth="1"/>
    <col min="9996" max="9997" width="0" style="974" hidden="1" customWidth="1"/>
    <col min="9998" max="9998" width="2.5703125" style="974" customWidth="1"/>
    <col min="9999" max="9999" width="12.7109375" style="974" customWidth="1"/>
    <col min="10000" max="10240" width="9.140625" style="974"/>
    <col min="10241" max="10241" width="44.5703125" style="974" customWidth="1"/>
    <col min="10242" max="10250" width="16.42578125" style="974" customWidth="1"/>
    <col min="10251" max="10251" width="15.5703125" style="974" customWidth="1"/>
    <col min="10252" max="10253" width="0" style="974" hidden="1" customWidth="1"/>
    <col min="10254" max="10254" width="2.5703125" style="974" customWidth="1"/>
    <col min="10255" max="10255" width="12.7109375" style="974" customWidth="1"/>
    <col min="10256" max="10496" width="9.140625" style="974"/>
    <col min="10497" max="10497" width="44.5703125" style="974" customWidth="1"/>
    <col min="10498" max="10506" width="16.42578125" style="974" customWidth="1"/>
    <col min="10507" max="10507" width="15.5703125" style="974" customWidth="1"/>
    <col min="10508" max="10509" width="0" style="974" hidden="1" customWidth="1"/>
    <col min="10510" max="10510" width="2.5703125" style="974" customWidth="1"/>
    <col min="10511" max="10511" width="12.7109375" style="974" customWidth="1"/>
    <col min="10512" max="10752" width="9.140625" style="974"/>
    <col min="10753" max="10753" width="44.5703125" style="974" customWidth="1"/>
    <col min="10754" max="10762" width="16.42578125" style="974" customWidth="1"/>
    <col min="10763" max="10763" width="15.5703125" style="974" customWidth="1"/>
    <col min="10764" max="10765" width="0" style="974" hidden="1" customWidth="1"/>
    <col min="10766" max="10766" width="2.5703125" style="974" customWidth="1"/>
    <col min="10767" max="10767" width="12.7109375" style="974" customWidth="1"/>
    <col min="10768" max="11008" width="9.140625" style="974"/>
    <col min="11009" max="11009" width="44.5703125" style="974" customWidth="1"/>
    <col min="11010" max="11018" width="16.42578125" style="974" customWidth="1"/>
    <col min="11019" max="11019" width="15.5703125" style="974" customWidth="1"/>
    <col min="11020" max="11021" width="0" style="974" hidden="1" customWidth="1"/>
    <col min="11022" max="11022" width="2.5703125" style="974" customWidth="1"/>
    <col min="11023" max="11023" width="12.7109375" style="974" customWidth="1"/>
    <col min="11024" max="11264" width="9.140625" style="974"/>
    <col min="11265" max="11265" width="44.5703125" style="974" customWidth="1"/>
    <col min="11266" max="11274" width="16.42578125" style="974" customWidth="1"/>
    <col min="11275" max="11275" width="15.5703125" style="974" customWidth="1"/>
    <col min="11276" max="11277" width="0" style="974" hidden="1" customWidth="1"/>
    <col min="11278" max="11278" width="2.5703125" style="974" customWidth="1"/>
    <col min="11279" max="11279" width="12.7109375" style="974" customWidth="1"/>
    <col min="11280" max="11520" width="9.140625" style="974"/>
    <col min="11521" max="11521" width="44.5703125" style="974" customWidth="1"/>
    <col min="11522" max="11530" width="16.42578125" style="974" customWidth="1"/>
    <col min="11531" max="11531" width="15.5703125" style="974" customWidth="1"/>
    <col min="11532" max="11533" width="0" style="974" hidden="1" customWidth="1"/>
    <col min="11534" max="11534" width="2.5703125" style="974" customWidth="1"/>
    <col min="11535" max="11535" width="12.7109375" style="974" customWidth="1"/>
    <col min="11536" max="11776" width="9.140625" style="974"/>
    <col min="11777" max="11777" width="44.5703125" style="974" customWidth="1"/>
    <col min="11778" max="11786" width="16.42578125" style="974" customWidth="1"/>
    <col min="11787" max="11787" width="15.5703125" style="974" customWidth="1"/>
    <col min="11788" max="11789" width="0" style="974" hidden="1" customWidth="1"/>
    <col min="11790" max="11790" width="2.5703125" style="974" customWidth="1"/>
    <col min="11791" max="11791" width="12.7109375" style="974" customWidth="1"/>
    <col min="11792" max="12032" width="9.140625" style="974"/>
    <col min="12033" max="12033" width="44.5703125" style="974" customWidth="1"/>
    <col min="12034" max="12042" width="16.42578125" style="974" customWidth="1"/>
    <col min="12043" max="12043" width="15.5703125" style="974" customWidth="1"/>
    <col min="12044" max="12045" width="0" style="974" hidden="1" customWidth="1"/>
    <col min="12046" max="12046" width="2.5703125" style="974" customWidth="1"/>
    <col min="12047" max="12047" width="12.7109375" style="974" customWidth="1"/>
    <col min="12048" max="12288" width="9.140625" style="974"/>
    <col min="12289" max="12289" width="44.5703125" style="974" customWidth="1"/>
    <col min="12290" max="12298" width="16.42578125" style="974" customWidth="1"/>
    <col min="12299" max="12299" width="15.5703125" style="974" customWidth="1"/>
    <col min="12300" max="12301" width="0" style="974" hidden="1" customWidth="1"/>
    <col min="12302" max="12302" width="2.5703125" style="974" customWidth="1"/>
    <col min="12303" max="12303" width="12.7109375" style="974" customWidth="1"/>
    <col min="12304" max="12544" width="9.140625" style="974"/>
    <col min="12545" max="12545" width="44.5703125" style="974" customWidth="1"/>
    <col min="12546" max="12554" width="16.42578125" style="974" customWidth="1"/>
    <col min="12555" max="12555" width="15.5703125" style="974" customWidth="1"/>
    <col min="12556" max="12557" width="0" style="974" hidden="1" customWidth="1"/>
    <col min="12558" max="12558" width="2.5703125" style="974" customWidth="1"/>
    <col min="12559" max="12559" width="12.7109375" style="974" customWidth="1"/>
    <col min="12560" max="12800" width="9.140625" style="974"/>
    <col min="12801" max="12801" width="44.5703125" style="974" customWidth="1"/>
    <col min="12802" max="12810" width="16.42578125" style="974" customWidth="1"/>
    <col min="12811" max="12811" width="15.5703125" style="974" customWidth="1"/>
    <col min="12812" max="12813" width="0" style="974" hidden="1" customWidth="1"/>
    <col min="12814" max="12814" width="2.5703125" style="974" customWidth="1"/>
    <col min="12815" max="12815" width="12.7109375" style="974" customWidth="1"/>
    <col min="12816" max="13056" width="9.140625" style="974"/>
    <col min="13057" max="13057" width="44.5703125" style="974" customWidth="1"/>
    <col min="13058" max="13066" width="16.42578125" style="974" customWidth="1"/>
    <col min="13067" max="13067" width="15.5703125" style="974" customWidth="1"/>
    <col min="13068" max="13069" width="0" style="974" hidden="1" customWidth="1"/>
    <col min="13070" max="13070" width="2.5703125" style="974" customWidth="1"/>
    <col min="13071" max="13071" width="12.7109375" style="974" customWidth="1"/>
    <col min="13072" max="13312" width="9.140625" style="974"/>
    <col min="13313" max="13313" width="44.5703125" style="974" customWidth="1"/>
    <col min="13314" max="13322" width="16.42578125" style="974" customWidth="1"/>
    <col min="13323" max="13323" width="15.5703125" style="974" customWidth="1"/>
    <col min="13324" max="13325" width="0" style="974" hidden="1" customWidth="1"/>
    <col min="13326" max="13326" width="2.5703125" style="974" customWidth="1"/>
    <col min="13327" max="13327" width="12.7109375" style="974" customWidth="1"/>
    <col min="13328" max="13568" width="9.140625" style="974"/>
    <col min="13569" max="13569" width="44.5703125" style="974" customWidth="1"/>
    <col min="13570" max="13578" width="16.42578125" style="974" customWidth="1"/>
    <col min="13579" max="13579" width="15.5703125" style="974" customWidth="1"/>
    <col min="13580" max="13581" width="0" style="974" hidden="1" customWidth="1"/>
    <col min="13582" max="13582" width="2.5703125" style="974" customWidth="1"/>
    <col min="13583" max="13583" width="12.7109375" style="974" customWidth="1"/>
    <col min="13584" max="13824" width="9.140625" style="974"/>
    <col min="13825" max="13825" width="44.5703125" style="974" customWidth="1"/>
    <col min="13826" max="13834" width="16.42578125" style="974" customWidth="1"/>
    <col min="13835" max="13835" width="15.5703125" style="974" customWidth="1"/>
    <col min="13836" max="13837" width="0" style="974" hidden="1" customWidth="1"/>
    <col min="13838" max="13838" width="2.5703125" style="974" customWidth="1"/>
    <col min="13839" max="13839" width="12.7109375" style="974" customWidth="1"/>
    <col min="13840" max="14080" width="9.140625" style="974"/>
    <col min="14081" max="14081" width="44.5703125" style="974" customWidth="1"/>
    <col min="14082" max="14090" width="16.42578125" style="974" customWidth="1"/>
    <col min="14091" max="14091" width="15.5703125" style="974" customWidth="1"/>
    <col min="14092" max="14093" width="0" style="974" hidden="1" customWidth="1"/>
    <col min="14094" max="14094" width="2.5703125" style="974" customWidth="1"/>
    <col min="14095" max="14095" width="12.7109375" style="974" customWidth="1"/>
    <col min="14096" max="14336" width="9.140625" style="974"/>
    <col min="14337" max="14337" width="44.5703125" style="974" customWidth="1"/>
    <col min="14338" max="14346" width="16.42578125" style="974" customWidth="1"/>
    <col min="14347" max="14347" width="15.5703125" style="974" customWidth="1"/>
    <col min="14348" max="14349" width="0" style="974" hidden="1" customWidth="1"/>
    <col min="14350" max="14350" width="2.5703125" style="974" customWidth="1"/>
    <col min="14351" max="14351" width="12.7109375" style="974" customWidth="1"/>
    <col min="14352" max="14592" width="9.140625" style="974"/>
    <col min="14593" max="14593" width="44.5703125" style="974" customWidth="1"/>
    <col min="14594" max="14602" width="16.42578125" style="974" customWidth="1"/>
    <col min="14603" max="14603" width="15.5703125" style="974" customWidth="1"/>
    <col min="14604" max="14605" width="0" style="974" hidden="1" customWidth="1"/>
    <col min="14606" max="14606" width="2.5703125" style="974" customWidth="1"/>
    <col min="14607" max="14607" width="12.7109375" style="974" customWidth="1"/>
    <col min="14608" max="14848" width="9.140625" style="974"/>
    <col min="14849" max="14849" width="44.5703125" style="974" customWidth="1"/>
    <col min="14850" max="14858" width="16.42578125" style="974" customWidth="1"/>
    <col min="14859" max="14859" width="15.5703125" style="974" customWidth="1"/>
    <col min="14860" max="14861" width="0" style="974" hidden="1" customWidth="1"/>
    <col min="14862" max="14862" width="2.5703125" style="974" customWidth="1"/>
    <col min="14863" max="14863" width="12.7109375" style="974" customWidth="1"/>
    <col min="14864" max="15104" width="9.140625" style="974"/>
    <col min="15105" max="15105" width="44.5703125" style="974" customWidth="1"/>
    <col min="15106" max="15114" width="16.42578125" style="974" customWidth="1"/>
    <col min="15115" max="15115" width="15.5703125" style="974" customWidth="1"/>
    <col min="15116" max="15117" width="0" style="974" hidden="1" customWidth="1"/>
    <col min="15118" max="15118" width="2.5703125" style="974" customWidth="1"/>
    <col min="15119" max="15119" width="12.7109375" style="974" customWidth="1"/>
    <col min="15120" max="15360" width="9.140625" style="974"/>
    <col min="15361" max="15361" width="44.5703125" style="974" customWidth="1"/>
    <col min="15362" max="15370" width="16.42578125" style="974" customWidth="1"/>
    <col min="15371" max="15371" width="15.5703125" style="974" customWidth="1"/>
    <col min="15372" max="15373" width="0" style="974" hidden="1" customWidth="1"/>
    <col min="15374" max="15374" width="2.5703125" style="974" customWidth="1"/>
    <col min="15375" max="15375" width="12.7109375" style="974" customWidth="1"/>
    <col min="15376" max="15616" width="9.140625" style="974"/>
    <col min="15617" max="15617" width="44.5703125" style="974" customWidth="1"/>
    <col min="15618" max="15626" width="16.42578125" style="974" customWidth="1"/>
    <col min="15627" max="15627" width="15.5703125" style="974" customWidth="1"/>
    <col min="15628" max="15629" width="0" style="974" hidden="1" customWidth="1"/>
    <col min="15630" max="15630" width="2.5703125" style="974" customWidth="1"/>
    <col min="15631" max="15631" width="12.7109375" style="974" customWidth="1"/>
    <col min="15632" max="15872" width="9.140625" style="974"/>
    <col min="15873" max="15873" width="44.5703125" style="974" customWidth="1"/>
    <col min="15874" max="15882" width="16.42578125" style="974" customWidth="1"/>
    <col min="15883" max="15883" width="15.5703125" style="974" customWidth="1"/>
    <col min="15884" max="15885" width="0" style="974" hidden="1" customWidth="1"/>
    <col min="15886" max="15886" width="2.5703125" style="974" customWidth="1"/>
    <col min="15887" max="15887" width="12.7109375" style="974" customWidth="1"/>
    <col min="15888" max="16128" width="9.140625" style="974"/>
    <col min="16129" max="16129" width="44.5703125" style="974" customWidth="1"/>
    <col min="16130" max="16138" width="16.42578125" style="974" customWidth="1"/>
    <col min="16139" max="16139" width="15.5703125" style="974" customWidth="1"/>
    <col min="16140" max="16141" width="0" style="974" hidden="1" customWidth="1"/>
    <col min="16142" max="16142" width="2.5703125" style="974" customWidth="1"/>
    <col min="16143" max="16143" width="12.7109375" style="974" customWidth="1"/>
    <col min="16144" max="16384" width="9.140625" style="974"/>
  </cols>
  <sheetData>
    <row r="1" spans="1:13" s="131" customFormat="1" ht="3.75" customHeight="1">
      <c r="A1" s="403"/>
      <c r="B1" s="404"/>
      <c r="C1" s="404"/>
      <c r="D1" s="404"/>
      <c r="E1" s="404"/>
      <c r="F1" s="404"/>
      <c r="G1" s="404"/>
      <c r="H1" s="404"/>
      <c r="I1" s="404"/>
      <c r="J1" s="404"/>
      <c r="K1" s="404"/>
      <c r="L1" s="404"/>
      <c r="M1" s="404"/>
    </row>
    <row r="2" spans="1:13" s="131" customFormat="1" ht="39" customHeight="1">
      <c r="A2" s="1020" t="s">
        <v>864</v>
      </c>
      <c r="B2" s="1020"/>
      <c r="C2" s="1020"/>
      <c r="D2" s="1020"/>
      <c r="E2" s="1020"/>
      <c r="F2" s="1020"/>
      <c r="G2" s="1020"/>
      <c r="H2" s="1020"/>
      <c r="I2" s="1020"/>
      <c r="J2" s="1020"/>
      <c r="K2" s="1020"/>
      <c r="L2" s="1020"/>
      <c r="M2" s="1020"/>
    </row>
    <row r="3" spans="1:13" s="131" customFormat="1" ht="20.25" customHeight="1">
      <c r="A3" s="1020" t="s">
        <v>722</v>
      </c>
      <c r="B3" s="1020"/>
      <c r="C3" s="1020"/>
      <c r="D3" s="1020"/>
      <c r="E3" s="1020"/>
      <c r="F3" s="1020"/>
      <c r="G3" s="1020"/>
      <c r="H3" s="1020"/>
      <c r="I3" s="1020"/>
      <c r="J3" s="1020"/>
      <c r="K3" s="1020"/>
      <c r="L3" s="1020"/>
      <c r="M3" s="1020"/>
    </row>
    <row r="4" spans="1:13" s="131" customFormat="1" ht="20.25" customHeight="1">
      <c r="A4" s="1020" t="s">
        <v>1500</v>
      </c>
      <c r="B4" s="1020"/>
      <c r="C4" s="1020"/>
      <c r="D4" s="1020"/>
      <c r="E4" s="1020"/>
      <c r="F4" s="1020"/>
      <c r="G4" s="1020"/>
      <c r="H4" s="1020"/>
      <c r="I4" s="1020"/>
      <c r="J4" s="1020"/>
      <c r="K4" s="1020"/>
      <c r="L4" s="1020"/>
      <c r="M4" s="1020"/>
    </row>
    <row r="5" spans="1:13" s="259" customFormat="1" ht="39" customHeight="1">
      <c r="A5" s="1027" t="s">
        <v>1391</v>
      </c>
      <c r="B5" s="1027"/>
      <c r="C5" s="1027"/>
      <c r="D5" s="1027"/>
      <c r="E5" s="1027"/>
      <c r="F5" s="1027"/>
      <c r="G5" s="1027"/>
      <c r="H5" s="1027"/>
      <c r="I5" s="1027"/>
      <c r="J5" s="1027"/>
      <c r="K5" s="1027"/>
      <c r="L5" s="1027"/>
      <c r="M5" s="1027"/>
    </row>
    <row r="6" spans="1:13" s="974" customFormat="1" ht="7.5" customHeight="1">
      <c r="A6" s="260"/>
    </row>
    <row r="7" spans="1:13" s="974" customFormat="1" ht="10.5" customHeight="1">
      <c r="A7" s="261"/>
      <c r="B7" s="407"/>
      <c r="C7" s="262"/>
      <c r="D7" s="262"/>
      <c r="E7" s="262"/>
      <c r="F7" s="262"/>
      <c r="G7" s="262"/>
      <c r="H7" s="263"/>
      <c r="I7" s="263"/>
      <c r="J7" s="263"/>
      <c r="K7" s="264"/>
      <c r="L7" s="263"/>
      <c r="M7" s="263"/>
    </row>
    <row r="8" spans="1:13" s="974" customFormat="1" ht="51" customHeight="1">
      <c r="A8" s="363"/>
      <c r="B8" s="363" t="s">
        <v>865</v>
      </c>
      <c r="C8" s="363" t="s">
        <v>866</v>
      </c>
      <c r="D8" s="363" t="s">
        <v>867</v>
      </c>
      <c r="E8" s="363" t="s">
        <v>868</v>
      </c>
      <c r="F8" s="363" t="s">
        <v>869</v>
      </c>
      <c r="G8" s="363" t="s">
        <v>870</v>
      </c>
      <c r="H8" s="363" t="s">
        <v>871</v>
      </c>
      <c r="I8" s="363" t="s">
        <v>872</v>
      </c>
      <c r="J8" s="364" t="s">
        <v>318</v>
      </c>
      <c r="K8" s="364" t="s">
        <v>723</v>
      </c>
      <c r="L8" s="635"/>
      <c r="M8" s="636"/>
    </row>
    <row r="9" spans="1:13" s="974" customFormat="1" ht="42.75" customHeight="1">
      <c r="A9" s="365" t="s">
        <v>724</v>
      </c>
      <c r="B9" s="365">
        <v>1494936.53364</v>
      </c>
      <c r="C9" s="366">
        <v>775801.71617999999</v>
      </c>
      <c r="D9" s="366">
        <v>521514.35032999999</v>
      </c>
      <c r="E9" s="366">
        <v>159307.81753</v>
      </c>
      <c r="F9" s="366">
        <v>131246.35723999998</v>
      </c>
      <c r="G9" s="366">
        <v>68612.022639999996</v>
      </c>
      <c r="H9" s="365">
        <v>46474.030070000001</v>
      </c>
      <c r="I9" s="365">
        <v>43548.062740000001</v>
      </c>
      <c r="J9" s="365">
        <v>3241440.8903699997</v>
      </c>
      <c r="K9" s="367">
        <v>0.96126597467312436</v>
      </c>
      <c r="L9" s="534"/>
      <c r="M9" s="365"/>
    </row>
    <row r="10" spans="1:13" s="974" customFormat="1" ht="27" customHeight="1">
      <c r="A10" s="365" t="s">
        <v>725</v>
      </c>
      <c r="B10" s="365">
        <v>5480.2673600000007</v>
      </c>
      <c r="C10" s="366">
        <v>5048.5357100000001</v>
      </c>
      <c r="D10" s="366">
        <v>4416.3636999999999</v>
      </c>
      <c r="E10" s="366">
        <v>672.27433999999994</v>
      </c>
      <c r="F10" s="366">
        <v>749.01499000000001</v>
      </c>
      <c r="G10" s="366">
        <v>471.44592999999998</v>
      </c>
      <c r="H10" s="365">
        <v>250.77064000000001</v>
      </c>
      <c r="I10" s="365">
        <v>264.20526000000001</v>
      </c>
      <c r="J10" s="365">
        <v>17352.877929999999</v>
      </c>
      <c r="K10" s="367">
        <v>5.1460852383031263E-3</v>
      </c>
      <c r="L10" s="534"/>
      <c r="M10" s="365"/>
    </row>
    <row r="11" spans="1:13" s="974" customFormat="1" ht="42.75" customHeight="1">
      <c r="A11" s="365" t="s">
        <v>726</v>
      </c>
      <c r="B11" s="365">
        <v>23827.493260000003</v>
      </c>
      <c r="C11" s="366">
        <v>7223.7136500000006</v>
      </c>
      <c r="D11" s="366">
        <v>2174.1392400000004</v>
      </c>
      <c r="E11" s="366">
        <v>17331.258979999999</v>
      </c>
      <c r="F11" s="366">
        <v>741.61350000000004</v>
      </c>
      <c r="G11" s="366">
        <v>106.24508</v>
      </c>
      <c r="H11" s="365">
        <v>1586.08258</v>
      </c>
      <c r="I11" s="365">
        <v>1267.4964299999999</v>
      </c>
      <c r="J11" s="365">
        <v>54258.042719999998</v>
      </c>
      <c r="K11" s="367">
        <v>1.6090501750023686E-2</v>
      </c>
      <c r="L11" s="534"/>
      <c r="M11" s="365"/>
    </row>
    <row r="12" spans="1:13" s="974" customFormat="1" ht="27" customHeight="1">
      <c r="A12" s="365" t="s">
        <v>727</v>
      </c>
      <c r="B12" s="365">
        <v>593.26561000000004</v>
      </c>
      <c r="C12" s="366">
        <v>211.74689999999998</v>
      </c>
      <c r="D12" s="366">
        <v>66.646830000000008</v>
      </c>
      <c r="E12" s="366">
        <v>749.85018000000002</v>
      </c>
      <c r="F12" s="366">
        <v>23.009529999999998</v>
      </c>
      <c r="G12" s="366">
        <v>4.4993699999999999</v>
      </c>
      <c r="H12" s="365">
        <v>54.534519999999993</v>
      </c>
      <c r="I12" s="365">
        <v>41.033650000000002</v>
      </c>
      <c r="J12" s="365">
        <v>1744.5865900000001</v>
      </c>
      <c r="K12" s="367">
        <v>5.1736612992704829E-4</v>
      </c>
      <c r="L12" s="534"/>
      <c r="M12" s="365"/>
    </row>
    <row r="13" spans="1:13" s="974" customFormat="1" ht="42.75" customHeight="1">
      <c r="A13" s="365" t="s">
        <v>728</v>
      </c>
      <c r="B13" s="365">
        <v>7776.2211600000001</v>
      </c>
      <c r="C13" s="366">
        <v>1177.9614899999999</v>
      </c>
      <c r="D13" s="366">
        <v>745.95902000000001</v>
      </c>
      <c r="E13" s="366">
        <v>6647.95309</v>
      </c>
      <c r="F13" s="366">
        <v>139.80000000000001</v>
      </c>
      <c r="G13" s="366">
        <v>70.307770000000005</v>
      </c>
      <c r="H13" s="365">
        <v>257.51549999999997</v>
      </c>
      <c r="I13" s="365">
        <v>100.07205999999999</v>
      </c>
      <c r="J13" s="365">
        <v>16915.790089999999</v>
      </c>
      <c r="K13" s="367">
        <v>5.0164645903426411E-3</v>
      </c>
      <c r="L13" s="534"/>
      <c r="M13" s="365"/>
    </row>
    <row r="14" spans="1:13" s="974" customFormat="1" ht="27" customHeight="1">
      <c r="A14" s="365" t="s">
        <v>729</v>
      </c>
      <c r="B14" s="365">
        <v>786.92989</v>
      </c>
      <c r="C14" s="366">
        <v>121.03142999999999</v>
      </c>
      <c r="D14" s="366">
        <v>79.948779999999999</v>
      </c>
      <c r="E14" s="366">
        <v>926.93757999999991</v>
      </c>
      <c r="F14" s="366">
        <v>15.74769</v>
      </c>
      <c r="G14" s="366">
        <v>14.06156</v>
      </c>
      <c r="H14" s="365">
        <v>35.653469999999999</v>
      </c>
      <c r="I14" s="365">
        <v>20.014410000000002</v>
      </c>
      <c r="J14" s="365">
        <v>2000.3248100000001</v>
      </c>
      <c r="K14" s="367">
        <v>5.9320661495326419E-4</v>
      </c>
      <c r="L14" s="534"/>
      <c r="M14" s="365"/>
    </row>
    <row r="15" spans="1:13" s="974" customFormat="1" ht="42.75" customHeight="1">
      <c r="A15" s="365" t="s">
        <v>730</v>
      </c>
      <c r="B15" s="365">
        <v>929.38229000000001</v>
      </c>
      <c r="C15" s="366">
        <v>648.30534</v>
      </c>
      <c r="D15" s="366">
        <v>563.23822999999993</v>
      </c>
      <c r="E15" s="366">
        <v>1230.6274599999999</v>
      </c>
      <c r="F15" s="366">
        <v>157.50297</v>
      </c>
      <c r="G15" s="366">
        <v>0</v>
      </c>
      <c r="H15" s="365">
        <v>99.703240000000008</v>
      </c>
      <c r="I15" s="365">
        <v>230.81892000000002</v>
      </c>
      <c r="J15" s="365">
        <v>3859.57845</v>
      </c>
      <c r="K15" s="367">
        <v>1.144577848570036E-3</v>
      </c>
      <c r="L15" s="534"/>
      <c r="M15" s="365"/>
    </row>
    <row r="16" spans="1:13" s="974" customFormat="1" ht="27" customHeight="1">
      <c r="A16" s="365" t="s">
        <v>731</v>
      </c>
      <c r="B16" s="365">
        <v>232.34554</v>
      </c>
      <c r="C16" s="366">
        <v>266.30743000000001</v>
      </c>
      <c r="D16" s="366">
        <v>143.98074</v>
      </c>
      <c r="E16" s="366">
        <v>386.52840000000003</v>
      </c>
      <c r="F16" s="366">
        <v>78.751490000000004</v>
      </c>
      <c r="G16" s="366">
        <v>0</v>
      </c>
      <c r="H16" s="365">
        <v>24.925830000000001</v>
      </c>
      <c r="I16" s="365">
        <v>63.796430000000001</v>
      </c>
      <c r="J16" s="365">
        <v>1196.6358600000001</v>
      </c>
      <c r="K16" s="367">
        <v>3.5486852149891007E-4</v>
      </c>
      <c r="L16" s="534"/>
      <c r="M16" s="365"/>
    </row>
    <row r="17" spans="1:13" s="974" customFormat="1" ht="42.75" customHeight="1">
      <c r="A17" s="365" t="s">
        <v>732</v>
      </c>
      <c r="B17" s="365">
        <v>571.57249000000002</v>
      </c>
      <c r="C17" s="366">
        <v>507.46823000000001</v>
      </c>
      <c r="D17" s="366">
        <v>525.66721999999993</v>
      </c>
      <c r="E17" s="366">
        <v>305.09431000000001</v>
      </c>
      <c r="F17" s="366">
        <v>35.298749999999998</v>
      </c>
      <c r="G17" s="366">
        <v>0</v>
      </c>
      <c r="H17" s="365">
        <v>0</v>
      </c>
      <c r="I17" s="365">
        <v>119.99252</v>
      </c>
      <c r="J17" s="365">
        <v>2065.0935199999999</v>
      </c>
      <c r="K17" s="367">
        <v>6.1241410916716113E-4</v>
      </c>
      <c r="L17" s="534"/>
      <c r="M17" s="365"/>
    </row>
    <row r="18" spans="1:13" s="974" customFormat="1" ht="27" customHeight="1">
      <c r="A18" s="365" t="s">
        <v>733</v>
      </c>
      <c r="B18" s="365">
        <v>226.31104999999999</v>
      </c>
      <c r="C18" s="366">
        <v>202.9872</v>
      </c>
      <c r="D18" s="366">
        <v>210.26689000000002</v>
      </c>
      <c r="E18" s="366">
        <v>132.40201999999999</v>
      </c>
      <c r="F18" s="366">
        <v>16.329419999999999</v>
      </c>
      <c r="G18" s="366">
        <v>0</v>
      </c>
      <c r="H18" s="365">
        <v>0</v>
      </c>
      <c r="I18" s="365">
        <v>76.870310000000003</v>
      </c>
      <c r="J18" s="365">
        <v>865.16688999999997</v>
      </c>
      <c r="K18" s="367">
        <v>2.5656969289229736E-4</v>
      </c>
      <c r="L18" s="534"/>
      <c r="M18" s="365"/>
    </row>
    <row r="19" spans="1:13" s="974" customFormat="1" ht="42.75" customHeight="1">
      <c r="A19" s="365" t="s">
        <v>734</v>
      </c>
      <c r="B19" s="365">
        <v>12466.762789999999</v>
      </c>
      <c r="C19" s="366">
        <v>32697.620910000001</v>
      </c>
      <c r="D19" s="366">
        <v>3007.4962</v>
      </c>
      <c r="E19" s="366">
        <v>2845.5827999999997</v>
      </c>
      <c r="F19" s="366">
        <v>18.107250000000001</v>
      </c>
      <c r="G19" s="366">
        <v>493.90694000000002</v>
      </c>
      <c r="H19" s="365">
        <v>1141.44236</v>
      </c>
      <c r="I19" s="365">
        <v>843.80565999999999</v>
      </c>
      <c r="J19" s="365">
        <v>53514.724909999997</v>
      </c>
      <c r="K19" s="367">
        <v>1.5870067028772306E-2</v>
      </c>
      <c r="L19" s="534"/>
      <c r="M19" s="365"/>
    </row>
    <row r="20" spans="1:13" s="974" customFormat="1" ht="27" customHeight="1">
      <c r="A20" s="365" t="s">
        <v>735</v>
      </c>
      <c r="B20" s="365">
        <v>7933.00756</v>
      </c>
      <c r="C20" s="366">
        <v>20444.930620000003</v>
      </c>
      <c r="D20" s="366">
        <v>1583.3525099999999</v>
      </c>
      <c r="E20" s="366">
        <v>1445.8001399999998</v>
      </c>
      <c r="F20" s="366">
        <v>18.107250000000001</v>
      </c>
      <c r="G20" s="366">
        <v>464.33019000000002</v>
      </c>
      <c r="H20" s="365">
        <v>1052.4691</v>
      </c>
      <c r="I20" s="365">
        <v>612.33425</v>
      </c>
      <c r="J20" s="365">
        <v>33554.331620000004</v>
      </c>
      <c r="K20" s="367">
        <v>9.9507096936519417E-3</v>
      </c>
      <c r="L20" s="534"/>
      <c r="M20" s="365"/>
    </row>
    <row r="21" spans="1:13" s="974" customFormat="1" ht="46.5" customHeight="1">
      <c r="A21" s="368" t="s">
        <v>736</v>
      </c>
      <c r="B21" s="369">
        <v>1540507.96563</v>
      </c>
      <c r="C21" s="369">
        <v>818056.78580000007</v>
      </c>
      <c r="D21" s="369">
        <v>528530.85023999994</v>
      </c>
      <c r="E21" s="369">
        <v>187668.33416999996</v>
      </c>
      <c r="F21" s="369">
        <v>132338.67970999997</v>
      </c>
      <c r="G21" s="369">
        <v>69282.482429999989</v>
      </c>
      <c r="H21" s="369">
        <v>49558.773750000008</v>
      </c>
      <c r="I21" s="369">
        <v>46110.248329999995</v>
      </c>
      <c r="J21" s="369">
        <v>3372054.1200599992</v>
      </c>
      <c r="K21" s="370">
        <v>1</v>
      </c>
      <c r="L21" s="534"/>
      <c r="M21" s="365"/>
    </row>
    <row r="22" spans="1:13" s="974" customFormat="1" ht="46.5" customHeight="1">
      <c r="A22" s="371" t="s">
        <v>875</v>
      </c>
      <c r="B22" s="372">
        <v>15252.127010000002</v>
      </c>
      <c r="C22" s="372">
        <v>26295.539290000001</v>
      </c>
      <c r="D22" s="372">
        <v>6500.5594499999988</v>
      </c>
      <c r="E22" s="372">
        <v>4313.7926599999992</v>
      </c>
      <c r="F22" s="372">
        <v>900.96037000000013</v>
      </c>
      <c r="G22" s="372">
        <v>954.33704999999998</v>
      </c>
      <c r="H22" s="372">
        <v>1418.35356</v>
      </c>
      <c r="I22" s="372">
        <v>1078.25431</v>
      </c>
      <c r="J22" s="372">
        <v>56713.923699999999</v>
      </c>
      <c r="K22" s="372"/>
      <c r="L22" s="365"/>
      <c r="M22" s="365"/>
    </row>
    <row r="23" spans="1:13" s="280" customFormat="1" ht="46.5" customHeight="1" thickBot="1">
      <c r="A23" s="373" t="s">
        <v>876</v>
      </c>
      <c r="B23" s="374">
        <v>0.45684556379616753</v>
      </c>
      <c r="C23" s="374">
        <v>0.24259894908965587</v>
      </c>
      <c r="D23" s="374">
        <v>0.15673854316151833</v>
      </c>
      <c r="E23" s="374">
        <v>5.565401013393604E-2</v>
      </c>
      <c r="F23" s="374">
        <v>3.9245716408503328E-2</v>
      </c>
      <c r="G23" s="374">
        <v>2.0546076653350759E-2</v>
      </c>
      <c r="H23" s="374">
        <v>1.4696909357171944E-2</v>
      </c>
      <c r="I23" s="374">
        <v>1.3674231399696382E-2</v>
      </c>
      <c r="J23" s="374">
        <v>1</v>
      </c>
      <c r="K23" s="375"/>
      <c r="L23" s="637"/>
      <c r="M23" s="637"/>
    </row>
    <row r="24" spans="1:13" s="974" customFormat="1" ht="15" customHeight="1">
      <c r="A24" s="221" t="s">
        <v>877</v>
      </c>
      <c r="B24" s="603"/>
      <c r="C24" s="376"/>
      <c r="D24" s="376"/>
      <c r="E24" s="376"/>
      <c r="F24" s="376"/>
      <c r="G24" s="376"/>
      <c r="H24" s="377"/>
      <c r="I24" s="377"/>
      <c r="J24" s="377"/>
      <c r="K24" s="377"/>
      <c r="L24" s="377"/>
      <c r="M24" s="377"/>
    </row>
    <row r="25" spans="1:13" s="974" customFormat="1" ht="39" customHeight="1">
      <c r="A25" s="1040" t="s">
        <v>363</v>
      </c>
      <c r="B25" s="1055"/>
      <c r="C25" s="1055"/>
      <c r="D25" s="1055"/>
      <c r="E25" s="1055"/>
      <c r="F25" s="1055"/>
      <c r="G25" s="1055"/>
      <c r="H25" s="1055"/>
      <c r="I25" s="1055"/>
      <c r="J25" s="1055"/>
      <c r="K25" s="1055"/>
      <c r="L25" s="377"/>
      <c r="M25" s="377"/>
    </row>
    <row r="26" spans="1:13" s="974" customFormat="1" ht="39.75" customHeight="1">
      <c r="A26" s="1040" t="s">
        <v>364</v>
      </c>
      <c r="B26" s="1055"/>
      <c r="C26" s="1055"/>
      <c r="D26" s="1055"/>
      <c r="E26" s="1055"/>
      <c r="F26" s="1055"/>
      <c r="G26" s="1055"/>
      <c r="H26" s="1055"/>
      <c r="I26" s="1055"/>
      <c r="J26" s="1055"/>
      <c r="K26" s="1055"/>
      <c r="L26" s="135"/>
      <c r="M26" s="135"/>
    </row>
    <row r="27" spans="1:13" s="974" customFormat="1" ht="12" customHeight="1">
      <c r="A27" s="221" t="s">
        <v>740</v>
      </c>
      <c r="B27" s="221"/>
      <c r="C27" s="286"/>
      <c r="D27" s="286"/>
      <c r="E27" s="286"/>
      <c r="F27" s="286"/>
      <c r="G27" s="286"/>
      <c r="H27" s="135"/>
      <c r="I27" s="135"/>
      <c r="J27" s="135"/>
      <c r="K27" s="135"/>
      <c r="L27" s="135"/>
      <c r="M27" s="135"/>
    </row>
    <row r="28" spans="1:13" s="974" customFormat="1" ht="9" customHeight="1">
      <c r="A28" s="290"/>
      <c r="C28" s="286"/>
      <c r="D28" s="286"/>
      <c r="E28" s="286"/>
      <c r="F28" s="286"/>
      <c r="G28" s="286"/>
      <c r="H28" s="135"/>
      <c r="I28" s="135"/>
      <c r="J28" s="135"/>
      <c r="K28" s="135"/>
      <c r="L28" s="135"/>
      <c r="M28" s="135"/>
    </row>
    <row r="29" spans="1:13" s="974" customFormat="1" ht="9" customHeight="1">
      <c r="A29" s="285"/>
      <c r="C29" s="286"/>
      <c r="D29" s="286"/>
      <c r="E29" s="286"/>
      <c r="F29" s="286"/>
      <c r="G29" s="286"/>
      <c r="H29" s="135"/>
      <c r="I29" s="135"/>
      <c r="J29" s="135"/>
      <c r="K29" s="135"/>
      <c r="L29" s="135"/>
      <c r="M29" s="135"/>
    </row>
    <row r="30" spans="1:13" s="974" customFormat="1" ht="9" customHeight="1">
      <c r="A30" s="285"/>
      <c r="C30" s="286"/>
      <c r="D30" s="286"/>
      <c r="E30" s="286"/>
      <c r="F30" s="286"/>
      <c r="G30" s="286"/>
      <c r="H30" s="135"/>
      <c r="I30" s="135"/>
      <c r="J30" s="135"/>
      <c r="K30" s="135"/>
      <c r="L30" s="135"/>
      <c r="M30" s="135"/>
    </row>
    <row r="31" spans="1:13" s="974" customFormat="1" ht="9" customHeight="1">
      <c r="A31" s="285"/>
      <c r="B31" s="103"/>
      <c r="C31" s="286"/>
      <c r="D31" s="286"/>
      <c r="E31" s="286"/>
      <c r="F31" s="286"/>
      <c r="G31" s="286"/>
      <c r="H31" s="135"/>
      <c r="I31" s="135"/>
      <c r="J31" s="135"/>
      <c r="K31" s="135"/>
      <c r="L31" s="135"/>
      <c r="M31" s="135"/>
    </row>
    <row r="32" spans="1:13" s="974" customFormat="1" ht="9" customHeight="1">
      <c r="A32" s="285"/>
      <c r="B32" s="103"/>
      <c r="C32" s="286"/>
      <c r="D32" s="286"/>
      <c r="E32" s="286"/>
      <c r="F32" s="286"/>
      <c r="G32" s="286"/>
      <c r="H32" s="135"/>
      <c r="I32" s="135"/>
      <c r="J32" s="135"/>
      <c r="K32" s="135"/>
      <c r="L32" s="135"/>
      <c r="M32" s="135"/>
    </row>
    <row r="33" spans="1:13" s="974" customFormat="1" ht="9" customHeight="1">
      <c r="A33" s="285"/>
      <c r="B33" s="103"/>
      <c r="C33" s="286"/>
      <c r="D33" s="286"/>
      <c r="E33" s="286"/>
      <c r="F33" s="286"/>
      <c r="G33" s="286"/>
      <c r="H33" s="135"/>
      <c r="I33" s="135"/>
      <c r="J33" s="135"/>
      <c r="K33" s="135"/>
      <c r="L33" s="135"/>
      <c r="M33" s="135"/>
    </row>
    <row r="34" spans="1:13" s="974" customFormat="1" ht="9" customHeight="1">
      <c r="A34" s="287"/>
      <c r="B34" s="103"/>
      <c r="C34" s="286"/>
      <c r="D34" s="286"/>
      <c r="E34" s="286"/>
      <c r="F34" s="286"/>
      <c r="G34" s="286"/>
      <c r="H34" s="135"/>
      <c r="I34" s="135"/>
      <c r="J34" s="135"/>
      <c r="K34" s="135"/>
      <c r="L34" s="135"/>
      <c r="M34" s="135"/>
    </row>
    <row r="35" spans="1:13" s="974" customFormat="1" ht="9" customHeight="1">
      <c r="A35" s="285"/>
      <c r="B35" s="103"/>
      <c r="C35" s="286"/>
      <c r="D35" s="286"/>
      <c r="E35" s="286"/>
      <c r="F35" s="286"/>
      <c r="G35" s="286"/>
      <c r="H35" s="135"/>
      <c r="I35" s="135"/>
      <c r="J35" s="135"/>
      <c r="K35" s="135"/>
      <c r="L35" s="135"/>
      <c r="M35" s="135"/>
    </row>
    <row r="36" spans="1:13" s="974" customFormat="1" ht="9" customHeight="1">
      <c r="A36" s="285"/>
      <c r="B36" s="103"/>
      <c r="C36" s="286"/>
      <c r="D36" s="286"/>
      <c r="E36" s="286"/>
      <c r="F36" s="286"/>
      <c r="G36" s="286"/>
      <c r="H36" s="135"/>
      <c r="I36" s="135"/>
      <c r="J36" s="135"/>
      <c r="K36" s="135"/>
      <c r="L36" s="135"/>
      <c r="M36" s="135"/>
    </row>
    <row r="37" spans="1:13" s="974" customFormat="1" ht="9" customHeight="1">
      <c r="A37" s="285"/>
      <c r="B37" s="103"/>
      <c r="C37" s="286"/>
      <c r="D37" s="286"/>
      <c r="E37" s="286"/>
      <c r="F37" s="286"/>
      <c r="G37" s="286"/>
      <c r="H37" s="135"/>
      <c r="I37" s="135"/>
      <c r="J37" s="135"/>
      <c r="K37" s="135"/>
      <c r="L37" s="135"/>
      <c r="M37" s="135"/>
    </row>
    <row r="38" spans="1:13" s="974" customFormat="1" ht="9" customHeight="1">
      <c r="A38" s="285"/>
      <c r="C38" s="286"/>
      <c r="D38" s="286"/>
      <c r="E38" s="286"/>
      <c r="F38" s="286"/>
      <c r="G38" s="286"/>
      <c r="H38" s="135"/>
      <c r="I38" s="135"/>
      <c r="J38" s="135"/>
      <c r="K38" s="135"/>
      <c r="L38" s="135"/>
      <c r="M38" s="135"/>
    </row>
    <row r="39" spans="1:13" s="974" customFormat="1" ht="9" customHeight="1">
      <c r="A39" s="285"/>
      <c r="C39" s="286"/>
      <c r="D39" s="286"/>
      <c r="E39" s="286"/>
      <c r="F39" s="286"/>
      <c r="G39" s="286"/>
      <c r="H39" s="135"/>
      <c r="I39" s="135"/>
      <c r="J39" s="135"/>
      <c r="K39" s="135"/>
      <c r="L39" s="135"/>
      <c r="M39" s="135"/>
    </row>
    <row r="40" spans="1:13" s="974" customFormat="1" ht="9" customHeight="1">
      <c r="A40" s="287"/>
      <c r="C40" s="286"/>
      <c r="D40" s="286"/>
      <c r="E40" s="286"/>
      <c r="F40" s="286"/>
      <c r="G40" s="286"/>
      <c r="H40" s="135"/>
      <c r="I40" s="135"/>
      <c r="J40" s="135"/>
      <c r="K40" s="135"/>
      <c r="L40" s="135"/>
      <c r="M40" s="135"/>
    </row>
    <row r="41" spans="1:13" s="974" customFormat="1" ht="9" customHeight="1">
      <c r="A41" s="285"/>
      <c r="C41" s="286"/>
      <c r="D41" s="286"/>
      <c r="E41" s="286"/>
      <c r="F41" s="286"/>
      <c r="G41" s="286"/>
      <c r="H41" s="135"/>
      <c r="I41" s="135"/>
      <c r="J41" s="135"/>
      <c r="K41" s="135"/>
      <c r="L41" s="135"/>
      <c r="M41" s="135"/>
    </row>
    <row r="42" spans="1:13" s="974" customFormat="1" ht="9" customHeight="1">
      <c r="A42" s="285"/>
      <c r="C42" s="286"/>
      <c r="D42" s="286"/>
      <c r="E42" s="286"/>
      <c r="F42" s="286"/>
      <c r="G42" s="286"/>
      <c r="H42" s="135"/>
      <c r="I42" s="135"/>
      <c r="J42" s="135"/>
      <c r="K42" s="135"/>
      <c r="L42" s="135"/>
      <c r="M42" s="135"/>
    </row>
    <row r="43" spans="1:13" s="974" customFormat="1" ht="9" customHeight="1">
      <c r="A43" s="285"/>
      <c r="C43" s="286"/>
      <c r="D43" s="286"/>
      <c r="E43" s="286"/>
      <c r="F43" s="286"/>
      <c r="G43" s="286"/>
      <c r="H43" s="135"/>
      <c r="I43" s="135"/>
      <c r="J43" s="135"/>
      <c r="K43" s="135"/>
      <c r="L43" s="135"/>
      <c r="M43" s="135"/>
    </row>
    <row r="44" spans="1:13" s="974" customFormat="1" ht="9" customHeight="1">
      <c r="A44" s="285"/>
      <c r="C44" s="286"/>
      <c r="D44" s="286"/>
      <c r="E44" s="286"/>
      <c r="F44" s="286"/>
      <c r="G44" s="286"/>
      <c r="H44" s="135"/>
      <c r="I44" s="135"/>
      <c r="J44" s="135"/>
      <c r="K44" s="135"/>
      <c r="L44" s="135"/>
      <c r="M44" s="135"/>
    </row>
    <row r="45" spans="1:13" s="974" customFormat="1" ht="9" customHeight="1">
      <c r="A45" s="285"/>
      <c r="C45" s="286"/>
      <c r="D45" s="286"/>
      <c r="E45" s="286"/>
      <c r="F45" s="286"/>
      <c r="G45" s="286"/>
      <c r="H45" s="135"/>
      <c r="I45" s="135"/>
      <c r="J45" s="135"/>
      <c r="K45" s="135"/>
      <c r="L45" s="135"/>
      <c r="M45" s="135"/>
    </row>
    <row r="46" spans="1:13" s="974" customFormat="1" ht="9" customHeight="1">
      <c r="A46" s="287"/>
      <c r="C46" s="286"/>
      <c r="D46" s="286"/>
      <c r="E46" s="286"/>
      <c r="F46" s="286"/>
      <c r="G46" s="286"/>
      <c r="H46" s="135"/>
      <c r="I46" s="135"/>
      <c r="J46" s="135"/>
      <c r="K46" s="135"/>
      <c r="L46" s="135"/>
      <c r="M46" s="135"/>
    </row>
    <row r="47" spans="1:13" s="974" customFormat="1" ht="9" customHeight="1">
      <c r="A47" s="285"/>
      <c r="C47" s="286"/>
      <c r="D47" s="286"/>
      <c r="E47" s="286"/>
      <c r="F47" s="286"/>
      <c r="G47" s="286"/>
      <c r="H47" s="135"/>
      <c r="I47" s="135"/>
      <c r="J47" s="135"/>
      <c r="K47" s="135"/>
      <c r="L47" s="135"/>
      <c r="M47" s="135"/>
    </row>
    <row r="48" spans="1:13" s="974" customFormat="1" ht="9" customHeight="1">
      <c r="A48" s="285"/>
      <c r="C48" s="286"/>
      <c r="D48" s="286"/>
      <c r="E48" s="286"/>
      <c r="F48" s="286"/>
      <c r="G48" s="286"/>
      <c r="H48" s="135"/>
      <c r="I48" s="135"/>
      <c r="J48" s="135"/>
      <c r="K48" s="135"/>
      <c r="L48" s="135"/>
      <c r="M48" s="135"/>
    </row>
    <row r="49" spans="1:13" s="974" customFormat="1" ht="9" customHeight="1">
      <c r="A49" s="285"/>
      <c r="C49" s="286"/>
      <c r="D49" s="286"/>
      <c r="E49" s="286"/>
      <c r="F49" s="286"/>
      <c r="G49" s="286"/>
      <c r="H49" s="135"/>
      <c r="I49" s="135"/>
      <c r="J49" s="135"/>
      <c r="K49" s="135"/>
      <c r="L49" s="135"/>
      <c r="M49" s="135"/>
    </row>
    <row r="50" spans="1:13" s="974" customFormat="1" ht="9" customHeight="1">
      <c r="A50" s="285"/>
      <c r="C50" s="286"/>
      <c r="D50" s="286"/>
      <c r="E50" s="286"/>
      <c r="F50" s="286"/>
      <c r="G50" s="286"/>
      <c r="H50" s="135"/>
      <c r="I50" s="135"/>
      <c r="J50" s="135"/>
      <c r="K50" s="135"/>
      <c r="L50" s="135"/>
      <c r="M50" s="135"/>
    </row>
    <row r="51" spans="1:13" s="974" customFormat="1" ht="9" customHeight="1">
      <c r="A51" s="287"/>
      <c r="C51" s="286"/>
      <c r="D51" s="286"/>
      <c r="E51" s="286"/>
      <c r="F51" s="286"/>
      <c r="G51" s="286"/>
      <c r="H51" s="135"/>
      <c r="I51" s="135"/>
      <c r="J51" s="135"/>
      <c r="K51" s="135"/>
      <c r="L51" s="135"/>
      <c r="M51" s="135"/>
    </row>
    <row r="52" spans="1:13" s="974" customFormat="1" ht="9" customHeight="1">
      <c r="A52" s="288"/>
      <c r="C52" s="286"/>
      <c r="D52" s="286"/>
      <c r="E52" s="286"/>
      <c r="F52" s="286"/>
      <c r="G52" s="286"/>
      <c r="H52" s="135"/>
      <c r="I52" s="135"/>
      <c r="J52" s="135"/>
      <c r="K52" s="135"/>
      <c r="L52" s="135"/>
      <c r="M52" s="135"/>
    </row>
    <row r="53" spans="1:13" s="974" customFormat="1" ht="9" customHeight="1">
      <c r="A53" s="288"/>
      <c r="C53" s="286"/>
      <c r="D53" s="286"/>
      <c r="E53" s="286"/>
      <c r="F53" s="286"/>
      <c r="G53" s="286"/>
      <c r="H53" s="135"/>
      <c r="I53" s="135"/>
      <c r="J53" s="135"/>
      <c r="K53" s="135"/>
      <c r="L53" s="135"/>
      <c r="M53" s="135"/>
    </row>
    <row r="54" spans="1:13" s="974" customFormat="1" ht="9" customHeight="1">
      <c r="A54" s="288"/>
      <c r="C54" s="286"/>
      <c r="D54" s="286"/>
      <c r="E54" s="286"/>
      <c r="F54" s="286"/>
      <c r="G54" s="286"/>
      <c r="H54" s="135"/>
      <c r="I54" s="135"/>
      <c r="J54" s="135"/>
      <c r="K54" s="135"/>
      <c r="L54" s="135"/>
      <c r="M54" s="135"/>
    </row>
    <row r="55" spans="1:13" s="974" customFormat="1" ht="9" customHeight="1">
      <c r="A55" s="288"/>
      <c r="C55" s="286"/>
      <c r="D55" s="286"/>
      <c r="E55" s="286"/>
      <c r="F55" s="286"/>
      <c r="G55" s="286"/>
      <c r="H55" s="135"/>
      <c r="I55" s="135"/>
      <c r="J55" s="135"/>
      <c r="K55" s="135"/>
      <c r="L55" s="135"/>
      <c r="M55" s="135"/>
    </row>
    <row r="56" spans="1:13" s="974" customFormat="1" ht="9" customHeight="1">
      <c r="A56" s="289"/>
      <c r="C56" s="286"/>
      <c r="D56" s="286"/>
      <c r="E56" s="286"/>
      <c r="F56" s="286"/>
      <c r="G56" s="286"/>
      <c r="H56" s="135"/>
      <c r="I56" s="135"/>
      <c r="J56" s="135"/>
      <c r="K56" s="135"/>
      <c r="L56" s="135"/>
      <c r="M56" s="135"/>
    </row>
    <row r="57" spans="1:13" s="974" customFormat="1" ht="9" customHeight="1">
      <c r="A57" s="289"/>
      <c r="C57" s="286"/>
      <c r="D57" s="286"/>
      <c r="E57" s="286"/>
      <c r="F57" s="286"/>
      <c r="G57" s="286"/>
      <c r="H57" s="135"/>
      <c r="I57" s="135"/>
      <c r="J57" s="135"/>
      <c r="K57" s="135"/>
      <c r="L57" s="135"/>
      <c r="M57" s="135"/>
    </row>
    <row r="58" spans="1:13" s="974" customFormat="1" ht="9" customHeight="1">
      <c r="A58" s="290"/>
      <c r="C58" s="286"/>
      <c r="D58" s="286"/>
      <c r="E58" s="286"/>
      <c r="F58" s="286"/>
      <c r="G58" s="286"/>
      <c r="H58" s="135"/>
      <c r="I58" s="135"/>
      <c r="J58" s="135"/>
      <c r="K58" s="135"/>
      <c r="L58" s="135"/>
      <c r="M58" s="135"/>
    </row>
    <row r="59" spans="1:13" s="974" customFormat="1" ht="9" customHeight="1">
      <c r="A59" s="285"/>
      <c r="C59" s="286"/>
      <c r="D59" s="286"/>
      <c r="E59" s="286"/>
      <c r="F59" s="286"/>
      <c r="G59" s="286"/>
      <c r="H59" s="135"/>
      <c r="I59" s="135"/>
      <c r="J59" s="135"/>
      <c r="K59" s="135"/>
      <c r="L59" s="135"/>
      <c r="M59" s="135"/>
    </row>
    <row r="60" spans="1:13" s="974" customFormat="1" ht="9" customHeight="1">
      <c r="A60" s="285"/>
      <c r="C60" s="286"/>
      <c r="D60" s="286"/>
      <c r="E60" s="286"/>
      <c r="F60" s="286"/>
      <c r="G60" s="286"/>
      <c r="H60" s="135"/>
      <c r="I60" s="135"/>
      <c r="J60" s="135"/>
      <c r="K60" s="135"/>
      <c r="L60" s="135"/>
      <c r="M60" s="135"/>
    </row>
    <row r="61" spans="1:13" s="974" customFormat="1" ht="9" customHeight="1">
      <c r="A61" s="285"/>
      <c r="C61" s="286"/>
      <c r="D61" s="286"/>
      <c r="E61" s="286"/>
      <c r="F61" s="286"/>
      <c r="G61" s="286"/>
      <c r="H61" s="135"/>
      <c r="I61" s="135"/>
      <c r="J61" s="135"/>
      <c r="K61" s="135"/>
      <c r="L61" s="135"/>
      <c r="M61" s="135"/>
    </row>
    <row r="62" spans="1:13" s="974" customFormat="1" ht="9" customHeight="1">
      <c r="A62" s="285"/>
      <c r="C62" s="286"/>
      <c r="D62" s="286"/>
      <c r="E62" s="286"/>
      <c r="F62" s="286"/>
      <c r="G62" s="286"/>
      <c r="H62" s="135"/>
      <c r="I62" s="135"/>
      <c r="J62" s="135"/>
      <c r="K62" s="135"/>
      <c r="L62" s="135"/>
      <c r="M62" s="135"/>
    </row>
    <row r="63" spans="1:13" s="974" customFormat="1" ht="9" customHeight="1">
      <c r="A63" s="288"/>
      <c r="C63" s="286"/>
      <c r="D63" s="286"/>
      <c r="E63" s="286"/>
      <c r="F63" s="286"/>
      <c r="G63" s="286"/>
      <c r="H63" s="135"/>
      <c r="I63" s="135"/>
      <c r="J63" s="135"/>
      <c r="K63" s="135"/>
      <c r="L63" s="135"/>
      <c r="M63" s="135"/>
    </row>
    <row r="64" spans="1:13" s="974" customFormat="1" ht="9" customHeight="1">
      <c r="A64" s="290"/>
      <c r="C64" s="286"/>
      <c r="D64" s="286"/>
      <c r="E64" s="286"/>
      <c r="F64" s="286"/>
      <c r="G64" s="286"/>
      <c r="H64" s="135"/>
      <c r="I64" s="135"/>
      <c r="J64" s="135"/>
      <c r="K64" s="135"/>
      <c r="L64" s="135"/>
      <c r="M64" s="135"/>
    </row>
    <row r="65" spans="1:13" s="974" customFormat="1" ht="9" customHeight="1">
      <c r="A65" s="285"/>
      <c r="C65" s="286"/>
      <c r="D65" s="286"/>
      <c r="E65" s="286"/>
      <c r="F65" s="286"/>
      <c r="G65" s="286"/>
      <c r="H65" s="135"/>
      <c r="I65" s="135"/>
      <c r="J65" s="135"/>
      <c r="K65" s="135"/>
      <c r="L65" s="135"/>
      <c r="M65" s="135"/>
    </row>
    <row r="66" spans="1:13" s="974" customFormat="1" ht="9" customHeight="1">
      <c r="A66" s="285"/>
      <c r="C66" s="286"/>
      <c r="D66" s="286"/>
      <c r="E66" s="286"/>
      <c r="F66" s="286"/>
      <c r="G66" s="286"/>
      <c r="H66" s="135"/>
      <c r="I66" s="135"/>
      <c r="J66" s="135"/>
      <c r="K66" s="135"/>
      <c r="L66" s="135"/>
      <c r="M66" s="135"/>
    </row>
    <row r="67" spans="1:13" s="974" customFormat="1" ht="9" customHeight="1">
      <c r="A67" s="285"/>
      <c r="C67" s="286"/>
      <c r="D67" s="286"/>
      <c r="E67" s="286"/>
      <c r="F67" s="286"/>
      <c r="G67" s="286"/>
      <c r="H67" s="135"/>
      <c r="I67" s="135"/>
      <c r="J67" s="135"/>
      <c r="K67" s="135"/>
      <c r="L67" s="135"/>
      <c r="M67" s="135"/>
    </row>
    <row r="68" spans="1:13" s="974" customFormat="1" ht="9" customHeight="1">
      <c r="A68" s="285"/>
      <c r="C68" s="286"/>
      <c r="D68" s="286"/>
      <c r="E68" s="286"/>
      <c r="F68" s="286"/>
      <c r="G68" s="286"/>
      <c r="H68" s="135"/>
      <c r="I68" s="135"/>
      <c r="J68" s="135"/>
      <c r="K68" s="135"/>
      <c r="L68" s="135"/>
      <c r="M68" s="135"/>
    </row>
    <row r="69" spans="1:13" s="974" customFormat="1" ht="9" customHeight="1">
      <c r="A69" s="288"/>
      <c r="C69" s="286"/>
      <c r="D69" s="286"/>
      <c r="E69" s="286"/>
      <c r="F69" s="286"/>
      <c r="G69" s="286"/>
      <c r="H69" s="135"/>
      <c r="I69" s="135"/>
      <c r="J69" s="135"/>
      <c r="K69" s="135"/>
      <c r="L69" s="135"/>
      <c r="M69" s="135"/>
    </row>
    <row r="70" spans="1:13" s="974" customFormat="1" ht="9" customHeight="1">
      <c r="A70" s="290"/>
      <c r="C70" s="286"/>
      <c r="D70" s="286"/>
      <c r="E70" s="286"/>
      <c r="F70" s="286"/>
      <c r="G70" s="286"/>
      <c r="H70" s="135"/>
      <c r="I70" s="135"/>
      <c r="J70" s="135"/>
      <c r="K70" s="135"/>
      <c r="L70" s="135"/>
      <c r="M70" s="135"/>
    </row>
    <row r="71" spans="1:13" s="974" customFormat="1" ht="9" customHeight="1">
      <c r="A71" s="285"/>
      <c r="C71" s="286"/>
      <c r="D71" s="286"/>
      <c r="E71" s="286"/>
      <c r="F71" s="286"/>
      <c r="G71" s="286"/>
      <c r="H71" s="135"/>
      <c r="I71" s="135"/>
      <c r="J71" s="135"/>
      <c r="K71" s="135"/>
      <c r="L71" s="135"/>
      <c r="M71" s="135"/>
    </row>
    <row r="72" spans="1:13" s="974" customFormat="1" ht="9" customHeight="1">
      <c r="A72" s="285"/>
      <c r="C72" s="286"/>
      <c r="D72" s="286"/>
      <c r="E72" s="286"/>
      <c r="F72" s="286"/>
      <c r="G72" s="286"/>
      <c r="H72" s="135"/>
      <c r="I72" s="135"/>
      <c r="J72" s="135"/>
      <c r="K72" s="135"/>
      <c r="L72" s="135"/>
      <c r="M72" s="135"/>
    </row>
    <row r="73" spans="1:13" s="974" customFormat="1" ht="9" customHeight="1">
      <c r="A73" s="285"/>
      <c r="C73" s="136"/>
      <c r="D73" s="136"/>
      <c r="E73" s="136"/>
      <c r="F73" s="136"/>
      <c r="G73" s="136"/>
    </row>
    <row r="74" spans="1:13" s="974" customFormat="1" ht="9" customHeight="1">
      <c r="A74" s="285"/>
      <c r="C74" s="136"/>
      <c r="D74" s="136"/>
      <c r="E74" s="136"/>
      <c r="F74" s="136"/>
      <c r="G74" s="136"/>
    </row>
    <row r="75" spans="1:13" s="974" customFormat="1" ht="9" customHeight="1">
      <c r="A75" s="285"/>
      <c r="C75" s="136"/>
      <c r="D75" s="136"/>
      <c r="E75" s="136"/>
      <c r="F75" s="136"/>
      <c r="G75" s="136"/>
    </row>
    <row r="76" spans="1:13" s="974" customFormat="1" ht="9" customHeight="1">
      <c r="A76" s="285"/>
      <c r="C76" s="136"/>
      <c r="D76" s="136"/>
      <c r="E76" s="136"/>
      <c r="F76" s="136"/>
      <c r="G76" s="136"/>
    </row>
    <row r="77" spans="1:13" s="974" customFormat="1" ht="9" customHeight="1">
      <c r="A77" s="285"/>
      <c r="C77" s="136"/>
      <c r="D77" s="136"/>
      <c r="E77" s="136"/>
      <c r="F77" s="136"/>
      <c r="G77" s="136"/>
    </row>
    <row r="78" spans="1:13" s="974" customFormat="1" ht="9" customHeight="1">
      <c r="A78" s="285"/>
      <c r="C78" s="136"/>
      <c r="D78" s="136"/>
      <c r="E78" s="136"/>
      <c r="F78" s="136"/>
      <c r="G78" s="136"/>
    </row>
    <row r="79" spans="1:13" s="974" customFormat="1" ht="9" customHeight="1">
      <c r="A79" s="288"/>
      <c r="C79" s="136"/>
      <c r="D79" s="136"/>
      <c r="E79" s="136"/>
      <c r="F79" s="136"/>
      <c r="G79" s="136"/>
    </row>
    <row r="80" spans="1:13" s="974" customFormat="1" ht="9" customHeight="1">
      <c r="A80" s="290"/>
      <c r="C80" s="136"/>
      <c r="D80" s="136"/>
      <c r="E80" s="136"/>
      <c r="F80" s="136"/>
      <c r="G80" s="136"/>
    </row>
    <row r="81" spans="1:7" s="974" customFormat="1" ht="9" customHeight="1">
      <c r="A81" s="285"/>
      <c r="C81" s="136"/>
      <c r="D81" s="136"/>
      <c r="E81" s="136"/>
      <c r="F81" s="136"/>
      <c r="G81" s="136"/>
    </row>
    <row r="82" spans="1:7" s="974" customFormat="1" ht="9" customHeight="1">
      <c r="A82" s="285"/>
      <c r="C82" s="136"/>
      <c r="D82" s="136"/>
      <c r="E82" s="136"/>
      <c r="F82" s="136"/>
      <c r="G82" s="136"/>
    </row>
    <row r="83" spans="1:7" s="974" customFormat="1" ht="9" customHeight="1">
      <c r="A83" s="285"/>
      <c r="C83" s="136"/>
      <c r="D83" s="136"/>
      <c r="E83" s="136"/>
      <c r="F83" s="136"/>
      <c r="G83" s="136"/>
    </row>
    <row r="84" spans="1:7" s="974" customFormat="1" ht="9" customHeight="1">
      <c r="A84" s="285"/>
      <c r="C84" s="136"/>
      <c r="D84" s="136"/>
      <c r="E84" s="136"/>
      <c r="F84" s="136"/>
      <c r="G84" s="136"/>
    </row>
    <row r="85" spans="1:7" s="974" customFormat="1" ht="9" customHeight="1">
      <c r="A85" s="285"/>
      <c r="C85" s="136"/>
      <c r="D85" s="136"/>
      <c r="E85" s="136"/>
      <c r="F85" s="136"/>
      <c r="G85" s="136"/>
    </row>
    <row r="86" spans="1:7" s="974" customFormat="1" ht="9" customHeight="1">
      <c r="A86" s="285"/>
      <c r="C86" s="136"/>
      <c r="D86" s="136"/>
      <c r="E86" s="136"/>
      <c r="F86" s="136"/>
      <c r="G86" s="136"/>
    </row>
    <row r="87" spans="1:7" s="974" customFormat="1" ht="9" customHeight="1">
      <c r="A87" s="285"/>
      <c r="C87" s="136"/>
      <c r="D87" s="136"/>
      <c r="E87" s="136"/>
      <c r="F87" s="136"/>
      <c r="G87" s="136"/>
    </row>
    <row r="88" spans="1:7" s="974" customFormat="1" ht="9" customHeight="1">
      <c r="A88" s="285"/>
      <c r="C88" s="136"/>
      <c r="D88" s="136"/>
      <c r="E88" s="136"/>
      <c r="F88" s="136"/>
      <c r="G88" s="136"/>
    </row>
    <row r="89" spans="1:7" s="974" customFormat="1" ht="9" customHeight="1">
      <c r="A89" s="285"/>
      <c r="C89" s="136"/>
      <c r="D89" s="136"/>
      <c r="E89" s="136"/>
      <c r="F89" s="136"/>
      <c r="G89" s="136"/>
    </row>
    <row r="90" spans="1:7" s="974" customFormat="1" ht="9" customHeight="1">
      <c r="A90" s="290"/>
      <c r="C90" s="136"/>
      <c r="D90" s="136"/>
      <c r="E90" s="136"/>
      <c r="F90" s="136"/>
      <c r="G90" s="136"/>
    </row>
    <row r="91" spans="1:7" s="974" customFormat="1" ht="9" customHeight="1">
      <c r="A91" s="285"/>
      <c r="C91" s="136"/>
      <c r="D91" s="136"/>
      <c r="E91" s="136"/>
      <c r="F91" s="136"/>
      <c r="G91" s="136"/>
    </row>
    <row r="92" spans="1:7" s="974" customFormat="1" ht="9" customHeight="1">
      <c r="A92" s="285"/>
      <c r="C92" s="136"/>
      <c r="D92" s="136"/>
      <c r="E92" s="136"/>
      <c r="F92" s="136"/>
      <c r="G92" s="136"/>
    </row>
    <row r="93" spans="1:7" s="974" customFormat="1" ht="9" customHeight="1">
      <c r="A93" s="285"/>
      <c r="C93" s="136"/>
      <c r="D93" s="136"/>
      <c r="E93" s="136"/>
      <c r="F93" s="136"/>
      <c r="G93" s="136"/>
    </row>
    <row r="94" spans="1:7" s="974" customFormat="1">
      <c r="A94" s="291"/>
      <c r="C94" s="136"/>
      <c r="D94" s="136"/>
      <c r="E94" s="136"/>
      <c r="F94" s="136"/>
      <c r="G94" s="136"/>
    </row>
    <row r="95" spans="1:7" s="974" customFormat="1">
      <c r="A95" s="291"/>
      <c r="C95" s="136"/>
      <c r="D95" s="136"/>
      <c r="E95" s="136"/>
      <c r="F95" s="136"/>
      <c r="G95" s="136"/>
    </row>
    <row r="96" spans="1:7" s="974" customFormat="1">
      <c r="A96" s="291"/>
      <c r="C96" s="136"/>
      <c r="D96" s="136"/>
      <c r="E96" s="136"/>
      <c r="F96" s="136"/>
      <c r="G96" s="136"/>
    </row>
    <row r="97" spans="1:7" s="974" customFormat="1">
      <c r="A97" s="291"/>
      <c r="C97" s="136"/>
      <c r="D97" s="136"/>
      <c r="E97" s="136"/>
      <c r="F97" s="136"/>
      <c r="G97" s="136"/>
    </row>
    <row r="98" spans="1:7" s="974" customFormat="1">
      <c r="A98" s="291"/>
      <c r="C98" s="136"/>
      <c r="D98" s="136"/>
      <c r="E98" s="136"/>
      <c r="F98" s="136"/>
      <c r="G98" s="136"/>
    </row>
    <row r="99" spans="1:7" s="974" customFormat="1">
      <c r="A99" s="291"/>
      <c r="C99" s="136"/>
      <c r="D99" s="136"/>
      <c r="E99" s="136"/>
      <c r="F99" s="136"/>
      <c r="G99" s="136"/>
    </row>
    <row r="100" spans="1:7" s="974" customFormat="1">
      <c r="A100" s="291"/>
      <c r="C100" s="136"/>
      <c r="D100" s="136"/>
      <c r="E100" s="136"/>
      <c r="F100" s="136"/>
      <c r="G100" s="136"/>
    </row>
    <row r="101" spans="1:7" s="974" customFormat="1" ht="15.75">
      <c r="A101" s="292"/>
      <c r="C101" s="136"/>
      <c r="D101" s="136"/>
      <c r="E101" s="136"/>
      <c r="F101" s="136"/>
      <c r="G101" s="136"/>
    </row>
    <row r="102" spans="1:7" s="974" customFormat="1" ht="15.75">
      <c r="A102" s="292"/>
      <c r="C102" s="136"/>
      <c r="D102" s="136"/>
      <c r="E102" s="136"/>
      <c r="F102" s="136"/>
      <c r="G102" s="136"/>
    </row>
    <row r="103" spans="1:7" s="974" customFormat="1" ht="15.75">
      <c r="A103" s="292"/>
      <c r="C103" s="136"/>
      <c r="D103" s="136"/>
      <c r="E103" s="136"/>
      <c r="F103" s="136"/>
      <c r="G103" s="136"/>
    </row>
    <row r="104" spans="1:7" s="974" customFormat="1" ht="15.75">
      <c r="A104" s="292"/>
      <c r="C104" s="136"/>
      <c r="D104" s="136"/>
      <c r="E104" s="136"/>
      <c r="F104" s="136"/>
      <c r="G104" s="136"/>
    </row>
    <row r="105" spans="1:7" s="974" customFormat="1" ht="15.75">
      <c r="A105" s="292"/>
      <c r="C105" s="136"/>
      <c r="D105" s="136"/>
      <c r="E105" s="136"/>
      <c r="F105" s="136"/>
      <c r="G105" s="136"/>
    </row>
    <row r="106" spans="1:7" s="974" customFormat="1" ht="15.75">
      <c r="A106" s="292"/>
      <c r="C106" s="136"/>
      <c r="D106" s="136"/>
      <c r="E106" s="136"/>
      <c r="F106" s="136"/>
      <c r="G106" s="136"/>
    </row>
    <row r="107" spans="1:7" s="974" customFormat="1" ht="15.75">
      <c r="A107" s="292"/>
      <c r="C107" s="136"/>
      <c r="D107" s="136"/>
      <c r="E107" s="136"/>
      <c r="F107" s="136"/>
      <c r="G107" s="136"/>
    </row>
    <row r="108" spans="1:7" s="974" customFormat="1" ht="15.75">
      <c r="A108" s="292"/>
      <c r="C108" s="136"/>
      <c r="D108" s="136"/>
      <c r="E108" s="136"/>
      <c r="F108" s="136"/>
      <c r="G108" s="136"/>
    </row>
    <row r="109" spans="1:7" s="974" customFormat="1" ht="15.75">
      <c r="A109" s="292"/>
      <c r="C109" s="136"/>
      <c r="D109" s="136"/>
      <c r="E109" s="136"/>
      <c r="F109" s="136"/>
      <c r="G109" s="136"/>
    </row>
    <row r="110" spans="1:7" s="974" customFormat="1" ht="15.75">
      <c r="A110" s="292"/>
      <c r="C110" s="136"/>
      <c r="D110" s="136"/>
      <c r="E110" s="136"/>
      <c r="F110" s="136"/>
      <c r="G110" s="136"/>
    </row>
    <row r="111" spans="1:7" s="974" customFormat="1" ht="15.75">
      <c r="A111" s="292"/>
      <c r="C111" s="136"/>
      <c r="D111" s="136"/>
      <c r="E111" s="136"/>
      <c r="F111" s="136"/>
      <c r="G111" s="136"/>
    </row>
    <row r="112" spans="1:7" s="974" customFormat="1" ht="15.75">
      <c r="A112" s="292"/>
      <c r="C112" s="136"/>
      <c r="D112" s="136"/>
      <c r="E112" s="136"/>
      <c r="F112" s="136"/>
      <c r="G112" s="136"/>
    </row>
    <row r="113" spans="1:7" s="974" customFormat="1" ht="15.75">
      <c r="A113" s="292"/>
      <c r="C113" s="136"/>
      <c r="D113" s="136"/>
      <c r="E113" s="136"/>
      <c r="F113" s="136"/>
      <c r="G113" s="136"/>
    </row>
    <row r="114" spans="1:7" s="974" customFormat="1" ht="15.75">
      <c r="A114" s="292"/>
      <c r="C114" s="136"/>
      <c r="D114" s="136"/>
      <c r="E114" s="136"/>
      <c r="F114" s="136"/>
      <c r="G114" s="136"/>
    </row>
    <row r="115" spans="1:7" s="974" customFormat="1" ht="15.75">
      <c r="A115" s="292"/>
      <c r="C115" s="136"/>
      <c r="D115" s="136"/>
      <c r="E115" s="136"/>
      <c r="F115" s="136"/>
      <c r="G115" s="136"/>
    </row>
    <row r="116" spans="1:7" s="974" customFormat="1" ht="15.75">
      <c r="A116" s="292"/>
      <c r="C116" s="136"/>
      <c r="D116" s="136"/>
      <c r="E116" s="136"/>
      <c r="F116" s="136"/>
      <c r="G116" s="136"/>
    </row>
    <row r="117" spans="1:7" s="974" customFormat="1" ht="15.75">
      <c r="A117" s="292"/>
      <c r="C117" s="136"/>
      <c r="D117" s="136"/>
      <c r="E117" s="136"/>
      <c r="F117" s="136"/>
      <c r="G117" s="136"/>
    </row>
    <row r="118" spans="1:7" s="974" customFormat="1" ht="15.75">
      <c r="A118" s="292"/>
      <c r="C118" s="136"/>
      <c r="D118" s="136"/>
      <c r="E118" s="136"/>
      <c r="F118" s="136"/>
      <c r="G118" s="136"/>
    </row>
    <row r="119" spans="1:7" s="974" customFormat="1" ht="15.75">
      <c r="A119" s="292"/>
      <c r="C119" s="136"/>
      <c r="D119" s="136"/>
      <c r="E119" s="136"/>
      <c r="F119" s="136"/>
      <c r="G119" s="136"/>
    </row>
    <row r="120" spans="1:7" s="974" customFormat="1" ht="15.75">
      <c r="A120" s="292"/>
      <c r="C120" s="136"/>
      <c r="D120" s="136"/>
      <c r="E120" s="136"/>
      <c r="F120" s="136"/>
      <c r="G120" s="136"/>
    </row>
    <row r="121" spans="1:7" s="974" customFormat="1" ht="15.75">
      <c r="A121" s="292"/>
      <c r="C121" s="136"/>
      <c r="D121" s="136"/>
      <c r="E121" s="136"/>
      <c r="F121" s="136"/>
      <c r="G121" s="136"/>
    </row>
    <row r="122" spans="1:7" s="974" customFormat="1" ht="15.75">
      <c r="A122" s="292"/>
      <c r="C122" s="136"/>
      <c r="D122" s="136"/>
      <c r="E122" s="136"/>
      <c r="F122" s="136"/>
      <c r="G122" s="136"/>
    </row>
    <row r="123" spans="1:7" s="974" customFormat="1" ht="15.75">
      <c r="A123" s="292"/>
      <c r="C123" s="136"/>
      <c r="D123" s="136"/>
      <c r="E123" s="136"/>
      <c r="F123" s="136"/>
      <c r="G123" s="136"/>
    </row>
    <row r="124" spans="1:7" s="974" customFormat="1" ht="15.75">
      <c r="A124" s="292"/>
      <c r="C124" s="136"/>
      <c r="D124" s="136"/>
      <c r="E124" s="136"/>
      <c r="F124" s="136"/>
      <c r="G124" s="136"/>
    </row>
    <row r="125" spans="1:7" s="974" customFormat="1" ht="15.75">
      <c r="A125" s="292"/>
      <c r="C125" s="136"/>
      <c r="D125" s="136"/>
      <c r="E125" s="136"/>
      <c r="F125" s="136"/>
      <c r="G125" s="136"/>
    </row>
    <row r="126" spans="1:7" s="974" customFormat="1" ht="15.75">
      <c r="A126" s="292"/>
      <c r="C126" s="136"/>
      <c r="D126" s="136"/>
      <c r="E126" s="136"/>
      <c r="F126" s="136"/>
      <c r="G126" s="136"/>
    </row>
    <row r="127" spans="1:7" s="974" customFormat="1" ht="15.75">
      <c r="A127" s="292"/>
      <c r="C127" s="136"/>
      <c r="D127" s="136"/>
      <c r="E127" s="136"/>
      <c r="F127" s="136"/>
      <c r="G127" s="136"/>
    </row>
    <row r="128" spans="1:7" s="974" customFormat="1" ht="15.75">
      <c r="A128" s="292"/>
      <c r="C128" s="136"/>
      <c r="D128" s="136"/>
      <c r="E128" s="136"/>
      <c r="F128" s="136"/>
      <c r="G128" s="136"/>
    </row>
    <row r="129" spans="1:7" s="974" customFormat="1" ht="15.75">
      <c r="A129" s="292"/>
      <c r="C129" s="136"/>
      <c r="D129" s="136"/>
      <c r="E129" s="136"/>
      <c r="F129" s="136"/>
      <c r="G129" s="136"/>
    </row>
    <row r="130" spans="1:7" s="974" customFormat="1" ht="15.75">
      <c r="A130" s="292"/>
      <c r="C130" s="136"/>
      <c r="D130" s="136"/>
      <c r="E130" s="136"/>
      <c r="F130" s="136"/>
      <c r="G130" s="136"/>
    </row>
    <row r="131" spans="1:7" s="974" customFormat="1" ht="15.75">
      <c r="A131" s="292"/>
      <c r="C131" s="136"/>
      <c r="D131" s="136"/>
      <c r="E131" s="136"/>
      <c r="F131" s="136"/>
      <c r="G131" s="136"/>
    </row>
    <row r="132" spans="1:7" s="974" customFormat="1" ht="15.75">
      <c r="A132" s="292"/>
      <c r="C132" s="136"/>
      <c r="D132" s="136"/>
      <c r="E132" s="136"/>
      <c r="F132" s="136"/>
      <c r="G132" s="136"/>
    </row>
    <row r="133" spans="1:7" s="974" customFormat="1" ht="15.75">
      <c r="A133" s="292"/>
      <c r="C133" s="136"/>
      <c r="D133" s="136"/>
      <c r="E133" s="136"/>
      <c r="F133" s="136"/>
      <c r="G133" s="136"/>
    </row>
    <row r="134" spans="1:7" s="974" customFormat="1" ht="15.75">
      <c r="A134" s="292"/>
      <c r="C134" s="136"/>
      <c r="D134" s="136"/>
      <c r="E134" s="136"/>
      <c r="F134" s="136"/>
      <c r="G134" s="136"/>
    </row>
    <row r="135" spans="1:7" s="974" customFormat="1" ht="15.75">
      <c r="A135" s="292"/>
      <c r="C135" s="136"/>
      <c r="D135" s="136"/>
      <c r="E135" s="136"/>
      <c r="F135" s="136"/>
      <c r="G135" s="136"/>
    </row>
    <row r="136" spans="1:7" s="974" customFormat="1" ht="15.75">
      <c r="A136" s="292"/>
      <c r="C136" s="136"/>
      <c r="D136" s="136"/>
      <c r="E136" s="136"/>
      <c r="F136" s="136"/>
      <c r="G136" s="136"/>
    </row>
    <row r="137" spans="1:7" s="974" customFormat="1" ht="15.75">
      <c r="A137" s="292"/>
      <c r="C137" s="136"/>
      <c r="D137" s="136"/>
      <c r="E137" s="136"/>
      <c r="F137" s="136"/>
      <c r="G137" s="136"/>
    </row>
    <row r="138" spans="1:7" s="974" customFormat="1" ht="15.75">
      <c r="A138" s="292"/>
      <c r="C138" s="136"/>
      <c r="D138" s="136"/>
      <c r="E138" s="136"/>
      <c r="F138" s="136"/>
      <c r="G138" s="136"/>
    </row>
    <row r="139" spans="1:7" s="974" customFormat="1" ht="15.75">
      <c r="A139" s="292"/>
      <c r="C139" s="136"/>
      <c r="D139" s="136"/>
      <c r="E139" s="136"/>
      <c r="F139" s="136"/>
      <c r="G139" s="136"/>
    </row>
    <row r="140" spans="1:7" s="974" customFormat="1" ht="15.75">
      <c r="A140" s="292"/>
      <c r="C140" s="136"/>
      <c r="D140" s="136"/>
      <c r="E140" s="136"/>
      <c r="F140" s="136"/>
      <c r="G140" s="136"/>
    </row>
    <row r="141" spans="1:7" s="974" customFormat="1" ht="15.75">
      <c r="A141" s="292"/>
      <c r="C141" s="136"/>
      <c r="D141" s="136"/>
      <c r="E141" s="136"/>
      <c r="F141" s="136"/>
      <c r="G141" s="136"/>
    </row>
    <row r="142" spans="1:7" s="974" customFormat="1" ht="15.75">
      <c r="A142" s="292"/>
      <c r="C142" s="136"/>
      <c r="D142" s="136"/>
      <c r="E142" s="136"/>
      <c r="F142" s="136"/>
      <c r="G142" s="136"/>
    </row>
    <row r="143" spans="1:7" s="974" customFormat="1" ht="15.75">
      <c r="A143" s="292"/>
      <c r="C143" s="136"/>
      <c r="D143" s="136"/>
      <c r="E143" s="136"/>
      <c r="F143" s="136"/>
      <c r="G143" s="136"/>
    </row>
    <row r="144" spans="1:7" s="974" customFormat="1" ht="15.75">
      <c r="A144" s="292"/>
      <c r="C144" s="136"/>
      <c r="D144" s="136"/>
      <c r="E144" s="136"/>
      <c r="F144" s="136"/>
      <c r="G144" s="136"/>
    </row>
    <row r="145" spans="1:7" s="974" customFormat="1" ht="15.75">
      <c r="A145" s="292"/>
      <c r="C145" s="136"/>
      <c r="D145" s="136"/>
      <c r="E145" s="136"/>
      <c r="F145" s="136"/>
      <c r="G145" s="136"/>
    </row>
    <row r="146" spans="1:7" s="974" customFormat="1" ht="15.75">
      <c r="A146" s="292"/>
      <c r="C146" s="136"/>
      <c r="D146" s="136"/>
      <c r="E146" s="136"/>
      <c r="F146" s="136"/>
      <c r="G146" s="136"/>
    </row>
    <row r="147" spans="1:7" s="974" customFormat="1" ht="15.75">
      <c r="A147" s="292"/>
      <c r="C147" s="136"/>
      <c r="D147" s="136"/>
      <c r="E147" s="136"/>
      <c r="F147" s="136"/>
      <c r="G147" s="136"/>
    </row>
    <row r="148" spans="1:7" s="974" customFormat="1" ht="15.75">
      <c r="A148" s="292"/>
      <c r="C148" s="136"/>
      <c r="D148" s="136"/>
      <c r="E148" s="136"/>
      <c r="F148" s="136"/>
      <c r="G148" s="136"/>
    </row>
    <row r="149" spans="1:7" s="974" customFormat="1" ht="15.75">
      <c r="A149" s="292"/>
      <c r="C149" s="136"/>
      <c r="D149" s="136"/>
      <c r="E149" s="136"/>
      <c r="F149" s="136"/>
      <c r="G149" s="136"/>
    </row>
    <row r="150" spans="1:7" s="974" customFormat="1" ht="15.75">
      <c r="A150" s="292"/>
      <c r="C150" s="136"/>
      <c r="D150" s="136"/>
      <c r="E150" s="136"/>
      <c r="F150" s="136"/>
      <c r="G150" s="136"/>
    </row>
    <row r="151" spans="1:7" s="974" customFormat="1" ht="15.75">
      <c r="A151" s="292"/>
      <c r="C151" s="136"/>
      <c r="D151" s="136"/>
      <c r="E151" s="136"/>
      <c r="F151" s="136"/>
      <c r="G151" s="136"/>
    </row>
    <row r="152" spans="1:7" s="974" customFormat="1" ht="15.75">
      <c r="A152" s="292"/>
      <c r="C152" s="136"/>
      <c r="D152" s="136"/>
      <c r="E152" s="136"/>
      <c r="F152" s="136"/>
      <c r="G152" s="136"/>
    </row>
    <row r="153" spans="1:7" s="974" customFormat="1" ht="15.75">
      <c r="A153" s="292"/>
      <c r="C153" s="136"/>
      <c r="D153" s="136"/>
      <c r="E153" s="136"/>
      <c r="F153" s="136"/>
      <c r="G153" s="136"/>
    </row>
    <row r="154" spans="1:7" s="974" customFormat="1" ht="15.75">
      <c r="A154" s="292"/>
      <c r="C154" s="136"/>
      <c r="D154" s="136"/>
      <c r="E154" s="136"/>
      <c r="F154" s="136"/>
      <c r="G154" s="136"/>
    </row>
    <row r="155" spans="1:7" s="974" customFormat="1" ht="15.75">
      <c r="A155" s="292"/>
      <c r="C155" s="136"/>
      <c r="D155" s="136"/>
      <c r="E155" s="136"/>
      <c r="F155" s="136"/>
      <c r="G155" s="136"/>
    </row>
    <row r="156" spans="1:7" s="974" customFormat="1" ht="15.75">
      <c r="A156" s="292"/>
      <c r="C156" s="136"/>
      <c r="D156" s="136"/>
      <c r="E156" s="136"/>
      <c r="F156" s="136"/>
      <c r="G156" s="136"/>
    </row>
    <row r="157" spans="1:7" s="974" customFormat="1" ht="15.75">
      <c r="A157" s="292"/>
      <c r="C157" s="136"/>
      <c r="D157" s="136"/>
      <c r="E157" s="136"/>
      <c r="F157" s="136"/>
      <c r="G157" s="136"/>
    </row>
    <row r="158" spans="1:7" s="974" customFormat="1" ht="15.75">
      <c r="A158" s="292"/>
      <c r="C158" s="136"/>
      <c r="D158" s="136"/>
      <c r="E158" s="136"/>
      <c r="F158" s="136"/>
      <c r="G158" s="136"/>
    </row>
    <row r="159" spans="1:7" s="974" customFormat="1" ht="15.75">
      <c r="A159" s="292"/>
      <c r="C159" s="136"/>
      <c r="D159" s="136"/>
      <c r="E159" s="136"/>
      <c r="F159" s="136"/>
      <c r="G159" s="136"/>
    </row>
    <row r="160" spans="1:7" s="974" customFormat="1" ht="15.75">
      <c r="A160" s="292"/>
      <c r="C160" s="136"/>
      <c r="D160" s="136"/>
      <c r="E160" s="136"/>
      <c r="F160" s="136"/>
      <c r="G160" s="136"/>
    </row>
    <row r="161" spans="1:7" s="974" customFormat="1" ht="15.75">
      <c r="A161" s="292"/>
      <c r="C161" s="136"/>
      <c r="D161" s="136"/>
      <c r="E161" s="136"/>
      <c r="F161" s="136"/>
      <c r="G161" s="136"/>
    </row>
    <row r="162" spans="1:7" s="974" customFormat="1" ht="15.75">
      <c r="A162" s="292"/>
      <c r="C162" s="136"/>
      <c r="D162" s="136"/>
      <c r="E162" s="136"/>
      <c r="F162" s="136"/>
      <c r="G162" s="136"/>
    </row>
    <row r="163" spans="1:7" s="974" customFormat="1" ht="15.75">
      <c r="A163" s="292"/>
      <c r="C163" s="136"/>
      <c r="D163" s="136"/>
      <c r="E163" s="136"/>
      <c r="F163" s="136"/>
      <c r="G163" s="136"/>
    </row>
    <row r="164" spans="1:7" s="974" customFormat="1" ht="15.75">
      <c r="A164" s="292"/>
      <c r="C164" s="136"/>
      <c r="D164" s="136"/>
      <c r="E164" s="136"/>
      <c r="F164" s="136"/>
      <c r="G164" s="136"/>
    </row>
    <row r="165" spans="1:7" s="974" customFormat="1" ht="15.75">
      <c r="A165" s="292"/>
      <c r="C165" s="136"/>
      <c r="D165" s="136"/>
      <c r="E165" s="136"/>
      <c r="F165" s="136"/>
      <c r="G165" s="136"/>
    </row>
    <row r="166" spans="1:7" s="974" customFormat="1" ht="15.75">
      <c r="A166" s="292"/>
      <c r="C166" s="136"/>
      <c r="D166" s="136"/>
      <c r="E166" s="136"/>
      <c r="F166" s="136"/>
      <c r="G166" s="136"/>
    </row>
    <row r="167" spans="1:7" s="974" customFormat="1" ht="15.75">
      <c r="A167" s="292"/>
      <c r="C167" s="136"/>
      <c r="D167" s="136"/>
      <c r="E167" s="136"/>
      <c r="F167" s="136"/>
      <c r="G167" s="136"/>
    </row>
    <row r="168" spans="1:7" s="974" customFormat="1" ht="15.75">
      <c r="A168" s="292"/>
      <c r="C168" s="136"/>
      <c r="D168" s="136"/>
      <c r="E168" s="136"/>
      <c r="F168" s="136"/>
      <c r="G168" s="136"/>
    </row>
    <row r="169" spans="1:7" s="974" customFormat="1" ht="15.75">
      <c r="A169" s="292"/>
      <c r="C169" s="136"/>
      <c r="D169" s="136"/>
      <c r="E169" s="136"/>
      <c r="F169" s="136"/>
      <c r="G169" s="136"/>
    </row>
    <row r="170" spans="1:7" s="974" customFormat="1" ht="15.75">
      <c r="A170" s="292"/>
      <c r="C170" s="136"/>
      <c r="D170" s="136"/>
      <c r="E170" s="136"/>
      <c r="F170" s="136"/>
      <c r="G170" s="136"/>
    </row>
    <row r="171" spans="1:7" s="974" customFormat="1" ht="15.75">
      <c r="A171" s="292"/>
      <c r="C171" s="136"/>
      <c r="D171" s="136"/>
      <c r="E171" s="136"/>
      <c r="F171" s="136"/>
      <c r="G171" s="136"/>
    </row>
    <row r="172" spans="1:7" s="974" customFormat="1" ht="15.75">
      <c r="A172" s="292"/>
      <c r="C172" s="136"/>
      <c r="D172" s="136"/>
      <c r="E172" s="136"/>
      <c r="F172" s="136"/>
      <c r="G172" s="136"/>
    </row>
    <row r="173" spans="1:7" s="974" customFormat="1" ht="15.75">
      <c r="A173" s="292"/>
      <c r="C173" s="136"/>
      <c r="D173" s="136"/>
      <c r="E173" s="136"/>
      <c r="F173" s="136"/>
      <c r="G173" s="136"/>
    </row>
    <row r="174" spans="1:7" s="974" customFormat="1" ht="15.75">
      <c r="A174" s="292"/>
      <c r="C174" s="136"/>
      <c r="D174" s="136"/>
      <c r="E174" s="136"/>
      <c r="F174" s="136"/>
      <c r="G174" s="136"/>
    </row>
    <row r="175" spans="1:7" s="974" customFormat="1" ht="15.75">
      <c r="A175" s="292"/>
      <c r="C175" s="136"/>
      <c r="D175" s="136"/>
      <c r="E175" s="136"/>
      <c r="F175" s="136"/>
      <c r="G175" s="136"/>
    </row>
    <row r="176" spans="1:7" s="974" customFormat="1" ht="15.75">
      <c r="A176" s="292"/>
      <c r="C176" s="136"/>
      <c r="D176" s="136"/>
      <c r="E176" s="136"/>
      <c r="F176" s="136"/>
      <c r="G176" s="136"/>
    </row>
    <row r="177" spans="1:7" s="974" customFormat="1" ht="15.75">
      <c r="A177" s="292"/>
      <c r="C177" s="136"/>
      <c r="D177" s="136"/>
      <c r="E177" s="136"/>
      <c r="F177" s="136"/>
      <c r="G177" s="136"/>
    </row>
    <row r="178" spans="1:7" s="974" customFormat="1" ht="15.75">
      <c r="A178" s="292"/>
      <c r="C178" s="136"/>
      <c r="D178" s="136"/>
      <c r="E178" s="136"/>
      <c r="F178" s="136"/>
      <c r="G178" s="136"/>
    </row>
    <row r="179" spans="1:7" s="974" customFormat="1" ht="15.75">
      <c r="A179" s="292"/>
      <c r="C179" s="136"/>
      <c r="D179" s="136"/>
      <c r="E179" s="136"/>
      <c r="F179" s="136"/>
      <c r="G179" s="136"/>
    </row>
    <row r="180" spans="1:7" s="974" customFormat="1" ht="15.75">
      <c r="A180" s="292"/>
      <c r="C180" s="136"/>
      <c r="D180" s="136"/>
      <c r="E180" s="136"/>
      <c r="F180" s="136"/>
      <c r="G180" s="136"/>
    </row>
    <row r="181" spans="1:7" s="974" customFormat="1" ht="15.75">
      <c r="A181" s="292"/>
      <c r="C181" s="136"/>
      <c r="D181" s="136"/>
      <c r="E181" s="136"/>
      <c r="F181" s="136"/>
      <c r="G181" s="136"/>
    </row>
    <row r="182" spans="1:7" s="974" customFormat="1" ht="15.75">
      <c r="A182" s="292"/>
      <c r="C182" s="136"/>
      <c r="D182" s="136"/>
      <c r="E182" s="136"/>
      <c r="F182" s="136"/>
      <c r="G182" s="136"/>
    </row>
    <row r="183" spans="1:7" s="974" customFormat="1" ht="15.75">
      <c r="A183" s="292"/>
      <c r="C183" s="136"/>
      <c r="D183" s="136"/>
      <c r="E183" s="136"/>
      <c r="F183" s="136"/>
      <c r="G183" s="136"/>
    </row>
    <row r="184" spans="1:7" s="974" customFormat="1" ht="15.75">
      <c r="A184" s="292"/>
      <c r="C184" s="136"/>
      <c r="D184" s="136"/>
      <c r="E184" s="136"/>
      <c r="F184" s="136"/>
      <c r="G184" s="136"/>
    </row>
    <row r="185" spans="1:7" s="974" customFormat="1" ht="15.75">
      <c r="A185" s="292"/>
      <c r="C185" s="136"/>
      <c r="D185" s="136"/>
      <c r="E185" s="136"/>
      <c r="F185" s="136"/>
      <c r="G185" s="136"/>
    </row>
    <row r="186" spans="1:7" s="974" customFormat="1" ht="15.75">
      <c r="A186" s="292"/>
      <c r="C186" s="136"/>
      <c r="D186" s="136"/>
      <c r="E186" s="136"/>
      <c r="F186" s="136"/>
      <c r="G186" s="136"/>
    </row>
    <row r="187" spans="1:7" s="974" customFormat="1" ht="15.75">
      <c r="A187" s="292"/>
      <c r="C187" s="136"/>
      <c r="D187" s="136"/>
      <c r="E187" s="136"/>
      <c r="F187" s="136"/>
      <c r="G187" s="136"/>
    </row>
    <row r="188" spans="1:7" s="974" customFormat="1" ht="15.75">
      <c r="A188" s="292"/>
      <c r="C188" s="136"/>
      <c r="D188" s="136"/>
      <c r="E188" s="136"/>
      <c r="F188" s="136"/>
      <c r="G188" s="136"/>
    </row>
    <row r="189" spans="1:7" s="974" customFormat="1" ht="15.75">
      <c r="A189" s="292"/>
      <c r="C189" s="136"/>
      <c r="D189" s="136"/>
      <c r="E189" s="136"/>
      <c r="F189" s="136"/>
      <c r="G189" s="136"/>
    </row>
    <row r="190" spans="1:7" s="974" customFormat="1" ht="15.75">
      <c r="A190" s="292"/>
      <c r="C190" s="136"/>
      <c r="D190" s="136"/>
      <c r="E190" s="136"/>
      <c r="F190" s="136"/>
      <c r="G190" s="136"/>
    </row>
    <row r="191" spans="1:7" s="974" customFormat="1" ht="15.75">
      <c r="A191" s="292"/>
      <c r="C191" s="136"/>
      <c r="D191" s="136"/>
      <c r="E191" s="136"/>
      <c r="F191" s="136"/>
      <c r="G191" s="136"/>
    </row>
    <row r="192" spans="1:7" s="974" customFormat="1" ht="15.75">
      <c r="A192" s="126"/>
      <c r="C192" s="136"/>
      <c r="D192" s="136"/>
      <c r="E192" s="136"/>
      <c r="F192" s="136"/>
      <c r="G192" s="136"/>
    </row>
    <row r="193" spans="1:15" ht="15.75">
      <c r="A193" s="126"/>
      <c r="C193" s="136"/>
      <c r="D193" s="136"/>
      <c r="E193" s="136"/>
      <c r="F193" s="136"/>
      <c r="G193" s="136"/>
      <c r="N193" s="974"/>
      <c r="O193" s="974"/>
    </row>
    <row r="194" spans="1:15" ht="15.75">
      <c r="A194" s="126"/>
      <c r="C194" s="136"/>
      <c r="D194" s="136"/>
      <c r="E194" s="136"/>
      <c r="F194" s="136"/>
      <c r="G194" s="136"/>
      <c r="N194" s="974"/>
      <c r="O194" s="974"/>
    </row>
    <row r="195" spans="1:15" ht="15.75">
      <c r="A195" s="126"/>
      <c r="C195" s="136"/>
      <c r="D195" s="136"/>
      <c r="E195" s="136"/>
      <c r="F195" s="136"/>
      <c r="G195" s="136"/>
      <c r="N195" s="974"/>
      <c r="O195" s="974"/>
    </row>
    <row r="196" spans="1:15" ht="15.75">
      <c r="A196" s="126"/>
      <c r="C196" s="136"/>
      <c r="D196" s="136"/>
      <c r="E196" s="136"/>
      <c r="F196" s="136"/>
      <c r="G196" s="136"/>
      <c r="N196" s="974"/>
      <c r="O196" s="974"/>
    </row>
    <row r="197" spans="1:15" ht="15.75">
      <c r="A197" s="126"/>
      <c r="C197" s="136"/>
      <c r="D197" s="136"/>
      <c r="E197" s="136"/>
      <c r="F197" s="136"/>
      <c r="G197" s="136"/>
      <c r="N197" s="974"/>
      <c r="O197" s="974"/>
    </row>
    <row r="198" spans="1:15" ht="15.75">
      <c r="A198" s="126"/>
      <c r="C198" s="136"/>
      <c r="D198" s="136"/>
      <c r="E198" s="136"/>
      <c r="F198" s="136"/>
      <c r="G198" s="136"/>
      <c r="N198" s="974"/>
      <c r="O198" s="974"/>
    </row>
    <row r="199" spans="1:15" ht="15.75">
      <c r="A199" s="126"/>
      <c r="C199" s="136"/>
      <c r="D199" s="136"/>
      <c r="E199" s="136"/>
      <c r="F199" s="136"/>
      <c r="G199" s="136"/>
      <c r="N199" s="974"/>
      <c r="O199" s="974"/>
    </row>
    <row r="200" spans="1:15" ht="15.75">
      <c r="A200" s="126"/>
      <c r="C200" s="136"/>
      <c r="D200" s="136"/>
      <c r="E200" s="136"/>
      <c r="F200" s="136"/>
      <c r="G200" s="136"/>
      <c r="N200" s="974"/>
      <c r="O200" s="974"/>
    </row>
    <row r="201" spans="1:15" ht="15.75">
      <c r="A201" s="126"/>
      <c r="C201" s="136"/>
      <c r="D201" s="136"/>
      <c r="E201" s="136"/>
      <c r="F201" s="136"/>
      <c r="G201" s="136"/>
    </row>
    <row r="202" spans="1:15" ht="15.75">
      <c r="A202" s="126"/>
      <c r="C202" s="136"/>
      <c r="D202" s="136"/>
      <c r="E202" s="136"/>
      <c r="F202" s="136"/>
      <c r="G202" s="136"/>
    </row>
    <row r="203" spans="1:15" ht="15.75">
      <c r="A203" s="126"/>
      <c r="C203" s="136"/>
      <c r="D203" s="136"/>
      <c r="E203" s="136"/>
      <c r="F203" s="136"/>
      <c r="G203" s="136"/>
    </row>
    <row r="204" spans="1:15" ht="15.75">
      <c r="A204" s="126"/>
      <c r="C204" s="136"/>
      <c r="D204" s="136"/>
      <c r="E204" s="136"/>
      <c r="F204" s="136"/>
      <c r="G204" s="136"/>
    </row>
    <row r="205" spans="1:15" ht="15.75">
      <c r="A205" s="126"/>
      <c r="C205" s="136"/>
      <c r="D205" s="136"/>
      <c r="E205" s="136"/>
      <c r="F205" s="136"/>
      <c r="G205" s="136"/>
    </row>
    <row r="206" spans="1:15" ht="15.75">
      <c r="A206" s="126"/>
      <c r="C206" s="136"/>
      <c r="D206" s="136"/>
      <c r="E206" s="136"/>
      <c r="F206" s="136"/>
      <c r="G206" s="136"/>
    </row>
    <row r="207" spans="1:15" ht="15.75">
      <c r="A207" s="126"/>
      <c r="C207" s="136"/>
      <c r="D207" s="136"/>
      <c r="E207" s="136"/>
      <c r="F207" s="136"/>
      <c r="G207" s="136"/>
    </row>
    <row r="208" spans="1:15" ht="15.75">
      <c r="A208" s="126"/>
      <c r="C208" s="136"/>
      <c r="D208" s="136"/>
      <c r="E208" s="136"/>
      <c r="F208" s="136"/>
      <c r="G208" s="136"/>
    </row>
    <row r="209" spans="1:7" ht="15.75">
      <c r="A209" s="126"/>
      <c r="C209" s="136"/>
      <c r="D209" s="136"/>
      <c r="E209" s="136"/>
      <c r="F209" s="136"/>
      <c r="G209" s="136"/>
    </row>
    <row r="210" spans="1:7" ht="15.75">
      <c r="A210" s="126"/>
      <c r="C210" s="136"/>
      <c r="D210" s="136"/>
      <c r="E210" s="136"/>
      <c r="F210" s="136"/>
      <c r="G210" s="136"/>
    </row>
    <row r="211" spans="1:7" ht="15.75">
      <c r="A211" s="126"/>
      <c r="C211" s="136"/>
      <c r="D211" s="136"/>
      <c r="E211" s="136"/>
      <c r="F211" s="136"/>
      <c r="G211" s="136"/>
    </row>
    <row r="212" spans="1:7" ht="15.75">
      <c r="A212" s="126"/>
      <c r="C212" s="136"/>
      <c r="D212" s="136"/>
      <c r="E212" s="136"/>
      <c r="F212" s="136"/>
      <c r="G212" s="136"/>
    </row>
    <row r="213" spans="1:7" ht="15.75">
      <c r="A213" s="126"/>
      <c r="C213" s="136"/>
      <c r="D213" s="136"/>
      <c r="E213" s="136"/>
      <c r="F213" s="136"/>
      <c r="G213" s="136"/>
    </row>
    <row r="214" spans="1:7" ht="15.75">
      <c r="A214" s="126"/>
      <c r="C214" s="136"/>
      <c r="D214" s="136"/>
      <c r="E214" s="136"/>
      <c r="F214" s="136"/>
      <c r="G214" s="136"/>
    </row>
    <row r="215" spans="1:7" ht="15.75">
      <c r="A215" s="126"/>
      <c r="C215" s="136"/>
      <c r="D215" s="136"/>
      <c r="E215" s="136"/>
      <c r="F215" s="136"/>
      <c r="G215" s="136"/>
    </row>
    <row r="216" spans="1:7" ht="15.75">
      <c r="A216" s="126"/>
      <c r="C216" s="136"/>
      <c r="D216" s="136"/>
      <c r="E216" s="136"/>
      <c r="F216" s="136"/>
      <c r="G216" s="136"/>
    </row>
    <row r="217" spans="1:7" ht="15.75">
      <c r="A217" s="126"/>
      <c r="C217" s="136"/>
      <c r="D217" s="136"/>
      <c r="E217" s="136"/>
      <c r="F217" s="136"/>
      <c r="G217" s="136"/>
    </row>
    <row r="218" spans="1:7" ht="15.75">
      <c r="A218" s="126"/>
      <c r="C218" s="136"/>
      <c r="D218" s="136"/>
      <c r="E218" s="136"/>
      <c r="F218" s="136"/>
      <c r="G218" s="136"/>
    </row>
    <row r="219" spans="1:7" ht="15.75">
      <c r="A219" s="126"/>
      <c r="C219" s="136"/>
      <c r="D219" s="136"/>
      <c r="E219" s="136"/>
      <c r="F219" s="136"/>
      <c r="G219" s="136"/>
    </row>
    <row r="220" spans="1:7" ht="15.75">
      <c r="A220" s="126"/>
      <c r="C220" s="136"/>
      <c r="D220" s="136"/>
      <c r="E220" s="136"/>
      <c r="F220" s="136"/>
      <c r="G220" s="136"/>
    </row>
    <row r="221" spans="1:7" ht="15.75">
      <c r="A221" s="126"/>
      <c r="C221" s="136"/>
      <c r="D221" s="136"/>
      <c r="E221" s="136"/>
      <c r="F221" s="136"/>
      <c r="G221" s="136"/>
    </row>
    <row r="222" spans="1:7" ht="15.75">
      <c r="A222" s="126"/>
      <c r="C222" s="136"/>
      <c r="D222" s="136"/>
      <c r="E222" s="136"/>
      <c r="F222" s="136"/>
      <c r="G222" s="136"/>
    </row>
    <row r="223" spans="1:7" ht="15.75">
      <c r="A223" s="126"/>
      <c r="C223" s="136"/>
      <c r="D223" s="136"/>
      <c r="E223" s="136"/>
      <c r="F223" s="136"/>
      <c r="G223" s="136"/>
    </row>
    <row r="224" spans="1:7" ht="15.75">
      <c r="A224" s="126"/>
      <c r="C224" s="136"/>
      <c r="D224" s="136"/>
      <c r="E224" s="136"/>
      <c r="F224" s="136"/>
      <c r="G224" s="136"/>
    </row>
    <row r="225" spans="1:7" ht="15.75">
      <c r="A225" s="126"/>
      <c r="C225" s="136"/>
      <c r="D225" s="136"/>
      <c r="E225" s="136"/>
      <c r="F225" s="136"/>
      <c r="G225" s="136"/>
    </row>
    <row r="226" spans="1:7" ht="15.75">
      <c r="A226" s="126"/>
      <c r="C226" s="136"/>
      <c r="D226" s="136"/>
      <c r="E226" s="136"/>
      <c r="F226" s="136"/>
      <c r="G226" s="136"/>
    </row>
    <row r="227" spans="1:7" ht="15.75">
      <c r="A227" s="126"/>
      <c r="C227" s="136"/>
      <c r="D227" s="136"/>
      <c r="E227" s="136"/>
      <c r="F227" s="136"/>
      <c r="G227" s="136"/>
    </row>
    <row r="228" spans="1:7" ht="15.75">
      <c r="A228" s="126"/>
      <c r="C228" s="136"/>
      <c r="D228" s="136"/>
      <c r="E228" s="136"/>
      <c r="F228" s="136"/>
      <c r="G228" s="136"/>
    </row>
    <row r="229" spans="1:7" ht="15.75">
      <c r="A229" s="126"/>
      <c r="C229" s="136"/>
      <c r="D229" s="136"/>
      <c r="E229" s="136"/>
      <c r="F229" s="136"/>
      <c r="G229" s="136"/>
    </row>
    <row r="230" spans="1:7" ht="15.75">
      <c r="A230" s="126"/>
      <c r="C230" s="136"/>
      <c r="D230" s="136"/>
      <c r="E230" s="136"/>
      <c r="F230" s="136"/>
      <c r="G230" s="136"/>
    </row>
    <row r="231" spans="1:7" ht="15.75">
      <c r="A231" s="126"/>
      <c r="C231" s="136"/>
      <c r="D231" s="136"/>
      <c r="E231" s="136"/>
      <c r="F231" s="136"/>
      <c r="G231" s="136"/>
    </row>
    <row r="232" spans="1:7" ht="15.75">
      <c r="A232" s="126"/>
      <c r="C232" s="136"/>
      <c r="D232" s="136"/>
      <c r="E232" s="136"/>
      <c r="F232" s="136"/>
      <c r="G232" s="136"/>
    </row>
    <row r="233" spans="1:7" ht="15.75">
      <c r="A233" s="126"/>
      <c r="C233" s="136"/>
      <c r="D233" s="136"/>
      <c r="E233" s="136"/>
      <c r="F233" s="136"/>
      <c r="G233" s="136"/>
    </row>
    <row r="234" spans="1:7" ht="15.75">
      <c r="A234" s="126"/>
      <c r="C234" s="136"/>
      <c r="D234" s="136"/>
      <c r="E234" s="136"/>
      <c r="F234" s="136"/>
      <c r="G234" s="136"/>
    </row>
    <row r="235" spans="1:7" ht="15.75">
      <c r="A235" s="126"/>
      <c r="C235" s="136"/>
      <c r="D235" s="136"/>
      <c r="E235" s="136"/>
      <c r="F235" s="136"/>
      <c r="G235" s="136"/>
    </row>
    <row r="236" spans="1:7" ht="15.75">
      <c r="A236" s="126"/>
      <c r="C236" s="136"/>
      <c r="D236" s="136"/>
      <c r="E236" s="136"/>
      <c r="F236" s="136"/>
      <c r="G236" s="136"/>
    </row>
    <row r="237" spans="1:7" ht="15.75">
      <c r="A237" s="126"/>
      <c r="C237" s="136"/>
      <c r="D237" s="136"/>
      <c r="E237" s="136"/>
      <c r="F237" s="136"/>
      <c r="G237" s="136"/>
    </row>
    <row r="238" spans="1:7" ht="15.75">
      <c r="A238" s="126"/>
      <c r="C238" s="136"/>
      <c r="D238" s="136"/>
      <c r="E238" s="136"/>
      <c r="F238" s="136"/>
      <c r="G238" s="136"/>
    </row>
    <row r="239" spans="1:7" ht="15.75">
      <c r="A239" s="126"/>
      <c r="C239" s="136"/>
      <c r="D239" s="136"/>
      <c r="E239" s="136"/>
      <c r="F239" s="136"/>
      <c r="G239" s="136"/>
    </row>
    <row r="240" spans="1:7" ht="15.75">
      <c r="A240" s="126"/>
      <c r="C240" s="136"/>
      <c r="D240" s="136"/>
      <c r="E240" s="136"/>
      <c r="F240" s="136"/>
      <c r="G240" s="136"/>
    </row>
    <row r="241" spans="1:7" ht="15.75">
      <c r="A241" s="126"/>
      <c r="C241" s="136"/>
      <c r="D241" s="136"/>
      <c r="E241" s="136"/>
      <c r="F241" s="136"/>
      <c r="G241" s="136"/>
    </row>
    <row r="242" spans="1:7" ht="15.75">
      <c r="A242" s="126"/>
      <c r="C242" s="136"/>
      <c r="D242" s="136"/>
      <c r="E242" s="136"/>
      <c r="F242" s="136"/>
      <c r="G242" s="136"/>
    </row>
    <row r="243" spans="1:7" ht="15.75">
      <c r="A243" s="126"/>
      <c r="C243" s="136"/>
      <c r="D243" s="136"/>
      <c r="E243" s="136"/>
      <c r="F243" s="136"/>
      <c r="G243" s="136"/>
    </row>
    <row r="244" spans="1:7" ht="15.75">
      <c r="A244" s="126"/>
      <c r="C244" s="136"/>
      <c r="D244" s="136"/>
      <c r="E244" s="136"/>
      <c r="F244" s="136"/>
      <c r="G244" s="136"/>
    </row>
    <row r="245" spans="1:7" ht="15.75">
      <c r="A245" s="126"/>
      <c r="C245" s="136"/>
      <c r="D245" s="136"/>
      <c r="E245" s="136"/>
      <c r="F245" s="136"/>
      <c r="G245" s="136"/>
    </row>
    <row r="246" spans="1:7" ht="15.75">
      <c r="A246" s="126"/>
      <c r="C246" s="136"/>
      <c r="D246" s="136"/>
      <c r="E246" s="136"/>
      <c r="F246" s="136"/>
      <c r="G246" s="136"/>
    </row>
    <row r="247" spans="1:7" ht="15.75">
      <c r="A247" s="126"/>
      <c r="C247" s="136"/>
      <c r="D247" s="136"/>
      <c r="E247" s="136"/>
      <c r="F247" s="136"/>
      <c r="G247" s="136"/>
    </row>
    <row r="248" spans="1:7" ht="15.75">
      <c r="A248" s="126"/>
      <c r="C248" s="136"/>
      <c r="D248" s="136"/>
      <c r="E248" s="136"/>
      <c r="F248" s="136"/>
      <c r="G248" s="136"/>
    </row>
    <row r="249" spans="1:7" ht="15.75">
      <c r="A249" s="126"/>
      <c r="C249" s="136"/>
      <c r="D249" s="136"/>
      <c r="E249" s="136"/>
      <c r="F249" s="136"/>
      <c r="G249" s="136"/>
    </row>
    <row r="250" spans="1:7" ht="15.75">
      <c r="A250" s="126"/>
      <c r="C250" s="136"/>
      <c r="D250" s="136"/>
      <c r="E250" s="136"/>
      <c r="F250" s="136"/>
      <c r="G250" s="136"/>
    </row>
    <row r="251" spans="1:7" ht="15.75">
      <c r="A251" s="126"/>
      <c r="C251" s="136"/>
      <c r="D251" s="136"/>
      <c r="E251" s="136"/>
      <c r="F251" s="136"/>
      <c r="G251" s="136"/>
    </row>
    <row r="252" spans="1:7" ht="15.75">
      <c r="A252" s="126"/>
      <c r="C252" s="136"/>
      <c r="D252" s="136"/>
      <c r="E252" s="136"/>
      <c r="F252" s="136"/>
      <c r="G252" s="136"/>
    </row>
    <row r="253" spans="1:7" ht="15.75">
      <c r="A253" s="126"/>
      <c r="C253" s="136"/>
      <c r="D253" s="136"/>
      <c r="E253" s="136"/>
      <c r="F253" s="136"/>
      <c r="G253" s="136"/>
    </row>
    <row r="254" spans="1:7" ht="15.75">
      <c r="A254" s="126"/>
      <c r="C254" s="136"/>
      <c r="D254" s="136"/>
      <c r="E254" s="136"/>
      <c r="F254" s="136"/>
      <c r="G254" s="136"/>
    </row>
    <row r="255" spans="1:7" ht="15.75">
      <c r="A255" s="126"/>
      <c r="C255" s="136"/>
      <c r="D255" s="136"/>
      <c r="E255" s="136"/>
      <c r="F255" s="136"/>
      <c r="G255" s="136"/>
    </row>
    <row r="256" spans="1:7" ht="15.75">
      <c r="A256" s="126"/>
      <c r="C256" s="136"/>
      <c r="D256" s="136"/>
      <c r="E256" s="136"/>
      <c r="F256" s="136"/>
      <c r="G256" s="136"/>
    </row>
    <row r="257" spans="1:7" ht="15.75">
      <c r="A257" s="126"/>
      <c r="C257" s="136"/>
      <c r="D257" s="136"/>
      <c r="E257" s="136"/>
      <c r="F257" s="136"/>
      <c r="G257" s="136"/>
    </row>
    <row r="258" spans="1:7" ht="15.75">
      <c r="A258" s="126"/>
      <c r="C258" s="136"/>
      <c r="D258" s="136"/>
      <c r="E258" s="136"/>
      <c r="F258" s="136"/>
      <c r="G258" s="136"/>
    </row>
    <row r="259" spans="1:7" ht="15.75">
      <c r="A259" s="126"/>
      <c r="C259" s="136"/>
      <c r="D259" s="136"/>
      <c r="E259" s="136"/>
      <c r="F259" s="136"/>
      <c r="G259" s="136"/>
    </row>
    <row r="260" spans="1:7" ht="15.75">
      <c r="A260" s="126"/>
      <c r="C260" s="136"/>
      <c r="D260" s="136"/>
      <c r="E260" s="136"/>
      <c r="F260" s="136"/>
      <c r="G260" s="136"/>
    </row>
    <row r="261" spans="1:7" ht="15.75">
      <c r="A261" s="126"/>
      <c r="C261" s="136"/>
      <c r="D261" s="136"/>
      <c r="E261" s="136"/>
      <c r="F261" s="136"/>
      <c r="G261" s="136"/>
    </row>
    <row r="262" spans="1:7" ht="15.75">
      <c r="A262" s="126"/>
      <c r="C262" s="136"/>
      <c r="D262" s="136"/>
      <c r="E262" s="136"/>
      <c r="F262" s="136"/>
      <c r="G262" s="136"/>
    </row>
    <row r="263" spans="1:7" ht="15.75">
      <c r="A263" s="126"/>
      <c r="C263" s="136"/>
      <c r="D263" s="136"/>
      <c r="E263" s="136"/>
      <c r="F263" s="136"/>
      <c r="G263" s="136"/>
    </row>
    <row r="264" spans="1:7" ht="15.75">
      <c r="A264" s="126"/>
    </row>
    <row r="265" spans="1:7" ht="15.75">
      <c r="A265" s="126"/>
    </row>
    <row r="266" spans="1:7" ht="15.75">
      <c r="A266" s="126"/>
    </row>
    <row r="267" spans="1:7" ht="15.75">
      <c r="A267" s="126"/>
    </row>
    <row r="268" spans="1:7" ht="15.75">
      <c r="A268" s="126"/>
    </row>
    <row r="269" spans="1:7" ht="15.75">
      <c r="A269" s="126"/>
    </row>
    <row r="270" spans="1:7" ht="15.75">
      <c r="A270" s="126"/>
    </row>
    <row r="271" spans="1:7" ht="15.75">
      <c r="A271" s="126"/>
    </row>
    <row r="272" spans="1:7" ht="15.75">
      <c r="A272" s="126"/>
    </row>
    <row r="273" spans="1:1" ht="15.75">
      <c r="A273" s="126"/>
    </row>
    <row r="274" spans="1:1" ht="15.75">
      <c r="A274" s="126"/>
    </row>
    <row r="275" spans="1:1" ht="15.75">
      <c r="A275" s="126"/>
    </row>
    <row r="276" spans="1:1" ht="15.75">
      <c r="A276" s="126"/>
    </row>
    <row r="277" spans="1:1" ht="15.75">
      <c r="A277" s="126"/>
    </row>
    <row r="278" spans="1:1" ht="15.75">
      <c r="A278" s="126"/>
    </row>
    <row r="279" spans="1:1" ht="15.75">
      <c r="A279" s="126"/>
    </row>
    <row r="280" spans="1:1" ht="15.75">
      <c r="A280" s="126"/>
    </row>
    <row r="281" spans="1:1" ht="15.75">
      <c r="A281" s="126"/>
    </row>
    <row r="282" spans="1:1" ht="15.75">
      <c r="A282" s="126"/>
    </row>
    <row r="283" spans="1:1" ht="15.75">
      <c r="A283" s="126"/>
    </row>
    <row r="284" spans="1:1" ht="15.75">
      <c r="A284" s="126"/>
    </row>
    <row r="285" spans="1:1" ht="15.75">
      <c r="A285" s="126"/>
    </row>
    <row r="286" spans="1:1" ht="15.75">
      <c r="A286" s="126"/>
    </row>
    <row r="287" spans="1:1" ht="15.75">
      <c r="A287" s="126"/>
    </row>
    <row r="288" spans="1:1" ht="15.75">
      <c r="A288" s="126"/>
    </row>
    <row r="289" spans="1:1" ht="15.75">
      <c r="A289" s="126"/>
    </row>
    <row r="290" spans="1:1" ht="15.75">
      <c r="A290" s="126"/>
    </row>
    <row r="291" spans="1:1" ht="15.75">
      <c r="A291" s="126"/>
    </row>
    <row r="292" spans="1:1" ht="15.75">
      <c r="A292" s="126"/>
    </row>
    <row r="293" spans="1:1" ht="15.75">
      <c r="A293" s="126"/>
    </row>
    <row r="294" spans="1:1" ht="15.75">
      <c r="A294" s="126"/>
    </row>
    <row r="295" spans="1:1" ht="15.75">
      <c r="A295" s="126"/>
    </row>
    <row r="296" spans="1:1" ht="15.75">
      <c r="A296" s="126"/>
    </row>
    <row r="297" spans="1:1" ht="15.75">
      <c r="A297" s="126"/>
    </row>
    <row r="298" spans="1:1" ht="15.75">
      <c r="A298" s="126"/>
    </row>
    <row r="299" spans="1:1" ht="15.75">
      <c r="A299" s="126"/>
    </row>
    <row r="300" spans="1:1" ht="15.75">
      <c r="A300" s="126"/>
    </row>
    <row r="301" spans="1:1" ht="15.75">
      <c r="A301" s="126"/>
    </row>
    <row r="302" spans="1:1" ht="15.75">
      <c r="A302" s="126"/>
    </row>
    <row r="303" spans="1:1" ht="15.75">
      <c r="A303" s="126"/>
    </row>
    <row r="304" spans="1:1" ht="15.75">
      <c r="A304" s="126"/>
    </row>
    <row r="305" spans="1:1" ht="15.75">
      <c r="A305" s="126"/>
    </row>
    <row r="306" spans="1:1" ht="15.75">
      <c r="A306" s="126"/>
    </row>
    <row r="307" spans="1:1" ht="15.75">
      <c r="A307" s="126"/>
    </row>
    <row r="308" spans="1:1" ht="15.75">
      <c r="A308" s="126"/>
    </row>
    <row r="309" spans="1:1" ht="15.75">
      <c r="A309" s="126"/>
    </row>
    <row r="310" spans="1:1" ht="15.75">
      <c r="A310" s="126"/>
    </row>
    <row r="311" spans="1:1" ht="15.75">
      <c r="A311" s="126"/>
    </row>
    <row r="312" spans="1:1" ht="15.75">
      <c r="A312" s="126"/>
    </row>
    <row r="313" spans="1:1" ht="15.75">
      <c r="A313" s="126"/>
    </row>
    <row r="314" spans="1:1" ht="15.75">
      <c r="A314" s="126"/>
    </row>
    <row r="315" spans="1:1" ht="15.75">
      <c r="A315" s="126"/>
    </row>
    <row r="316" spans="1:1" ht="15.75">
      <c r="A316" s="126"/>
    </row>
    <row r="317" spans="1:1" ht="15.75">
      <c r="A317" s="126"/>
    </row>
    <row r="318" spans="1:1" ht="15.75">
      <c r="A318" s="126"/>
    </row>
    <row r="319" spans="1:1" ht="15.75">
      <c r="A319" s="126"/>
    </row>
    <row r="320" spans="1:1" ht="15.75">
      <c r="A320" s="126"/>
    </row>
    <row r="321" spans="1:1" ht="15.75">
      <c r="A321" s="126"/>
    </row>
    <row r="322" spans="1:1" ht="15.75">
      <c r="A322" s="126"/>
    </row>
    <row r="323" spans="1:1" ht="15.75">
      <c r="A323" s="126"/>
    </row>
    <row r="324" spans="1:1" ht="15.75">
      <c r="A324" s="126"/>
    </row>
    <row r="325" spans="1:1" ht="15.75">
      <c r="A325" s="126"/>
    </row>
    <row r="326" spans="1:1" ht="15.75">
      <c r="A326" s="126"/>
    </row>
    <row r="327" spans="1:1" ht="15.75">
      <c r="A327" s="126"/>
    </row>
    <row r="328" spans="1:1" ht="15.75">
      <c r="A328" s="126"/>
    </row>
    <row r="329" spans="1:1" ht="15.75">
      <c r="A329" s="126"/>
    </row>
    <row r="330" spans="1:1" ht="15.75">
      <c r="A330" s="126"/>
    </row>
    <row r="331" spans="1:1" ht="15.75">
      <c r="A331" s="126"/>
    </row>
    <row r="332" spans="1:1" ht="15.75">
      <c r="A332" s="126"/>
    </row>
    <row r="333" spans="1:1" ht="15.75">
      <c r="A333" s="126"/>
    </row>
    <row r="334" spans="1:1" ht="15.75">
      <c r="A334" s="126"/>
    </row>
    <row r="335" spans="1:1" ht="15.75">
      <c r="A335" s="126"/>
    </row>
    <row r="336" spans="1:1" ht="15.75">
      <c r="A336" s="126"/>
    </row>
    <row r="337" spans="1:1" ht="15.75">
      <c r="A337" s="126"/>
    </row>
    <row r="338" spans="1:1" ht="15.75">
      <c r="A338" s="126"/>
    </row>
    <row r="339" spans="1:1" ht="15.75">
      <c r="A339" s="126"/>
    </row>
    <row r="340" spans="1:1" ht="15.75">
      <c r="A340" s="126"/>
    </row>
    <row r="341" spans="1:1" ht="15.75">
      <c r="A341" s="126"/>
    </row>
    <row r="342" spans="1:1" ht="15.75">
      <c r="A342" s="126"/>
    </row>
    <row r="343" spans="1:1" ht="15.75">
      <c r="A343" s="126"/>
    </row>
    <row r="344" spans="1:1" ht="15.75">
      <c r="A344" s="126"/>
    </row>
    <row r="345" spans="1:1" ht="15.75">
      <c r="A345" s="126"/>
    </row>
    <row r="346" spans="1:1" ht="15.75">
      <c r="A346" s="126"/>
    </row>
    <row r="347" spans="1:1" ht="15.75">
      <c r="A347" s="126"/>
    </row>
    <row r="348" spans="1:1" ht="15.75">
      <c r="A348" s="126"/>
    </row>
    <row r="349" spans="1:1" ht="15.75">
      <c r="A349" s="126"/>
    </row>
    <row r="350" spans="1:1" ht="15.75">
      <c r="A350" s="126"/>
    </row>
    <row r="351" spans="1:1" ht="15.75">
      <c r="A351" s="126"/>
    </row>
    <row r="352" spans="1:1" ht="15.75">
      <c r="A352" s="126"/>
    </row>
    <row r="353" spans="1:1" ht="15.75">
      <c r="A353" s="126"/>
    </row>
    <row r="354" spans="1:1" ht="15.75">
      <c r="A354" s="126"/>
    </row>
    <row r="355" spans="1:1" ht="15.75">
      <c r="A355" s="126"/>
    </row>
    <row r="356" spans="1:1" ht="15.75">
      <c r="A356" s="126"/>
    </row>
    <row r="357" spans="1:1" ht="15.75">
      <c r="A357" s="126"/>
    </row>
    <row r="358" spans="1:1" ht="15.75">
      <c r="A358" s="126"/>
    </row>
    <row r="359" spans="1:1" ht="15.75">
      <c r="A359" s="126"/>
    </row>
    <row r="360" spans="1:1" ht="15.75">
      <c r="A360" s="126"/>
    </row>
    <row r="361" spans="1:1" ht="15.75">
      <c r="A361" s="126"/>
    </row>
    <row r="362" spans="1:1" ht="15.75">
      <c r="A362" s="126"/>
    </row>
    <row r="363" spans="1:1" ht="15.75">
      <c r="A363" s="126"/>
    </row>
    <row r="364" spans="1:1" ht="15.75">
      <c r="A364" s="126"/>
    </row>
    <row r="365" spans="1:1" ht="15.75">
      <c r="A365" s="126"/>
    </row>
    <row r="366" spans="1:1" ht="15.75">
      <c r="A366" s="126"/>
    </row>
    <row r="367" spans="1:1" ht="15.75">
      <c r="A367" s="126"/>
    </row>
    <row r="368" spans="1:1" ht="15.75">
      <c r="A368" s="126"/>
    </row>
    <row r="369" spans="1:1" ht="15.75">
      <c r="A369" s="126"/>
    </row>
    <row r="370" spans="1:1" ht="15.75">
      <c r="A370" s="126"/>
    </row>
    <row r="371" spans="1:1" ht="15.75">
      <c r="A371" s="126"/>
    </row>
    <row r="372" spans="1:1" ht="15.75">
      <c r="A372" s="126"/>
    </row>
    <row r="373" spans="1:1" ht="15.75">
      <c r="A373" s="126"/>
    </row>
    <row r="374" spans="1:1" ht="15.75">
      <c r="A374" s="126"/>
    </row>
    <row r="375" spans="1:1" ht="15.75">
      <c r="A375" s="126"/>
    </row>
    <row r="376" spans="1:1" ht="15.75">
      <c r="A376" s="126"/>
    </row>
    <row r="377" spans="1:1" ht="15.75">
      <c r="A377" s="126"/>
    </row>
    <row r="378" spans="1:1" ht="15.75">
      <c r="A378" s="126"/>
    </row>
    <row r="379" spans="1:1" ht="15.75">
      <c r="A379" s="126"/>
    </row>
    <row r="380" spans="1:1" ht="15.75">
      <c r="A380" s="126"/>
    </row>
    <row r="381" spans="1:1" ht="15.75">
      <c r="A381" s="126"/>
    </row>
    <row r="382" spans="1:1" ht="15.75">
      <c r="A382" s="126"/>
    </row>
    <row r="383" spans="1:1" ht="15.75">
      <c r="A383" s="126"/>
    </row>
    <row r="384" spans="1:1" ht="15.75">
      <c r="A384" s="126"/>
    </row>
    <row r="385" spans="1:1" ht="15.75">
      <c r="A385" s="126"/>
    </row>
    <row r="386" spans="1:1" ht="15.75">
      <c r="A386" s="126"/>
    </row>
    <row r="387" spans="1:1" ht="15.75">
      <c r="A387" s="126"/>
    </row>
    <row r="388" spans="1:1" ht="15.75">
      <c r="A388" s="126"/>
    </row>
    <row r="389" spans="1:1" ht="15.75">
      <c r="A389" s="126"/>
    </row>
    <row r="390" spans="1:1" ht="15.75">
      <c r="A390" s="126"/>
    </row>
    <row r="391" spans="1:1" ht="15.75">
      <c r="A391" s="126"/>
    </row>
    <row r="392" spans="1:1" ht="15.75">
      <c r="A392" s="126"/>
    </row>
    <row r="393" spans="1:1" ht="15.75">
      <c r="A393" s="126"/>
    </row>
    <row r="394" spans="1:1" ht="15.75">
      <c r="A394" s="126"/>
    </row>
    <row r="395" spans="1:1" ht="15.75">
      <c r="A395" s="126"/>
    </row>
    <row r="396" spans="1:1" ht="15.75">
      <c r="A396" s="126"/>
    </row>
    <row r="397" spans="1:1" ht="15.75">
      <c r="A397" s="126"/>
    </row>
    <row r="398" spans="1:1" ht="15.75">
      <c r="A398" s="126"/>
    </row>
    <row r="399" spans="1:1" ht="15.75">
      <c r="A399" s="126"/>
    </row>
    <row r="400" spans="1:1" ht="15.75">
      <c r="A400" s="126"/>
    </row>
    <row r="401" spans="1:1" ht="15.75">
      <c r="A401" s="126"/>
    </row>
    <row r="402" spans="1:1" ht="15.75">
      <c r="A402" s="126"/>
    </row>
    <row r="403" spans="1:1" ht="15.75">
      <c r="A403" s="126"/>
    </row>
    <row r="404" spans="1:1" ht="15.75">
      <c r="A404" s="126"/>
    </row>
    <row r="405" spans="1:1" ht="15.75">
      <c r="A405" s="126"/>
    </row>
    <row r="406" spans="1:1" ht="15.75">
      <c r="A406" s="126"/>
    </row>
    <row r="407" spans="1:1" ht="15.75">
      <c r="A407" s="126"/>
    </row>
    <row r="408" spans="1:1" ht="15.75">
      <c r="A408" s="126"/>
    </row>
    <row r="409" spans="1:1" ht="15.75">
      <c r="A409" s="126"/>
    </row>
    <row r="410" spans="1:1" ht="15.75">
      <c r="A410" s="126"/>
    </row>
    <row r="411" spans="1:1" ht="15.75">
      <c r="A411" s="126"/>
    </row>
    <row r="412" spans="1:1" ht="15.75">
      <c r="A412" s="126"/>
    </row>
    <row r="413" spans="1:1" ht="15.75">
      <c r="A413" s="126"/>
    </row>
    <row r="414" spans="1:1" ht="15.75">
      <c r="A414" s="126"/>
    </row>
    <row r="415" spans="1:1" ht="15.75">
      <c r="A415" s="126"/>
    </row>
    <row r="416" spans="1:1" ht="15.75">
      <c r="A416" s="126"/>
    </row>
    <row r="417" spans="1:1" ht="15.75">
      <c r="A417" s="126"/>
    </row>
    <row r="418" spans="1:1" ht="15.75">
      <c r="A418" s="126"/>
    </row>
    <row r="419" spans="1:1" ht="15.75">
      <c r="A419" s="126"/>
    </row>
    <row r="420" spans="1:1" ht="15.75">
      <c r="A420" s="126"/>
    </row>
    <row r="421" spans="1:1" ht="15.75">
      <c r="A421" s="126"/>
    </row>
    <row r="422" spans="1:1" ht="15.75">
      <c r="A422" s="126"/>
    </row>
    <row r="423" spans="1:1" ht="15.75">
      <c r="A423" s="126"/>
    </row>
    <row r="424" spans="1:1" ht="15.75">
      <c r="A424" s="126"/>
    </row>
    <row r="425" spans="1:1" ht="15.75">
      <c r="A425" s="126"/>
    </row>
    <row r="426" spans="1:1" ht="15.75">
      <c r="A426" s="126"/>
    </row>
    <row r="427" spans="1:1" ht="15.75">
      <c r="A427" s="126"/>
    </row>
    <row r="428" spans="1:1" ht="15.75">
      <c r="A428" s="126"/>
    </row>
    <row r="429" spans="1:1" ht="15.75">
      <c r="A429" s="126"/>
    </row>
    <row r="430" spans="1:1" ht="15.75">
      <c r="A430" s="126"/>
    </row>
    <row r="431" spans="1:1" ht="15.75">
      <c r="A431" s="126"/>
    </row>
    <row r="432" spans="1:1" ht="15.75">
      <c r="A432" s="126"/>
    </row>
    <row r="433" spans="1:1" ht="15.75">
      <c r="A433" s="126"/>
    </row>
    <row r="434" spans="1:1" ht="15.75">
      <c r="A434" s="126"/>
    </row>
    <row r="435" spans="1:1" ht="15.75">
      <c r="A435" s="126"/>
    </row>
    <row r="436" spans="1:1" ht="15.75">
      <c r="A436" s="126"/>
    </row>
    <row r="437" spans="1:1" ht="15.75">
      <c r="A437" s="126"/>
    </row>
    <row r="438" spans="1:1" ht="15.75">
      <c r="A438" s="126"/>
    </row>
    <row r="439" spans="1:1" ht="15.75">
      <c r="A439" s="126"/>
    </row>
    <row r="440" spans="1:1" ht="15.75">
      <c r="A440" s="126"/>
    </row>
    <row r="441" spans="1:1" ht="15.75">
      <c r="A441" s="126"/>
    </row>
    <row r="442" spans="1:1" ht="15.75">
      <c r="A442" s="126"/>
    </row>
    <row r="443" spans="1:1" ht="15.75">
      <c r="A443" s="126"/>
    </row>
    <row r="444" spans="1:1" ht="15.75">
      <c r="A444" s="126"/>
    </row>
    <row r="445" spans="1:1" ht="15.75">
      <c r="A445" s="126"/>
    </row>
    <row r="446" spans="1:1" ht="15.75">
      <c r="A446" s="126"/>
    </row>
    <row r="447" spans="1:1" ht="15.75">
      <c r="A447" s="126"/>
    </row>
    <row r="448" spans="1:1" ht="15.75">
      <c r="A448" s="126"/>
    </row>
    <row r="449" spans="1:1" ht="15.75">
      <c r="A449" s="126"/>
    </row>
    <row r="450" spans="1:1" ht="15.75">
      <c r="A450" s="126"/>
    </row>
    <row r="451" spans="1:1" ht="15.75">
      <c r="A451" s="126"/>
    </row>
    <row r="452" spans="1:1" ht="15.75">
      <c r="A452" s="126"/>
    </row>
    <row r="453" spans="1:1" ht="15.75">
      <c r="A453" s="126"/>
    </row>
    <row r="454" spans="1:1" ht="15.75">
      <c r="A454" s="126"/>
    </row>
    <row r="455" spans="1:1" ht="15.75">
      <c r="A455" s="126"/>
    </row>
    <row r="456" spans="1:1" ht="15.75">
      <c r="A456" s="126"/>
    </row>
    <row r="457" spans="1:1" ht="15.75">
      <c r="A457" s="126"/>
    </row>
    <row r="458" spans="1:1" ht="15.75">
      <c r="A458" s="126"/>
    </row>
    <row r="459" spans="1:1" ht="15.75">
      <c r="A459" s="126"/>
    </row>
    <row r="460" spans="1:1" ht="15.75">
      <c r="A460" s="126"/>
    </row>
    <row r="461" spans="1:1" ht="15.75">
      <c r="A461" s="126"/>
    </row>
    <row r="462" spans="1:1" ht="15.75">
      <c r="A462" s="126"/>
    </row>
    <row r="463" spans="1:1" ht="15.75">
      <c r="A463" s="126"/>
    </row>
    <row r="464" spans="1:1" ht="15.75">
      <c r="A464" s="126"/>
    </row>
    <row r="465" spans="1:1" ht="15.75">
      <c r="A465" s="126"/>
    </row>
    <row r="466" spans="1:1" ht="15.75">
      <c r="A466" s="126"/>
    </row>
    <row r="467" spans="1:1" ht="15.75">
      <c r="A467" s="126"/>
    </row>
    <row r="468" spans="1:1" ht="15.75">
      <c r="A468" s="126"/>
    </row>
    <row r="469" spans="1:1" ht="15.75">
      <c r="A469" s="126"/>
    </row>
    <row r="470" spans="1:1" ht="15.75">
      <c r="A470" s="126"/>
    </row>
    <row r="471" spans="1:1" ht="15.75">
      <c r="A471" s="126"/>
    </row>
    <row r="472" spans="1:1" ht="15.75">
      <c r="A472" s="126"/>
    </row>
    <row r="473" spans="1:1" ht="15.75">
      <c r="A473" s="126"/>
    </row>
    <row r="474" spans="1:1" ht="15.75">
      <c r="A474" s="126"/>
    </row>
    <row r="475" spans="1:1" ht="15.75">
      <c r="A475" s="126"/>
    </row>
    <row r="476" spans="1:1" ht="15.75">
      <c r="A476" s="126"/>
    </row>
    <row r="477" spans="1:1" ht="15.75">
      <c r="A477" s="126"/>
    </row>
    <row r="478" spans="1:1" ht="15.75">
      <c r="A478" s="126"/>
    </row>
    <row r="479" spans="1:1" ht="15.75">
      <c r="A479" s="126"/>
    </row>
    <row r="480" spans="1:1" ht="15.75">
      <c r="A480" s="126"/>
    </row>
    <row r="481" spans="1:1" ht="15.75">
      <c r="A481" s="126"/>
    </row>
    <row r="482" spans="1:1" ht="15.75">
      <c r="A482" s="126"/>
    </row>
    <row r="483" spans="1:1" ht="15.75">
      <c r="A483" s="126"/>
    </row>
    <row r="484" spans="1:1" ht="15.75">
      <c r="A484" s="126"/>
    </row>
    <row r="485" spans="1:1" ht="15.75">
      <c r="A485" s="126"/>
    </row>
    <row r="486" spans="1:1" ht="15.75">
      <c r="A486" s="126"/>
    </row>
    <row r="487" spans="1:1" ht="15.75">
      <c r="A487" s="126"/>
    </row>
    <row r="488" spans="1:1" ht="15.75">
      <c r="A488" s="126"/>
    </row>
    <row r="489" spans="1:1" ht="15.75">
      <c r="A489" s="126"/>
    </row>
    <row r="490" spans="1:1" ht="15.75">
      <c r="A490" s="126"/>
    </row>
    <row r="491" spans="1:1" ht="15.75">
      <c r="A491" s="126"/>
    </row>
    <row r="492" spans="1:1" ht="15.75">
      <c r="A492" s="126"/>
    </row>
    <row r="493" spans="1:1" ht="15.75">
      <c r="A493" s="126"/>
    </row>
    <row r="494" spans="1:1" ht="15.75">
      <c r="A494" s="126"/>
    </row>
    <row r="495" spans="1:1" ht="15.75">
      <c r="A495" s="126"/>
    </row>
    <row r="496" spans="1:1" ht="15.75">
      <c r="A496" s="126"/>
    </row>
    <row r="497" spans="1:1" ht="15.75">
      <c r="A497" s="126"/>
    </row>
    <row r="498" spans="1:1" ht="15.75">
      <c r="A498" s="126"/>
    </row>
    <row r="499" spans="1:1" ht="15.75">
      <c r="A499" s="126"/>
    </row>
    <row r="500" spans="1:1" ht="15.75">
      <c r="A500" s="126"/>
    </row>
    <row r="501" spans="1:1" ht="15.75">
      <c r="A501" s="126"/>
    </row>
    <row r="502" spans="1:1" ht="15.75">
      <c r="A502" s="126"/>
    </row>
    <row r="503" spans="1:1" ht="15.75">
      <c r="A503" s="126"/>
    </row>
    <row r="504" spans="1:1" ht="15.75">
      <c r="A504" s="126"/>
    </row>
    <row r="505" spans="1:1" ht="15.75">
      <c r="A505" s="126"/>
    </row>
    <row r="506" spans="1:1" ht="15.75">
      <c r="A506" s="126"/>
    </row>
    <row r="507" spans="1:1" ht="15.75">
      <c r="A507" s="126"/>
    </row>
    <row r="508" spans="1:1" ht="15.75">
      <c r="A508" s="126"/>
    </row>
    <row r="509" spans="1:1" ht="15.75">
      <c r="A509" s="126"/>
    </row>
    <row r="510" spans="1:1" ht="15.75">
      <c r="A510" s="126"/>
    </row>
    <row r="511" spans="1:1" ht="15.75">
      <c r="A511" s="126"/>
    </row>
    <row r="512" spans="1:1" ht="15.75">
      <c r="A512" s="126"/>
    </row>
    <row r="513" spans="1:1" ht="15.75">
      <c r="A513" s="126"/>
    </row>
    <row r="514" spans="1:1" ht="15.75">
      <c r="A514" s="126"/>
    </row>
    <row r="515" spans="1:1" ht="15.75">
      <c r="A515" s="126"/>
    </row>
    <row r="516" spans="1:1" ht="15.75">
      <c r="A516" s="126"/>
    </row>
    <row r="517" spans="1:1" ht="15.75">
      <c r="A517" s="126"/>
    </row>
    <row r="518" spans="1:1" ht="15.75">
      <c r="A518" s="126"/>
    </row>
    <row r="519" spans="1:1" ht="15.75">
      <c r="A519" s="126"/>
    </row>
    <row r="520" spans="1:1" ht="15.75">
      <c r="A520" s="126"/>
    </row>
    <row r="521" spans="1:1" ht="15.75">
      <c r="A521" s="126"/>
    </row>
    <row r="522" spans="1:1" ht="15.75">
      <c r="A522" s="126"/>
    </row>
    <row r="523" spans="1:1" ht="15.75">
      <c r="A523" s="126"/>
    </row>
    <row r="524" spans="1:1" ht="15.75">
      <c r="A524" s="126"/>
    </row>
    <row r="525" spans="1:1" ht="15.75">
      <c r="A525" s="126"/>
    </row>
    <row r="526" spans="1:1" ht="15.75">
      <c r="A526" s="126"/>
    </row>
    <row r="527" spans="1:1" ht="15.75">
      <c r="A527" s="126"/>
    </row>
    <row r="528" spans="1:1" ht="15.75">
      <c r="A528" s="126"/>
    </row>
    <row r="529" spans="1:1" ht="15.75">
      <c r="A529" s="126"/>
    </row>
    <row r="530" spans="1:1" ht="15.75">
      <c r="A530" s="126"/>
    </row>
    <row r="531" spans="1:1" ht="15.75">
      <c r="A531" s="126"/>
    </row>
    <row r="532" spans="1:1" ht="15.75">
      <c r="A532" s="126"/>
    </row>
    <row r="533" spans="1:1" ht="15.75">
      <c r="A533" s="126"/>
    </row>
    <row r="534" spans="1:1" ht="15.75">
      <c r="A534" s="126"/>
    </row>
    <row r="535" spans="1:1" ht="15.75">
      <c r="A535" s="126"/>
    </row>
    <row r="536" spans="1:1" ht="15.75">
      <c r="A536" s="126"/>
    </row>
    <row r="537" spans="1:1" ht="15.75">
      <c r="A537" s="126"/>
    </row>
    <row r="538" spans="1:1" ht="15.75">
      <c r="A538" s="126"/>
    </row>
    <row r="539" spans="1:1" ht="15.75">
      <c r="A539" s="126"/>
    </row>
    <row r="540" spans="1:1" ht="15.75">
      <c r="A540" s="126"/>
    </row>
    <row r="541" spans="1:1" ht="15.75">
      <c r="A541" s="126"/>
    </row>
    <row r="542" spans="1:1" ht="15.75">
      <c r="A542" s="126"/>
    </row>
    <row r="543" spans="1:1" ht="15.75">
      <c r="A543" s="126"/>
    </row>
    <row r="544" spans="1:1" ht="15.75">
      <c r="A544" s="126"/>
    </row>
    <row r="545" spans="1:1" ht="15.75">
      <c r="A545" s="126"/>
    </row>
    <row r="546" spans="1:1" ht="15.75">
      <c r="A546" s="126"/>
    </row>
    <row r="547" spans="1:1" ht="15.75">
      <c r="A547" s="126"/>
    </row>
    <row r="548" spans="1:1" ht="15.75">
      <c r="A548" s="126"/>
    </row>
    <row r="549" spans="1:1" ht="15.75">
      <c r="A549" s="126"/>
    </row>
    <row r="550" spans="1:1" ht="15.75">
      <c r="A550" s="126"/>
    </row>
    <row r="551" spans="1:1" ht="15.75">
      <c r="A551" s="126"/>
    </row>
    <row r="552" spans="1:1" ht="15.75">
      <c r="A552" s="126"/>
    </row>
    <row r="553" spans="1:1" ht="15.75">
      <c r="A553" s="126"/>
    </row>
    <row r="554" spans="1:1" ht="15.75">
      <c r="A554" s="126"/>
    </row>
    <row r="555" spans="1:1" ht="15.75">
      <c r="A555" s="126"/>
    </row>
    <row r="556" spans="1:1" ht="15.75">
      <c r="A556" s="126"/>
    </row>
    <row r="557" spans="1:1" ht="15.75">
      <c r="A557" s="126"/>
    </row>
    <row r="558" spans="1:1" ht="15.75">
      <c r="A558" s="126"/>
    </row>
    <row r="559" spans="1:1" ht="15.75">
      <c r="A559" s="126"/>
    </row>
    <row r="560" spans="1:1" ht="15.75">
      <c r="A560" s="126"/>
    </row>
    <row r="561" spans="1:1" ht="15.75">
      <c r="A561" s="126"/>
    </row>
    <row r="562" spans="1:1" ht="15.75">
      <c r="A562" s="126"/>
    </row>
    <row r="563" spans="1:1" ht="15.75">
      <c r="A563" s="126"/>
    </row>
    <row r="564" spans="1:1" ht="15.75">
      <c r="A564" s="126"/>
    </row>
    <row r="565" spans="1:1" ht="15.75">
      <c r="A565" s="126"/>
    </row>
    <row r="566" spans="1:1" ht="15.75">
      <c r="A566" s="126"/>
    </row>
    <row r="567" spans="1:1" ht="15.75">
      <c r="A567" s="126"/>
    </row>
    <row r="568" spans="1:1" ht="15.75">
      <c r="A568" s="126"/>
    </row>
    <row r="569" spans="1:1" ht="15.75">
      <c r="A569" s="126"/>
    </row>
    <row r="570" spans="1:1" ht="15.75">
      <c r="A570" s="126"/>
    </row>
    <row r="571" spans="1:1" ht="15.75">
      <c r="A571" s="126"/>
    </row>
    <row r="572" spans="1:1" ht="15.75">
      <c r="A572" s="126"/>
    </row>
    <row r="573" spans="1:1" ht="15.75">
      <c r="A573" s="126"/>
    </row>
    <row r="574" spans="1:1" ht="15.75">
      <c r="A574" s="126"/>
    </row>
    <row r="575" spans="1:1" ht="15.75">
      <c r="A575" s="126"/>
    </row>
    <row r="576" spans="1:1" ht="15.75">
      <c r="A576" s="126"/>
    </row>
    <row r="577" spans="1:1" ht="15.75">
      <c r="A577" s="126"/>
    </row>
    <row r="578" spans="1:1" ht="15.75">
      <c r="A578" s="126"/>
    </row>
    <row r="579" spans="1:1" ht="15.75">
      <c r="A579" s="126"/>
    </row>
    <row r="580" spans="1:1" ht="15.75">
      <c r="A580" s="126"/>
    </row>
    <row r="581" spans="1:1" ht="15.75">
      <c r="A581" s="126"/>
    </row>
    <row r="582" spans="1:1" ht="15.75">
      <c r="A582" s="126"/>
    </row>
    <row r="583" spans="1:1" ht="15.75">
      <c r="A583" s="126"/>
    </row>
    <row r="584" spans="1:1" ht="15.75">
      <c r="A584" s="126"/>
    </row>
    <row r="585" spans="1:1" ht="15.75">
      <c r="A585" s="126"/>
    </row>
    <row r="586" spans="1:1" ht="15.75">
      <c r="A586" s="126"/>
    </row>
    <row r="587" spans="1:1" ht="15.75">
      <c r="A587" s="126"/>
    </row>
    <row r="588" spans="1:1" ht="15.75">
      <c r="A588" s="126"/>
    </row>
    <row r="589" spans="1:1" ht="15.75">
      <c r="A589" s="126"/>
    </row>
    <row r="590" spans="1:1" ht="15.75">
      <c r="A590" s="126"/>
    </row>
    <row r="591" spans="1:1" ht="15.75">
      <c r="A591" s="126"/>
    </row>
    <row r="592" spans="1:1" ht="15.75">
      <c r="A592" s="126"/>
    </row>
    <row r="593" spans="1:1" ht="15.75">
      <c r="A593" s="126"/>
    </row>
    <row r="594" spans="1:1" ht="15.75">
      <c r="A594" s="126"/>
    </row>
    <row r="595" spans="1:1" ht="15.75">
      <c r="A595" s="126"/>
    </row>
    <row r="596" spans="1:1" ht="15.75">
      <c r="A596" s="126"/>
    </row>
    <row r="597" spans="1:1" ht="15.75">
      <c r="A597" s="126"/>
    </row>
    <row r="598" spans="1:1" ht="15.75">
      <c r="A598" s="126"/>
    </row>
    <row r="599" spans="1:1" ht="15.75">
      <c r="A599" s="126"/>
    </row>
    <row r="600" spans="1:1" ht="15.75">
      <c r="A600" s="126"/>
    </row>
    <row r="601" spans="1:1" ht="15.75">
      <c r="A601" s="126"/>
    </row>
    <row r="602" spans="1:1" ht="15.75">
      <c r="A602" s="126"/>
    </row>
    <row r="603" spans="1:1" ht="15.75">
      <c r="A603" s="126"/>
    </row>
    <row r="604" spans="1:1" ht="15.75">
      <c r="A604" s="126"/>
    </row>
    <row r="605" spans="1:1" ht="15.75">
      <c r="A605" s="126"/>
    </row>
    <row r="606" spans="1:1" ht="15.75">
      <c r="A606" s="126"/>
    </row>
    <row r="607" spans="1:1" ht="15.75">
      <c r="A607" s="126"/>
    </row>
    <row r="608" spans="1:1" ht="15.75">
      <c r="A608" s="126"/>
    </row>
    <row r="609" spans="1:1" ht="15.75">
      <c r="A609" s="126"/>
    </row>
    <row r="610" spans="1:1" ht="15.75">
      <c r="A610" s="126"/>
    </row>
    <row r="611" spans="1:1" ht="15.75">
      <c r="A611" s="126"/>
    </row>
    <row r="612" spans="1:1" ht="15.75">
      <c r="A612" s="126"/>
    </row>
    <row r="613" spans="1:1" ht="15.75">
      <c r="A613" s="126"/>
    </row>
    <row r="614" spans="1:1" ht="15.75">
      <c r="A614" s="126"/>
    </row>
    <row r="615" spans="1:1" ht="15.75">
      <c r="A615" s="126"/>
    </row>
    <row r="616" spans="1:1" ht="15.75">
      <c r="A616" s="126"/>
    </row>
    <row r="617" spans="1:1" ht="15.75">
      <c r="A617" s="126"/>
    </row>
    <row r="618" spans="1:1" ht="15.75">
      <c r="A618" s="126"/>
    </row>
    <row r="619" spans="1:1" ht="15.75">
      <c r="A619" s="126"/>
    </row>
    <row r="620" spans="1:1" ht="15.75">
      <c r="A620" s="126"/>
    </row>
    <row r="621" spans="1:1" ht="15.75">
      <c r="A621" s="126"/>
    </row>
    <row r="622" spans="1:1" ht="15.75">
      <c r="A622" s="126"/>
    </row>
    <row r="623" spans="1:1" ht="15.75">
      <c r="A623" s="126"/>
    </row>
    <row r="624" spans="1:1" ht="15.75">
      <c r="A624" s="126"/>
    </row>
    <row r="625" spans="1:1" ht="15.75">
      <c r="A625" s="126"/>
    </row>
    <row r="626" spans="1:1" ht="15.75">
      <c r="A626" s="126"/>
    </row>
    <row r="627" spans="1:1" ht="15.75">
      <c r="A627" s="126"/>
    </row>
    <row r="628" spans="1:1" ht="15.75">
      <c r="A628" s="126"/>
    </row>
    <row r="629" spans="1:1" ht="15.75">
      <c r="A629" s="126"/>
    </row>
    <row r="630" spans="1:1" ht="15.75">
      <c r="A630" s="126"/>
    </row>
    <row r="631" spans="1:1" ht="15.75">
      <c r="A631" s="126"/>
    </row>
    <row r="632" spans="1:1" ht="15.75">
      <c r="A632" s="126"/>
    </row>
    <row r="633" spans="1:1" ht="15.75">
      <c r="A633" s="126"/>
    </row>
    <row r="634" spans="1:1" ht="15.75">
      <c r="A634" s="126"/>
    </row>
    <row r="635" spans="1:1" ht="15.75">
      <c r="A635" s="126"/>
    </row>
    <row r="636" spans="1:1" ht="15.75">
      <c r="A636" s="126"/>
    </row>
    <row r="637" spans="1:1" ht="15.75">
      <c r="A637" s="126"/>
    </row>
    <row r="638" spans="1:1" ht="15.75">
      <c r="A638" s="126"/>
    </row>
    <row r="639" spans="1:1" ht="15.75">
      <c r="A639" s="126"/>
    </row>
    <row r="640" spans="1:1" ht="15.75">
      <c r="A640" s="126"/>
    </row>
    <row r="641" spans="1:1" ht="15.75">
      <c r="A641" s="126"/>
    </row>
    <row r="642" spans="1:1" ht="15.75">
      <c r="A642" s="126"/>
    </row>
    <row r="643" spans="1:1" ht="15.75">
      <c r="A643" s="126"/>
    </row>
    <row r="644" spans="1:1" ht="15.75">
      <c r="A644" s="126"/>
    </row>
    <row r="645" spans="1:1" ht="15.75">
      <c r="A645" s="126"/>
    </row>
    <row r="646" spans="1:1" ht="15.75">
      <c r="A646" s="126"/>
    </row>
    <row r="647" spans="1:1" ht="15.75">
      <c r="A647" s="126"/>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P649"/>
  <sheetViews>
    <sheetView zoomScale="75" workbookViewId="0">
      <selection activeCell="F13" sqref="F13"/>
    </sheetView>
  </sheetViews>
  <sheetFormatPr defaultColWidth="11.42578125" defaultRowHeight="15"/>
  <cols>
    <col min="1" max="1" width="37.28515625" style="128" customWidth="1"/>
    <col min="2" max="9" width="19.28515625" style="974" customWidth="1"/>
    <col min="10" max="10" width="15.5703125" style="974" customWidth="1"/>
    <col min="11" max="11" width="15" style="974" customWidth="1"/>
    <col min="12" max="12" width="5.28515625" style="754" customWidth="1"/>
    <col min="13" max="256" width="11.42578125" style="974"/>
    <col min="257" max="257" width="37.28515625" style="974" customWidth="1"/>
    <col min="258" max="265" width="19.28515625" style="974" customWidth="1"/>
    <col min="266" max="266" width="15.5703125" style="974" customWidth="1"/>
    <col min="267" max="267" width="15" style="974" customWidth="1"/>
    <col min="268" max="268" width="5.28515625" style="974" customWidth="1"/>
    <col min="269" max="512" width="11.42578125" style="974"/>
    <col min="513" max="513" width="37.28515625" style="974" customWidth="1"/>
    <col min="514" max="521" width="19.28515625" style="974" customWidth="1"/>
    <col min="522" max="522" width="15.5703125" style="974" customWidth="1"/>
    <col min="523" max="523" width="15" style="974" customWidth="1"/>
    <col min="524" max="524" width="5.28515625" style="974" customWidth="1"/>
    <col min="525" max="768" width="11.42578125" style="974"/>
    <col min="769" max="769" width="37.28515625" style="974" customWidth="1"/>
    <col min="770" max="777" width="19.28515625" style="974" customWidth="1"/>
    <col min="778" max="778" width="15.5703125" style="974" customWidth="1"/>
    <col min="779" max="779" width="15" style="974" customWidth="1"/>
    <col min="780" max="780" width="5.28515625" style="974" customWidth="1"/>
    <col min="781" max="1024" width="11.42578125" style="974"/>
    <col min="1025" max="1025" width="37.28515625" style="974" customWidth="1"/>
    <col min="1026" max="1033" width="19.28515625" style="974" customWidth="1"/>
    <col min="1034" max="1034" width="15.5703125" style="974" customWidth="1"/>
    <col min="1035" max="1035" width="15" style="974" customWidth="1"/>
    <col min="1036" max="1036" width="5.28515625" style="974" customWidth="1"/>
    <col min="1037" max="1280" width="11.42578125" style="974"/>
    <col min="1281" max="1281" width="37.28515625" style="974" customWidth="1"/>
    <col min="1282" max="1289" width="19.28515625" style="974" customWidth="1"/>
    <col min="1290" max="1290" width="15.5703125" style="974" customWidth="1"/>
    <col min="1291" max="1291" width="15" style="974" customWidth="1"/>
    <col min="1292" max="1292" width="5.28515625" style="974" customWidth="1"/>
    <col min="1293" max="1536" width="11.42578125" style="974"/>
    <col min="1537" max="1537" width="37.28515625" style="974" customWidth="1"/>
    <col min="1538" max="1545" width="19.28515625" style="974" customWidth="1"/>
    <col min="1546" max="1546" width="15.5703125" style="974" customWidth="1"/>
    <col min="1547" max="1547" width="15" style="974" customWidth="1"/>
    <col min="1548" max="1548" width="5.28515625" style="974" customWidth="1"/>
    <col min="1549" max="1792" width="11.42578125" style="974"/>
    <col min="1793" max="1793" width="37.28515625" style="974" customWidth="1"/>
    <col min="1794" max="1801" width="19.28515625" style="974" customWidth="1"/>
    <col min="1802" max="1802" width="15.5703125" style="974" customWidth="1"/>
    <col min="1803" max="1803" width="15" style="974" customWidth="1"/>
    <col min="1804" max="1804" width="5.28515625" style="974" customWidth="1"/>
    <col min="1805" max="2048" width="11.42578125" style="974"/>
    <col min="2049" max="2049" width="37.28515625" style="974" customWidth="1"/>
    <col min="2050" max="2057" width="19.28515625" style="974" customWidth="1"/>
    <col min="2058" max="2058" width="15.5703125" style="974" customWidth="1"/>
    <col min="2059" max="2059" width="15" style="974" customWidth="1"/>
    <col min="2060" max="2060" width="5.28515625" style="974" customWidth="1"/>
    <col min="2061" max="2304" width="11.42578125" style="974"/>
    <col min="2305" max="2305" width="37.28515625" style="974" customWidth="1"/>
    <col min="2306" max="2313" width="19.28515625" style="974" customWidth="1"/>
    <col min="2314" max="2314" width="15.5703125" style="974" customWidth="1"/>
    <col min="2315" max="2315" width="15" style="974" customWidth="1"/>
    <col min="2316" max="2316" width="5.28515625" style="974" customWidth="1"/>
    <col min="2317" max="2560" width="11.42578125" style="974"/>
    <col min="2561" max="2561" width="37.28515625" style="974" customWidth="1"/>
    <col min="2562" max="2569" width="19.28515625" style="974" customWidth="1"/>
    <col min="2570" max="2570" width="15.5703125" style="974" customWidth="1"/>
    <col min="2571" max="2571" width="15" style="974" customWidth="1"/>
    <col min="2572" max="2572" width="5.28515625" style="974" customWidth="1"/>
    <col min="2573" max="2816" width="11.42578125" style="974"/>
    <col min="2817" max="2817" width="37.28515625" style="974" customWidth="1"/>
    <col min="2818" max="2825" width="19.28515625" style="974" customWidth="1"/>
    <col min="2826" max="2826" width="15.5703125" style="974" customWidth="1"/>
    <col min="2827" max="2827" width="15" style="974" customWidth="1"/>
    <col min="2828" max="2828" width="5.28515625" style="974" customWidth="1"/>
    <col min="2829" max="3072" width="11.42578125" style="974"/>
    <col min="3073" max="3073" width="37.28515625" style="974" customWidth="1"/>
    <col min="3074" max="3081" width="19.28515625" style="974" customWidth="1"/>
    <col min="3082" max="3082" width="15.5703125" style="974" customWidth="1"/>
    <col min="3083" max="3083" width="15" style="974" customWidth="1"/>
    <col min="3084" max="3084" width="5.28515625" style="974" customWidth="1"/>
    <col min="3085" max="3328" width="11.42578125" style="974"/>
    <col min="3329" max="3329" width="37.28515625" style="974" customWidth="1"/>
    <col min="3330" max="3337" width="19.28515625" style="974" customWidth="1"/>
    <col min="3338" max="3338" width="15.5703125" style="974" customWidth="1"/>
    <col min="3339" max="3339" width="15" style="974" customWidth="1"/>
    <col min="3340" max="3340" width="5.28515625" style="974" customWidth="1"/>
    <col min="3341" max="3584" width="11.42578125" style="974"/>
    <col min="3585" max="3585" width="37.28515625" style="974" customWidth="1"/>
    <col min="3586" max="3593" width="19.28515625" style="974" customWidth="1"/>
    <col min="3594" max="3594" width="15.5703125" style="974" customWidth="1"/>
    <col min="3595" max="3595" width="15" style="974" customWidth="1"/>
    <col min="3596" max="3596" width="5.28515625" style="974" customWidth="1"/>
    <col min="3597" max="3840" width="11.42578125" style="974"/>
    <col min="3841" max="3841" width="37.28515625" style="974" customWidth="1"/>
    <col min="3842" max="3849" width="19.28515625" style="974" customWidth="1"/>
    <col min="3850" max="3850" width="15.5703125" style="974" customWidth="1"/>
    <col min="3851" max="3851" width="15" style="974" customWidth="1"/>
    <col min="3852" max="3852" width="5.28515625" style="974" customWidth="1"/>
    <col min="3853" max="4096" width="11.42578125" style="974"/>
    <col min="4097" max="4097" width="37.28515625" style="974" customWidth="1"/>
    <col min="4098" max="4105" width="19.28515625" style="974" customWidth="1"/>
    <col min="4106" max="4106" width="15.5703125" style="974" customWidth="1"/>
    <col min="4107" max="4107" width="15" style="974" customWidth="1"/>
    <col min="4108" max="4108" width="5.28515625" style="974" customWidth="1"/>
    <col min="4109" max="4352" width="11.42578125" style="974"/>
    <col min="4353" max="4353" width="37.28515625" style="974" customWidth="1"/>
    <col min="4354" max="4361" width="19.28515625" style="974" customWidth="1"/>
    <col min="4362" max="4362" width="15.5703125" style="974" customWidth="1"/>
    <col min="4363" max="4363" width="15" style="974" customWidth="1"/>
    <col min="4364" max="4364" width="5.28515625" style="974" customWidth="1"/>
    <col min="4365" max="4608" width="11.42578125" style="974"/>
    <col min="4609" max="4609" width="37.28515625" style="974" customWidth="1"/>
    <col min="4610" max="4617" width="19.28515625" style="974" customWidth="1"/>
    <col min="4618" max="4618" width="15.5703125" style="974" customWidth="1"/>
    <col min="4619" max="4619" width="15" style="974" customWidth="1"/>
    <col min="4620" max="4620" width="5.28515625" style="974" customWidth="1"/>
    <col min="4621" max="4864" width="11.42578125" style="974"/>
    <col min="4865" max="4865" width="37.28515625" style="974" customWidth="1"/>
    <col min="4866" max="4873" width="19.28515625" style="974" customWidth="1"/>
    <col min="4874" max="4874" width="15.5703125" style="974" customWidth="1"/>
    <col min="4875" max="4875" width="15" style="974" customWidth="1"/>
    <col min="4876" max="4876" width="5.28515625" style="974" customWidth="1"/>
    <col min="4877" max="5120" width="11.42578125" style="974"/>
    <col min="5121" max="5121" width="37.28515625" style="974" customWidth="1"/>
    <col min="5122" max="5129" width="19.28515625" style="974" customWidth="1"/>
    <col min="5130" max="5130" width="15.5703125" style="974" customWidth="1"/>
    <col min="5131" max="5131" width="15" style="974" customWidth="1"/>
    <col min="5132" max="5132" width="5.28515625" style="974" customWidth="1"/>
    <col min="5133" max="5376" width="11.42578125" style="974"/>
    <col min="5377" max="5377" width="37.28515625" style="974" customWidth="1"/>
    <col min="5378" max="5385" width="19.28515625" style="974" customWidth="1"/>
    <col min="5386" max="5386" width="15.5703125" style="974" customWidth="1"/>
    <col min="5387" max="5387" width="15" style="974" customWidth="1"/>
    <col min="5388" max="5388" width="5.28515625" style="974" customWidth="1"/>
    <col min="5389" max="5632" width="11.42578125" style="974"/>
    <col min="5633" max="5633" width="37.28515625" style="974" customWidth="1"/>
    <col min="5634" max="5641" width="19.28515625" style="974" customWidth="1"/>
    <col min="5642" max="5642" width="15.5703125" style="974" customWidth="1"/>
    <col min="5643" max="5643" width="15" style="974" customWidth="1"/>
    <col min="5644" max="5644" width="5.28515625" style="974" customWidth="1"/>
    <col min="5645" max="5888" width="11.42578125" style="974"/>
    <col min="5889" max="5889" width="37.28515625" style="974" customWidth="1"/>
    <col min="5890" max="5897" width="19.28515625" style="974" customWidth="1"/>
    <col min="5898" max="5898" width="15.5703125" style="974" customWidth="1"/>
    <col min="5899" max="5899" width="15" style="974" customWidth="1"/>
    <col min="5900" max="5900" width="5.28515625" style="974" customWidth="1"/>
    <col min="5901" max="6144" width="11.42578125" style="974"/>
    <col min="6145" max="6145" width="37.28515625" style="974" customWidth="1"/>
    <col min="6146" max="6153" width="19.28515625" style="974" customWidth="1"/>
    <col min="6154" max="6154" width="15.5703125" style="974" customWidth="1"/>
    <col min="6155" max="6155" width="15" style="974" customWidth="1"/>
    <col min="6156" max="6156" width="5.28515625" style="974" customWidth="1"/>
    <col min="6157" max="6400" width="11.42578125" style="974"/>
    <col min="6401" max="6401" width="37.28515625" style="974" customWidth="1"/>
    <col min="6402" max="6409" width="19.28515625" style="974" customWidth="1"/>
    <col min="6410" max="6410" width="15.5703125" style="974" customWidth="1"/>
    <col min="6411" max="6411" width="15" style="974" customWidth="1"/>
    <col min="6412" max="6412" width="5.28515625" style="974" customWidth="1"/>
    <col min="6413" max="6656" width="11.42578125" style="974"/>
    <col min="6657" max="6657" width="37.28515625" style="974" customWidth="1"/>
    <col min="6658" max="6665" width="19.28515625" style="974" customWidth="1"/>
    <col min="6666" max="6666" width="15.5703125" style="974" customWidth="1"/>
    <col min="6667" max="6667" width="15" style="974" customWidth="1"/>
    <col min="6668" max="6668" width="5.28515625" style="974" customWidth="1"/>
    <col min="6669" max="6912" width="11.42578125" style="974"/>
    <col min="6913" max="6913" width="37.28515625" style="974" customWidth="1"/>
    <col min="6914" max="6921" width="19.28515625" style="974" customWidth="1"/>
    <col min="6922" max="6922" width="15.5703125" style="974" customWidth="1"/>
    <col min="6923" max="6923" width="15" style="974" customWidth="1"/>
    <col min="6924" max="6924" width="5.28515625" style="974" customWidth="1"/>
    <col min="6925" max="7168" width="11.42578125" style="974"/>
    <col min="7169" max="7169" width="37.28515625" style="974" customWidth="1"/>
    <col min="7170" max="7177" width="19.28515625" style="974" customWidth="1"/>
    <col min="7178" max="7178" width="15.5703125" style="974" customWidth="1"/>
    <col min="7179" max="7179" width="15" style="974" customWidth="1"/>
    <col min="7180" max="7180" width="5.28515625" style="974" customWidth="1"/>
    <col min="7181" max="7424" width="11.42578125" style="974"/>
    <col min="7425" max="7425" width="37.28515625" style="974" customWidth="1"/>
    <col min="7426" max="7433" width="19.28515625" style="974" customWidth="1"/>
    <col min="7434" max="7434" width="15.5703125" style="974" customWidth="1"/>
    <col min="7435" max="7435" width="15" style="974" customWidth="1"/>
    <col min="7436" max="7436" width="5.28515625" style="974" customWidth="1"/>
    <col min="7437" max="7680" width="11.42578125" style="974"/>
    <col min="7681" max="7681" width="37.28515625" style="974" customWidth="1"/>
    <col min="7682" max="7689" width="19.28515625" style="974" customWidth="1"/>
    <col min="7690" max="7690" width="15.5703125" style="974" customWidth="1"/>
    <col min="7691" max="7691" width="15" style="974" customWidth="1"/>
    <col min="7692" max="7692" width="5.28515625" style="974" customWidth="1"/>
    <col min="7693" max="7936" width="11.42578125" style="974"/>
    <col min="7937" max="7937" width="37.28515625" style="974" customWidth="1"/>
    <col min="7938" max="7945" width="19.28515625" style="974" customWidth="1"/>
    <col min="7946" max="7946" width="15.5703125" style="974" customWidth="1"/>
    <col min="7947" max="7947" width="15" style="974" customWidth="1"/>
    <col min="7948" max="7948" width="5.28515625" style="974" customWidth="1"/>
    <col min="7949" max="8192" width="11.42578125" style="974"/>
    <col min="8193" max="8193" width="37.28515625" style="974" customWidth="1"/>
    <col min="8194" max="8201" width="19.28515625" style="974" customWidth="1"/>
    <col min="8202" max="8202" width="15.5703125" style="974" customWidth="1"/>
    <col min="8203" max="8203" width="15" style="974" customWidth="1"/>
    <col min="8204" max="8204" width="5.28515625" style="974" customWidth="1"/>
    <col min="8205" max="8448" width="11.42578125" style="974"/>
    <col min="8449" max="8449" width="37.28515625" style="974" customWidth="1"/>
    <col min="8450" max="8457" width="19.28515625" style="974" customWidth="1"/>
    <col min="8458" max="8458" width="15.5703125" style="974" customWidth="1"/>
    <col min="8459" max="8459" width="15" style="974" customWidth="1"/>
    <col min="8460" max="8460" width="5.28515625" style="974" customWidth="1"/>
    <col min="8461" max="8704" width="11.42578125" style="974"/>
    <col min="8705" max="8705" width="37.28515625" style="974" customWidth="1"/>
    <col min="8706" max="8713" width="19.28515625" style="974" customWidth="1"/>
    <col min="8714" max="8714" width="15.5703125" style="974" customWidth="1"/>
    <col min="8715" max="8715" width="15" style="974" customWidth="1"/>
    <col min="8716" max="8716" width="5.28515625" style="974" customWidth="1"/>
    <col min="8717" max="8960" width="11.42578125" style="974"/>
    <col min="8961" max="8961" width="37.28515625" style="974" customWidth="1"/>
    <col min="8962" max="8969" width="19.28515625" style="974" customWidth="1"/>
    <col min="8970" max="8970" width="15.5703125" style="974" customWidth="1"/>
    <col min="8971" max="8971" width="15" style="974" customWidth="1"/>
    <col min="8972" max="8972" width="5.28515625" style="974" customWidth="1"/>
    <col min="8973" max="9216" width="11.42578125" style="974"/>
    <col min="9217" max="9217" width="37.28515625" style="974" customWidth="1"/>
    <col min="9218" max="9225" width="19.28515625" style="974" customWidth="1"/>
    <col min="9226" max="9226" width="15.5703125" style="974" customWidth="1"/>
    <col min="9227" max="9227" width="15" style="974" customWidth="1"/>
    <col min="9228" max="9228" width="5.28515625" style="974" customWidth="1"/>
    <col min="9229" max="9472" width="11.42578125" style="974"/>
    <col min="9473" max="9473" width="37.28515625" style="974" customWidth="1"/>
    <col min="9474" max="9481" width="19.28515625" style="974" customWidth="1"/>
    <col min="9482" max="9482" width="15.5703125" style="974" customWidth="1"/>
    <col min="9483" max="9483" width="15" style="974" customWidth="1"/>
    <col min="9484" max="9484" width="5.28515625" style="974" customWidth="1"/>
    <col min="9485" max="9728" width="11.42578125" style="974"/>
    <col min="9729" max="9729" width="37.28515625" style="974" customWidth="1"/>
    <col min="9730" max="9737" width="19.28515625" style="974" customWidth="1"/>
    <col min="9738" max="9738" width="15.5703125" style="974" customWidth="1"/>
    <col min="9739" max="9739" width="15" style="974" customWidth="1"/>
    <col min="9740" max="9740" width="5.28515625" style="974" customWidth="1"/>
    <col min="9741" max="9984" width="11.42578125" style="974"/>
    <col min="9985" max="9985" width="37.28515625" style="974" customWidth="1"/>
    <col min="9986" max="9993" width="19.28515625" style="974" customWidth="1"/>
    <col min="9994" max="9994" width="15.5703125" style="974" customWidth="1"/>
    <col min="9995" max="9995" width="15" style="974" customWidth="1"/>
    <col min="9996" max="9996" width="5.28515625" style="974" customWidth="1"/>
    <col min="9997" max="10240" width="11.42578125" style="974"/>
    <col min="10241" max="10241" width="37.28515625" style="974" customWidth="1"/>
    <col min="10242" max="10249" width="19.28515625" style="974" customWidth="1"/>
    <col min="10250" max="10250" width="15.5703125" style="974" customWidth="1"/>
    <col min="10251" max="10251" width="15" style="974" customWidth="1"/>
    <col min="10252" max="10252" width="5.28515625" style="974" customWidth="1"/>
    <col min="10253" max="10496" width="11.42578125" style="974"/>
    <col min="10497" max="10497" width="37.28515625" style="974" customWidth="1"/>
    <col min="10498" max="10505" width="19.28515625" style="974" customWidth="1"/>
    <col min="10506" max="10506" width="15.5703125" style="974" customWidth="1"/>
    <col min="10507" max="10507" width="15" style="974" customWidth="1"/>
    <col min="10508" max="10508" width="5.28515625" style="974" customWidth="1"/>
    <col min="10509" max="10752" width="11.42578125" style="974"/>
    <col min="10753" max="10753" width="37.28515625" style="974" customWidth="1"/>
    <col min="10754" max="10761" width="19.28515625" style="974" customWidth="1"/>
    <col min="10762" max="10762" width="15.5703125" style="974" customWidth="1"/>
    <col min="10763" max="10763" width="15" style="974" customWidth="1"/>
    <col min="10764" max="10764" width="5.28515625" style="974" customWidth="1"/>
    <col min="10765" max="11008" width="11.42578125" style="974"/>
    <col min="11009" max="11009" width="37.28515625" style="974" customWidth="1"/>
    <col min="11010" max="11017" width="19.28515625" style="974" customWidth="1"/>
    <col min="11018" max="11018" width="15.5703125" style="974" customWidth="1"/>
    <col min="11019" max="11019" width="15" style="974" customWidth="1"/>
    <col min="11020" max="11020" width="5.28515625" style="974" customWidth="1"/>
    <col min="11021" max="11264" width="11.42578125" style="974"/>
    <col min="11265" max="11265" width="37.28515625" style="974" customWidth="1"/>
    <col min="11266" max="11273" width="19.28515625" style="974" customWidth="1"/>
    <col min="11274" max="11274" width="15.5703125" style="974" customWidth="1"/>
    <col min="11275" max="11275" width="15" style="974" customWidth="1"/>
    <col min="11276" max="11276" width="5.28515625" style="974" customWidth="1"/>
    <col min="11277" max="11520" width="11.42578125" style="974"/>
    <col min="11521" max="11521" width="37.28515625" style="974" customWidth="1"/>
    <col min="11522" max="11529" width="19.28515625" style="974" customWidth="1"/>
    <col min="11530" max="11530" width="15.5703125" style="974" customWidth="1"/>
    <col min="11531" max="11531" width="15" style="974" customWidth="1"/>
    <col min="11532" max="11532" width="5.28515625" style="974" customWidth="1"/>
    <col min="11533" max="11776" width="11.42578125" style="974"/>
    <col min="11777" max="11777" width="37.28515625" style="974" customWidth="1"/>
    <col min="11778" max="11785" width="19.28515625" style="974" customWidth="1"/>
    <col min="11786" max="11786" width="15.5703125" style="974" customWidth="1"/>
    <col min="11787" max="11787" width="15" style="974" customWidth="1"/>
    <col min="11788" max="11788" width="5.28515625" style="974" customWidth="1"/>
    <col min="11789" max="12032" width="11.42578125" style="974"/>
    <col min="12033" max="12033" width="37.28515625" style="974" customWidth="1"/>
    <col min="12034" max="12041" width="19.28515625" style="974" customWidth="1"/>
    <col min="12042" max="12042" width="15.5703125" style="974" customWidth="1"/>
    <col min="12043" max="12043" width="15" style="974" customWidth="1"/>
    <col min="12044" max="12044" width="5.28515625" style="974" customWidth="1"/>
    <col min="12045" max="12288" width="11.42578125" style="974"/>
    <col min="12289" max="12289" width="37.28515625" style="974" customWidth="1"/>
    <col min="12290" max="12297" width="19.28515625" style="974" customWidth="1"/>
    <col min="12298" max="12298" width="15.5703125" style="974" customWidth="1"/>
    <col min="12299" max="12299" width="15" style="974" customWidth="1"/>
    <col min="12300" max="12300" width="5.28515625" style="974" customWidth="1"/>
    <col min="12301" max="12544" width="11.42578125" style="974"/>
    <col min="12545" max="12545" width="37.28515625" style="974" customWidth="1"/>
    <col min="12546" max="12553" width="19.28515625" style="974" customWidth="1"/>
    <col min="12554" max="12554" width="15.5703125" style="974" customWidth="1"/>
    <col min="12555" max="12555" width="15" style="974" customWidth="1"/>
    <col min="12556" max="12556" width="5.28515625" style="974" customWidth="1"/>
    <col min="12557" max="12800" width="11.42578125" style="974"/>
    <col min="12801" max="12801" width="37.28515625" style="974" customWidth="1"/>
    <col min="12802" max="12809" width="19.28515625" style="974" customWidth="1"/>
    <col min="12810" max="12810" width="15.5703125" style="974" customWidth="1"/>
    <col min="12811" max="12811" width="15" style="974" customWidth="1"/>
    <col min="12812" max="12812" width="5.28515625" style="974" customWidth="1"/>
    <col min="12813" max="13056" width="11.42578125" style="974"/>
    <col min="13057" max="13057" width="37.28515625" style="974" customWidth="1"/>
    <col min="13058" max="13065" width="19.28515625" style="974" customWidth="1"/>
    <col min="13066" max="13066" width="15.5703125" style="974" customWidth="1"/>
    <col min="13067" max="13067" width="15" style="974" customWidth="1"/>
    <col min="13068" max="13068" width="5.28515625" style="974" customWidth="1"/>
    <col min="13069" max="13312" width="11.42578125" style="974"/>
    <col min="13313" max="13313" width="37.28515625" style="974" customWidth="1"/>
    <col min="13314" max="13321" width="19.28515625" style="974" customWidth="1"/>
    <col min="13322" max="13322" width="15.5703125" style="974" customWidth="1"/>
    <col min="13323" max="13323" width="15" style="974" customWidth="1"/>
    <col min="13324" max="13324" width="5.28515625" style="974" customWidth="1"/>
    <col min="13325" max="13568" width="11.42578125" style="974"/>
    <col min="13569" max="13569" width="37.28515625" style="974" customWidth="1"/>
    <col min="13570" max="13577" width="19.28515625" style="974" customWidth="1"/>
    <col min="13578" max="13578" width="15.5703125" style="974" customWidth="1"/>
    <col min="13579" max="13579" width="15" style="974" customWidth="1"/>
    <col min="13580" max="13580" width="5.28515625" style="974" customWidth="1"/>
    <col min="13581" max="13824" width="11.42578125" style="974"/>
    <col min="13825" max="13825" width="37.28515625" style="974" customWidth="1"/>
    <col min="13826" max="13833" width="19.28515625" style="974" customWidth="1"/>
    <col min="13834" max="13834" width="15.5703125" style="974" customWidth="1"/>
    <col min="13835" max="13835" width="15" style="974" customWidth="1"/>
    <col min="13836" max="13836" width="5.28515625" style="974" customWidth="1"/>
    <col min="13837" max="14080" width="11.42578125" style="974"/>
    <col min="14081" max="14081" width="37.28515625" style="974" customWidth="1"/>
    <col min="14082" max="14089" width="19.28515625" style="974" customWidth="1"/>
    <col min="14090" max="14090" width="15.5703125" style="974" customWidth="1"/>
    <col min="14091" max="14091" width="15" style="974" customWidth="1"/>
    <col min="14092" max="14092" width="5.28515625" style="974" customWidth="1"/>
    <col min="14093" max="14336" width="11.42578125" style="974"/>
    <col min="14337" max="14337" width="37.28515625" style="974" customWidth="1"/>
    <col min="14338" max="14345" width="19.28515625" style="974" customWidth="1"/>
    <col min="14346" max="14346" width="15.5703125" style="974" customWidth="1"/>
    <col min="14347" max="14347" width="15" style="974" customWidth="1"/>
    <col min="14348" max="14348" width="5.28515625" style="974" customWidth="1"/>
    <col min="14349" max="14592" width="11.42578125" style="974"/>
    <col min="14593" max="14593" width="37.28515625" style="974" customWidth="1"/>
    <col min="14594" max="14601" width="19.28515625" style="974" customWidth="1"/>
    <col min="14602" max="14602" width="15.5703125" style="974" customWidth="1"/>
    <col min="14603" max="14603" width="15" style="974" customWidth="1"/>
    <col min="14604" max="14604" width="5.28515625" style="974" customWidth="1"/>
    <col min="14605" max="14848" width="11.42578125" style="974"/>
    <col min="14849" max="14849" width="37.28515625" style="974" customWidth="1"/>
    <col min="14850" max="14857" width="19.28515625" style="974" customWidth="1"/>
    <col min="14858" max="14858" width="15.5703125" style="974" customWidth="1"/>
    <col min="14859" max="14859" width="15" style="974" customWidth="1"/>
    <col min="14860" max="14860" width="5.28515625" style="974" customWidth="1"/>
    <col min="14861" max="15104" width="11.42578125" style="974"/>
    <col min="15105" max="15105" width="37.28515625" style="974" customWidth="1"/>
    <col min="15106" max="15113" width="19.28515625" style="974" customWidth="1"/>
    <col min="15114" max="15114" width="15.5703125" style="974" customWidth="1"/>
    <col min="15115" max="15115" width="15" style="974" customWidth="1"/>
    <col min="15116" max="15116" width="5.28515625" style="974" customWidth="1"/>
    <col min="15117" max="15360" width="11.42578125" style="974"/>
    <col min="15361" max="15361" width="37.28515625" style="974" customWidth="1"/>
    <col min="15362" max="15369" width="19.28515625" style="974" customWidth="1"/>
    <col min="15370" max="15370" width="15.5703125" style="974" customWidth="1"/>
    <col min="15371" max="15371" width="15" style="974" customWidth="1"/>
    <col min="15372" max="15372" width="5.28515625" style="974" customWidth="1"/>
    <col min="15373" max="15616" width="11.42578125" style="974"/>
    <col min="15617" max="15617" width="37.28515625" style="974" customWidth="1"/>
    <col min="15618" max="15625" width="19.28515625" style="974" customWidth="1"/>
    <col min="15626" max="15626" width="15.5703125" style="974" customWidth="1"/>
    <col min="15627" max="15627" width="15" style="974" customWidth="1"/>
    <col min="15628" max="15628" width="5.28515625" style="974" customWidth="1"/>
    <col min="15629" max="15872" width="11.42578125" style="974"/>
    <col min="15873" max="15873" width="37.28515625" style="974" customWidth="1"/>
    <col min="15874" max="15881" width="19.28515625" style="974" customWidth="1"/>
    <col min="15882" max="15882" width="15.5703125" style="974" customWidth="1"/>
    <col min="15883" max="15883" width="15" style="974" customWidth="1"/>
    <col min="15884" max="15884" width="5.28515625" style="974" customWidth="1"/>
    <col min="15885" max="16128" width="11.42578125" style="974"/>
    <col min="16129" max="16129" width="37.28515625" style="974" customWidth="1"/>
    <col min="16130" max="16137" width="19.28515625" style="974" customWidth="1"/>
    <col min="16138" max="16138" width="15.5703125" style="974" customWidth="1"/>
    <col min="16139" max="16139" width="15" style="974" customWidth="1"/>
    <col min="16140" max="16140" width="5.28515625" style="974" customWidth="1"/>
    <col min="16141" max="16384" width="11.42578125" style="974"/>
  </cols>
  <sheetData>
    <row r="1" spans="1:11" s="131" customFormat="1" ht="3.75" customHeight="1">
      <c r="A1" s="730"/>
      <c r="B1" s="731"/>
      <c r="C1" s="730"/>
      <c r="D1" s="730"/>
      <c r="E1" s="730"/>
      <c r="F1" s="730"/>
      <c r="G1" s="730"/>
      <c r="H1" s="730"/>
      <c r="I1" s="730"/>
      <c r="J1" s="730"/>
      <c r="K1" s="730"/>
    </row>
    <row r="2" spans="1:11" s="120" customFormat="1" ht="40.5" customHeight="1">
      <c r="A2" s="1020" t="s">
        <v>864</v>
      </c>
      <c r="B2" s="1020"/>
      <c r="C2" s="1020"/>
      <c r="D2" s="1020"/>
      <c r="E2" s="1020"/>
      <c r="F2" s="1020"/>
      <c r="G2" s="1020"/>
      <c r="H2" s="1020"/>
      <c r="I2" s="1020"/>
      <c r="J2" s="1020"/>
      <c r="K2" s="1020"/>
    </row>
    <row r="3" spans="1:11" s="120" customFormat="1" ht="27.75" customHeight="1">
      <c r="A3" s="1020" t="s">
        <v>878</v>
      </c>
      <c r="B3" s="1020"/>
      <c r="C3" s="1020"/>
      <c r="D3" s="1020"/>
      <c r="E3" s="1020"/>
      <c r="F3" s="1020"/>
      <c r="G3" s="1020"/>
      <c r="H3" s="1020"/>
      <c r="I3" s="1020"/>
      <c r="J3" s="1020"/>
      <c r="K3" s="1020"/>
    </row>
    <row r="4" spans="1:11" s="120" customFormat="1" ht="27.75" customHeight="1">
      <c r="A4" s="1020" t="s">
        <v>1500</v>
      </c>
      <c r="B4" s="1020"/>
      <c r="C4" s="1020"/>
      <c r="D4" s="1020"/>
      <c r="E4" s="1020"/>
      <c r="F4" s="1020"/>
      <c r="G4" s="1020"/>
      <c r="H4" s="1020"/>
      <c r="I4" s="1020"/>
      <c r="J4" s="1020"/>
      <c r="K4" s="1020"/>
    </row>
    <row r="5" spans="1:11" s="121" customFormat="1" ht="42" customHeight="1">
      <c r="A5" s="1026" t="s">
        <v>1391</v>
      </c>
      <c r="B5" s="1026"/>
      <c r="C5" s="1026"/>
      <c r="D5" s="1026"/>
      <c r="E5" s="1026"/>
      <c r="F5" s="1026"/>
      <c r="G5" s="1026"/>
      <c r="H5" s="1026"/>
      <c r="I5" s="1026"/>
      <c r="J5" s="1026"/>
      <c r="K5" s="1026"/>
    </row>
    <row r="6" spans="1:11" s="974" customFormat="1" ht="6" customHeight="1">
      <c r="A6" s="260"/>
    </row>
    <row r="7" spans="1:11" s="974" customFormat="1" ht="5.25" customHeight="1" thickBot="1">
      <c r="A7" s="577"/>
      <c r="B7" s="578"/>
      <c r="C7" s="578"/>
      <c r="D7" s="579"/>
      <c r="E7" s="578"/>
      <c r="F7" s="578"/>
      <c r="G7" s="578"/>
      <c r="H7" s="578"/>
      <c r="I7" s="579"/>
      <c r="J7" s="799"/>
      <c r="K7" s="578"/>
    </row>
    <row r="8" spans="1:11" s="732" customFormat="1" ht="23.25" customHeight="1" thickTop="1" thickBot="1">
      <c r="A8" s="378" t="s">
        <v>820</v>
      </c>
      <c r="B8" s="378" t="s">
        <v>865</v>
      </c>
      <c r="C8" s="378" t="s">
        <v>866</v>
      </c>
      <c r="D8" s="378" t="s">
        <v>867</v>
      </c>
      <c r="E8" s="378" t="s">
        <v>868</v>
      </c>
      <c r="F8" s="378" t="s">
        <v>869</v>
      </c>
      <c r="G8" s="378" t="s">
        <v>870</v>
      </c>
      <c r="H8" s="378" t="s">
        <v>871</v>
      </c>
      <c r="I8" s="378" t="s">
        <v>872</v>
      </c>
      <c r="J8" s="378" t="s">
        <v>6</v>
      </c>
      <c r="K8" s="378" t="s">
        <v>723</v>
      </c>
    </row>
    <row r="9" spans="1:11" s="974" customFormat="1" ht="27" customHeight="1" thickTop="1">
      <c r="A9" s="733" t="s">
        <v>822</v>
      </c>
      <c r="B9" s="734">
        <v>0</v>
      </c>
      <c r="C9" s="735">
        <v>33008.57346</v>
      </c>
      <c r="D9" s="735">
        <v>0</v>
      </c>
      <c r="E9" s="735">
        <v>0</v>
      </c>
      <c r="F9" s="735">
        <v>0</v>
      </c>
      <c r="G9" s="735">
        <v>0</v>
      </c>
      <c r="H9" s="734">
        <v>0</v>
      </c>
      <c r="I9" s="734">
        <v>0</v>
      </c>
      <c r="J9" s="734">
        <v>33008.57346</v>
      </c>
      <c r="K9" s="736">
        <v>9.77891641139398E-3</v>
      </c>
    </row>
    <row r="10" spans="1:11" s="974" customFormat="1" ht="18" customHeight="1">
      <c r="A10" s="733" t="s">
        <v>823</v>
      </c>
      <c r="B10" s="734">
        <v>0</v>
      </c>
      <c r="C10" s="735">
        <v>10290</v>
      </c>
      <c r="D10" s="735">
        <v>0</v>
      </c>
      <c r="E10" s="735">
        <v>0</v>
      </c>
      <c r="F10" s="735">
        <v>0</v>
      </c>
      <c r="G10" s="735">
        <v>0</v>
      </c>
      <c r="H10" s="734">
        <v>0</v>
      </c>
      <c r="I10" s="734">
        <v>0</v>
      </c>
      <c r="J10" s="734">
        <v>10290</v>
      </c>
      <c r="K10" s="736">
        <v>3.0484519421956277E-3</v>
      </c>
    </row>
    <row r="11" spans="1:11" s="974" customFormat="1" ht="18" customHeight="1">
      <c r="A11" s="733" t="s">
        <v>824</v>
      </c>
      <c r="B11" s="734">
        <v>21097.510260000003</v>
      </c>
      <c r="C11" s="735">
        <v>21903.710480000002</v>
      </c>
      <c r="D11" s="735">
        <v>35351.770060000003</v>
      </c>
      <c r="E11" s="735">
        <v>0</v>
      </c>
      <c r="F11" s="735">
        <v>0</v>
      </c>
      <c r="G11" s="735">
        <v>4210.7264400000004</v>
      </c>
      <c r="H11" s="734">
        <v>0</v>
      </c>
      <c r="I11" s="734">
        <v>0</v>
      </c>
      <c r="J11" s="734">
        <v>82563.717239999998</v>
      </c>
      <c r="K11" s="736">
        <v>2.4459817704098021E-2</v>
      </c>
    </row>
    <row r="12" spans="1:11" s="974" customFormat="1" ht="18" customHeight="1">
      <c r="A12" s="733" t="s">
        <v>825</v>
      </c>
      <c r="B12" s="734">
        <v>34067.406040000002</v>
      </c>
      <c r="C12" s="735">
        <v>25297.935819999999</v>
      </c>
      <c r="D12" s="735">
        <v>37187.541499999999</v>
      </c>
      <c r="E12" s="735">
        <v>0</v>
      </c>
      <c r="F12" s="735">
        <v>8570</v>
      </c>
      <c r="G12" s="735">
        <v>0</v>
      </c>
      <c r="H12" s="734">
        <v>8163.4</v>
      </c>
      <c r="I12" s="734">
        <v>5558.9627</v>
      </c>
      <c r="J12" s="734">
        <v>118845.24606</v>
      </c>
      <c r="K12" s="736">
        <v>3.5208359686328891E-2</v>
      </c>
    </row>
    <row r="13" spans="1:11" s="974" customFormat="1" ht="18" customHeight="1">
      <c r="A13" s="733" t="s">
        <v>826</v>
      </c>
      <c r="B13" s="734">
        <v>79090.068650000001</v>
      </c>
      <c r="C13" s="735">
        <v>45470.683380000002</v>
      </c>
      <c r="D13" s="735">
        <v>50398.089090000001</v>
      </c>
      <c r="E13" s="735">
        <v>2177.8726099999999</v>
      </c>
      <c r="F13" s="735">
        <v>4786.08158</v>
      </c>
      <c r="G13" s="735">
        <v>4168.6370399999996</v>
      </c>
      <c r="H13" s="734">
        <v>7537.1469200000001</v>
      </c>
      <c r="I13" s="734">
        <v>9914</v>
      </c>
      <c r="J13" s="734">
        <v>203542.57926999999</v>
      </c>
      <c r="K13" s="736">
        <v>6.0300269299819145E-2</v>
      </c>
    </row>
    <row r="14" spans="1:11" s="974" customFormat="1" ht="18" customHeight="1">
      <c r="A14" s="733" t="s">
        <v>827</v>
      </c>
      <c r="B14" s="734">
        <v>143866.38217</v>
      </c>
      <c r="C14" s="735">
        <v>82478.297290000002</v>
      </c>
      <c r="D14" s="735">
        <v>58448.55889</v>
      </c>
      <c r="E14" s="735">
        <v>8257.0487400000002</v>
      </c>
      <c r="F14" s="735">
        <v>8090.3542500000003</v>
      </c>
      <c r="G14" s="735">
        <v>6044.8034000000007</v>
      </c>
      <c r="H14" s="734">
        <v>7765.1097599999994</v>
      </c>
      <c r="I14" s="734">
        <v>3876.3455600000002</v>
      </c>
      <c r="J14" s="734">
        <v>318826.90005999996</v>
      </c>
      <c r="K14" s="736">
        <v>9.4453691225667463E-2</v>
      </c>
    </row>
    <row r="15" spans="1:11" s="974" customFormat="1" ht="18" customHeight="1">
      <c r="A15" s="733" t="s">
        <v>828</v>
      </c>
      <c r="B15" s="734">
        <v>168764.72954</v>
      </c>
      <c r="C15" s="735">
        <v>89660.194340000002</v>
      </c>
      <c r="D15" s="735">
        <v>56727.331200000001</v>
      </c>
      <c r="E15" s="735">
        <v>16365.14734</v>
      </c>
      <c r="F15" s="735">
        <v>9669.8266000000003</v>
      </c>
      <c r="G15" s="735">
        <v>5929.8680300000005</v>
      </c>
      <c r="H15" s="734">
        <v>3680.34022</v>
      </c>
      <c r="I15" s="734">
        <v>2517.14093</v>
      </c>
      <c r="J15" s="734">
        <v>353314.57820000011</v>
      </c>
      <c r="K15" s="736">
        <v>0.10467079806800965</v>
      </c>
    </row>
    <row r="16" spans="1:11" s="974" customFormat="1" ht="18" customHeight="1">
      <c r="A16" s="733" t="s">
        <v>829</v>
      </c>
      <c r="B16" s="734">
        <v>164374.58271000002</v>
      </c>
      <c r="C16" s="735">
        <v>83730.404450000002</v>
      </c>
      <c r="D16" s="735">
        <v>59514.339630000002</v>
      </c>
      <c r="E16" s="735">
        <v>16080.88393</v>
      </c>
      <c r="F16" s="735">
        <v>11459.99008</v>
      </c>
      <c r="G16" s="735">
        <v>6648.6914900000002</v>
      </c>
      <c r="H16" s="734">
        <v>2786.7634900000003</v>
      </c>
      <c r="I16" s="734">
        <v>2346.95343</v>
      </c>
      <c r="J16" s="734">
        <v>346942.60921000002</v>
      </c>
      <c r="K16" s="736">
        <v>0.10278307783057758</v>
      </c>
    </row>
    <row r="17" spans="1:11" s="974" customFormat="1" ht="18" customHeight="1">
      <c r="A17" s="733" t="s">
        <v>830</v>
      </c>
      <c r="B17" s="734">
        <v>117398.83396999999</v>
      </c>
      <c r="C17" s="735">
        <v>55684.484389999998</v>
      </c>
      <c r="D17" s="735">
        <v>36163.624090000005</v>
      </c>
      <c r="E17" s="735">
        <v>10954.651220000002</v>
      </c>
      <c r="F17" s="735">
        <v>6907.6421</v>
      </c>
      <c r="G17" s="735">
        <v>3607.9773399999999</v>
      </c>
      <c r="H17" s="734">
        <v>1550.12626</v>
      </c>
      <c r="I17" s="734">
        <v>1540.25845</v>
      </c>
      <c r="J17" s="734">
        <v>233807.59781999997</v>
      </c>
      <c r="K17" s="736">
        <v>6.9266397052912834E-2</v>
      </c>
    </row>
    <row r="18" spans="1:11" s="974" customFormat="1" ht="18" customHeight="1">
      <c r="A18" s="733" t="s">
        <v>831</v>
      </c>
      <c r="B18" s="734">
        <v>182575.49205999999</v>
      </c>
      <c r="C18" s="735">
        <v>97704.030610000002</v>
      </c>
      <c r="D18" s="735">
        <v>61349.722179999997</v>
      </c>
      <c r="E18" s="735">
        <v>24708.743920000001</v>
      </c>
      <c r="F18" s="735">
        <v>10015.26907</v>
      </c>
      <c r="G18" s="735">
        <v>10466.748949999999</v>
      </c>
      <c r="H18" s="734">
        <v>3153.4582400000004</v>
      </c>
      <c r="I18" s="734">
        <v>1916.0822800000001</v>
      </c>
      <c r="J18" s="734">
        <v>391889.54730999988</v>
      </c>
      <c r="K18" s="736">
        <v>0.11609878052704903</v>
      </c>
    </row>
    <row r="19" spans="1:11" s="974" customFormat="1" ht="18" customHeight="1">
      <c r="A19" s="733" t="s">
        <v>832</v>
      </c>
      <c r="B19" s="734">
        <v>260327.32580000002</v>
      </c>
      <c r="C19" s="735">
        <v>124971.46429999999</v>
      </c>
      <c r="D19" s="735">
        <v>73307.701910000003</v>
      </c>
      <c r="E19" s="735">
        <v>35844.838219999998</v>
      </c>
      <c r="F19" s="735">
        <v>16308.055900000001</v>
      </c>
      <c r="G19" s="735">
        <v>14903.953109999999</v>
      </c>
      <c r="H19" s="734">
        <v>5209.9071699999995</v>
      </c>
      <c r="I19" s="734">
        <v>2303.0990299999999</v>
      </c>
      <c r="J19" s="734">
        <v>533176.34543999995</v>
      </c>
      <c r="K19" s="736">
        <v>0.15795553603394896</v>
      </c>
    </row>
    <row r="20" spans="1:11" s="974" customFormat="1" ht="18" customHeight="1">
      <c r="A20" s="733" t="s">
        <v>833</v>
      </c>
      <c r="B20" s="734">
        <v>274582.68338999996</v>
      </c>
      <c r="C20" s="735">
        <v>127143.36126000001</v>
      </c>
      <c r="D20" s="735">
        <v>82387.515430000014</v>
      </c>
      <c r="E20" s="735">
        <v>47883.754030000004</v>
      </c>
      <c r="F20" s="735">
        <v>19034.198410000001</v>
      </c>
      <c r="G20" s="735">
        <v>18672.707050000001</v>
      </c>
      <c r="H20" s="734">
        <v>6388.7071100000003</v>
      </c>
      <c r="I20" s="734">
        <v>4048.2516299999997</v>
      </c>
      <c r="J20" s="734">
        <v>580141.17830999976</v>
      </c>
      <c r="K20" s="736">
        <v>0.17186904779074624</v>
      </c>
    </row>
    <row r="21" spans="1:11" s="974" customFormat="1" ht="18" customHeight="1">
      <c r="A21" s="733" t="s">
        <v>834</v>
      </c>
      <c r="B21" s="734">
        <v>36635.692739999999</v>
      </c>
      <c r="C21" s="735">
        <v>16362.09534</v>
      </c>
      <c r="D21" s="735">
        <v>10985.148160000001</v>
      </c>
      <c r="E21" s="735">
        <v>8569.8749299999999</v>
      </c>
      <c r="F21" s="735">
        <v>2726.9427000000001</v>
      </c>
      <c r="G21" s="735">
        <v>2334.7047400000001</v>
      </c>
      <c r="H21" s="734">
        <v>1138.3501200000001</v>
      </c>
      <c r="I21" s="734">
        <v>690.78721999999993</v>
      </c>
      <c r="J21" s="734">
        <v>79443.595950000003</v>
      </c>
      <c r="K21" s="736">
        <v>2.3535469812320915E-2</v>
      </c>
    </row>
    <row r="22" spans="1:11" s="974" customFormat="1" ht="18" customHeight="1" thickBot="1">
      <c r="A22" s="733" t="s">
        <v>835</v>
      </c>
      <c r="B22" s="734">
        <v>37603.129350000003</v>
      </c>
      <c r="C22" s="735">
        <v>17747.700699999998</v>
      </c>
      <c r="D22" s="735">
        <v>11980.63096</v>
      </c>
      <c r="E22" s="735">
        <v>10451.030630000001</v>
      </c>
      <c r="F22" s="735">
        <v>3025.7321000000002</v>
      </c>
      <c r="G22" s="735">
        <v>3337.48675</v>
      </c>
      <c r="H22" s="734">
        <v>3305.23135</v>
      </c>
      <c r="I22" s="734">
        <v>2240.34195</v>
      </c>
      <c r="J22" s="734">
        <v>89691.283789999987</v>
      </c>
      <c r="K22" s="736">
        <v>2.6571386614931455E-2</v>
      </c>
    </row>
    <row r="23" spans="1:11" s="974" customFormat="1" ht="38.25" customHeight="1" thickTop="1" thickBot="1">
      <c r="A23" s="737" t="s">
        <v>6</v>
      </c>
      <c r="B23" s="738">
        <v>1520383.8366800002</v>
      </c>
      <c r="C23" s="738">
        <v>831452.93582000013</v>
      </c>
      <c r="D23" s="738">
        <v>573801.97309999994</v>
      </c>
      <c r="E23" s="738">
        <v>181293.84557</v>
      </c>
      <c r="F23" s="738">
        <v>100594.09279</v>
      </c>
      <c r="G23" s="738">
        <v>80326.304340000002</v>
      </c>
      <c r="H23" s="738">
        <v>50678.540640000007</v>
      </c>
      <c r="I23" s="738">
        <v>36952.223180000008</v>
      </c>
      <c r="J23" s="738">
        <v>3375483.7521200003</v>
      </c>
      <c r="K23" s="874">
        <v>1</v>
      </c>
    </row>
    <row r="24" spans="1:11" s="974" customFormat="1" ht="37.5" customHeight="1" thickTop="1" thickBot="1">
      <c r="A24" s="739" t="s">
        <v>836</v>
      </c>
      <c r="B24" s="736">
        <v>0.45041953934013479</v>
      </c>
      <c r="C24" s="736">
        <v>0.24632111924633004</v>
      </c>
      <c r="D24" s="736">
        <v>0.16999103394872481</v>
      </c>
      <c r="E24" s="736">
        <v>5.3708996660445166E-2</v>
      </c>
      <c r="F24" s="736">
        <v>2.9801385572311243E-2</v>
      </c>
      <c r="G24" s="736">
        <v>2.3796975556333342E-2</v>
      </c>
      <c r="H24" s="736">
        <v>1.501371191852751E-2</v>
      </c>
      <c r="I24" s="736">
        <v>1.0947237757193131E-2</v>
      </c>
      <c r="J24" s="736">
        <v>1</v>
      </c>
      <c r="K24" s="736"/>
    </row>
    <row r="25" spans="1:11" s="656" customFormat="1" ht="52.5" customHeight="1" thickTop="1" thickBot="1">
      <c r="A25" s="740" t="s">
        <v>837</v>
      </c>
      <c r="B25" s="741" t="s">
        <v>865</v>
      </c>
      <c r="C25" s="741" t="s">
        <v>866</v>
      </c>
      <c r="D25" s="741" t="s">
        <v>867</v>
      </c>
      <c r="E25" s="741" t="s">
        <v>868</v>
      </c>
      <c r="F25" s="741" t="s">
        <v>869</v>
      </c>
      <c r="G25" s="741" t="s">
        <v>870</v>
      </c>
      <c r="H25" s="741" t="s">
        <v>871</v>
      </c>
      <c r="I25" s="741" t="s">
        <v>872</v>
      </c>
      <c r="J25" s="741" t="s">
        <v>6</v>
      </c>
      <c r="K25" s="741" t="s">
        <v>723</v>
      </c>
    </row>
    <row r="26" spans="1:11" s="974" customFormat="1" ht="29.25" customHeight="1" thickTop="1">
      <c r="A26" s="733" t="s">
        <v>822</v>
      </c>
      <c r="B26" s="734">
        <v>0</v>
      </c>
      <c r="C26" s="735">
        <v>2</v>
      </c>
      <c r="D26" s="735">
        <v>0</v>
      </c>
      <c r="E26" s="735">
        <v>0</v>
      </c>
      <c r="F26" s="735">
        <v>0</v>
      </c>
      <c r="G26" s="735">
        <v>0</v>
      </c>
      <c r="H26" s="734">
        <v>0</v>
      </c>
      <c r="I26" s="734">
        <v>0</v>
      </c>
      <c r="J26" s="734">
        <v>2</v>
      </c>
      <c r="K26" s="736">
        <v>5.8563267361812648E-6</v>
      </c>
    </row>
    <row r="27" spans="1:11" s="974" customFormat="1" ht="18" customHeight="1">
      <c r="A27" s="733" t="s">
        <v>823</v>
      </c>
      <c r="B27" s="734">
        <v>0</v>
      </c>
      <c r="C27" s="735">
        <v>1</v>
      </c>
      <c r="D27" s="735">
        <v>0</v>
      </c>
      <c r="E27" s="735">
        <v>0</v>
      </c>
      <c r="F27" s="735">
        <v>0</v>
      </c>
      <c r="G27" s="735">
        <v>0</v>
      </c>
      <c r="H27" s="734">
        <v>0</v>
      </c>
      <c r="I27" s="734">
        <v>0</v>
      </c>
      <c r="J27" s="734">
        <v>1</v>
      </c>
      <c r="K27" s="736">
        <v>2.9281633680906324E-6</v>
      </c>
    </row>
    <row r="28" spans="1:11" s="974" customFormat="1" ht="18" customHeight="1">
      <c r="A28" s="733" t="s">
        <v>824</v>
      </c>
      <c r="B28" s="734">
        <v>5</v>
      </c>
      <c r="C28" s="735">
        <v>4</v>
      </c>
      <c r="D28" s="735">
        <v>7</v>
      </c>
      <c r="E28" s="735">
        <v>0</v>
      </c>
      <c r="F28" s="735">
        <v>0</v>
      </c>
      <c r="G28" s="735">
        <v>1</v>
      </c>
      <c r="H28" s="734">
        <v>0</v>
      </c>
      <c r="I28" s="734">
        <v>0</v>
      </c>
      <c r="J28" s="734">
        <v>17</v>
      </c>
      <c r="K28" s="736">
        <v>4.9778777257540749E-5</v>
      </c>
    </row>
    <row r="29" spans="1:11" s="974" customFormat="1" ht="18" customHeight="1">
      <c r="A29" s="733" t="s">
        <v>825</v>
      </c>
      <c r="B29" s="734">
        <v>18</v>
      </c>
      <c r="C29" s="735">
        <v>13</v>
      </c>
      <c r="D29" s="735">
        <v>19</v>
      </c>
      <c r="E29" s="735">
        <v>0</v>
      </c>
      <c r="F29" s="735">
        <v>3</v>
      </c>
      <c r="G29" s="735">
        <v>0</v>
      </c>
      <c r="H29" s="734">
        <v>3</v>
      </c>
      <c r="I29" s="734">
        <v>3</v>
      </c>
      <c r="J29" s="734">
        <v>59</v>
      </c>
      <c r="K29" s="736">
        <v>1.7276163871734733E-4</v>
      </c>
    </row>
    <row r="30" spans="1:11" s="974" customFormat="1" ht="18" customHeight="1">
      <c r="A30" s="733" t="s">
        <v>826</v>
      </c>
      <c r="B30" s="734">
        <v>89</v>
      </c>
      <c r="C30" s="735">
        <v>51</v>
      </c>
      <c r="D30" s="735">
        <v>56</v>
      </c>
      <c r="E30" s="735">
        <v>3</v>
      </c>
      <c r="F30" s="735">
        <v>5</v>
      </c>
      <c r="G30" s="735">
        <v>4</v>
      </c>
      <c r="H30" s="734">
        <v>7</v>
      </c>
      <c r="I30" s="734">
        <v>10</v>
      </c>
      <c r="J30" s="734">
        <v>225</v>
      </c>
      <c r="K30" s="736">
        <v>6.5883675782039237E-4</v>
      </c>
    </row>
    <row r="31" spans="1:11" s="974" customFormat="1" ht="18" customHeight="1">
      <c r="A31" s="733" t="s">
        <v>827</v>
      </c>
      <c r="B31" s="734">
        <v>316</v>
      </c>
      <c r="C31" s="735">
        <v>179</v>
      </c>
      <c r="D31" s="735">
        <v>129</v>
      </c>
      <c r="E31" s="735">
        <v>18</v>
      </c>
      <c r="F31" s="735">
        <v>16</v>
      </c>
      <c r="G31" s="735">
        <v>13</v>
      </c>
      <c r="H31" s="734">
        <v>18</v>
      </c>
      <c r="I31" s="734">
        <v>9</v>
      </c>
      <c r="J31" s="734">
        <v>698</v>
      </c>
      <c r="K31" s="736">
        <v>2.0438580309272616E-3</v>
      </c>
    </row>
    <row r="32" spans="1:11" s="974" customFormat="1" ht="18" customHeight="1">
      <c r="A32" s="733" t="s">
        <v>828</v>
      </c>
      <c r="B32" s="734">
        <v>657</v>
      </c>
      <c r="C32" s="735">
        <v>342</v>
      </c>
      <c r="D32" s="735">
        <v>222</v>
      </c>
      <c r="E32" s="735">
        <v>62</v>
      </c>
      <c r="F32" s="735">
        <v>38</v>
      </c>
      <c r="G32" s="735">
        <v>22</v>
      </c>
      <c r="H32" s="734">
        <v>14</v>
      </c>
      <c r="I32" s="734">
        <v>10</v>
      </c>
      <c r="J32" s="734">
        <v>1367</v>
      </c>
      <c r="K32" s="736">
        <v>4.0027993241798943E-3</v>
      </c>
    </row>
    <row r="33" spans="1:11" s="974" customFormat="1" ht="18" customHeight="1">
      <c r="A33" s="733" t="s">
        <v>829</v>
      </c>
      <c r="B33" s="734">
        <v>991</v>
      </c>
      <c r="C33" s="735">
        <v>501</v>
      </c>
      <c r="D33" s="735">
        <v>363</v>
      </c>
      <c r="E33" s="735">
        <v>96</v>
      </c>
      <c r="F33" s="735">
        <v>70</v>
      </c>
      <c r="G33" s="735">
        <v>39</v>
      </c>
      <c r="H33" s="734">
        <v>17</v>
      </c>
      <c r="I33" s="734">
        <v>14</v>
      </c>
      <c r="J33" s="734">
        <v>2091</v>
      </c>
      <c r="K33" s="736">
        <v>6.1227896026775129E-3</v>
      </c>
    </row>
    <row r="34" spans="1:11" s="974" customFormat="1" ht="18" customHeight="1">
      <c r="A34" s="733" t="s">
        <v>830</v>
      </c>
      <c r="B34" s="734">
        <v>993</v>
      </c>
      <c r="C34" s="735">
        <v>477</v>
      </c>
      <c r="D34" s="735">
        <v>306</v>
      </c>
      <c r="E34" s="735">
        <v>93</v>
      </c>
      <c r="F34" s="735">
        <v>60</v>
      </c>
      <c r="G34" s="735">
        <v>31</v>
      </c>
      <c r="H34" s="734">
        <v>13</v>
      </c>
      <c r="I34" s="734">
        <v>13</v>
      </c>
      <c r="J34" s="734">
        <v>1986</v>
      </c>
      <c r="K34" s="736">
        <v>5.8153324490279965E-3</v>
      </c>
    </row>
    <row r="35" spans="1:11" s="974" customFormat="1" ht="18" customHeight="1">
      <c r="A35" s="733" t="s">
        <v>831</v>
      </c>
      <c r="B35" s="734">
        <v>2210</v>
      </c>
      <c r="C35" s="735">
        <v>1176</v>
      </c>
      <c r="D35" s="735">
        <v>739</v>
      </c>
      <c r="E35" s="735">
        <v>294</v>
      </c>
      <c r="F35" s="735">
        <v>118</v>
      </c>
      <c r="G35" s="735">
        <v>124</v>
      </c>
      <c r="H35" s="734">
        <v>38</v>
      </c>
      <c r="I35" s="734">
        <v>23</v>
      </c>
      <c r="J35" s="734">
        <v>4722</v>
      </c>
      <c r="K35" s="736">
        <v>1.3826787424123967E-2</v>
      </c>
    </row>
    <row r="36" spans="1:11" s="974" customFormat="1" ht="18" customHeight="1">
      <c r="A36" s="733" t="s">
        <v>832</v>
      </c>
      <c r="B36" s="734">
        <v>5396</v>
      </c>
      <c r="C36" s="735">
        <v>2592</v>
      </c>
      <c r="D36" s="735">
        <v>1526</v>
      </c>
      <c r="E36" s="735">
        <v>753</v>
      </c>
      <c r="F36" s="735">
        <v>338</v>
      </c>
      <c r="G36" s="735">
        <v>309</v>
      </c>
      <c r="H36" s="734">
        <v>108</v>
      </c>
      <c r="I36" s="734">
        <v>48</v>
      </c>
      <c r="J36" s="734">
        <v>11070</v>
      </c>
      <c r="K36" s="736">
        <v>3.2414768484763302E-2</v>
      </c>
    </row>
    <row r="37" spans="1:11" s="974" customFormat="1" ht="18" customHeight="1">
      <c r="A37" s="733" t="s">
        <v>833</v>
      </c>
      <c r="B37" s="734">
        <v>16982</v>
      </c>
      <c r="C37" s="735">
        <v>7641</v>
      </c>
      <c r="D37" s="735">
        <v>5078</v>
      </c>
      <c r="E37" s="735">
        <v>3072</v>
      </c>
      <c r="F37" s="735">
        <v>1173</v>
      </c>
      <c r="G37" s="735">
        <v>1110</v>
      </c>
      <c r="H37" s="734">
        <v>419</v>
      </c>
      <c r="I37" s="734">
        <v>269</v>
      </c>
      <c r="J37" s="734">
        <v>35744</v>
      </c>
      <c r="K37" s="736">
        <v>0.10466427142903156</v>
      </c>
    </row>
    <row r="38" spans="1:11" s="974" customFormat="1" ht="18" customHeight="1">
      <c r="A38" s="733" t="s">
        <v>834</v>
      </c>
      <c r="B38" s="734">
        <v>7374</v>
      </c>
      <c r="C38" s="735">
        <v>3328</v>
      </c>
      <c r="D38" s="735">
        <v>2231</v>
      </c>
      <c r="E38" s="735">
        <v>1750</v>
      </c>
      <c r="F38" s="735">
        <v>557</v>
      </c>
      <c r="G38" s="735">
        <v>468</v>
      </c>
      <c r="H38" s="734">
        <v>234</v>
      </c>
      <c r="I38" s="734">
        <v>142</v>
      </c>
      <c r="J38" s="734">
        <v>16084</v>
      </c>
      <c r="K38" s="736">
        <v>4.7096579612369731E-2</v>
      </c>
    </row>
    <row r="39" spans="1:11" s="974" customFormat="1" ht="18" customHeight="1" thickBot="1">
      <c r="A39" s="733" t="s">
        <v>835</v>
      </c>
      <c r="B39" s="734">
        <v>127883</v>
      </c>
      <c r="C39" s="735">
        <v>53819</v>
      </c>
      <c r="D39" s="735">
        <v>27864</v>
      </c>
      <c r="E39" s="735">
        <v>17381</v>
      </c>
      <c r="F39" s="735">
        <v>9014</v>
      </c>
      <c r="G39" s="735">
        <v>7672</v>
      </c>
      <c r="H39" s="734">
        <v>18255</v>
      </c>
      <c r="I39" s="734">
        <v>5557</v>
      </c>
      <c r="J39" s="734">
        <v>267445</v>
      </c>
      <c r="K39" s="736">
        <v>0.78312265197899922</v>
      </c>
    </row>
    <row r="40" spans="1:11" s="974" customFormat="1" ht="47.25" customHeight="1" thickTop="1" thickBot="1">
      <c r="A40" s="737" t="s">
        <v>6</v>
      </c>
      <c r="B40" s="738">
        <v>162914</v>
      </c>
      <c r="C40" s="738">
        <v>70126</v>
      </c>
      <c r="D40" s="738">
        <v>38540</v>
      </c>
      <c r="E40" s="738">
        <v>23522</v>
      </c>
      <c r="F40" s="738">
        <v>11392</v>
      </c>
      <c r="G40" s="738">
        <v>9793</v>
      </c>
      <c r="H40" s="738">
        <v>19126</v>
      </c>
      <c r="I40" s="738">
        <v>6098</v>
      </c>
      <c r="J40" s="738">
        <v>341511</v>
      </c>
      <c r="K40" s="874">
        <v>1</v>
      </c>
    </row>
    <row r="41" spans="1:11" s="974" customFormat="1" ht="46.5" customHeight="1" thickTop="1">
      <c r="A41" s="742" t="s">
        <v>836</v>
      </c>
      <c r="B41" s="736">
        <v>0.47703880694911732</v>
      </c>
      <c r="C41" s="736">
        <v>0.20534038435072369</v>
      </c>
      <c r="D41" s="736">
        <v>0.11285141620621297</v>
      </c>
      <c r="E41" s="736">
        <v>6.8876258744227856E-2</v>
      </c>
      <c r="F41" s="736">
        <v>3.3357637089288489E-2</v>
      </c>
      <c r="G41" s="736">
        <v>2.8675503863711566E-2</v>
      </c>
      <c r="H41" s="736">
        <v>5.600405257810144E-2</v>
      </c>
      <c r="I41" s="736">
        <v>1.7855940218616678E-2</v>
      </c>
      <c r="J41" s="736">
        <v>1</v>
      </c>
      <c r="K41" s="736"/>
    </row>
    <row r="42" spans="1:11" s="974" customFormat="1" ht="9" customHeight="1" thickBot="1">
      <c r="A42" s="599"/>
      <c r="B42" s="600"/>
      <c r="C42" s="601"/>
      <c r="D42" s="601"/>
      <c r="E42" s="601"/>
      <c r="F42" s="601"/>
      <c r="G42" s="601"/>
      <c r="H42" s="600"/>
      <c r="I42" s="600"/>
      <c r="J42" s="600"/>
      <c r="K42" s="600"/>
    </row>
    <row r="43" spans="1:11" s="974" customFormat="1" ht="44.25" customHeight="1" thickTop="1">
      <c r="A43" s="1054" t="s">
        <v>838</v>
      </c>
      <c r="B43" s="1055"/>
      <c r="C43" s="1055"/>
      <c r="D43" s="1055"/>
      <c r="E43" s="1055"/>
      <c r="F43" s="1055"/>
      <c r="G43" s="1055"/>
      <c r="H43" s="1055"/>
      <c r="I43" s="1055"/>
      <c r="J43" s="1055"/>
      <c r="K43" s="377"/>
    </row>
    <row r="44" spans="1:11" s="974" customFormat="1" ht="9" customHeight="1">
      <c r="A44" s="591"/>
      <c r="B44" s="135"/>
      <c r="C44" s="286"/>
      <c r="D44" s="286"/>
      <c r="E44" s="286"/>
      <c r="F44" s="286"/>
      <c r="G44" s="286"/>
      <c r="H44" s="135"/>
      <c r="I44" s="135"/>
      <c r="J44" s="135"/>
      <c r="K44" s="377"/>
    </row>
    <row r="45" spans="1:11" s="120" customFormat="1" ht="40.5" customHeight="1">
      <c r="A45" s="1020" t="s">
        <v>864</v>
      </c>
      <c r="B45" s="1020"/>
      <c r="C45" s="1020"/>
      <c r="D45" s="1020"/>
      <c r="E45" s="1020"/>
      <c r="F45" s="1020"/>
      <c r="G45" s="1020"/>
      <c r="H45" s="1020"/>
      <c r="I45" s="1020"/>
      <c r="J45" s="1020"/>
      <c r="K45" s="1020"/>
    </row>
    <row r="46" spans="1:11" s="120" customFormat="1" ht="24.95" customHeight="1">
      <c r="A46" s="1020" t="s">
        <v>842</v>
      </c>
      <c r="B46" s="1020"/>
      <c r="C46" s="1020"/>
      <c r="D46" s="1020"/>
      <c r="E46" s="1020"/>
      <c r="F46" s="1020"/>
      <c r="G46" s="1020"/>
      <c r="H46" s="1020"/>
      <c r="I46" s="1020"/>
      <c r="J46" s="1020"/>
      <c r="K46" s="1020"/>
    </row>
    <row r="47" spans="1:11" s="120" customFormat="1" ht="24.95" customHeight="1">
      <c r="A47" s="1020" t="s">
        <v>1500</v>
      </c>
      <c r="B47" s="1020"/>
      <c r="C47" s="1020"/>
      <c r="D47" s="1020"/>
      <c r="E47" s="1020"/>
      <c r="F47" s="1020"/>
      <c r="G47" s="1020"/>
      <c r="H47" s="1020"/>
      <c r="I47" s="1020"/>
      <c r="J47" s="1020"/>
      <c r="K47" s="1020"/>
    </row>
    <row r="48" spans="1:11" s="121" customFormat="1" ht="42" customHeight="1">
      <c r="A48" s="1026" t="s">
        <v>1391</v>
      </c>
      <c r="B48" s="1026"/>
      <c r="C48" s="1026"/>
      <c r="D48" s="1026"/>
      <c r="E48" s="1026"/>
      <c r="F48" s="1026"/>
      <c r="G48" s="1026"/>
      <c r="H48" s="1026"/>
      <c r="I48" s="1026"/>
      <c r="J48" s="1026"/>
      <c r="K48" s="1026"/>
    </row>
    <row r="49" spans="1:11" s="974" customFormat="1" ht="6" customHeight="1">
      <c r="A49" s="260"/>
    </row>
    <row r="50" spans="1:11" s="974" customFormat="1" ht="5.25" customHeight="1" thickBot="1">
      <c r="A50" s="577"/>
      <c r="B50" s="578"/>
      <c r="C50" s="578"/>
      <c r="D50" s="579"/>
      <c r="E50" s="578"/>
      <c r="F50" s="578"/>
      <c r="G50" s="578"/>
      <c r="H50" s="578"/>
      <c r="I50" s="579"/>
      <c r="J50" s="799"/>
      <c r="K50" s="578"/>
    </row>
    <row r="51" spans="1:11" s="732" customFormat="1" ht="23.25" customHeight="1" thickTop="1" thickBot="1">
      <c r="A51" s="378" t="s">
        <v>820</v>
      </c>
      <c r="B51" s="378" t="s">
        <v>865</v>
      </c>
      <c r="C51" s="378" t="s">
        <v>866</v>
      </c>
      <c r="D51" s="378" t="s">
        <v>867</v>
      </c>
      <c r="E51" s="378" t="s">
        <v>868</v>
      </c>
      <c r="F51" s="378" t="s">
        <v>869</v>
      </c>
      <c r="G51" s="378" t="s">
        <v>870</v>
      </c>
      <c r="H51" s="378" t="s">
        <v>871</v>
      </c>
      <c r="I51" s="378" t="s">
        <v>872</v>
      </c>
      <c r="J51" s="378" t="s">
        <v>6</v>
      </c>
      <c r="K51" s="378" t="s">
        <v>723</v>
      </c>
    </row>
    <row r="52" spans="1:11" s="974" customFormat="1" ht="27" customHeight="1" thickTop="1">
      <c r="A52" s="733" t="s">
        <v>822</v>
      </c>
      <c r="B52" s="735">
        <v>0</v>
      </c>
      <c r="C52" s="735">
        <v>18008.57346</v>
      </c>
      <c r="D52" s="735">
        <v>0</v>
      </c>
      <c r="E52" s="735">
        <v>0</v>
      </c>
      <c r="F52" s="735">
        <v>0</v>
      </c>
      <c r="G52" s="735">
        <v>0</v>
      </c>
      <c r="H52" s="735">
        <v>0</v>
      </c>
      <c r="I52" s="735">
        <v>0</v>
      </c>
      <c r="J52" s="735">
        <v>18008.57346</v>
      </c>
      <c r="K52" s="743">
        <v>7.5493461708736444E-3</v>
      </c>
    </row>
    <row r="53" spans="1:11" s="974" customFormat="1" ht="17.25" customHeight="1">
      <c r="A53" s="733" t="s">
        <v>823</v>
      </c>
      <c r="B53" s="735">
        <v>0</v>
      </c>
      <c r="C53" s="735">
        <v>0</v>
      </c>
      <c r="D53" s="735">
        <v>0</v>
      </c>
      <c r="E53" s="735">
        <v>0</v>
      </c>
      <c r="F53" s="735">
        <v>0</v>
      </c>
      <c r="G53" s="735">
        <v>0</v>
      </c>
      <c r="H53" s="735">
        <v>0</v>
      </c>
      <c r="I53" s="735">
        <v>0</v>
      </c>
      <c r="J53" s="735">
        <v>0</v>
      </c>
      <c r="K53" s="743">
        <v>0</v>
      </c>
    </row>
    <row r="54" spans="1:11" s="974" customFormat="1" ht="17.25" customHeight="1">
      <c r="A54" s="733" t="s">
        <v>824</v>
      </c>
      <c r="B54" s="735">
        <v>21097.510260000003</v>
      </c>
      <c r="C54" s="735">
        <v>4514.2313099999992</v>
      </c>
      <c r="D54" s="735">
        <v>5829.9282699999994</v>
      </c>
      <c r="E54" s="735">
        <v>0</v>
      </c>
      <c r="F54" s="735">
        <v>0</v>
      </c>
      <c r="G54" s="735">
        <v>0</v>
      </c>
      <c r="H54" s="735">
        <v>0</v>
      </c>
      <c r="I54" s="735">
        <v>0</v>
      </c>
      <c r="J54" s="735">
        <v>31441.669840000002</v>
      </c>
      <c r="K54" s="743">
        <v>1.3180613686014715E-2</v>
      </c>
    </row>
    <row r="55" spans="1:11" s="974" customFormat="1" ht="17.25" customHeight="1">
      <c r="A55" s="733" t="s">
        <v>825</v>
      </c>
      <c r="B55" s="735">
        <v>29691.758280000002</v>
      </c>
      <c r="C55" s="735">
        <v>11845.77641</v>
      </c>
      <c r="D55" s="735">
        <v>16312.235279999999</v>
      </c>
      <c r="E55" s="735">
        <v>0</v>
      </c>
      <c r="F55" s="735">
        <v>0</v>
      </c>
      <c r="G55" s="735">
        <v>0</v>
      </c>
      <c r="H55" s="735">
        <v>0</v>
      </c>
      <c r="I55" s="735">
        <v>1558.9627</v>
      </c>
      <c r="J55" s="735">
        <v>59408.732669999998</v>
      </c>
      <c r="K55" s="743">
        <v>2.4904642752237215E-2</v>
      </c>
    </row>
    <row r="56" spans="1:11" s="974" customFormat="1" ht="17.25" customHeight="1">
      <c r="A56" s="733" t="s">
        <v>826</v>
      </c>
      <c r="B56" s="735">
        <v>66738.658479999998</v>
      </c>
      <c r="C56" s="735">
        <v>13513.630859999999</v>
      </c>
      <c r="D56" s="735">
        <v>17646.782030000002</v>
      </c>
      <c r="E56" s="735">
        <v>2177.8726099999999</v>
      </c>
      <c r="F56" s="735">
        <v>3331.4815800000001</v>
      </c>
      <c r="G56" s="735">
        <v>717.67570999999998</v>
      </c>
      <c r="H56" s="735">
        <v>1136.1469199999999</v>
      </c>
      <c r="I56" s="735">
        <v>0</v>
      </c>
      <c r="J56" s="735">
        <v>105262.24819000001</v>
      </c>
      <c r="K56" s="743">
        <v>4.4126823930601765E-2</v>
      </c>
    </row>
    <row r="57" spans="1:11" s="974" customFormat="1" ht="17.25" customHeight="1">
      <c r="A57" s="733" t="s">
        <v>827</v>
      </c>
      <c r="B57" s="735">
        <v>120421.26304000001</v>
      </c>
      <c r="C57" s="735">
        <v>31884.972170000001</v>
      </c>
      <c r="D57" s="735">
        <v>28138.10195</v>
      </c>
      <c r="E57" s="735">
        <v>6816.3000899999997</v>
      </c>
      <c r="F57" s="735">
        <v>1300.5360600000001</v>
      </c>
      <c r="G57" s="735">
        <v>2094.4321500000001</v>
      </c>
      <c r="H57" s="735">
        <v>981.25976000000003</v>
      </c>
      <c r="I57" s="735">
        <v>3276.3455600000002</v>
      </c>
      <c r="J57" s="735">
        <v>194913.21078000002</v>
      </c>
      <c r="K57" s="743">
        <v>8.1709265018856225E-2</v>
      </c>
    </row>
    <row r="58" spans="1:11" s="974" customFormat="1" ht="17.25" customHeight="1">
      <c r="A58" s="733" t="s">
        <v>828</v>
      </c>
      <c r="B58" s="735">
        <v>136606.60059000002</v>
      </c>
      <c r="C58" s="735">
        <v>34730.438900000001</v>
      </c>
      <c r="D58" s="735">
        <v>30830.650829999999</v>
      </c>
      <c r="E58" s="735">
        <v>13221.703039999999</v>
      </c>
      <c r="F58" s="735">
        <v>5561.5356400000001</v>
      </c>
      <c r="G58" s="735">
        <v>2928.6671499999998</v>
      </c>
      <c r="H58" s="735">
        <v>1592.7786299999998</v>
      </c>
      <c r="I58" s="735">
        <v>1991.7311399999999</v>
      </c>
      <c r="J58" s="735">
        <v>227464.10591999997</v>
      </c>
      <c r="K58" s="743">
        <v>9.5354875323830829E-2</v>
      </c>
    </row>
    <row r="59" spans="1:11" s="974" customFormat="1" ht="17.25" customHeight="1">
      <c r="A59" s="733" t="s">
        <v>829</v>
      </c>
      <c r="B59" s="735">
        <v>138922.71017999999</v>
      </c>
      <c r="C59" s="735">
        <v>38138.300189999994</v>
      </c>
      <c r="D59" s="735">
        <v>37061.887770000001</v>
      </c>
      <c r="E59" s="735">
        <v>14369.488789999999</v>
      </c>
      <c r="F59" s="735">
        <v>3644.5706800000003</v>
      </c>
      <c r="G59" s="735">
        <v>2517.61994</v>
      </c>
      <c r="H59" s="735">
        <v>1692.4433200000001</v>
      </c>
      <c r="I59" s="735">
        <v>1852.95343</v>
      </c>
      <c r="J59" s="735">
        <v>238199.97429999997</v>
      </c>
      <c r="K59" s="743">
        <v>9.9855442069196818E-2</v>
      </c>
    </row>
    <row r="60" spans="1:11" s="974" customFormat="1" ht="17.25" customHeight="1">
      <c r="A60" s="733" t="s">
        <v>830</v>
      </c>
      <c r="B60" s="735">
        <v>98515.59186</v>
      </c>
      <c r="C60" s="735">
        <v>27468.678670000001</v>
      </c>
      <c r="D60" s="735">
        <v>22906.70091</v>
      </c>
      <c r="E60" s="735">
        <v>8950.9058800000003</v>
      </c>
      <c r="F60" s="735">
        <v>3532.2543500000002</v>
      </c>
      <c r="G60" s="735">
        <v>1627.4100700000001</v>
      </c>
      <c r="H60" s="735">
        <v>1201.32626</v>
      </c>
      <c r="I60" s="735">
        <v>1065.75845</v>
      </c>
      <c r="J60" s="735">
        <v>165268.62645000001</v>
      </c>
      <c r="K60" s="743">
        <v>6.9282004764404825E-2</v>
      </c>
    </row>
    <row r="61" spans="1:11" s="974" customFormat="1" ht="17.25" customHeight="1">
      <c r="A61" s="733" t="s">
        <v>831</v>
      </c>
      <c r="B61" s="735">
        <v>152631.33749000001</v>
      </c>
      <c r="C61" s="735">
        <v>50422.821729999996</v>
      </c>
      <c r="D61" s="735">
        <v>38235.862869999997</v>
      </c>
      <c r="E61" s="735">
        <v>20546.145559999997</v>
      </c>
      <c r="F61" s="735">
        <v>5026.1031299999995</v>
      </c>
      <c r="G61" s="735">
        <v>3897.9238799999998</v>
      </c>
      <c r="H61" s="735">
        <v>1835.5837200000001</v>
      </c>
      <c r="I61" s="735">
        <v>1249.7014999999999</v>
      </c>
      <c r="J61" s="735">
        <v>273845.47988</v>
      </c>
      <c r="K61" s="743">
        <v>0.11479833922076434</v>
      </c>
    </row>
    <row r="62" spans="1:11" s="974" customFormat="1" ht="17.25" customHeight="1">
      <c r="A62" s="733" t="s">
        <v>832</v>
      </c>
      <c r="B62" s="735">
        <v>227808.39725000001</v>
      </c>
      <c r="C62" s="735">
        <v>74995.431400000001</v>
      </c>
      <c r="D62" s="735">
        <v>52332.00849</v>
      </c>
      <c r="E62" s="735">
        <v>31279.801190000002</v>
      </c>
      <c r="F62" s="735">
        <v>10544.04592</v>
      </c>
      <c r="G62" s="735">
        <v>6855.72505</v>
      </c>
      <c r="H62" s="735">
        <v>4181.8883999999998</v>
      </c>
      <c r="I62" s="735">
        <v>1860.4033300000001</v>
      </c>
      <c r="J62" s="735">
        <v>409857.70103000005</v>
      </c>
      <c r="K62" s="743">
        <v>0.17181581166029272</v>
      </c>
    </row>
    <row r="63" spans="1:11" s="974" customFormat="1" ht="17.25" customHeight="1">
      <c r="A63" s="733" t="s">
        <v>833</v>
      </c>
      <c r="B63" s="735">
        <v>252783.02700999999</v>
      </c>
      <c r="C63" s="735">
        <v>96999.161930000002</v>
      </c>
      <c r="D63" s="735">
        <v>67603.704150000005</v>
      </c>
      <c r="E63" s="735">
        <v>44027.486929999999</v>
      </c>
      <c r="F63" s="735">
        <v>15042.13371</v>
      </c>
      <c r="G63" s="735">
        <v>11030.172689999999</v>
      </c>
      <c r="H63" s="735">
        <v>6030.5294199999998</v>
      </c>
      <c r="I63" s="735">
        <v>3896.2019100000002</v>
      </c>
      <c r="J63" s="735">
        <v>497412.41775000002</v>
      </c>
      <c r="K63" s="743">
        <v>0.20851948876610044</v>
      </c>
    </row>
    <row r="64" spans="1:11" s="974" customFormat="1" ht="17.25" customHeight="1">
      <c r="A64" s="733" t="s">
        <v>834</v>
      </c>
      <c r="B64" s="735">
        <v>35420.776579999998</v>
      </c>
      <c r="C64" s="735">
        <v>15028.017699999999</v>
      </c>
      <c r="D64" s="735">
        <v>10318.144490000001</v>
      </c>
      <c r="E64" s="735">
        <v>8328.1224500000008</v>
      </c>
      <c r="F64" s="735">
        <v>2539.5241800000003</v>
      </c>
      <c r="G64" s="735">
        <v>2084.6128400000002</v>
      </c>
      <c r="H64" s="735">
        <v>1138.3501200000001</v>
      </c>
      <c r="I64" s="735">
        <v>668.56621999999993</v>
      </c>
      <c r="J64" s="735">
        <v>75526.114579999979</v>
      </c>
      <c r="K64" s="743">
        <v>3.1661185444362618E-2</v>
      </c>
    </row>
    <row r="65" spans="1:11" s="974" customFormat="1" ht="17.25" customHeight="1" thickBot="1">
      <c r="A65" s="733" t="s">
        <v>835</v>
      </c>
      <c r="B65" s="735">
        <v>37160.247090000004</v>
      </c>
      <c r="C65" s="735">
        <v>17462.58942</v>
      </c>
      <c r="D65" s="735">
        <v>11973.770960000002</v>
      </c>
      <c r="E65" s="735">
        <v>10439.613880000001</v>
      </c>
      <c r="F65" s="735">
        <v>2985.55</v>
      </c>
      <c r="G65" s="735">
        <v>3271.8979100000001</v>
      </c>
      <c r="H65" s="735">
        <v>3305.23135</v>
      </c>
      <c r="I65" s="735">
        <v>2240.34195</v>
      </c>
      <c r="J65" s="735">
        <v>88839.242560000028</v>
      </c>
      <c r="K65" s="743">
        <v>3.724216119246411E-2</v>
      </c>
    </row>
    <row r="66" spans="1:11" s="974" customFormat="1" ht="27" customHeight="1" thickTop="1" thickBot="1">
      <c r="A66" s="737" t="s">
        <v>6</v>
      </c>
      <c r="B66" s="744">
        <v>1317797.8781099999</v>
      </c>
      <c r="C66" s="744">
        <v>435012.62415000005</v>
      </c>
      <c r="D66" s="744">
        <v>339189.77800000005</v>
      </c>
      <c r="E66" s="744">
        <v>160157.44041999997</v>
      </c>
      <c r="F66" s="744">
        <v>53507.735250000005</v>
      </c>
      <c r="G66" s="744">
        <v>37026.137389999996</v>
      </c>
      <c r="H66" s="744">
        <v>23095.537899999996</v>
      </c>
      <c r="I66" s="744">
        <v>19660.966189999999</v>
      </c>
      <c r="J66" s="744">
        <v>2385448.0974099995</v>
      </c>
      <c r="K66" s="745">
        <v>1</v>
      </c>
    </row>
    <row r="67" spans="1:11" s="772" customFormat="1" ht="21" customHeight="1" thickTop="1" thickBot="1">
      <c r="A67" s="746" t="s">
        <v>836</v>
      </c>
      <c r="B67" s="747">
        <v>0.55243200618818711</v>
      </c>
      <c r="C67" s="747">
        <v>0.18236096799687868</v>
      </c>
      <c r="D67" s="747">
        <v>0.14219122116648666</v>
      </c>
      <c r="E67" s="747">
        <v>6.7139352389972734E-2</v>
      </c>
      <c r="F67" s="747">
        <v>2.2430894769035651E-2</v>
      </c>
      <c r="G67" s="747">
        <v>1.5521669672964642E-2</v>
      </c>
      <c r="H67" s="747">
        <v>9.6818446500999029E-3</v>
      </c>
      <c r="I67" s="747">
        <v>8.242043166374861E-3</v>
      </c>
      <c r="J67" s="747">
        <v>1</v>
      </c>
      <c r="K67" s="747"/>
    </row>
    <row r="68" spans="1:11" s="656" customFormat="1" ht="32.25" customHeight="1" thickTop="1" thickBot="1">
      <c r="A68" s="748" t="s">
        <v>840</v>
      </c>
      <c r="B68" s="741" t="s">
        <v>865</v>
      </c>
      <c r="C68" s="741" t="s">
        <v>866</v>
      </c>
      <c r="D68" s="741" t="s">
        <v>867</v>
      </c>
      <c r="E68" s="741" t="s">
        <v>868</v>
      </c>
      <c r="F68" s="741" t="s">
        <v>869</v>
      </c>
      <c r="G68" s="741" t="s">
        <v>870</v>
      </c>
      <c r="H68" s="741" t="s">
        <v>871</v>
      </c>
      <c r="I68" s="741" t="s">
        <v>872</v>
      </c>
      <c r="J68" s="748" t="s">
        <v>6</v>
      </c>
      <c r="K68" s="749" t="s">
        <v>723</v>
      </c>
    </row>
    <row r="69" spans="1:11" s="974" customFormat="1" ht="26.25" customHeight="1" thickTop="1">
      <c r="A69" s="733" t="s">
        <v>822</v>
      </c>
      <c r="B69" s="735">
        <v>0</v>
      </c>
      <c r="C69" s="735">
        <v>1</v>
      </c>
      <c r="D69" s="735">
        <v>0</v>
      </c>
      <c r="E69" s="735">
        <v>0</v>
      </c>
      <c r="F69" s="735">
        <v>0</v>
      </c>
      <c r="G69" s="735">
        <v>0</v>
      </c>
      <c r="H69" s="735">
        <v>0</v>
      </c>
      <c r="I69" s="735">
        <v>0</v>
      </c>
      <c r="J69" s="735">
        <v>1</v>
      </c>
      <c r="K69" s="743">
        <v>3.0315983495978585E-6</v>
      </c>
    </row>
    <row r="70" spans="1:11" s="974" customFormat="1" ht="17.25" customHeight="1">
      <c r="A70" s="733" t="s">
        <v>823</v>
      </c>
      <c r="B70" s="735">
        <v>0</v>
      </c>
      <c r="C70" s="735">
        <v>0</v>
      </c>
      <c r="D70" s="735">
        <v>0</v>
      </c>
      <c r="E70" s="735">
        <v>0</v>
      </c>
      <c r="F70" s="735">
        <v>0</v>
      </c>
      <c r="G70" s="735">
        <v>0</v>
      </c>
      <c r="H70" s="735">
        <v>0</v>
      </c>
      <c r="I70" s="735">
        <v>0</v>
      </c>
      <c r="J70" s="735">
        <v>0</v>
      </c>
      <c r="K70" s="743">
        <v>0</v>
      </c>
    </row>
    <row r="71" spans="1:11" s="974" customFormat="1" ht="17.25" customHeight="1">
      <c r="A71" s="733" t="s">
        <v>824</v>
      </c>
      <c r="B71" s="735">
        <v>5</v>
      </c>
      <c r="C71" s="735">
        <v>1</v>
      </c>
      <c r="D71" s="735">
        <v>1</v>
      </c>
      <c r="E71" s="735">
        <v>0</v>
      </c>
      <c r="F71" s="735">
        <v>0</v>
      </c>
      <c r="G71" s="735">
        <v>0</v>
      </c>
      <c r="H71" s="735">
        <v>0</v>
      </c>
      <c r="I71" s="735">
        <v>0</v>
      </c>
      <c r="J71" s="735">
        <v>7</v>
      </c>
      <c r="K71" s="743">
        <v>2.122118844718501E-5</v>
      </c>
    </row>
    <row r="72" spans="1:11" s="974" customFormat="1" ht="17.25" customHeight="1">
      <c r="A72" s="733" t="s">
        <v>825</v>
      </c>
      <c r="B72" s="735">
        <v>15</v>
      </c>
      <c r="C72" s="735">
        <v>6</v>
      </c>
      <c r="D72" s="735">
        <v>9</v>
      </c>
      <c r="E72" s="735">
        <v>0</v>
      </c>
      <c r="F72" s="735">
        <v>0</v>
      </c>
      <c r="G72" s="735">
        <v>0</v>
      </c>
      <c r="H72" s="735">
        <v>0</v>
      </c>
      <c r="I72" s="735">
        <v>1</v>
      </c>
      <c r="J72" s="735">
        <v>31</v>
      </c>
      <c r="K72" s="743">
        <v>9.397954883753361E-5</v>
      </c>
    </row>
    <row r="73" spans="1:11" s="974" customFormat="1" ht="17.25" customHeight="1">
      <c r="A73" s="733" t="s">
        <v>826</v>
      </c>
      <c r="B73" s="735">
        <v>75</v>
      </c>
      <c r="C73" s="735">
        <v>15</v>
      </c>
      <c r="D73" s="735">
        <v>21</v>
      </c>
      <c r="E73" s="735">
        <v>3</v>
      </c>
      <c r="F73" s="735">
        <v>3</v>
      </c>
      <c r="G73" s="735">
        <v>1</v>
      </c>
      <c r="H73" s="735">
        <v>1</v>
      </c>
      <c r="I73" s="735">
        <v>0</v>
      </c>
      <c r="J73" s="735">
        <v>119</v>
      </c>
      <c r="K73" s="743">
        <v>3.6076020360214513E-4</v>
      </c>
    </row>
    <row r="74" spans="1:11" s="974" customFormat="1" ht="17.25" customHeight="1">
      <c r="A74" s="733" t="s">
        <v>827</v>
      </c>
      <c r="B74" s="735">
        <v>262</v>
      </c>
      <c r="C74" s="735">
        <v>70</v>
      </c>
      <c r="D74" s="735">
        <v>62</v>
      </c>
      <c r="E74" s="735">
        <v>15</v>
      </c>
      <c r="F74" s="735">
        <v>3</v>
      </c>
      <c r="G74" s="735">
        <v>4</v>
      </c>
      <c r="H74" s="735">
        <v>2</v>
      </c>
      <c r="I74" s="735">
        <v>8</v>
      </c>
      <c r="J74" s="735">
        <v>426</v>
      </c>
      <c r="K74" s="743">
        <v>1.2914608969286877E-3</v>
      </c>
    </row>
    <row r="75" spans="1:11" s="974" customFormat="1" ht="17.25" customHeight="1">
      <c r="A75" s="733" t="s">
        <v>828</v>
      </c>
      <c r="B75" s="735">
        <v>532</v>
      </c>
      <c r="C75" s="735">
        <v>135</v>
      </c>
      <c r="D75" s="735">
        <v>121</v>
      </c>
      <c r="E75" s="735">
        <v>50</v>
      </c>
      <c r="F75" s="735">
        <v>22</v>
      </c>
      <c r="G75" s="735">
        <v>11</v>
      </c>
      <c r="H75" s="735">
        <v>6</v>
      </c>
      <c r="I75" s="735">
        <v>8</v>
      </c>
      <c r="J75" s="735">
        <v>885</v>
      </c>
      <c r="K75" s="743">
        <v>2.6829645393941048E-3</v>
      </c>
    </row>
    <row r="76" spans="1:11" s="974" customFormat="1" ht="17.25" customHeight="1">
      <c r="A76" s="733" t="s">
        <v>829</v>
      </c>
      <c r="B76" s="735">
        <v>835</v>
      </c>
      <c r="C76" s="735">
        <v>230</v>
      </c>
      <c r="D76" s="735">
        <v>229</v>
      </c>
      <c r="E76" s="735">
        <v>86</v>
      </c>
      <c r="F76" s="735">
        <v>23</v>
      </c>
      <c r="G76" s="735">
        <v>15</v>
      </c>
      <c r="H76" s="735">
        <v>10</v>
      </c>
      <c r="I76" s="735">
        <v>11</v>
      </c>
      <c r="J76" s="735">
        <v>1439</v>
      </c>
      <c r="K76" s="743">
        <v>4.3624700250713185E-3</v>
      </c>
    </row>
    <row r="77" spans="1:11" s="974" customFormat="1" ht="17.25" customHeight="1">
      <c r="A77" s="733" t="s">
        <v>830</v>
      </c>
      <c r="B77" s="735">
        <v>833</v>
      </c>
      <c r="C77" s="735">
        <v>236</v>
      </c>
      <c r="D77" s="735">
        <v>195</v>
      </c>
      <c r="E77" s="735">
        <v>76</v>
      </c>
      <c r="F77" s="735">
        <v>31</v>
      </c>
      <c r="G77" s="735">
        <v>14</v>
      </c>
      <c r="H77" s="735">
        <v>10</v>
      </c>
      <c r="I77" s="735">
        <v>9</v>
      </c>
      <c r="J77" s="735">
        <v>1404</v>
      </c>
      <c r="K77" s="743">
        <v>4.2563640828353934E-3</v>
      </c>
    </row>
    <row r="78" spans="1:11" s="974" customFormat="1" ht="17.25" customHeight="1">
      <c r="A78" s="733" t="s">
        <v>831</v>
      </c>
      <c r="B78" s="735">
        <v>1844</v>
      </c>
      <c r="C78" s="735">
        <v>609</v>
      </c>
      <c r="D78" s="735">
        <v>460</v>
      </c>
      <c r="E78" s="735">
        <v>247</v>
      </c>
      <c r="F78" s="735">
        <v>62</v>
      </c>
      <c r="G78" s="735">
        <v>46</v>
      </c>
      <c r="H78" s="735">
        <v>22</v>
      </c>
      <c r="I78" s="735">
        <v>15</v>
      </c>
      <c r="J78" s="735">
        <v>3305</v>
      </c>
      <c r="K78" s="743">
        <v>1.0019432545420922E-2</v>
      </c>
    </row>
    <row r="79" spans="1:11" s="974" customFormat="1" ht="17.25" customHeight="1">
      <c r="A79" s="733" t="s">
        <v>832</v>
      </c>
      <c r="B79" s="735">
        <v>4726</v>
      </c>
      <c r="C79" s="735">
        <v>1568</v>
      </c>
      <c r="D79" s="735">
        <v>1088</v>
      </c>
      <c r="E79" s="735">
        <v>658</v>
      </c>
      <c r="F79" s="735">
        <v>219</v>
      </c>
      <c r="G79" s="735">
        <v>142</v>
      </c>
      <c r="H79" s="735">
        <v>88</v>
      </c>
      <c r="I79" s="735">
        <v>39</v>
      </c>
      <c r="J79" s="735">
        <v>8528</v>
      </c>
      <c r="K79" s="743">
        <v>2.5853470725370538E-2</v>
      </c>
    </row>
    <row r="80" spans="1:11" s="974" customFormat="1" ht="17.25" customHeight="1">
      <c r="A80" s="733" t="s">
        <v>833</v>
      </c>
      <c r="B80" s="735">
        <v>15768</v>
      </c>
      <c r="C80" s="735">
        <v>6066</v>
      </c>
      <c r="D80" s="735">
        <v>4284</v>
      </c>
      <c r="E80" s="735">
        <v>2860</v>
      </c>
      <c r="F80" s="735">
        <v>969</v>
      </c>
      <c r="G80" s="735">
        <v>729</v>
      </c>
      <c r="H80" s="735">
        <v>402</v>
      </c>
      <c r="I80" s="735">
        <v>262</v>
      </c>
      <c r="J80" s="735">
        <v>31340</v>
      </c>
      <c r="K80" s="743">
        <v>9.5010292276396888E-2</v>
      </c>
    </row>
    <row r="81" spans="1:11" s="974" customFormat="1" ht="17.25" customHeight="1">
      <c r="A81" s="733" t="s">
        <v>834</v>
      </c>
      <c r="B81" s="735">
        <v>7130</v>
      </c>
      <c r="C81" s="735">
        <v>3064</v>
      </c>
      <c r="D81" s="735">
        <v>2102</v>
      </c>
      <c r="E81" s="735">
        <v>1702</v>
      </c>
      <c r="F81" s="735">
        <v>520</v>
      </c>
      <c r="G81" s="735">
        <v>421</v>
      </c>
      <c r="H81" s="735">
        <v>234</v>
      </c>
      <c r="I81" s="735">
        <v>138</v>
      </c>
      <c r="J81" s="735">
        <v>15311</v>
      </c>
      <c r="K81" s="743">
        <v>4.6416802330692813E-2</v>
      </c>
    </row>
    <row r="82" spans="1:11" s="974" customFormat="1" ht="18" customHeight="1" thickBot="1">
      <c r="A82" s="733" t="s">
        <v>835</v>
      </c>
      <c r="B82" s="735">
        <v>127659</v>
      </c>
      <c r="C82" s="735">
        <v>53716</v>
      </c>
      <c r="D82" s="735">
        <v>27862</v>
      </c>
      <c r="E82" s="735">
        <v>17377</v>
      </c>
      <c r="F82" s="735">
        <v>8995</v>
      </c>
      <c r="G82" s="735">
        <v>7642</v>
      </c>
      <c r="H82" s="735">
        <v>18255</v>
      </c>
      <c r="I82" s="735">
        <v>5557</v>
      </c>
      <c r="J82" s="735">
        <v>267063</v>
      </c>
      <c r="K82" s="743">
        <v>0.80962775003865284</v>
      </c>
    </row>
    <row r="83" spans="1:11" s="974" customFormat="1" ht="26.25" customHeight="1" thickTop="1" thickBot="1">
      <c r="A83" s="737" t="s">
        <v>6</v>
      </c>
      <c r="B83" s="744">
        <v>159684</v>
      </c>
      <c r="C83" s="744">
        <v>65717</v>
      </c>
      <c r="D83" s="744">
        <v>36434</v>
      </c>
      <c r="E83" s="744">
        <v>23074</v>
      </c>
      <c r="F83" s="744">
        <v>10847</v>
      </c>
      <c r="G83" s="744">
        <v>9025</v>
      </c>
      <c r="H83" s="744">
        <v>19030</v>
      </c>
      <c r="I83" s="744">
        <v>6048</v>
      </c>
      <c r="J83" s="744">
        <v>329859</v>
      </c>
      <c r="K83" s="745">
        <v>1</v>
      </c>
    </row>
    <row r="84" spans="1:11" s="974" customFormat="1" ht="20.25" customHeight="1" thickTop="1">
      <c r="A84" s="742" t="s">
        <v>836</v>
      </c>
      <c r="B84" s="743">
        <v>0.48409775085718443</v>
      </c>
      <c r="C84" s="743">
        <v>0.19922754874052245</v>
      </c>
      <c r="D84" s="743">
        <v>0.11045325426924837</v>
      </c>
      <c r="E84" s="743">
        <v>6.9951100318620993E-2</v>
      </c>
      <c r="F84" s="743">
        <v>3.2883747298087969E-2</v>
      </c>
      <c r="G84" s="743">
        <v>2.7360175105120673E-2</v>
      </c>
      <c r="H84" s="743">
        <v>5.769131659284725E-2</v>
      </c>
      <c r="I84" s="743">
        <v>1.833510681836785E-2</v>
      </c>
      <c r="J84" s="743">
        <v>1</v>
      </c>
      <c r="K84" s="743"/>
    </row>
    <row r="85" spans="1:11" s="974" customFormat="1" ht="9" customHeight="1" thickBot="1">
      <c r="A85" s="750"/>
      <c r="B85" s="751"/>
      <c r="C85" s="752"/>
      <c r="D85" s="752"/>
      <c r="E85" s="752"/>
      <c r="F85" s="752"/>
      <c r="G85" s="752"/>
      <c r="H85" s="751"/>
      <c r="I85" s="751"/>
      <c r="J85" s="751"/>
      <c r="K85" s="753"/>
    </row>
    <row r="86" spans="1:11" s="974" customFormat="1" ht="17.25" customHeight="1" thickTop="1">
      <c r="A86" s="591" t="s">
        <v>843</v>
      </c>
      <c r="B86" s="135"/>
      <c r="C86" s="286"/>
      <c r="D86" s="286"/>
      <c r="E86" s="286"/>
      <c r="F86" s="286"/>
      <c r="G86" s="286"/>
      <c r="H86" s="135"/>
      <c r="I86" s="135"/>
      <c r="J86" s="135"/>
      <c r="K86" s="377"/>
    </row>
    <row r="87" spans="1:11" s="974" customFormat="1" ht="9" customHeight="1">
      <c r="A87" s="285"/>
      <c r="B87" s="135"/>
      <c r="C87" s="286"/>
      <c r="D87" s="286"/>
      <c r="E87" s="286"/>
      <c r="F87" s="286"/>
      <c r="G87" s="286"/>
      <c r="H87" s="135"/>
      <c r="I87" s="135"/>
      <c r="J87" s="135"/>
      <c r="K87" s="377"/>
    </row>
    <row r="88" spans="1:11" s="974" customFormat="1" ht="9" customHeight="1">
      <c r="A88" s="285"/>
      <c r="B88" s="135"/>
      <c r="C88" s="286"/>
      <c r="D88" s="286"/>
      <c r="E88" s="286"/>
      <c r="F88" s="286"/>
      <c r="G88" s="286"/>
      <c r="H88" s="135"/>
      <c r="I88" s="135"/>
      <c r="J88" s="135"/>
      <c r="K88" s="377"/>
    </row>
    <row r="89" spans="1:11" s="120" customFormat="1" ht="34.700000000000003" customHeight="1">
      <c r="A89" s="1020" t="s">
        <v>864</v>
      </c>
      <c r="B89" s="1020"/>
      <c r="C89" s="1020"/>
      <c r="D89" s="1020"/>
      <c r="E89" s="1020"/>
      <c r="F89" s="1020"/>
      <c r="G89" s="1020"/>
      <c r="H89" s="1020"/>
      <c r="I89" s="1020"/>
      <c r="J89" s="1020"/>
      <c r="K89" s="1020"/>
    </row>
    <row r="90" spans="1:11" s="120" customFormat="1" ht="24.95" customHeight="1">
      <c r="A90" s="1020" t="s">
        <v>844</v>
      </c>
      <c r="B90" s="1020"/>
      <c r="C90" s="1020"/>
      <c r="D90" s="1020"/>
      <c r="E90" s="1020"/>
      <c r="F90" s="1020"/>
      <c r="G90" s="1020"/>
      <c r="H90" s="1020"/>
      <c r="I90" s="1020"/>
      <c r="J90" s="1020"/>
      <c r="K90" s="1020"/>
    </row>
    <row r="91" spans="1:11" s="120" customFormat="1" ht="24.95" customHeight="1">
      <c r="A91" s="1020" t="s">
        <v>1500</v>
      </c>
      <c r="B91" s="1020"/>
      <c r="C91" s="1020"/>
      <c r="D91" s="1020"/>
      <c r="E91" s="1020"/>
      <c r="F91" s="1020"/>
      <c r="G91" s="1020"/>
      <c r="H91" s="1020"/>
      <c r="I91" s="1020"/>
      <c r="J91" s="1020"/>
      <c r="K91" s="1020"/>
    </row>
    <row r="92" spans="1:11" s="120" customFormat="1" ht="24.95" customHeight="1">
      <c r="A92" s="1082" t="s">
        <v>1391</v>
      </c>
      <c r="B92" s="1082"/>
      <c r="C92" s="1082"/>
      <c r="D92" s="1082"/>
      <c r="E92" s="1082"/>
      <c r="F92" s="1082"/>
      <c r="G92" s="1082"/>
      <c r="H92" s="1082"/>
      <c r="I92" s="1082"/>
      <c r="J92" s="1082"/>
      <c r="K92" s="1082"/>
    </row>
    <row r="93" spans="1:11" s="974" customFormat="1" ht="6" customHeight="1">
      <c r="A93" s="260"/>
    </row>
    <row r="94" spans="1:11" s="974" customFormat="1" ht="5.25" customHeight="1" thickBot="1">
      <c r="A94" s="577"/>
      <c r="B94" s="578"/>
      <c r="C94" s="578"/>
      <c r="D94" s="579"/>
      <c r="E94" s="578"/>
      <c r="F94" s="578"/>
      <c r="G94" s="578"/>
      <c r="H94" s="578"/>
      <c r="I94" s="579"/>
      <c r="J94" s="799"/>
      <c r="K94" s="578"/>
    </row>
    <row r="95" spans="1:11" s="127" customFormat="1" ht="23.25" customHeight="1" thickTop="1" thickBot="1">
      <c r="A95" s="741" t="s">
        <v>820</v>
      </c>
      <c r="B95" s="741" t="s">
        <v>865</v>
      </c>
      <c r="C95" s="741" t="s">
        <v>866</v>
      </c>
      <c r="D95" s="741" t="s">
        <v>867</v>
      </c>
      <c r="E95" s="741" t="s">
        <v>868</v>
      </c>
      <c r="F95" s="741" t="s">
        <v>869</v>
      </c>
      <c r="G95" s="741" t="s">
        <v>870</v>
      </c>
      <c r="H95" s="741" t="s">
        <v>871</v>
      </c>
      <c r="I95" s="741" t="s">
        <v>872</v>
      </c>
      <c r="J95" s="741" t="s">
        <v>6</v>
      </c>
      <c r="K95" s="741" t="s">
        <v>723</v>
      </c>
    </row>
    <row r="96" spans="1:11" s="974" customFormat="1" ht="26.25" customHeight="1" thickTop="1">
      <c r="A96" s="733" t="s">
        <v>822</v>
      </c>
      <c r="B96" s="735">
        <v>0</v>
      </c>
      <c r="C96" s="735">
        <v>15000</v>
      </c>
      <c r="D96" s="735">
        <v>0</v>
      </c>
      <c r="E96" s="735">
        <v>0</v>
      </c>
      <c r="F96" s="735">
        <v>0</v>
      </c>
      <c r="G96" s="735">
        <v>0</v>
      </c>
      <c r="H96" s="735">
        <v>0</v>
      </c>
      <c r="I96" s="735">
        <v>0</v>
      </c>
      <c r="J96" s="735">
        <v>15000</v>
      </c>
      <c r="K96" s="743">
        <v>1.5583222607692208E-2</v>
      </c>
    </row>
    <row r="97" spans="1:11" s="974" customFormat="1" ht="18" customHeight="1">
      <c r="A97" s="733" t="s">
        <v>823</v>
      </c>
      <c r="B97" s="735">
        <v>0</v>
      </c>
      <c r="C97" s="735">
        <v>10290</v>
      </c>
      <c r="D97" s="735">
        <v>0</v>
      </c>
      <c r="E97" s="735">
        <v>0</v>
      </c>
      <c r="F97" s="735">
        <v>0</v>
      </c>
      <c r="G97" s="735">
        <v>0</v>
      </c>
      <c r="H97" s="735">
        <v>0</v>
      </c>
      <c r="I97" s="735">
        <v>0</v>
      </c>
      <c r="J97" s="735">
        <v>10290</v>
      </c>
      <c r="K97" s="743">
        <v>1.0690090708876854E-2</v>
      </c>
    </row>
    <row r="98" spans="1:11" s="974" customFormat="1" ht="18" customHeight="1">
      <c r="A98" s="733" t="s">
        <v>824</v>
      </c>
      <c r="B98" s="735">
        <v>0</v>
      </c>
      <c r="C98" s="735">
        <v>17389.479170000002</v>
      </c>
      <c r="D98" s="735">
        <v>29521.841789999999</v>
      </c>
      <c r="E98" s="735">
        <v>0</v>
      </c>
      <c r="F98" s="735">
        <v>0</v>
      </c>
      <c r="G98" s="735">
        <v>4210.7264400000004</v>
      </c>
      <c r="H98" s="735">
        <v>0</v>
      </c>
      <c r="I98" s="735">
        <v>0</v>
      </c>
      <c r="J98" s="735">
        <v>51122.047399999996</v>
      </c>
      <c r="K98" s="743">
        <v>5.3109749653012843E-2</v>
      </c>
    </row>
    <row r="99" spans="1:11" s="974" customFormat="1" ht="18" customHeight="1">
      <c r="A99" s="733" t="s">
        <v>825</v>
      </c>
      <c r="B99" s="735">
        <v>2942.5743600000001</v>
      </c>
      <c r="C99" s="735">
        <v>12052.15941</v>
      </c>
      <c r="D99" s="735">
        <v>20875.306219999999</v>
      </c>
      <c r="E99" s="735">
        <v>0</v>
      </c>
      <c r="F99" s="735">
        <v>8570</v>
      </c>
      <c r="G99" s="735">
        <v>0</v>
      </c>
      <c r="H99" s="735">
        <v>8163.4</v>
      </c>
      <c r="I99" s="735">
        <v>4000</v>
      </c>
      <c r="J99" s="735">
        <v>56603.439989999999</v>
      </c>
      <c r="K99" s="743">
        <v>5.880426704835448E-2</v>
      </c>
    </row>
    <row r="100" spans="1:11" s="974" customFormat="1" ht="18" customHeight="1">
      <c r="A100" s="733" t="s">
        <v>826</v>
      </c>
      <c r="B100" s="735">
        <v>12351.410169999999</v>
      </c>
      <c r="C100" s="735">
        <v>31255.486519999999</v>
      </c>
      <c r="D100" s="735">
        <v>32051.307059999999</v>
      </c>
      <c r="E100" s="735">
        <v>0</v>
      </c>
      <c r="F100" s="735">
        <v>1454.6</v>
      </c>
      <c r="G100" s="735">
        <v>3450.9613300000001</v>
      </c>
      <c r="H100" s="735">
        <v>5372</v>
      </c>
      <c r="I100" s="735">
        <v>8044</v>
      </c>
      <c r="J100" s="735">
        <v>93979.765079999997</v>
      </c>
      <c r="K100" s="743">
        <v>9.763383999068391E-2</v>
      </c>
    </row>
    <row r="101" spans="1:11" s="974" customFormat="1" ht="18" customHeight="1">
      <c r="A101" s="733" t="s">
        <v>827</v>
      </c>
      <c r="B101" s="735">
        <v>23066.420239999999</v>
      </c>
      <c r="C101" s="735">
        <v>46428.647119999994</v>
      </c>
      <c r="D101" s="735">
        <v>29139.76771</v>
      </c>
      <c r="E101" s="735">
        <v>1440.74865</v>
      </c>
      <c r="F101" s="735">
        <v>5841.0181900000007</v>
      </c>
      <c r="G101" s="735">
        <v>3950.3712500000001</v>
      </c>
      <c r="H101" s="735">
        <v>5010.05</v>
      </c>
      <c r="I101" s="735">
        <v>0</v>
      </c>
      <c r="J101" s="735">
        <v>114877.02315999998</v>
      </c>
      <c r="K101" s="743">
        <v>0.11934361496075288</v>
      </c>
    </row>
    <row r="102" spans="1:11" s="974" customFormat="1" ht="18" customHeight="1">
      <c r="A102" s="733" t="s">
        <v>828</v>
      </c>
      <c r="B102" s="735">
        <v>31883.728950000001</v>
      </c>
      <c r="C102" s="735">
        <v>54181.394439999996</v>
      </c>
      <c r="D102" s="735">
        <v>24953.967329999999</v>
      </c>
      <c r="E102" s="735">
        <v>3143.4442999999997</v>
      </c>
      <c r="F102" s="735">
        <v>4108.2909600000003</v>
      </c>
      <c r="G102" s="735">
        <v>3001.2008799999999</v>
      </c>
      <c r="H102" s="735">
        <v>1879.06159</v>
      </c>
      <c r="I102" s="735">
        <v>525.40979000000004</v>
      </c>
      <c r="J102" s="735">
        <v>123676.49824</v>
      </c>
      <c r="K102" s="743">
        <v>0.12848522689425157</v>
      </c>
    </row>
    <row r="103" spans="1:11" s="974" customFormat="1" ht="18" customHeight="1">
      <c r="A103" s="733" t="s">
        <v>829</v>
      </c>
      <c r="B103" s="735">
        <v>25451.872530000001</v>
      </c>
      <c r="C103" s="735">
        <v>45436.504260000002</v>
      </c>
      <c r="D103" s="735">
        <v>21545.290069999999</v>
      </c>
      <c r="E103" s="735">
        <v>1711.3951399999999</v>
      </c>
      <c r="F103" s="735">
        <v>7510.8959400000003</v>
      </c>
      <c r="G103" s="735">
        <v>4131.0715499999997</v>
      </c>
      <c r="H103" s="735">
        <v>953.32017000000008</v>
      </c>
      <c r="I103" s="735">
        <v>494</v>
      </c>
      <c r="J103" s="735">
        <v>107234.34966000001</v>
      </c>
      <c r="K103" s="743">
        <v>0.11140378279619223</v>
      </c>
    </row>
    <row r="104" spans="1:11" s="974" customFormat="1" ht="18" customHeight="1">
      <c r="A104" s="733" t="s">
        <v>830</v>
      </c>
      <c r="B104" s="735">
        <v>18773.482110000001</v>
      </c>
      <c r="C104" s="735">
        <v>27837.21775</v>
      </c>
      <c r="D104" s="735">
        <v>13012.75706</v>
      </c>
      <c r="E104" s="735">
        <v>2003.7453400000002</v>
      </c>
      <c r="F104" s="735">
        <v>3375.3877499999999</v>
      </c>
      <c r="G104" s="735">
        <v>1860.56727</v>
      </c>
      <c r="H104" s="735">
        <v>245</v>
      </c>
      <c r="I104" s="735">
        <v>474.5</v>
      </c>
      <c r="J104" s="735">
        <v>67582.657279999999</v>
      </c>
      <c r="K104" s="743">
        <v>7.0210372854240699E-2</v>
      </c>
    </row>
    <row r="105" spans="1:11" s="974" customFormat="1" ht="18" customHeight="1">
      <c r="A105" s="733" t="s">
        <v>831</v>
      </c>
      <c r="B105" s="735">
        <v>29944.154569999999</v>
      </c>
      <c r="C105" s="735">
        <v>47281.208880000006</v>
      </c>
      <c r="D105" s="735">
        <v>21882.031719999999</v>
      </c>
      <c r="E105" s="735">
        <v>4162.59836</v>
      </c>
      <c r="F105" s="735">
        <v>4897.37914</v>
      </c>
      <c r="G105" s="735">
        <v>6487.4600700000001</v>
      </c>
      <c r="H105" s="735">
        <v>1016.2455500000001</v>
      </c>
      <c r="I105" s="735">
        <v>566.38078000000007</v>
      </c>
      <c r="J105" s="735">
        <v>116237.45907000003</v>
      </c>
      <c r="K105" s="743">
        <v>0.12075694666935481</v>
      </c>
    </row>
    <row r="106" spans="1:11" s="974" customFormat="1" ht="18" customHeight="1">
      <c r="A106" s="733" t="s">
        <v>832</v>
      </c>
      <c r="B106" s="735">
        <v>31883.721399999999</v>
      </c>
      <c r="C106" s="735">
        <v>49794.646799999995</v>
      </c>
      <c r="D106" s="735">
        <v>20026.249449999999</v>
      </c>
      <c r="E106" s="735">
        <v>4516.7446799999998</v>
      </c>
      <c r="F106" s="735">
        <v>5704.5832799999998</v>
      </c>
      <c r="G106" s="735">
        <v>7792.2280599999995</v>
      </c>
      <c r="H106" s="735">
        <v>789.6178000000001</v>
      </c>
      <c r="I106" s="735">
        <v>392.69569999999999</v>
      </c>
      <c r="J106" s="735">
        <v>120900.48717000001</v>
      </c>
      <c r="K106" s="743">
        <v>0.12560128032990306</v>
      </c>
    </row>
    <row r="107" spans="1:11" s="974" customFormat="1" ht="18" customHeight="1">
      <c r="A107" s="733" t="s">
        <v>833</v>
      </c>
      <c r="B107" s="735">
        <v>20467.149850000002</v>
      </c>
      <c r="C107" s="735">
        <v>29982.213010000003</v>
      </c>
      <c r="D107" s="735">
        <v>14489.84165</v>
      </c>
      <c r="E107" s="735">
        <v>3856.2671</v>
      </c>
      <c r="F107" s="735">
        <v>3848.4803299999999</v>
      </c>
      <c r="G107" s="735">
        <v>7566.2920000000004</v>
      </c>
      <c r="H107" s="735">
        <v>277.31540000000001</v>
      </c>
      <c r="I107" s="735">
        <v>152.04972000000001</v>
      </c>
      <c r="J107" s="735">
        <v>80639.609060000017</v>
      </c>
      <c r="K107" s="743">
        <v>8.3774998598616909E-2</v>
      </c>
    </row>
    <row r="108" spans="1:11" s="974" customFormat="1" ht="18" customHeight="1">
      <c r="A108" s="733" t="s">
        <v>834</v>
      </c>
      <c r="B108" s="735">
        <v>986.60011999999995</v>
      </c>
      <c r="C108" s="735">
        <v>1334.07764</v>
      </c>
      <c r="D108" s="735">
        <v>655.73838999999998</v>
      </c>
      <c r="E108" s="735">
        <v>241.75248000000002</v>
      </c>
      <c r="F108" s="735">
        <v>181.41852</v>
      </c>
      <c r="G108" s="735">
        <v>250.09189999999998</v>
      </c>
      <c r="H108" s="735">
        <v>0</v>
      </c>
      <c r="I108" s="735">
        <v>22.221</v>
      </c>
      <c r="J108" s="735">
        <v>3671.9000500000002</v>
      </c>
      <c r="K108" s="743">
        <v>3.8146690581564104E-3</v>
      </c>
    </row>
    <row r="109" spans="1:11" s="974" customFormat="1" ht="18" customHeight="1" thickBot="1">
      <c r="A109" s="733" t="s">
        <v>835</v>
      </c>
      <c r="B109" s="735">
        <v>349.28924999999998</v>
      </c>
      <c r="C109" s="735">
        <v>285.11128000000002</v>
      </c>
      <c r="D109" s="735">
        <v>6.86</v>
      </c>
      <c r="E109" s="735">
        <v>11.41675</v>
      </c>
      <c r="F109" s="735">
        <v>40.182099999999998</v>
      </c>
      <c r="G109" s="735">
        <v>65.58883999999999</v>
      </c>
      <c r="H109" s="735">
        <v>0</v>
      </c>
      <c r="I109" s="735">
        <v>0</v>
      </c>
      <c r="J109" s="735">
        <v>758.44821999999999</v>
      </c>
      <c r="K109" s="743">
        <v>7.8793782991119418E-4</v>
      </c>
    </row>
    <row r="110" spans="1:11" s="974" customFormat="1" ht="47.25" customHeight="1" thickTop="1" thickBot="1">
      <c r="A110" s="737" t="s">
        <v>6</v>
      </c>
      <c r="B110" s="744">
        <v>198100.40354999999</v>
      </c>
      <c r="C110" s="744">
        <v>388548.14627999999</v>
      </c>
      <c r="D110" s="744">
        <v>228160.95844999998</v>
      </c>
      <c r="E110" s="744">
        <v>21088.112799999999</v>
      </c>
      <c r="F110" s="744">
        <v>45532.236209999995</v>
      </c>
      <c r="G110" s="744">
        <v>42766.559589999997</v>
      </c>
      <c r="H110" s="744">
        <v>23706.01051</v>
      </c>
      <c r="I110" s="744">
        <v>14671.25699</v>
      </c>
      <c r="J110" s="744">
        <v>962573.68437999999</v>
      </c>
      <c r="K110" s="745">
        <v>1</v>
      </c>
    </row>
    <row r="111" spans="1:11" s="974" customFormat="1" ht="35.25" customHeight="1" thickTop="1" thickBot="1">
      <c r="A111" s="739" t="s">
        <v>836</v>
      </c>
      <c r="B111" s="743">
        <v>0.2058028458128873</v>
      </c>
      <c r="C111" s="743">
        <v>0.40365548381915967</v>
      </c>
      <c r="D111" s="743">
        <v>0.23703220039405082</v>
      </c>
      <c r="E111" s="743">
        <v>2.1908050409234894E-2</v>
      </c>
      <c r="F111" s="743">
        <v>4.7302598179096912E-2</v>
      </c>
      <c r="G111" s="743">
        <v>4.4429387883740262E-2</v>
      </c>
      <c r="H111" s="743">
        <v>2.4627735927841406E-2</v>
      </c>
      <c r="I111" s="743">
        <v>1.5241697573988688E-2</v>
      </c>
      <c r="J111" s="743">
        <v>1</v>
      </c>
      <c r="K111" s="743"/>
    </row>
    <row r="112" spans="1:11" s="656" customFormat="1" ht="29.25" customHeight="1" thickTop="1" thickBot="1">
      <c r="A112" s="748" t="s">
        <v>845</v>
      </c>
      <c r="B112" s="741" t="s">
        <v>865</v>
      </c>
      <c r="C112" s="741" t="s">
        <v>866</v>
      </c>
      <c r="D112" s="741" t="s">
        <v>867</v>
      </c>
      <c r="E112" s="741" t="s">
        <v>868</v>
      </c>
      <c r="F112" s="741" t="s">
        <v>869</v>
      </c>
      <c r="G112" s="741" t="s">
        <v>870</v>
      </c>
      <c r="H112" s="741" t="s">
        <v>871</v>
      </c>
      <c r="I112" s="741" t="s">
        <v>872</v>
      </c>
      <c r="J112" s="748" t="s">
        <v>6</v>
      </c>
      <c r="K112" s="741" t="s">
        <v>723</v>
      </c>
    </row>
    <row r="113" spans="1:11" s="974" customFormat="1" ht="27.75" customHeight="1" thickTop="1">
      <c r="A113" s="733" t="s">
        <v>822</v>
      </c>
      <c r="B113" s="735">
        <v>0</v>
      </c>
      <c r="C113" s="735">
        <v>1</v>
      </c>
      <c r="D113" s="735">
        <v>0</v>
      </c>
      <c r="E113" s="735">
        <v>0</v>
      </c>
      <c r="F113" s="735">
        <v>0</v>
      </c>
      <c r="G113" s="735">
        <v>0</v>
      </c>
      <c r="H113" s="735">
        <v>0</v>
      </c>
      <c r="I113" s="735">
        <v>0</v>
      </c>
      <c r="J113" s="735">
        <v>1</v>
      </c>
      <c r="K113" s="743">
        <v>8.847991505928154E-5</v>
      </c>
    </row>
    <row r="114" spans="1:11" s="974" customFormat="1" ht="18" customHeight="1">
      <c r="A114" s="733" t="s">
        <v>823</v>
      </c>
      <c r="B114" s="735">
        <v>0</v>
      </c>
      <c r="C114" s="735">
        <v>1</v>
      </c>
      <c r="D114" s="735">
        <v>0</v>
      </c>
      <c r="E114" s="735">
        <v>0</v>
      </c>
      <c r="F114" s="735">
        <v>0</v>
      </c>
      <c r="G114" s="735">
        <v>0</v>
      </c>
      <c r="H114" s="735">
        <v>0</v>
      </c>
      <c r="I114" s="735">
        <v>0</v>
      </c>
      <c r="J114" s="735">
        <v>1</v>
      </c>
      <c r="K114" s="743">
        <v>8.847991505928154E-5</v>
      </c>
    </row>
    <row r="115" spans="1:11" s="974" customFormat="1" ht="18" customHeight="1">
      <c r="A115" s="733" t="s">
        <v>824</v>
      </c>
      <c r="B115" s="735">
        <v>0</v>
      </c>
      <c r="C115" s="735">
        <v>3</v>
      </c>
      <c r="D115" s="735">
        <v>6</v>
      </c>
      <c r="E115" s="735">
        <v>0</v>
      </c>
      <c r="F115" s="735">
        <v>0</v>
      </c>
      <c r="G115" s="735">
        <v>1</v>
      </c>
      <c r="H115" s="735">
        <v>0</v>
      </c>
      <c r="I115" s="735">
        <v>0</v>
      </c>
      <c r="J115" s="735">
        <v>10</v>
      </c>
      <c r="K115" s="743">
        <v>8.8479915059281548E-4</v>
      </c>
    </row>
    <row r="116" spans="1:11" s="974" customFormat="1" ht="18" customHeight="1">
      <c r="A116" s="733" t="s">
        <v>825</v>
      </c>
      <c r="B116" s="735">
        <v>2</v>
      </c>
      <c r="C116" s="735">
        <v>6</v>
      </c>
      <c r="D116" s="735">
        <v>10</v>
      </c>
      <c r="E116" s="735">
        <v>0</v>
      </c>
      <c r="F116" s="735">
        <v>3</v>
      </c>
      <c r="G116" s="735">
        <v>0</v>
      </c>
      <c r="H116" s="735">
        <v>3</v>
      </c>
      <c r="I116" s="735">
        <v>2</v>
      </c>
      <c r="J116" s="735">
        <v>26</v>
      </c>
      <c r="K116" s="743">
        <v>2.3004777915413203E-3</v>
      </c>
    </row>
    <row r="117" spans="1:11" s="974" customFormat="1" ht="18" customHeight="1">
      <c r="A117" s="733" t="s">
        <v>826</v>
      </c>
      <c r="B117" s="735">
        <v>14</v>
      </c>
      <c r="C117" s="735">
        <v>35</v>
      </c>
      <c r="D117" s="735">
        <v>34</v>
      </c>
      <c r="E117" s="735">
        <v>0</v>
      </c>
      <c r="F117" s="735">
        <v>2</v>
      </c>
      <c r="G117" s="735">
        <v>3</v>
      </c>
      <c r="H117" s="735">
        <v>5</v>
      </c>
      <c r="I117" s="735">
        <v>8</v>
      </c>
      <c r="J117" s="735">
        <v>101</v>
      </c>
      <c r="K117" s="743">
        <v>8.9364714209874355E-3</v>
      </c>
    </row>
    <row r="118" spans="1:11" s="974" customFormat="1" ht="18" customHeight="1">
      <c r="A118" s="733" t="s">
        <v>827</v>
      </c>
      <c r="B118" s="735">
        <v>53</v>
      </c>
      <c r="C118" s="735">
        <v>101</v>
      </c>
      <c r="D118" s="735">
        <v>64</v>
      </c>
      <c r="E118" s="735">
        <v>3</v>
      </c>
      <c r="F118" s="735">
        <v>11</v>
      </c>
      <c r="G118" s="735">
        <v>9</v>
      </c>
      <c r="H118" s="735">
        <v>12</v>
      </c>
      <c r="I118" s="735">
        <v>0</v>
      </c>
      <c r="J118" s="735">
        <v>253</v>
      </c>
      <c r="K118" s="743">
        <v>2.2385418509998232E-2</v>
      </c>
    </row>
    <row r="119" spans="1:11" s="974" customFormat="1" ht="18" customHeight="1">
      <c r="A119" s="733" t="s">
        <v>828</v>
      </c>
      <c r="B119" s="735">
        <v>124</v>
      </c>
      <c r="C119" s="735">
        <v>204</v>
      </c>
      <c r="D119" s="735">
        <v>97</v>
      </c>
      <c r="E119" s="735">
        <v>12</v>
      </c>
      <c r="F119" s="735">
        <v>16</v>
      </c>
      <c r="G119" s="735">
        <v>11</v>
      </c>
      <c r="H119" s="735">
        <v>7</v>
      </c>
      <c r="I119" s="735">
        <v>2</v>
      </c>
      <c r="J119" s="735">
        <v>473</v>
      </c>
      <c r="K119" s="743">
        <v>4.1850999823040171E-2</v>
      </c>
    </row>
    <row r="120" spans="1:11" s="974" customFormat="1" ht="18" customHeight="1">
      <c r="A120" s="733" t="s">
        <v>829</v>
      </c>
      <c r="B120" s="735">
        <v>156</v>
      </c>
      <c r="C120" s="735">
        <v>270</v>
      </c>
      <c r="D120" s="735">
        <v>128</v>
      </c>
      <c r="E120" s="735">
        <v>10</v>
      </c>
      <c r="F120" s="735">
        <v>45</v>
      </c>
      <c r="G120" s="735">
        <v>24</v>
      </c>
      <c r="H120" s="735">
        <v>6</v>
      </c>
      <c r="I120" s="735">
        <v>3</v>
      </c>
      <c r="J120" s="735">
        <v>642</v>
      </c>
      <c r="K120" s="743">
        <v>5.6804105468058752E-2</v>
      </c>
    </row>
    <row r="121" spans="1:11" s="974" customFormat="1" ht="18" customHeight="1">
      <c r="A121" s="733" t="s">
        <v>830</v>
      </c>
      <c r="B121" s="735">
        <v>159</v>
      </c>
      <c r="C121" s="735">
        <v>238</v>
      </c>
      <c r="D121" s="735">
        <v>109</v>
      </c>
      <c r="E121" s="735">
        <v>17</v>
      </c>
      <c r="F121" s="735">
        <v>29</v>
      </c>
      <c r="G121" s="735">
        <v>16</v>
      </c>
      <c r="H121" s="735">
        <v>2</v>
      </c>
      <c r="I121" s="735">
        <v>4</v>
      </c>
      <c r="J121" s="735">
        <v>574</v>
      </c>
      <c r="K121" s="743">
        <v>5.0787471244027604E-2</v>
      </c>
    </row>
    <row r="122" spans="1:11" s="974" customFormat="1" ht="18" customHeight="1">
      <c r="A122" s="733" t="s">
        <v>831</v>
      </c>
      <c r="B122" s="735">
        <v>366</v>
      </c>
      <c r="C122" s="735">
        <v>567</v>
      </c>
      <c r="D122" s="735">
        <v>264</v>
      </c>
      <c r="E122" s="735">
        <v>47</v>
      </c>
      <c r="F122" s="735">
        <v>55</v>
      </c>
      <c r="G122" s="735">
        <v>77</v>
      </c>
      <c r="H122" s="735">
        <v>12</v>
      </c>
      <c r="I122" s="735">
        <v>7</v>
      </c>
      <c r="J122" s="735">
        <v>1395</v>
      </c>
      <c r="K122" s="743">
        <v>0.12342948150769775</v>
      </c>
    </row>
    <row r="123" spans="1:11" s="974" customFormat="1" ht="18" customHeight="1">
      <c r="A123" s="733" t="s">
        <v>832</v>
      </c>
      <c r="B123" s="735">
        <v>655</v>
      </c>
      <c r="C123" s="735">
        <v>1020</v>
      </c>
      <c r="D123" s="735">
        <v>418</v>
      </c>
      <c r="E123" s="735">
        <v>94</v>
      </c>
      <c r="F123" s="735">
        <v>118</v>
      </c>
      <c r="G123" s="735">
        <v>162</v>
      </c>
      <c r="H123" s="735">
        <v>15</v>
      </c>
      <c r="I123" s="735">
        <v>8</v>
      </c>
      <c r="J123" s="735">
        <v>2490</v>
      </c>
      <c r="K123" s="743">
        <v>0.22031498849761105</v>
      </c>
    </row>
    <row r="124" spans="1:11" s="974" customFormat="1" ht="18" customHeight="1">
      <c r="A124" s="733" t="s">
        <v>833</v>
      </c>
      <c r="B124" s="735">
        <v>1115</v>
      </c>
      <c r="C124" s="735">
        <v>1568</v>
      </c>
      <c r="D124" s="735">
        <v>777</v>
      </c>
      <c r="E124" s="735">
        <v>212</v>
      </c>
      <c r="F124" s="735">
        <v>197</v>
      </c>
      <c r="G124" s="735">
        <v>377</v>
      </c>
      <c r="H124" s="735">
        <v>14</v>
      </c>
      <c r="I124" s="735">
        <v>7</v>
      </c>
      <c r="J124" s="735">
        <v>4267</v>
      </c>
      <c r="K124" s="743">
        <v>0.37754379755795436</v>
      </c>
    </row>
    <row r="125" spans="1:11" s="974" customFormat="1" ht="18" customHeight="1">
      <c r="A125" s="733" t="s">
        <v>834</v>
      </c>
      <c r="B125" s="735">
        <v>193</v>
      </c>
      <c r="C125" s="735">
        <v>264</v>
      </c>
      <c r="D125" s="735">
        <v>127</v>
      </c>
      <c r="E125" s="735">
        <v>48</v>
      </c>
      <c r="F125" s="735">
        <v>36</v>
      </c>
      <c r="G125" s="735">
        <v>47</v>
      </c>
      <c r="H125" s="735">
        <v>0</v>
      </c>
      <c r="I125" s="735">
        <v>4</v>
      </c>
      <c r="J125" s="735">
        <v>719</v>
      </c>
      <c r="K125" s="743">
        <v>6.3617058927623427E-2</v>
      </c>
    </row>
    <row r="126" spans="1:11" s="974" customFormat="1" ht="18" customHeight="1" thickBot="1">
      <c r="A126" s="733" t="s">
        <v>835</v>
      </c>
      <c r="B126" s="735">
        <v>192</v>
      </c>
      <c r="C126" s="735">
        <v>103</v>
      </c>
      <c r="D126" s="735">
        <v>2</v>
      </c>
      <c r="E126" s="735">
        <v>4</v>
      </c>
      <c r="F126" s="735">
        <v>19</v>
      </c>
      <c r="G126" s="735">
        <v>30</v>
      </c>
      <c r="H126" s="735">
        <v>0</v>
      </c>
      <c r="I126" s="735">
        <v>0</v>
      </c>
      <c r="J126" s="735">
        <v>350</v>
      </c>
      <c r="K126" s="743">
        <v>3.0967970270748539E-2</v>
      </c>
    </row>
    <row r="127" spans="1:11" s="974" customFormat="1" ht="48.75" customHeight="1" thickTop="1" thickBot="1">
      <c r="A127" s="737" t="s">
        <v>6</v>
      </c>
      <c r="B127" s="744">
        <v>3029</v>
      </c>
      <c r="C127" s="744">
        <v>4381</v>
      </c>
      <c r="D127" s="744">
        <v>2036</v>
      </c>
      <c r="E127" s="744">
        <v>447</v>
      </c>
      <c r="F127" s="744">
        <v>531</v>
      </c>
      <c r="G127" s="744">
        <v>757</v>
      </c>
      <c r="H127" s="744">
        <v>76</v>
      </c>
      <c r="I127" s="744">
        <v>45</v>
      </c>
      <c r="J127" s="744">
        <v>11302</v>
      </c>
      <c r="K127" s="745">
        <v>1</v>
      </c>
    </row>
    <row r="128" spans="1:11" s="974" customFormat="1" ht="26.25" customHeight="1" thickTop="1">
      <c r="A128" s="742" t="s">
        <v>836</v>
      </c>
      <c r="B128" s="743">
        <v>0.26800566271456377</v>
      </c>
      <c r="C128" s="743">
        <v>0.38763050787471243</v>
      </c>
      <c r="D128" s="743">
        <v>0.18014510706069722</v>
      </c>
      <c r="E128" s="743">
        <v>3.955052203149885E-2</v>
      </c>
      <c r="F128" s="743">
        <v>4.6982834896478497E-2</v>
      </c>
      <c r="G128" s="743">
        <v>6.6979295699876124E-2</v>
      </c>
      <c r="H128" s="743">
        <v>6.7244735445053973E-3</v>
      </c>
      <c r="I128" s="743">
        <v>3.9815961776676692E-3</v>
      </c>
      <c r="J128" s="743">
        <v>1</v>
      </c>
      <c r="K128" s="743"/>
    </row>
    <row r="129" spans="1:11" s="974" customFormat="1" ht="9" customHeight="1" thickBot="1">
      <c r="A129" s="599"/>
      <c r="B129" s="600"/>
      <c r="C129" s="601"/>
      <c r="D129" s="601"/>
      <c r="E129" s="601"/>
      <c r="F129" s="601"/>
      <c r="G129" s="601"/>
      <c r="H129" s="600"/>
      <c r="I129" s="600"/>
      <c r="J129" s="600"/>
      <c r="K129" s="602"/>
    </row>
    <row r="130" spans="1:11" s="974" customFormat="1" ht="17.25" customHeight="1" thickTop="1">
      <c r="A130" s="593" t="s">
        <v>846</v>
      </c>
      <c r="B130" s="135"/>
      <c r="C130" s="286"/>
      <c r="D130" s="286"/>
      <c r="E130" s="286"/>
      <c r="F130" s="286"/>
      <c r="G130" s="286"/>
      <c r="H130" s="135"/>
      <c r="I130" s="135"/>
      <c r="J130" s="135"/>
      <c r="K130" s="377"/>
    </row>
    <row r="131" spans="1:11" s="974" customFormat="1" ht="9" customHeight="1">
      <c r="A131" s="285"/>
      <c r="B131" s="135"/>
      <c r="C131" s="286"/>
      <c r="D131" s="286"/>
      <c r="E131" s="286"/>
      <c r="F131" s="286"/>
      <c r="G131" s="286"/>
      <c r="H131" s="135"/>
      <c r="I131" s="135"/>
      <c r="J131" s="135"/>
      <c r="K131" s="377"/>
    </row>
    <row r="132" spans="1:11" s="974" customFormat="1" ht="9" customHeight="1">
      <c r="A132" s="285"/>
      <c r="B132" s="135"/>
      <c r="C132" s="286"/>
      <c r="D132" s="286"/>
      <c r="E132" s="286"/>
      <c r="F132" s="286"/>
      <c r="G132" s="286"/>
      <c r="H132" s="135"/>
      <c r="I132" s="135"/>
      <c r="J132" s="135"/>
      <c r="K132" s="377"/>
    </row>
    <row r="133" spans="1:11" s="120" customFormat="1" ht="40.5" customHeight="1">
      <c r="A133" s="1020" t="s">
        <v>864</v>
      </c>
      <c r="B133" s="1020"/>
      <c r="C133" s="1020"/>
      <c r="D133" s="1020"/>
      <c r="E133" s="1020"/>
      <c r="F133" s="1020"/>
      <c r="G133" s="1020"/>
      <c r="H133" s="1020"/>
      <c r="I133" s="1020"/>
      <c r="J133" s="1020"/>
      <c r="K133" s="1020"/>
    </row>
    <row r="134" spans="1:11" s="120" customFormat="1" ht="27.75" customHeight="1">
      <c r="A134" s="1020" t="s">
        <v>847</v>
      </c>
      <c r="B134" s="1020"/>
      <c r="C134" s="1020"/>
      <c r="D134" s="1020"/>
      <c r="E134" s="1020"/>
      <c r="F134" s="1020"/>
      <c r="G134" s="1020"/>
      <c r="H134" s="1020"/>
      <c r="I134" s="1020"/>
      <c r="J134" s="1020"/>
      <c r="K134" s="1020"/>
    </row>
    <row r="135" spans="1:11" s="120" customFormat="1" ht="27.75" customHeight="1">
      <c r="A135" s="1020" t="s">
        <v>1500</v>
      </c>
      <c r="B135" s="1020"/>
      <c r="C135" s="1020"/>
      <c r="D135" s="1020"/>
      <c r="E135" s="1020"/>
      <c r="F135" s="1020"/>
      <c r="G135" s="1020"/>
      <c r="H135" s="1020"/>
      <c r="I135" s="1020"/>
      <c r="J135" s="1020"/>
      <c r="K135" s="1020"/>
    </row>
    <row r="136" spans="1:11" s="121" customFormat="1" ht="42" customHeight="1">
      <c r="A136" s="1026" t="s">
        <v>1391</v>
      </c>
      <c r="B136" s="1026"/>
      <c r="C136" s="1026"/>
      <c r="D136" s="1026"/>
      <c r="E136" s="1026"/>
      <c r="F136" s="1026"/>
      <c r="G136" s="1026"/>
      <c r="H136" s="1026"/>
      <c r="I136" s="1026"/>
      <c r="J136" s="1026"/>
      <c r="K136" s="1026"/>
    </row>
    <row r="137" spans="1:11" s="974" customFormat="1" ht="6" customHeight="1">
      <c r="A137" s="260"/>
    </row>
    <row r="138" spans="1:11" s="974" customFormat="1" ht="5.25" customHeight="1" thickBot="1">
      <c r="A138" s="577"/>
      <c r="B138" s="578"/>
      <c r="C138" s="578"/>
      <c r="D138" s="579"/>
      <c r="E138" s="578"/>
      <c r="F138" s="578"/>
      <c r="G138" s="578"/>
      <c r="H138" s="578"/>
      <c r="I138" s="579"/>
      <c r="J138" s="799"/>
      <c r="K138" s="578"/>
    </row>
    <row r="139" spans="1:11" s="732" customFormat="1" ht="23.25" customHeight="1" thickTop="1" thickBot="1">
      <c r="A139" s="378" t="s">
        <v>820</v>
      </c>
      <c r="B139" s="378" t="s">
        <v>865</v>
      </c>
      <c r="C139" s="378" t="s">
        <v>866</v>
      </c>
      <c r="D139" s="378" t="s">
        <v>867</v>
      </c>
      <c r="E139" s="378" t="s">
        <v>868</v>
      </c>
      <c r="F139" s="378" t="s">
        <v>869</v>
      </c>
      <c r="G139" s="378" t="s">
        <v>870</v>
      </c>
      <c r="H139" s="378" t="s">
        <v>871</v>
      </c>
      <c r="I139" s="378" t="s">
        <v>872</v>
      </c>
      <c r="J139" s="378" t="s">
        <v>6</v>
      </c>
      <c r="K139" s="378" t="s">
        <v>723</v>
      </c>
    </row>
    <row r="140" spans="1:11" s="974" customFormat="1" ht="27" customHeight="1" thickTop="1">
      <c r="A140" s="733" t="s">
        <v>822</v>
      </c>
      <c r="B140" s="735">
        <v>0</v>
      </c>
      <c r="C140" s="735">
        <v>0</v>
      </c>
      <c r="D140" s="735">
        <v>0</v>
      </c>
      <c r="E140" s="735">
        <v>0</v>
      </c>
      <c r="F140" s="735">
        <v>0</v>
      </c>
      <c r="G140" s="735">
        <v>0</v>
      </c>
      <c r="H140" s="735">
        <v>0</v>
      </c>
      <c r="I140" s="735">
        <v>0</v>
      </c>
      <c r="J140" s="735">
        <v>0</v>
      </c>
      <c r="K140" s="743">
        <v>0</v>
      </c>
    </row>
    <row r="141" spans="1:11" s="974" customFormat="1" ht="18" customHeight="1">
      <c r="A141" s="733" t="s">
        <v>823</v>
      </c>
      <c r="B141" s="735">
        <v>0</v>
      </c>
      <c r="C141" s="735">
        <v>0</v>
      </c>
      <c r="D141" s="735">
        <v>0</v>
      </c>
      <c r="E141" s="735">
        <v>0</v>
      </c>
      <c r="F141" s="735">
        <v>0</v>
      </c>
      <c r="G141" s="735">
        <v>0</v>
      </c>
      <c r="H141" s="735">
        <v>0</v>
      </c>
      <c r="I141" s="735">
        <v>0</v>
      </c>
      <c r="J141" s="735">
        <v>0</v>
      </c>
      <c r="K141" s="743">
        <v>0</v>
      </c>
    </row>
    <row r="142" spans="1:11" s="974" customFormat="1" ht="18" customHeight="1">
      <c r="A142" s="733" t="s">
        <v>824</v>
      </c>
      <c r="B142" s="735">
        <v>0</v>
      </c>
      <c r="C142" s="735">
        <v>0</v>
      </c>
      <c r="D142" s="735">
        <v>0</v>
      </c>
      <c r="E142" s="735">
        <v>0</v>
      </c>
      <c r="F142" s="735">
        <v>0</v>
      </c>
      <c r="G142" s="735">
        <v>0</v>
      </c>
      <c r="H142" s="735">
        <v>0</v>
      </c>
      <c r="I142" s="735">
        <v>0</v>
      </c>
      <c r="J142" s="735">
        <v>0</v>
      </c>
      <c r="K142" s="743">
        <v>0</v>
      </c>
    </row>
    <row r="143" spans="1:11" s="974" customFormat="1" ht="18" customHeight="1">
      <c r="A143" s="733" t="s">
        <v>825</v>
      </c>
      <c r="B143" s="735">
        <v>1433.0734</v>
      </c>
      <c r="C143" s="735">
        <v>1400</v>
      </c>
      <c r="D143" s="735">
        <v>0</v>
      </c>
      <c r="E143" s="735">
        <v>0</v>
      </c>
      <c r="F143" s="735">
        <v>0</v>
      </c>
      <c r="G143" s="735">
        <v>0</v>
      </c>
      <c r="H143" s="735">
        <v>0</v>
      </c>
      <c r="I143" s="735">
        <v>0</v>
      </c>
      <c r="J143" s="735">
        <v>2833.0734000000002</v>
      </c>
      <c r="K143" s="743">
        <v>0.1031635154344732</v>
      </c>
    </row>
    <row r="144" spans="1:11" s="974" customFormat="1" ht="18" customHeight="1">
      <c r="A144" s="733" t="s">
        <v>826</v>
      </c>
      <c r="B144" s="735">
        <v>0</v>
      </c>
      <c r="C144" s="735">
        <v>701.56600000000003</v>
      </c>
      <c r="D144" s="735">
        <v>700</v>
      </c>
      <c r="E144" s="735">
        <v>0</v>
      </c>
      <c r="F144" s="735">
        <v>0</v>
      </c>
      <c r="G144" s="735">
        <v>0</v>
      </c>
      <c r="H144" s="735">
        <v>1029</v>
      </c>
      <c r="I144" s="735">
        <v>1870</v>
      </c>
      <c r="J144" s="735">
        <v>4300.5659999999998</v>
      </c>
      <c r="K144" s="743">
        <v>0.15660078094622279</v>
      </c>
    </row>
    <row r="145" spans="1:11" s="974" customFormat="1" ht="18" customHeight="1">
      <c r="A145" s="733" t="s">
        <v>827</v>
      </c>
      <c r="B145" s="735">
        <v>378.69889000000001</v>
      </c>
      <c r="C145" s="735">
        <v>4164.6779999999999</v>
      </c>
      <c r="D145" s="735">
        <v>1170.68923</v>
      </c>
      <c r="E145" s="735">
        <v>0</v>
      </c>
      <c r="F145" s="735">
        <v>948.8</v>
      </c>
      <c r="G145" s="735">
        <v>0</v>
      </c>
      <c r="H145" s="735">
        <v>1773.8</v>
      </c>
      <c r="I145" s="735">
        <v>600</v>
      </c>
      <c r="J145" s="735">
        <v>9036.6661199999999</v>
      </c>
      <c r="K145" s="743">
        <v>0.32906109836293018</v>
      </c>
    </row>
    <row r="146" spans="1:11" s="974" customFormat="1" ht="18" customHeight="1">
      <c r="A146" s="733" t="s">
        <v>828</v>
      </c>
      <c r="B146" s="735">
        <v>274.39999999999998</v>
      </c>
      <c r="C146" s="735">
        <v>748.36099999999999</v>
      </c>
      <c r="D146" s="735">
        <v>942.71304000000009</v>
      </c>
      <c r="E146" s="735">
        <v>0</v>
      </c>
      <c r="F146" s="735">
        <v>0</v>
      </c>
      <c r="G146" s="735">
        <v>0</v>
      </c>
      <c r="H146" s="735">
        <v>208.5</v>
      </c>
      <c r="I146" s="735">
        <v>0</v>
      </c>
      <c r="J146" s="735">
        <v>2173.9740400000001</v>
      </c>
      <c r="K146" s="743">
        <v>7.9163075841834546E-2</v>
      </c>
    </row>
    <row r="147" spans="1:11" s="974" customFormat="1" ht="18" customHeight="1">
      <c r="A147" s="733" t="s">
        <v>829</v>
      </c>
      <c r="B147" s="735">
        <v>0</v>
      </c>
      <c r="C147" s="735">
        <v>155.6</v>
      </c>
      <c r="D147" s="735">
        <v>907.16179</v>
      </c>
      <c r="E147" s="735">
        <v>0</v>
      </c>
      <c r="F147" s="735">
        <v>304.52346</v>
      </c>
      <c r="G147" s="735">
        <v>0</v>
      </c>
      <c r="H147" s="735">
        <v>141</v>
      </c>
      <c r="I147" s="735">
        <v>0</v>
      </c>
      <c r="J147" s="735">
        <v>1508.2852499999999</v>
      </c>
      <c r="K147" s="743">
        <v>5.4922688790189217E-2</v>
      </c>
    </row>
    <row r="148" spans="1:11" s="974" customFormat="1" ht="18" customHeight="1">
      <c r="A148" s="733" t="s">
        <v>830</v>
      </c>
      <c r="B148" s="735">
        <v>109.76</v>
      </c>
      <c r="C148" s="735">
        <v>378.58796999999998</v>
      </c>
      <c r="D148" s="735">
        <v>244.16612000000001</v>
      </c>
      <c r="E148" s="735">
        <v>0</v>
      </c>
      <c r="F148" s="735">
        <v>0</v>
      </c>
      <c r="G148" s="735">
        <v>120</v>
      </c>
      <c r="H148" s="735">
        <v>103.8</v>
      </c>
      <c r="I148" s="735">
        <v>0</v>
      </c>
      <c r="J148" s="735">
        <v>956.31408999999996</v>
      </c>
      <c r="K148" s="743">
        <v>3.4823214740542618E-2</v>
      </c>
    </row>
    <row r="149" spans="1:11" s="974" customFormat="1" ht="18" customHeight="1">
      <c r="A149" s="733" t="s">
        <v>831</v>
      </c>
      <c r="B149" s="735">
        <v>0</v>
      </c>
      <c r="C149" s="735">
        <v>0</v>
      </c>
      <c r="D149" s="735">
        <v>1231.8275900000001</v>
      </c>
      <c r="E149" s="735">
        <v>0</v>
      </c>
      <c r="F149" s="735">
        <v>91.786799999999999</v>
      </c>
      <c r="G149" s="735">
        <v>81.364999999999995</v>
      </c>
      <c r="H149" s="735">
        <v>301.62896999999998</v>
      </c>
      <c r="I149" s="735">
        <v>100</v>
      </c>
      <c r="J149" s="735">
        <v>1806.6083600000002</v>
      </c>
      <c r="K149" s="743">
        <v>6.5785824479841687E-2</v>
      </c>
    </row>
    <row r="150" spans="1:11" s="974" customFormat="1" ht="18" customHeight="1">
      <c r="A150" s="733" t="s">
        <v>832</v>
      </c>
      <c r="B150" s="735">
        <v>635.20715000000007</v>
      </c>
      <c r="C150" s="735">
        <v>181.3861</v>
      </c>
      <c r="D150" s="735">
        <v>949.44396999999992</v>
      </c>
      <c r="E150" s="735">
        <v>48.292349999999999</v>
      </c>
      <c r="F150" s="735">
        <v>59.426699999999997</v>
      </c>
      <c r="G150" s="735">
        <v>256</v>
      </c>
      <c r="H150" s="735">
        <v>238.40097</v>
      </c>
      <c r="I150" s="735">
        <v>50</v>
      </c>
      <c r="J150" s="735">
        <v>2418.15724</v>
      </c>
      <c r="K150" s="743">
        <v>8.8054761218584424E-2</v>
      </c>
    </row>
    <row r="151" spans="1:11" s="974" customFormat="1" ht="18" customHeight="1">
      <c r="A151" s="733" t="s">
        <v>833</v>
      </c>
      <c r="B151" s="735">
        <v>1332.5065300000001</v>
      </c>
      <c r="C151" s="735">
        <v>161.98632000000001</v>
      </c>
      <c r="D151" s="735">
        <v>293.96963</v>
      </c>
      <c r="E151" s="735">
        <v>0</v>
      </c>
      <c r="F151" s="735">
        <v>143.58437000000001</v>
      </c>
      <c r="G151" s="735">
        <v>76.242360000000005</v>
      </c>
      <c r="H151" s="735">
        <v>80.862289999999987</v>
      </c>
      <c r="I151" s="735">
        <v>0</v>
      </c>
      <c r="J151" s="735">
        <v>2089.1514999999999</v>
      </c>
      <c r="K151" s="743">
        <v>7.6074348449709353E-2</v>
      </c>
    </row>
    <row r="152" spans="1:11" s="974" customFormat="1" ht="18" customHeight="1">
      <c r="A152" s="733" t="s">
        <v>834</v>
      </c>
      <c r="B152" s="735">
        <v>228.31604000000002</v>
      </c>
      <c r="C152" s="735">
        <v>0</v>
      </c>
      <c r="D152" s="735">
        <v>11.265280000000001</v>
      </c>
      <c r="E152" s="735">
        <v>0</v>
      </c>
      <c r="F152" s="735">
        <v>6</v>
      </c>
      <c r="G152" s="735">
        <v>0</v>
      </c>
      <c r="H152" s="735">
        <v>0</v>
      </c>
      <c r="I152" s="735">
        <v>0</v>
      </c>
      <c r="J152" s="735">
        <v>245.58132000000001</v>
      </c>
      <c r="K152" s="743">
        <v>8.9425965088791217E-3</v>
      </c>
    </row>
    <row r="153" spans="1:11" s="974" customFormat="1" ht="18" customHeight="1" thickBot="1">
      <c r="A153" s="733" t="s">
        <v>835</v>
      </c>
      <c r="B153" s="735">
        <v>93.593009999999992</v>
      </c>
      <c r="C153" s="735">
        <v>0</v>
      </c>
      <c r="D153" s="735">
        <v>0</v>
      </c>
      <c r="E153" s="735">
        <v>0</v>
      </c>
      <c r="F153" s="735">
        <v>0</v>
      </c>
      <c r="G153" s="735">
        <v>0</v>
      </c>
      <c r="H153" s="735">
        <v>0</v>
      </c>
      <c r="I153" s="735">
        <v>0</v>
      </c>
      <c r="J153" s="735">
        <v>93.593009999999992</v>
      </c>
      <c r="K153" s="743">
        <v>3.4080952267928543E-3</v>
      </c>
    </row>
    <row r="154" spans="1:11" s="974" customFormat="1" ht="48" customHeight="1" thickTop="1" thickBot="1">
      <c r="A154" s="737" t="s">
        <v>6</v>
      </c>
      <c r="B154" s="744">
        <v>4485.5550199999998</v>
      </c>
      <c r="C154" s="744">
        <v>7892.1653899999992</v>
      </c>
      <c r="D154" s="744">
        <v>6451.2366499999998</v>
      </c>
      <c r="E154" s="744">
        <v>48.292349999999999</v>
      </c>
      <c r="F154" s="744">
        <v>1554.1213300000002</v>
      </c>
      <c r="G154" s="744">
        <v>533.60735999999997</v>
      </c>
      <c r="H154" s="744">
        <v>3876.9922300000003</v>
      </c>
      <c r="I154" s="744">
        <v>2620</v>
      </c>
      <c r="J154" s="744">
        <v>27461.97033</v>
      </c>
      <c r="K154" s="745">
        <v>1</v>
      </c>
    </row>
    <row r="155" spans="1:11" s="974" customFormat="1" ht="44.25" customHeight="1" thickTop="1" thickBot="1">
      <c r="A155" s="739" t="s">
        <v>836</v>
      </c>
      <c r="B155" s="743">
        <v>0.16333696985681653</v>
      </c>
      <c r="C155" s="743">
        <v>0.28738525659895719</v>
      </c>
      <c r="D155" s="743">
        <v>0.23491528730378611</v>
      </c>
      <c r="E155" s="743">
        <v>1.7585173030080978E-3</v>
      </c>
      <c r="F155" s="743">
        <v>5.6591763494196458E-2</v>
      </c>
      <c r="G155" s="743">
        <v>1.9430774761892328E-2</v>
      </c>
      <c r="H155" s="743">
        <v>0.14117676857893541</v>
      </c>
      <c r="I155" s="743">
        <v>9.5404662102407861E-2</v>
      </c>
      <c r="J155" s="743">
        <v>1</v>
      </c>
      <c r="K155" s="743"/>
    </row>
    <row r="156" spans="1:11" s="656" customFormat="1" ht="36.75" customHeight="1" thickTop="1" thickBot="1">
      <c r="A156" s="748" t="s">
        <v>845</v>
      </c>
      <c r="B156" s="741" t="s">
        <v>865</v>
      </c>
      <c r="C156" s="741" t="s">
        <v>866</v>
      </c>
      <c r="D156" s="741" t="s">
        <v>867</v>
      </c>
      <c r="E156" s="741" t="s">
        <v>868</v>
      </c>
      <c r="F156" s="741" t="s">
        <v>869</v>
      </c>
      <c r="G156" s="741" t="s">
        <v>870</v>
      </c>
      <c r="H156" s="741" t="s">
        <v>871</v>
      </c>
      <c r="I156" s="741" t="s">
        <v>872</v>
      </c>
      <c r="J156" s="748" t="s">
        <v>6</v>
      </c>
      <c r="K156" s="749" t="s">
        <v>723</v>
      </c>
    </row>
    <row r="157" spans="1:11" s="974" customFormat="1" ht="29.25" customHeight="1" thickTop="1">
      <c r="A157" s="733" t="s">
        <v>822</v>
      </c>
      <c r="B157" s="735">
        <v>0</v>
      </c>
      <c r="C157" s="735">
        <v>0</v>
      </c>
      <c r="D157" s="735">
        <v>0</v>
      </c>
      <c r="E157" s="735">
        <v>0</v>
      </c>
      <c r="F157" s="735">
        <v>0</v>
      </c>
      <c r="G157" s="735">
        <v>0</v>
      </c>
      <c r="H157" s="735">
        <v>0</v>
      </c>
      <c r="I157" s="735">
        <v>0</v>
      </c>
      <c r="J157" s="735">
        <v>0</v>
      </c>
      <c r="K157" s="743">
        <v>0</v>
      </c>
    </row>
    <row r="158" spans="1:11" s="974" customFormat="1" ht="18" customHeight="1">
      <c r="A158" s="733" t="s">
        <v>823</v>
      </c>
      <c r="B158" s="735">
        <v>0</v>
      </c>
      <c r="C158" s="735">
        <v>0</v>
      </c>
      <c r="D158" s="735">
        <v>0</v>
      </c>
      <c r="E158" s="735">
        <v>0</v>
      </c>
      <c r="F158" s="735">
        <v>0</v>
      </c>
      <c r="G158" s="735">
        <v>0</v>
      </c>
      <c r="H158" s="735">
        <v>0</v>
      </c>
      <c r="I158" s="735">
        <v>0</v>
      </c>
      <c r="J158" s="735">
        <v>0</v>
      </c>
      <c r="K158" s="743">
        <v>0</v>
      </c>
    </row>
    <row r="159" spans="1:11" s="974" customFormat="1" ht="18" customHeight="1">
      <c r="A159" s="733" t="s">
        <v>824</v>
      </c>
      <c r="B159" s="735">
        <v>0</v>
      </c>
      <c r="C159" s="735">
        <v>0</v>
      </c>
      <c r="D159" s="735">
        <v>0</v>
      </c>
      <c r="E159" s="735">
        <v>0</v>
      </c>
      <c r="F159" s="735">
        <v>0</v>
      </c>
      <c r="G159" s="735">
        <v>0</v>
      </c>
      <c r="H159" s="735">
        <v>0</v>
      </c>
      <c r="I159" s="735">
        <v>0</v>
      </c>
      <c r="J159" s="735">
        <v>0</v>
      </c>
      <c r="K159" s="743">
        <v>0</v>
      </c>
    </row>
    <row r="160" spans="1:11" s="974" customFormat="1" ht="18" customHeight="1">
      <c r="A160" s="733" t="s">
        <v>825</v>
      </c>
      <c r="B160" s="735">
        <v>1</v>
      </c>
      <c r="C160" s="735">
        <v>1</v>
      </c>
      <c r="D160" s="735">
        <v>0</v>
      </c>
      <c r="E160" s="735">
        <v>0</v>
      </c>
      <c r="F160" s="735">
        <v>0</v>
      </c>
      <c r="G160" s="735">
        <v>0</v>
      </c>
      <c r="H160" s="735">
        <v>0</v>
      </c>
      <c r="I160" s="735">
        <v>0</v>
      </c>
      <c r="J160" s="735">
        <v>2</v>
      </c>
      <c r="K160" s="743">
        <v>5.7142857142857143E-3</v>
      </c>
    </row>
    <row r="161" spans="1:16" ht="18" customHeight="1">
      <c r="A161" s="733" t="s">
        <v>826</v>
      </c>
      <c r="B161" s="735">
        <v>0</v>
      </c>
      <c r="C161" s="735">
        <v>1</v>
      </c>
      <c r="D161" s="735">
        <v>1</v>
      </c>
      <c r="E161" s="735">
        <v>0</v>
      </c>
      <c r="F161" s="735">
        <v>0</v>
      </c>
      <c r="G161" s="735">
        <v>0</v>
      </c>
      <c r="H161" s="735">
        <v>1</v>
      </c>
      <c r="I161" s="735">
        <v>2</v>
      </c>
      <c r="J161" s="735">
        <v>5</v>
      </c>
      <c r="K161" s="743">
        <v>1.4285714285714285E-2</v>
      </c>
      <c r="L161" s="974"/>
    </row>
    <row r="162" spans="1:16" ht="18" customHeight="1">
      <c r="A162" s="733" t="s">
        <v>827</v>
      </c>
      <c r="B162" s="735">
        <v>1</v>
      </c>
      <c r="C162" s="735">
        <v>8</v>
      </c>
      <c r="D162" s="735">
        <v>3</v>
      </c>
      <c r="E162" s="735">
        <v>0</v>
      </c>
      <c r="F162" s="735">
        <v>2</v>
      </c>
      <c r="G162" s="735">
        <v>0</v>
      </c>
      <c r="H162" s="735">
        <v>4</v>
      </c>
      <c r="I162" s="735">
        <v>1</v>
      </c>
      <c r="J162" s="735">
        <v>19</v>
      </c>
      <c r="K162" s="743">
        <v>5.4285714285714284E-2</v>
      </c>
      <c r="L162" s="974"/>
    </row>
    <row r="163" spans="1:16" ht="18" customHeight="1">
      <c r="A163" s="733" t="s">
        <v>828</v>
      </c>
      <c r="B163" s="735">
        <v>1</v>
      </c>
      <c r="C163" s="735">
        <v>3</v>
      </c>
      <c r="D163" s="735">
        <v>4</v>
      </c>
      <c r="E163" s="735">
        <v>0</v>
      </c>
      <c r="F163" s="735">
        <v>0</v>
      </c>
      <c r="G163" s="735">
        <v>0</v>
      </c>
      <c r="H163" s="735">
        <v>1</v>
      </c>
      <c r="I163" s="735">
        <v>0</v>
      </c>
      <c r="J163" s="735">
        <v>9</v>
      </c>
      <c r="K163" s="743">
        <v>2.5714285714285714E-2</v>
      </c>
      <c r="L163" s="974"/>
    </row>
    <row r="164" spans="1:16" ht="18" customHeight="1">
      <c r="A164" s="733" t="s">
        <v>829</v>
      </c>
      <c r="B164" s="735">
        <v>0</v>
      </c>
      <c r="C164" s="735">
        <v>1</v>
      </c>
      <c r="D164" s="735">
        <v>6</v>
      </c>
      <c r="E164" s="735">
        <v>0</v>
      </c>
      <c r="F164" s="735">
        <v>2</v>
      </c>
      <c r="G164" s="735">
        <v>0</v>
      </c>
      <c r="H164" s="735">
        <v>1</v>
      </c>
      <c r="I164" s="735">
        <v>0</v>
      </c>
      <c r="J164" s="735">
        <v>10</v>
      </c>
      <c r="K164" s="743">
        <v>2.8571428571428571E-2</v>
      </c>
      <c r="L164" s="974"/>
    </row>
    <row r="165" spans="1:16" ht="18" customHeight="1">
      <c r="A165" s="733" t="s">
        <v>830</v>
      </c>
      <c r="B165" s="735">
        <v>1</v>
      </c>
      <c r="C165" s="735">
        <v>3</v>
      </c>
      <c r="D165" s="735">
        <v>2</v>
      </c>
      <c r="E165" s="735">
        <v>0</v>
      </c>
      <c r="F165" s="735">
        <v>0</v>
      </c>
      <c r="G165" s="735">
        <v>1</v>
      </c>
      <c r="H165" s="735">
        <v>1</v>
      </c>
      <c r="I165" s="735">
        <v>0</v>
      </c>
      <c r="J165" s="735">
        <v>8</v>
      </c>
      <c r="K165" s="743">
        <v>2.2857142857142857E-2</v>
      </c>
      <c r="L165" s="974"/>
    </row>
    <row r="166" spans="1:16" ht="18" customHeight="1">
      <c r="A166" s="733" t="s">
        <v>831</v>
      </c>
      <c r="B166" s="735">
        <v>0</v>
      </c>
      <c r="C166" s="735">
        <v>0</v>
      </c>
      <c r="D166" s="735">
        <v>15</v>
      </c>
      <c r="E166" s="735">
        <v>0</v>
      </c>
      <c r="F166" s="735">
        <v>1</v>
      </c>
      <c r="G166" s="735">
        <v>1</v>
      </c>
      <c r="H166" s="735">
        <v>4</v>
      </c>
      <c r="I166" s="735">
        <v>1</v>
      </c>
      <c r="J166" s="735">
        <v>22</v>
      </c>
      <c r="K166" s="743">
        <v>6.2857142857142861E-2</v>
      </c>
      <c r="L166" s="974"/>
    </row>
    <row r="167" spans="1:16" ht="18" customHeight="1">
      <c r="A167" s="733" t="s">
        <v>832</v>
      </c>
      <c r="B167" s="735">
        <v>15</v>
      </c>
      <c r="C167" s="735">
        <v>4</v>
      </c>
      <c r="D167" s="735">
        <v>20</v>
      </c>
      <c r="E167" s="735">
        <v>1</v>
      </c>
      <c r="F167" s="735">
        <v>1</v>
      </c>
      <c r="G167" s="735">
        <v>5</v>
      </c>
      <c r="H167" s="735">
        <v>5</v>
      </c>
      <c r="I167" s="735">
        <v>1</v>
      </c>
      <c r="J167" s="735">
        <v>52</v>
      </c>
      <c r="K167" s="743">
        <v>0.14857142857142858</v>
      </c>
      <c r="L167" s="974"/>
    </row>
    <row r="168" spans="1:16" ht="18" customHeight="1">
      <c r="A168" s="733" t="s">
        <v>833</v>
      </c>
      <c r="B168" s="735">
        <v>99</v>
      </c>
      <c r="C168" s="735">
        <v>7</v>
      </c>
      <c r="D168" s="735">
        <v>17</v>
      </c>
      <c r="E168" s="735">
        <v>0</v>
      </c>
      <c r="F168" s="735">
        <v>7</v>
      </c>
      <c r="G168" s="735">
        <v>4</v>
      </c>
      <c r="H168" s="735">
        <v>3</v>
      </c>
      <c r="I168" s="735">
        <v>0</v>
      </c>
      <c r="J168" s="735">
        <v>137</v>
      </c>
      <c r="K168" s="743">
        <v>0.3914285714285714</v>
      </c>
      <c r="L168" s="974"/>
    </row>
    <row r="169" spans="1:16" ht="18" customHeight="1">
      <c r="A169" s="733" t="s">
        <v>834</v>
      </c>
      <c r="B169" s="735">
        <v>51</v>
      </c>
      <c r="C169" s="735">
        <v>0</v>
      </c>
      <c r="D169" s="735">
        <v>2</v>
      </c>
      <c r="E169" s="735">
        <v>0</v>
      </c>
      <c r="F169" s="735">
        <v>1</v>
      </c>
      <c r="G169" s="735">
        <v>0</v>
      </c>
      <c r="H169" s="735">
        <v>0</v>
      </c>
      <c r="I169" s="735">
        <v>0</v>
      </c>
      <c r="J169" s="735">
        <v>54</v>
      </c>
      <c r="K169" s="743">
        <v>0.15428571428571428</v>
      </c>
      <c r="L169" s="974"/>
    </row>
    <row r="170" spans="1:16" ht="18" customHeight="1" thickBot="1">
      <c r="A170" s="733" t="s">
        <v>835</v>
      </c>
      <c r="B170" s="735">
        <v>32</v>
      </c>
      <c r="C170" s="735">
        <v>0</v>
      </c>
      <c r="D170" s="735">
        <v>0</v>
      </c>
      <c r="E170" s="735">
        <v>0</v>
      </c>
      <c r="F170" s="735">
        <v>0</v>
      </c>
      <c r="G170" s="735">
        <v>0</v>
      </c>
      <c r="H170" s="735">
        <v>0</v>
      </c>
      <c r="I170" s="735">
        <v>0</v>
      </c>
      <c r="J170" s="735">
        <v>32</v>
      </c>
      <c r="K170" s="743">
        <v>9.1428571428571428E-2</v>
      </c>
      <c r="L170" s="974"/>
    </row>
    <row r="171" spans="1:16" ht="24.75" customHeight="1" thickTop="1" thickBot="1">
      <c r="A171" s="737" t="s">
        <v>6</v>
      </c>
      <c r="B171" s="744">
        <v>201</v>
      </c>
      <c r="C171" s="744">
        <v>28</v>
      </c>
      <c r="D171" s="744">
        <v>70</v>
      </c>
      <c r="E171" s="744">
        <v>1</v>
      </c>
      <c r="F171" s="744">
        <v>14</v>
      </c>
      <c r="G171" s="744">
        <v>11</v>
      </c>
      <c r="H171" s="744">
        <v>20</v>
      </c>
      <c r="I171" s="744">
        <v>5</v>
      </c>
      <c r="J171" s="744">
        <v>350</v>
      </c>
      <c r="K171" s="745">
        <v>1</v>
      </c>
      <c r="L171" s="974"/>
    </row>
    <row r="172" spans="1:16" ht="40.5" customHeight="1" thickTop="1">
      <c r="A172" s="742" t="s">
        <v>836</v>
      </c>
      <c r="B172" s="743">
        <v>0.57428571428571429</v>
      </c>
      <c r="C172" s="743">
        <v>0.08</v>
      </c>
      <c r="D172" s="743">
        <v>0.2</v>
      </c>
      <c r="E172" s="743">
        <v>2.8571428571428571E-3</v>
      </c>
      <c r="F172" s="743">
        <v>0.04</v>
      </c>
      <c r="G172" s="743">
        <v>3.1428571428571431E-2</v>
      </c>
      <c r="H172" s="743">
        <v>5.7142857142857141E-2</v>
      </c>
      <c r="I172" s="743">
        <v>1.4285714285714285E-2</v>
      </c>
      <c r="J172" s="743">
        <v>1</v>
      </c>
      <c r="K172" s="743"/>
      <c r="L172" s="974"/>
    </row>
    <row r="173" spans="1:16" ht="9" customHeight="1" thickBot="1">
      <c r="A173" s="599"/>
      <c r="B173" s="600"/>
      <c r="C173" s="601"/>
      <c r="D173" s="601"/>
      <c r="E173" s="601"/>
      <c r="F173" s="601"/>
      <c r="G173" s="601"/>
      <c r="H173" s="600"/>
      <c r="I173" s="600"/>
      <c r="J173" s="600"/>
      <c r="K173" s="600"/>
      <c r="L173" s="629"/>
      <c r="M173" s="629"/>
      <c r="N173" s="629"/>
      <c r="O173" s="629"/>
      <c r="P173" s="629"/>
    </row>
    <row r="174" spans="1:16" ht="18" customHeight="1" thickTop="1">
      <c r="A174" s="593" t="s">
        <v>848</v>
      </c>
      <c r="B174" s="135"/>
      <c r="C174" s="286"/>
      <c r="D174" s="286"/>
      <c r="E174" s="286"/>
      <c r="F174" s="286"/>
      <c r="G174" s="286"/>
      <c r="H174" s="135"/>
      <c r="I174" s="135"/>
      <c r="J174" s="135"/>
      <c r="K174" s="377"/>
      <c r="L174" s="974"/>
    </row>
    <row r="175" spans="1:16" ht="9" customHeight="1">
      <c r="A175" s="285"/>
      <c r="B175" s="135"/>
      <c r="C175" s="286"/>
      <c r="D175" s="286"/>
      <c r="E175" s="286"/>
      <c r="F175" s="286"/>
      <c r="G175" s="286"/>
      <c r="H175" s="135"/>
      <c r="I175" s="135"/>
      <c r="J175" s="135"/>
      <c r="K175" s="377"/>
      <c r="L175" s="974"/>
    </row>
    <row r="176" spans="1:16" ht="9" customHeight="1">
      <c r="A176" s="285"/>
      <c r="B176" s="135"/>
      <c r="C176" s="286"/>
      <c r="D176" s="286"/>
      <c r="E176" s="286"/>
      <c r="F176" s="286"/>
      <c r="G176" s="286"/>
      <c r="H176" s="135"/>
      <c r="I176" s="135"/>
      <c r="J176" s="135"/>
      <c r="K176" s="377"/>
      <c r="L176" s="974"/>
    </row>
    <row r="177" spans="1:11" s="974" customFormat="1" ht="9" customHeight="1">
      <c r="A177" s="285"/>
      <c r="B177" s="135"/>
      <c r="C177" s="286"/>
      <c r="D177" s="286"/>
      <c r="E177" s="286"/>
      <c r="F177" s="286"/>
      <c r="G177" s="286"/>
      <c r="H177" s="135"/>
      <c r="I177" s="135"/>
      <c r="J177" s="135"/>
      <c r="K177" s="377"/>
    </row>
    <row r="178" spans="1:11" s="974" customFormat="1" ht="9" customHeight="1">
      <c r="A178" s="285"/>
      <c r="B178" s="135"/>
      <c r="C178" s="286"/>
      <c r="D178" s="286"/>
      <c r="E178" s="286"/>
      <c r="F178" s="286"/>
      <c r="G178" s="286"/>
      <c r="H178" s="135"/>
      <c r="I178" s="135"/>
      <c r="J178" s="135"/>
      <c r="K178" s="377"/>
    </row>
    <row r="179" spans="1:11" s="974" customFormat="1" ht="9" customHeight="1">
      <c r="A179" s="287"/>
      <c r="B179" s="135"/>
      <c r="C179" s="286"/>
      <c r="D179" s="286"/>
      <c r="E179" s="286"/>
      <c r="F179" s="286"/>
      <c r="G179" s="286"/>
      <c r="H179" s="135"/>
      <c r="I179" s="135"/>
      <c r="J179" s="135"/>
      <c r="K179" s="377"/>
    </row>
    <row r="180" spans="1:11" s="974" customFormat="1" ht="9" customHeight="1">
      <c r="A180" s="285"/>
      <c r="C180" s="286"/>
      <c r="D180" s="286"/>
      <c r="E180" s="286"/>
      <c r="F180" s="286"/>
      <c r="G180" s="286"/>
      <c r="H180" s="135"/>
      <c r="I180" s="135"/>
      <c r="J180" s="135"/>
      <c r="K180" s="377"/>
    </row>
    <row r="181" spans="1:11" s="974" customFormat="1" ht="9" customHeight="1">
      <c r="A181" s="285"/>
      <c r="C181" s="286"/>
      <c r="D181" s="286"/>
      <c r="E181" s="286"/>
      <c r="F181" s="286"/>
      <c r="G181" s="286"/>
      <c r="H181" s="135"/>
      <c r="I181" s="135"/>
      <c r="J181" s="135"/>
      <c r="K181" s="377"/>
    </row>
    <row r="182" spans="1:11" s="974" customFormat="1" ht="9" customHeight="1">
      <c r="A182" s="285"/>
      <c r="C182" s="286"/>
      <c r="D182" s="286"/>
      <c r="E182" s="286"/>
      <c r="F182" s="286"/>
      <c r="G182" s="286"/>
      <c r="H182" s="135"/>
      <c r="I182" s="135"/>
      <c r="J182" s="135"/>
      <c r="K182" s="377"/>
    </row>
    <row r="183" spans="1:11" s="974" customFormat="1" ht="9" customHeight="1">
      <c r="A183" s="285"/>
      <c r="C183" s="286"/>
      <c r="D183" s="286"/>
      <c r="E183" s="286"/>
      <c r="F183" s="286"/>
      <c r="G183" s="286"/>
      <c r="H183" s="135"/>
      <c r="I183" s="135"/>
      <c r="J183" s="135"/>
      <c r="K183" s="377"/>
    </row>
    <row r="184" spans="1:11" s="974" customFormat="1" ht="9" customHeight="1">
      <c r="A184" s="287"/>
      <c r="C184" s="286"/>
      <c r="D184" s="286"/>
      <c r="E184" s="286"/>
      <c r="F184" s="286"/>
      <c r="G184" s="286"/>
      <c r="H184" s="135"/>
      <c r="I184" s="135"/>
      <c r="J184" s="135"/>
      <c r="K184" s="377"/>
    </row>
    <row r="185" spans="1:11" s="974" customFormat="1" ht="15.75">
      <c r="A185" s="292"/>
      <c r="C185" s="136"/>
      <c r="D185" s="136"/>
      <c r="E185" s="136"/>
      <c r="F185" s="136"/>
      <c r="G185" s="136"/>
    </row>
    <row r="186" spans="1:11" s="974" customFormat="1" ht="15.75">
      <c r="A186" s="292"/>
      <c r="C186" s="136"/>
      <c r="D186" s="136"/>
      <c r="E186" s="136"/>
      <c r="F186" s="136"/>
      <c r="G186" s="136"/>
    </row>
    <row r="187" spans="1:11" s="974" customFormat="1" ht="15.75">
      <c r="A187" s="292"/>
      <c r="C187" s="136"/>
      <c r="D187" s="136"/>
      <c r="E187" s="136"/>
      <c r="F187" s="136"/>
      <c r="G187" s="136"/>
    </row>
    <row r="188" spans="1:11" s="974" customFormat="1" ht="15.75">
      <c r="A188" s="292"/>
      <c r="C188" s="136"/>
      <c r="D188" s="136"/>
      <c r="E188" s="136"/>
      <c r="F188" s="136"/>
      <c r="G188" s="136"/>
    </row>
    <row r="189" spans="1:11" s="974" customFormat="1" ht="15.75">
      <c r="A189" s="292"/>
      <c r="C189" s="136"/>
      <c r="D189" s="136"/>
      <c r="E189" s="136"/>
      <c r="F189" s="136"/>
      <c r="G189" s="136"/>
    </row>
    <row r="190" spans="1:11" s="974" customFormat="1" ht="15.75">
      <c r="A190" s="292"/>
      <c r="C190" s="136"/>
      <c r="D190" s="136"/>
      <c r="E190" s="136"/>
      <c r="F190" s="136"/>
      <c r="G190" s="136"/>
    </row>
    <row r="191" spans="1:11" s="974" customFormat="1" ht="15.75">
      <c r="A191" s="292"/>
      <c r="C191" s="136"/>
      <c r="D191" s="136"/>
      <c r="E191" s="136"/>
      <c r="F191" s="136"/>
      <c r="G191" s="136"/>
    </row>
    <row r="192" spans="1:11" s="974" customFormat="1" ht="15.75">
      <c r="A192" s="292"/>
      <c r="C192" s="136"/>
      <c r="D192" s="136"/>
      <c r="E192" s="136"/>
      <c r="F192" s="136"/>
      <c r="G192" s="136"/>
    </row>
    <row r="193" spans="1:12" ht="15.75">
      <c r="A193" s="292"/>
      <c r="C193" s="136"/>
      <c r="D193" s="136"/>
      <c r="E193" s="136"/>
      <c r="F193" s="136"/>
      <c r="G193" s="136"/>
      <c r="L193" s="974"/>
    </row>
    <row r="194" spans="1:12" ht="15.75">
      <c r="A194" s="126"/>
      <c r="C194" s="136"/>
      <c r="D194" s="136"/>
      <c r="E194" s="136"/>
      <c r="F194" s="136"/>
      <c r="G194" s="136"/>
      <c r="L194" s="974"/>
    </row>
    <row r="195" spans="1:12" ht="15.75">
      <c r="A195" s="126"/>
      <c r="C195" s="136"/>
      <c r="D195" s="136"/>
      <c r="E195" s="136"/>
      <c r="F195" s="136"/>
      <c r="G195" s="136"/>
      <c r="L195" s="974"/>
    </row>
    <row r="196" spans="1:12" ht="15.75">
      <c r="A196" s="126"/>
      <c r="C196" s="136"/>
      <c r="D196" s="136"/>
      <c r="E196" s="136"/>
      <c r="F196" s="136"/>
      <c r="G196" s="136"/>
      <c r="L196" s="974"/>
    </row>
    <row r="197" spans="1:12" ht="15.75">
      <c r="A197" s="126"/>
      <c r="C197" s="136"/>
      <c r="D197" s="136"/>
      <c r="E197" s="136"/>
      <c r="F197" s="136"/>
      <c r="G197" s="136"/>
      <c r="L197" s="974"/>
    </row>
    <row r="198" spans="1:12" ht="15.75">
      <c r="A198" s="126"/>
      <c r="C198" s="136"/>
      <c r="D198" s="136"/>
      <c r="E198" s="136"/>
      <c r="F198" s="136"/>
      <c r="G198" s="136"/>
      <c r="L198" s="974"/>
    </row>
    <row r="199" spans="1:12" ht="15.75">
      <c r="A199" s="126"/>
      <c r="C199" s="136"/>
      <c r="D199" s="136"/>
      <c r="E199" s="136"/>
      <c r="F199" s="136"/>
      <c r="G199" s="136"/>
      <c r="L199" s="974"/>
    </row>
    <row r="200" spans="1:12" ht="15.75">
      <c r="A200" s="126"/>
      <c r="C200" s="136"/>
      <c r="D200" s="136"/>
      <c r="E200" s="136"/>
      <c r="F200" s="136"/>
      <c r="G200" s="136"/>
      <c r="L200" s="974"/>
    </row>
    <row r="201" spans="1:12" ht="15.75">
      <c r="A201" s="126"/>
      <c r="C201" s="136"/>
      <c r="D201" s="136"/>
      <c r="E201" s="136"/>
      <c r="F201" s="136"/>
      <c r="G201" s="136"/>
    </row>
    <row r="202" spans="1:12" ht="15.75">
      <c r="A202" s="126"/>
      <c r="C202" s="136"/>
      <c r="D202" s="136"/>
      <c r="E202" s="136"/>
      <c r="F202" s="136"/>
      <c r="G202" s="136"/>
    </row>
    <row r="203" spans="1:12" ht="15.75">
      <c r="A203" s="126"/>
      <c r="C203" s="136"/>
      <c r="D203" s="136"/>
      <c r="E203" s="136"/>
      <c r="F203" s="136"/>
      <c r="G203" s="136"/>
    </row>
    <row r="204" spans="1:12" ht="15.75">
      <c r="A204" s="126"/>
      <c r="C204" s="136"/>
      <c r="D204" s="136"/>
      <c r="E204" s="136"/>
      <c r="F204" s="136"/>
      <c r="G204" s="136"/>
    </row>
    <row r="205" spans="1:12" ht="15.75">
      <c r="A205" s="126"/>
      <c r="C205" s="136"/>
      <c r="D205" s="136"/>
      <c r="E205" s="136"/>
      <c r="F205" s="136"/>
      <c r="G205" s="136"/>
    </row>
    <row r="206" spans="1:12" ht="15.75">
      <c r="A206" s="126"/>
      <c r="C206" s="136"/>
      <c r="D206" s="136"/>
      <c r="E206" s="136"/>
      <c r="F206" s="136"/>
      <c r="G206" s="136"/>
    </row>
    <row r="207" spans="1:12" ht="15.75">
      <c r="A207" s="126"/>
      <c r="C207" s="136"/>
      <c r="D207" s="136"/>
      <c r="E207" s="136"/>
      <c r="F207" s="136"/>
      <c r="G207" s="136"/>
    </row>
    <row r="208" spans="1:12" ht="15.75">
      <c r="A208" s="126"/>
      <c r="C208" s="136"/>
      <c r="D208" s="136"/>
      <c r="E208" s="136"/>
      <c r="F208" s="136"/>
      <c r="G208" s="136"/>
    </row>
    <row r="209" spans="1:7" ht="15.75">
      <c r="A209" s="126"/>
      <c r="C209" s="136"/>
      <c r="D209" s="136"/>
      <c r="E209" s="136"/>
      <c r="F209" s="136"/>
      <c r="G209" s="136"/>
    </row>
    <row r="210" spans="1:7" ht="15.75">
      <c r="A210" s="126"/>
      <c r="C210" s="136"/>
      <c r="D210" s="136"/>
      <c r="E210" s="136"/>
      <c r="F210" s="136"/>
      <c r="G210" s="136"/>
    </row>
    <row r="211" spans="1:7" ht="15.75">
      <c r="A211" s="126"/>
      <c r="C211" s="136"/>
      <c r="D211" s="136"/>
      <c r="E211" s="136"/>
      <c r="F211" s="136"/>
      <c r="G211" s="136"/>
    </row>
    <row r="212" spans="1:7" ht="15.75">
      <c r="A212" s="126"/>
      <c r="C212" s="136"/>
      <c r="D212" s="136"/>
      <c r="E212" s="136"/>
      <c r="F212" s="136"/>
      <c r="G212" s="136"/>
    </row>
    <row r="213" spans="1:7" ht="15.75">
      <c r="A213" s="126"/>
      <c r="C213" s="136"/>
      <c r="D213" s="136"/>
      <c r="E213" s="136"/>
      <c r="F213" s="136"/>
      <c r="G213" s="136"/>
    </row>
    <row r="214" spans="1:7" ht="15.75">
      <c r="A214" s="126"/>
      <c r="C214" s="136"/>
      <c r="D214" s="136"/>
      <c r="E214" s="136"/>
      <c r="F214" s="136"/>
      <c r="G214" s="136"/>
    </row>
    <row r="215" spans="1:7" ht="15.75">
      <c r="A215" s="126"/>
      <c r="C215" s="136"/>
      <c r="D215" s="136"/>
      <c r="E215" s="136"/>
      <c r="F215" s="136"/>
      <c r="G215" s="136"/>
    </row>
    <row r="216" spans="1:7" ht="15.75">
      <c r="A216" s="126"/>
      <c r="C216" s="136"/>
      <c r="D216" s="136"/>
      <c r="E216" s="136"/>
      <c r="F216" s="136"/>
      <c r="G216" s="136"/>
    </row>
    <row r="217" spans="1:7" ht="15.75">
      <c r="A217" s="126"/>
      <c r="C217" s="136"/>
      <c r="D217" s="136"/>
      <c r="E217" s="136"/>
      <c r="F217" s="136"/>
      <c r="G217" s="136"/>
    </row>
    <row r="218" spans="1:7" ht="15.75">
      <c r="A218" s="126"/>
      <c r="C218" s="136"/>
      <c r="D218" s="136"/>
      <c r="E218" s="136"/>
      <c r="F218" s="136"/>
      <c r="G218" s="136"/>
    </row>
    <row r="219" spans="1:7" ht="15.75">
      <c r="A219" s="126"/>
      <c r="C219" s="136"/>
      <c r="D219" s="136"/>
      <c r="E219" s="136"/>
      <c r="F219" s="136"/>
      <c r="G219" s="136"/>
    </row>
    <row r="220" spans="1:7" ht="15.75">
      <c r="A220" s="126"/>
      <c r="C220" s="136"/>
      <c r="D220" s="136"/>
      <c r="E220" s="136"/>
      <c r="F220" s="136"/>
      <c r="G220" s="136"/>
    </row>
    <row r="221" spans="1:7" ht="15.75">
      <c r="A221" s="126"/>
      <c r="C221" s="136"/>
      <c r="D221" s="136"/>
      <c r="E221" s="136"/>
      <c r="F221" s="136"/>
      <c r="G221" s="136"/>
    </row>
    <row r="222" spans="1:7" ht="15.75">
      <c r="A222" s="126"/>
      <c r="C222" s="136"/>
      <c r="D222" s="136"/>
      <c r="E222" s="136"/>
      <c r="F222" s="136"/>
      <c r="G222" s="136"/>
    </row>
    <row r="223" spans="1:7" ht="15.75">
      <c r="A223" s="126"/>
      <c r="C223" s="136"/>
      <c r="D223" s="136"/>
      <c r="E223" s="136"/>
      <c r="F223" s="136"/>
      <c r="G223" s="136"/>
    </row>
    <row r="224" spans="1:7" ht="15.75">
      <c r="A224" s="126"/>
      <c r="C224" s="136"/>
      <c r="D224" s="136"/>
      <c r="E224" s="136"/>
      <c r="F224" s="136"/>
      <c r="G224" s="136"/>
    </row>
    <row r="225" spans="1:7" ht="15.75">
      <c r="A225" s="126"/>
      <c r="C225" s="136"/>
      <c r="D225" s="136"/>
      <c r="E225" s="136"/>
      <c r="F225" s="136"/>
      <c r="G225" s="136"/>
    </row>
    <row r="226" spans="1:7" ht="15.75">
      <c r="A226" s="126"/>
      <c r="C226" s="136"/>
      <c r="D226" s="136"/>
      <c r="E226" s="136"/>
      <c r="F226" s="136"/>
      <c r="G226" s="136"/>
    </row>
    <row r="227" spans="1:7" ht="15.75">
      <c r="A227" s="126"/>
      <c r="C227" s="136"/>
      <c r="D227" s="136"/>
      <c r="E227" s="136"/>
      <c r="F227" s="136"/>
      <c r="G227" s="136"/>
    </row>
    <row r="228" spans="1:7" ht="15.75">
      <c r="A228" s="126"/>
      <c r="C228" s="136"/>
      <c r="D228" s="136"/>
      <c r="E228" s="136"/>
      <c r="F228" s="136"/>
      <c r="G228" s="136"/>
    </row>
    <row r="229" spans="1:7" ht="15.75">
      <c r="A229" s="126"/>
      <c r="C229" s="136"/>
      <c r="D229" s="136"/>
      <c r="E229" s="136"/>
      <c r="F229" s="136"/>
      <c r="G229" s="136"/>
    </row>
    <row r="230" spans="1:7" ht="15.75">
      <c r="A230" s="126"/>
      <c r="C230" s="136"/>
      <c r="D230" s="136"/>
      <c r="E230" s="136"/>
      <c r="F230" s="136"/>
      <c r="G230" s="136"/>
    </row>
    <row r="231" spans="1:7" ht="15.75">
      <c r="A231" s="126"/>
      <c r="C231" s="136"/>
      <c r="D231" s="136"/>
      <c r="E231" s="136"/>
      <c r="F231" s="136"/>
      <c r="G231" s="136"/>
    </row>
    <row r="232" spans="1:7" ht="15.75">
      <c r="A232" s="126"/>
      <c r="C232" s="136"/>
      <c r="D232" s="136"/>
      <c r="E232" s="136"/>
      <c r="F232" s="136"/>
      <c r="G232" s="136"/>
    </row>
    <row r="233" spans="1:7" ht="15.75">
      <c r="A233" s="126"/>
      <c r="C233" s="136"/>
      <c r="D233" s="136"/>
      <c r="E233" s="136"/>
      <c r="F233" s="136"/>
      <c r="G233" s="136"/>
    </row>
    <row r="234" spans="1:7" ht="15.75">
      <c r="A234" s="126"/>
      <c r="C234" s="136"/>
      <c r="D234" s="136"/>
      <c r="E234" s="136"/>
      <c r="F234" s="136"/>
      <c r="G234" s="136"/>
    </row>
    <row r="235" spans="1:7" ht="15.75">
      <c r="A235" s="126"/>
      <c r="C235" s="136"/>
      <c r="D235" s="136"/>
      <c r="E235" s="136"/>
      <c r="F235" s="136"/>
      <c r="G235" s="136"/>
    </row>
    <row r="236" spans="1:7" ht="15.75">
      <c r="A236" s="126"/>
      <c r="C236" s="136"/>
      <c r="D236" s="136"/>
      <c r="E236" s="136"/>
      <c r="F236" s="136"/>
      <c r="G236" s="136"/>
    </row>
    <row r="237" spans="1:7" ht="15.75">
      <c r="A237" s="126"/>
      <c r="C237" s="136"/>
      <c r="D237" s="136"/>
      <c r="E237" s="136"/>
      <c r="F237" s="136"/>
      <c r="G237" s="136"/>
    </row>
    <row r="238" spans="1:7" ht="15.75">
      <c r="A238" s="126"/>
      <c r="C238" s="136"/>
      <c r="D238" s="136"/>
      <c r="E238" s="136"/>
      <c r="F238" s="136"/>
      <c r="G238" s="136"/>
    </row>
    <row r="239" spans="1:7" ht="15.75">
      <c r="A239" s="126"/>
      <c r="C239" s="136"/>
      <c r="D239" s="136"/>
      <c r="E239" s="136"/>
      <c r="F239" s="136"/>
      <c r="G239" s="136"/>
    </row>
    <row r="240" spans="1:7" ht="15.75">
      <c r="A240" s="126"/>
      <c r="C240" s="136"/>
      <c r="D240" s="136"/>
      <c r="E240" s="136"/>
      <c r="F240" s="136"/>
      <c r="G240" s="136"/>
    </row>
    <row r="241" spans="1:7" ht="15.75">
      <c r="A241" s="126"/>
      <c r="C241" s="136"/>
      <c r="D241" s="136"/>
      <c r="E241" s="136"/>
      <c r="F241" s="136"/>
      <c r="G241" s="136"/>
    </row>
    <row r="242" spans="1:7" ht="15.75">
      <c r="A242" s="126"/>
      <c r="C242" s="136"/>
      <c r="D242" s="136"/>
      <c r="E242" s="136"/>
      <c r="F242" s="136"/>
      <c r="G242" s="136"/>
    </row>
    <row r="243" spans="1:7" ht="15.75">
      <c r="A243" s="126"/>
      <c r="C243" s="136"/>
      <c r="D243" s="136"/>
      <c r="E243" s="136"/>
      <c r="F243" s="136"/>
      <c r="G243" s="136"/>
    </row>
    <row r="244" spans="1:7" ht="15.75">
      <c r="A244" s="126"/>
      <c r="C244" s="136"/>
      <c r="D244" s="136"/>
      <c r="E244" s="136"/>
      <c r="F244" s="136"/>
      <c r="G244" s="136"/>
    </row>
    <row r="245" spans="1:7" ht="15.75">
      <c r="A245" s="126"/>
      <c r="C245" s="136"/>
      <c r="D245" s="136"/>
      <c r="E245" s="136"/>
      <c r="F245" s="136"/>
      <c r="G245" s="136"/>
    </row>
    <row r="246" spans="1:7" ht="15.75">
      <c r="A246" s="126"/>
      <c r="C246" s="136"/>
      <c r="D246" s="136"/>
      <c r="E246" s="136"/>
      <c r="F246" s="136"/>
      <c r="G246" s="136"/>
    </row>
    <row r="247" spans="1:7" ht="15.75">
      <c r="A247" s="126"/>
      <c r="C247" s="136"/>
      <c r="D247" s="136"/>
      <c r="E247" s="136"/>
      <c r="F247" s="136"/>
      <c r="G247" s="136"/>
    </row>
    <row r="248" spans="1:7" ht="15.75">
      <c r="A248" s="126"/>
      <c r="C248" s="136"/>
      <c r="D248" s="136"/>
      <c r="E248" s="136"/>
      <c r="F248" s="136"/>
      <c r="G248" s="136"/>
    </row>
    <row r="249" spans="1:7" ht="15.75">
      <c r="A249" s="126"/>
      <c r="C249" s="136"/>
      <c r="D249" s="136"/>
      <c r="E249" s="136"/>
      <c r="F249" s="136"/>
      <c r="G249" s="136"/>
    </row>
    <row r="250" spans="1:7" ht="15.75">
      <c r="A250" s="126"/>
      <c r="C250" s="136"/>
      <c r="D250" s="136"/>
      <c r="E250" s="136"/>
      <c r="F250" s="136"/>
      <c r="G250" s="136"/>
    </row>
    <row r="251" spans="1:7" ht="15.75">
      <c r="A251" s="126"/>
      <c r="C251" s="136"/>
      <c r="D251" s="136"/>
      <c r="E251" s="136"/>
      <c r="F251" s="136"/>
      <c r="G251" s="136"/>
    </row>
    <row r="252" spans="1:7" ht="15.75">
      <c r="A252" s="126"/>
      <c r="C252" s="136"/>
      <c r="D252" s="136"/>
      <c r="E252" s="136"/>
      <c r="F252" s="136"/>
      <c r="G252" s="136"/>
    </row>
    <row r="253" spans="1:7" ht="15.75">
      <c r="A253" s="126"/>
      <c r="C253" s="136"/>
      <c r="D253" s="136"/>
      <c r="E253" s="136"/>
      <c r="F253" s="136"/>
      <c r="G253" s="136"/>
    </row>
    <row r="254" spans="1:7" ht="15.75">
      <c r="A254" s="126"/>
      <c r="C254" s="136"/>
      <c r="D254" s="136"/>
      <c r="E254" s="136"/>
      <c r="F254" s="136"/>
      <c r="G254" s="136"/>
    </row>
    <row r="255" spans="1:7" ht="15.75">
      <c r="A255" s="126"/>
      <c r="C255" s="136"/>
      <c r="D255" s="136"/>
      <c r="E255" s="136"/>
      <c r="F255" s="136"/>
      <c r="G255" s="136"/>
    </row>
    <row r="256" spans="1:7" ht="15.75">
      <c r="A256" s="126"/>
      <c r="C256" s="136"/>
      <c r="D256" s="136"/>
      <c r="E256" s="136"/>
      <c r="F256" s="136"/>
      <c r="G256" s="136"/>
    </row>
    <row r="257" spans="1:7" ht="15.75">
      <c r="A257" s="126"/>
      <c r="C257" s="136"/>
      <c r="D257" s="136"/>
      <c r="E257" s="136"/>
      <c r="F257" s="136"/>
      <c r="G257" s="136"/>
    </row>
    <row r="258" spans="1:7" ht="15.75">
      <c r="A258" s="126"/>
      <c r="C258" s="136"/>
      <c r="D258" s="136"/>
      <c r="E258" s="136"/>
      <c r="F258" s="136"/>
      <c r="G258" s="136"/>
    </row>
    <row r="259" spans="1:7" ht="15.75">
      <c r="A259" s="126"/>
      <c r="C259" s="136"/>
      <c r="D259" s="136"/>
      <c r="E259" s="136"/>
      <c r="F259" s="136"/>
      <c r="G259" s="136"/>
    </row>
    <row r="260" spans="1:7" ht="15.75">
      <c r="A260" s="126"/>
      <c r="C260" s="136"/>
      <c r="D260" s="136"/>
      <c r="E260" s="136"/>
      <c r="F260" s="136"/>
      <c r="G260" s="136"/>
    </row>
    <row r="261" spans="1:7" ht="15.75">
      <c r="A261" s="126"/>
      <c r="C261" s="136"/>
      <c r="D261" s="136"/>
      <c r="E261" s="136"/>
      <c r="F261" s="136"/>
      <c r="G261" s="136"/>
    </row>
    <row r="262" spans="1:7" ht="15.75">
      <c r="A262" s="126"/>
      <c r="C262" s="136"/>
      <c r="D262" s="136"/>
      <c r="E262" s="136"/>
      <c r="F262" s="136"/>
      <c r="G262" s="136"/>
    </row>
    <row r="263" spans="1:7" ht="15.75">
      <c r="A263" s="126"/>
      <c r="C263" s="136"/>
      <c r="D263" s="136"/>
      <c r="E263" s="136"/>
      <c r="F263" s="136"/>
      <c r="G263" s="136"/>
    </row>
    <row r="264" spans="1:7" ht="15.75">
      <c r="A264" s="126"/>
      <c r="C264" s="136"/>
      <c r="D264" s="136"/>
      <c r="E264" s="136"/>
      <c r="F264" s="136"/>
      <c r="G264" s="136"/>
    </row>
    <row r="265" spans="1:7" ht="15.75">
      <c r="A265" s="126"/>
      <c r="C265" s="136"/>
      <c r="D265" s="136"/>
      <c r="E265" s="136"/>
      <c r="F265" s="136"/>
      <c r="G265" s="136"/>
    </row>
    <row r="266" spans="1:7" ht="15.75">
      <c r="A266" s="126"/>
    </row>
    <row r="267" spans="1:7" ht="15.75">
      <c r="A267" s="126"/>
    </row>
    <row r="268" spans="1:7" ht="15.75">
      <c r="A268" s="126"/>
    </row>
    <row r="269" spans="1:7" ht="15.75">
      <c r="A269" s="126"/>
    </row>
    <row r="270" spans="1:7" ht="15.75">
      <c r="A270" s="126"/>
    </row>
    <row r="271" spans="1:7" ht="15.75">
      <c r="A271" s="126"/>
    </row>
    <row r="272" spans="1:7" ht="15.75">
      <c r="A272" s="126"/>
    </row>
    <row r="273" spans="1:1" ht="15.75">
      <c r="A273" s="126"/>
    </row>
    <row r="274" spans="1:1" ht="15.75">
      <c r="A274" s="126"/>
    </row>
    <row r="275" spans="1:1" ht="15.75">
      <c r="A275" s="126"/>
    </row>
    <row r="276" spans="1:1" ht="15.75">
      <c r="A276" s="126"/>
    </row>
    <row r="277" spans="1:1" ht="15.75">
      <c r="A277" s="126"/>
    </row>
    <row r="278" spans="1:1" ht="15.75">
      <c r="A278" s="126"/>
    </row>
    <row r="279" spans="1:1" ht="15.75">
      <c r="A279" s="126"/>
    </row>
    <row r="280" spans="1:1" ht="15.75">
      <c r="A280" s="126"/>
    </row>
    <row r="281" spans="1:1" ht="15.75">
      <c r="A281" s="126"/>
    </row>
    <row r="282" spans="1:1" ht="15.75">
      <c r="A282" s="126"/>
    </row>
    <row r="283" spans="1:1" ht="15.75">
      <c r="A283" s="126"/>
    </row>
    <row r="284" spans="1:1" ht="15.75">
      <c r="A284" s="126"/>
    </row>
    <row r="285" spans="1:1" ht="15.75">
      <c r="A285" s="126"/>
    </row>
    <row r="286" spans="1:1" ht="15.75">
      <c r="A286" s="126"/>
    </row>
    <row r="287" spans="1:1" ht="15.75">
      <c r="A287" s="126"/>
    </row>
    <row r="288" spans="1:1" ht="15.75">
      <c r="A288" s="126"/>
    </row>
    <row r="289" spans="1:1" ht="15.75">
      <c r="A289" s="126"/>
    </row>
    <row r="290" spans="1:1" ht="15.75">
      <c r="A290" s="126"/>
    </row>
    <row r="291" spans="1:1" ht="15.75">
      <c r="A291" s="126"/>
    </row>
    <row r="292" spans="1:1" ht="15.75">
      <c r="A292" s="126"/>
    </row>
    <row r="293" spans="1:1" ht="15.75">
      <c r="A293" s="126"/>
    </row>
    <row r="294" spans="1:1" ht="15.75">
      <c r="A294" s="126"/>
    </row>
    <row r="295" spans="1:1" ht="15.75">
      <c r="A295" s="126"/>
    </row>
    <row r="296" spans="1:1" ht="15.75">
      <c r="A296" s="126"/>
    </row>
    <row r="297" spans="1:1" ht="15.75">
      <c r="A297" s="126"/>
    </row>
    <row r="298" spans="1:1" ht="15.75">
      <c r="A298" s="126"/>
    </row>
    <row r="299" spans="1:1" ht="15.75">
      <c r="A299" s="126"/>
    </row>
    <row r="300" spans="1:1" ht="15.75">
      <c r="A300" s="126"/>
    </row>
    <row r="301" spans="1:1" ht="15.75">
      <c r="A301" s="126"/>
    </row>
    <row r="302" spans="1:1" ht="15.75">
      <c r="A302" s="126"/>
    </row>
    <row r="303" spans="1:1" ht="15.75">
      <c r="A303" s="126"/>
    </row>
    <row r="304" spans="1:1" ht="15.75">
      <c r="A304" s="126"/>
    </row>
    <row r="305" spans="1:1" ht="15.75">
      <c r="A305" s="126"/>
    </row>
    <row r="306" spans="1:1" ht="15.75">
      <c r="A306" s="126"/>
    </row>
    <row r="307" spans="1:1" ht="15.75">
      <c r="A307" s="126"/>
    </row>
    <row r="308" spans="1:1" ht="15.75">
      <c r="A308" s="126"/>
    </row>
    <row r="309" spans="1:1" ht="15.75">
      <c r="A309" s="126"/>
    </row>
    <row r="310" spans="1:1" ht="15.75">
      <c r="A310" s="126"/>
    </row>
    <row r="311" spans="1:1" ht="15.75">
      <c r="A311" s="126"/>
    </row>
    <row r="312" spans="1:1" ht="15.75">
      <c r="A312" s="126"/>
    </row>
    <row r="313" spans="1:1" ht="15.75">
      <c r="A313" s="126"/>
    </row>
    <row r="314" spans="1:1" ht="15.75">
      <c r="A314" s="126"/>
    </row>
    <row r="315" spans="1:1" ht="15.75">
      <c r="A315" s="126"/>
    </row>
    <row r="316" spans="1:1" ht="15.75">
      <c r="A316" s="126"/>
    </row>
    <row r="317" spans="1:1" ht="15.75">
      <c r="A317" s="126"/>
    </row>
    <row r="318" spans="1:1" ht="15.75">
      <c r="A318" s="126"/>
    </row>
    <row r="319" spans="1:1" ht="15.75">
      <c r="A319" s="126"/>
    </row>
    <row r="320" spans="1:1" ht="15.75">
      <c r="A320" s="126"/>
    </row>
    <row r="321" spans="1:1" ht="15.75">
      <c r="A321" s="126"/>
    </row>
    <row r="322" spans="1:1" ht="15.75">
      <c r="A322" s="126"/>
    </row>
    <row r="323" spans="1:1" ht="15.75">
      <c r="A323" s="126"/>
    </row>
    <row r="324" spans="1:1" ht="15.75">
      <c r="A324" s="126"/>
    </row>
    <row r="325" spans="1:1" ht="15.75">
      <c r="A325" s="126"/>
    </row>
    <row r="326" spans="1:1" ht="15.75">
      <c r="A326" s="126"/>
    </row>
    <row r="327" spans="1:1" ht="15.75">
      <c r="A327" s="126"/>
    </row>
    <row r="328" spans="1:1" ht="15.75">
      <c r="A328" s="126"/>
    </row>
    <row r="329" spans="1:1" ht="15.75">
      <c r="A329" s="126"/>
    </row>
    <row r="330" spans="1:1" ht="15.75">
      <c r="A330" s="126"/>
    </row>
    <row r="331" spans="1:1" ht="15.75">
      <c r="A331" s="126"/>
    </row>
    <row r="332" spans="1:1" ht="15.75">
      <c r="A332" s="126"/>
    </row>
    <row r="333" spans="1:1" ht="15.75">
      <c r="A333" s="126"/>
    </row>
    <row r="334" spans="1:1" ht="15.75">
      <c r="A334" s="126"/>
    </row>
    <row r="335" spans="1:1" ht="15.75">
      <c r="A335" s="126"/>
    </row>
    <row r="336" spans="1:1" ht="15.75">
      <c r="A336" s="126"/>
    </row>
    <row r="337" spans="1:1" ht="15.75">
      <c r="A337" s="126"/>
    </row>
    <row r="338" spans="1:1" ht="15.75">
      <c r="A338" s="126"/>
    </row>
    <row r="339" spans="1:1" ht="15.75">
      <c r="A339" s="126"/>
    </row>
    <row r="340" spans="1:1" ht="15.75">
      <c r="A340" s="126"/>
    </row>
    <row r="341" spans="1:1" ht="15.75">
      <c r="A341" s="126"/>
    </row>
    <row r="342" spans="1:1" ht="15.75">
      <c r="A342" s="126"/>
    </row>
    <row r="343" spans="1:1" ht="15.75">
      <c r="A343" s="126"/>
    </row>
    <row r="344" spans="1:1" ht="15.75">
      <c r="A344" s="126"/>
    </row>
    <row r="345" spans="1:1" ht="15.75">
      <c r="A345" s="126"/>
    </row>
    <row r="346" spans="1:1" ht="15.75">
      <c r="A346" s="126"/>
    </row>
    <row r="347" spans="1:1" ht="15.75">
      <c r="A347" s="126"/>
    </row>
    <row r="348" spans="1:1" ht="15.75">
      <c r="A348" s="126"/>
    </row>
    <row r="349" spans="1:1" ht="15.75">
      <c r="A349" s="126"/>
    </row>
    <row r="350" spans="1:1" ht="15.75">
      <c r="A350" s="126"/>
    </row>
    <row r="351" spans="1:1" ht="15.75">
      <c r="A351" s="126"/>
    </row>
    <row r="352" spans="1:1" ht="15.75">
      <c r="A352" s="126"/>
    </row>
    <row r="353" spans="1:1" ht="15.75">
      <c r="A353" s="126"/>
    </row>
    <row r="354" spans="1:1" ht="15.75">
      <c r="A354" s="126"/>
    </row>
    <row r="355" spans="1:1" ht="15.75">
      <c r="A355" s="126"/>
    </row>
    <row r="356" spans="1:1" ht="15.75">
      <c r="A356" s="126"/>
    </row>
    <row r="357" spans="1:1" ht="15.75">
      <c r="A357" s="126"/>
    </row>
    <row r="358" spans="1:1" ht="15.75">
      <c r="A358" s="126"/>
    </row>
    <row r="359" spans="1:1" ht="15.75">
      <c r="A359" s="126"/>
    </row>
    <row r="360" spans="1:1" ht="15.75">
      <c r="A360" s="126"/>
    </row>
    <row r="361" spans="1:1" ht="15.75">
      <c r="A361" s="126"/>
    </row>
    <row r="362" spans="1:1" ht="15.75">
      <c r="A362" s="126"/>
    </row>
    <row r="363" spans="1:1" ht="15.75">
      <c r="A363" s="126"/>
    </row>
    <row r="364" spans="1:1" ht="15.75">
      <c r="A364" s="126"/>
    </row>
    <row r="365" spans="1:1" ht="15.75">
      <c r="A365" s="126"/>
    </row>
    <row r="366" spans="1:1" ht="15.75">
      <c r="A366" s="126"/>
    </row>
    <row r="367" spans="1:1" ht="15.75">
      <c r="A367" s="126"/>
    </row>
    <row r="368" spans="1:1" ht="15.75">
      <c r="A368" s="126"/>
    </row>
    <row r="369" spans="1:1" ht="15.75">
      <c r="A369" s="126"/>
    </row>
    <row r="370" spans="1:1" ht="15.75">
      <c r="A370" s="126"/>
    </row>
    <row r="371" spans="1:1" ht="15.75">
      <c r="A371" s="126"/>
    </row>
    <row r="372" spans="1:1" ht="15.75">
      <c r="A372" s="126"/>
    </row>
    <row r="373" spans="1:1" ht="15.75">
      <c r="A373" s="126"/>
    </row>
    <row r="374" spans="1:1" ht="15.75">
      <c r="A374" s="126"/>
    </row>
    <row r="375" spans="1:1" ht="15.75">
      <c r="A375" s="126"/>
    </row>
    <row r="376" spans="1:1" ht="15.75">
      <c r="A376" s="126"/>
    </row>
    <row r="377" spans="1:1" ht="15.75">
      <c r="A377" s="126"/>
    </row>
    <row r="378" spans="1:1" ht="15.75">
      <c r="A378" s="126"/>
    </row>
    <row r="379" spans="1:1" ht="15.75">
      <c r="A379" s="126"/>
    </row>
    <row r="380" spans="1:1" ht="15.75">
      <c r="A380" s="126"/>
    </row>
    <row r="381" spans="1:1" ht="15.75">
      <c r="A381" s="126"/>
    </row>
    <row r="382" spans="1:1" ht="15.75">
      <c r="A382" s="126"/>
    </row>
    <row r="383" spans="1:1" ht="15.75">
      <c r="A383" s="126"/>
    </row>
    <row r="384" spans="1:1" ht="15.75">
      <c r="A384" s="126"/>
    </row>
    <row r="385" spans="1:1" ht="15.75">
      <c r="A385" s="126"/>
    </row>
    <row r="386" spans="1:1" ht="15.75">
      <c r="A386" s="126"/>
    </row>
    <row r="387" spans="1:1" ht="15.75">
      <c r="A387" s="126"/>
    </row>
    <row r="388" spans="1:1" ht="15.75">
      <c r="A388" s="126"/>
    </row>
    <row r="389" spans="1:1" ht="15.75">
      <c r="A389" s="126"/>
    </row>
    <row r="390" spans="1:1" ht="15.75">
      <c r="A390" s="126"/>
    </row>
    <row r="391" spans="1:1" ht="15.75">
      <c r="A391" s="126"/>
    </row>
    <row r="392" spans="1:1" ht="15.75">
      <c r="A392" s="126"/>
    </row>
    <row r="393" spans="1:1" ht="15.75">
      <c r="A393" s="126"/>
    </row>
    <row r="394" spans="1:1" ht="15.75">
      <c r="A394" s="126"/>
    </row>
    <row r="395" spans="1:1" ht="15.75">
      <c r="A395" s="126"/>
    </row>
    <row r="396" spans="1:1" ht="15.75">
      <c r="A396" s="126"/>
    </row>
    <row r="397" spans="1:1" ht="15.75">
      <c r="A397" s="126"/>
    </row>
    <row r="398" spans="1:1" ht="15.75">
      <c r="A398" s="126"/>
    </row>
    <row r="399" spans="1:1" ht="15.75">
      <c r="A399" s="126"/>
    </row>
    <row r="400" spans="1:1" ht="15.75">
      <c r="A400" s="126"/>
    </row>
    <row r="401" spans="1:1" ht="15.75">
      <c r="A401" s="126"/>
    </row>
    <row r="402" spans="1:1" ht="15.75">
      <c r="A402" s="126"/>
    </row>
    <row r="403" spans="1:1" ht="15.75">
      <c r="A403" s="126"/>
    </row>
    <row r="404" spans="1:1" ht="15.75">
      <c r="A404" s="126"/>
    </row>
    <row r="405" spans="1:1" ht="15.75">
      <c r="A405" s="126"/>
    </row>
    <row r="406" spans="1:1" ht="15.75">
      <c r="A406" s="126"/>
    </row>
    <row r="407" spans="1:1" ht="15.75">
      <c r="A407" s="126"/>
    </row>
    <row r="408" spans="1:1" ht="15.75">
      <c r="A408" s="126"/>
    </row>
    <row r="409" spans="1:1" ht="15.75">
      <c r="A409" s="126"/>
    </row>
    <row r="410" spans="1:1" ht="15.75">
      <c r="A410" s="126"/>
    </row>
    <row r="411" spans="1:1" ht="15.75">
      <c r="A411" s="126"/>
    </row>
    <row r="412" spans="1:1" ht="15.75">
      <c r="A412" s="126"/>
    </row>
    <row r="413" spans="1:1" ht="15.75">
      <c r="A413" s="126"/>
    </row>
    <row r="414" spans="1:1" ht="15.75">
      <c r="A414" s="126"/>
    </row>
    <row r="415" spans="1:1" ht="15.75">
      <c r="A415" s="126"/>
    </row>
    <row r="416" spans="1:1" ht="15.75">
      <c r="A416" s="126"/>
    </row>
    <row r="417" spans="1:1" ht="15.75">
      <c r="A417" s="126"/>
    </row>
    <row r="418" spans="1:1" ht="15.75">
      <c r="A418" s="126"/>
    </row>
    <row r="419" spans="1:1" ht="15.75">
      <c r="A419" s="126"/>
    </row>
    <row r="420" spans="1:1" ht="15.75">
      <c r="A420" s="126"/>
    </row>
    <row r="421" spans="1:1" ht="15.75">
      <c r="A421" s="126"/>
    </row>
    <row r="422" spans="1:1" ht="15.75">
      <c r="A422" s="126"/>
    </row>
    <row r="423" spans="1:1" ht="15.75">
      <c r="A423" s="126"/>
    </row>
    <row r="424" spans="1:1" ht="15.75">
      <c r="A424" s="126"/>
    </row>
    <row r="425" spans="1:1" ht="15.75">
      <c r="A425" s="126"/>
    </row>
    <row r="426" spans="1:1" ht="15.75">
      <c r="A426" s="126"/>
    </row>
    <row r="427" spans="1:1" ht="15.75">
      <c r="A427" s="126"/>
    </row>
    <row r="428" spans="1:1" ht="15.75">
      <c r="A428" s="126"/>
    </row>
    <row r="429" spans="1:1" ht="15.75">
      <c r="A429" s="126"/>
    </row>
    <row r="430" spans="1:1" ht="15.75">
      <c r="A430" s="126"/>
    </row>
    <row r="431" spans="1:1" ht="15.75">
      <c r="A431" s="126"/>
    </row>
    <row r="432" spans="1:1" ht="15.75">
      <c r="A432" s="126"/>
    </row>
    <row r="433" spans="1:1" ht="15.75">
      <c r="A433" s="126"/>
    </row>
    <row r="434" spans="1:1" ht="15.75">
      <c r="A434" s="126"/>
    </row>
    <row r="435" spans="1:1" ht="15.75">
      <c r="A435" s="126"/>
    </row>
    <row r="436" spans="1:1" ht="15.75">
      <c r="A436" s="126"/>
    </row>
    <row r="437" spans="1:1" ht="15.75">
      <c r="A437" s="126"/>
    </row>
    <row r="438" spans="1:1" ht="15.75">
      <c r="A438" s="126"/>
    </row>
    <row r="439" spans="1:1" ht="15.75">
      <c r="A439" s="126"/>
    </row>
    <row r="440" spans="1:1" ht="15.75">
      <c r="A440" s="126"/>
    </row>
    <row r="441" spans="1:1" ht="15.75">
      <c r="A441" s="126"/>
    </row>
    <row r="442" spans="1:1" ht="15.75">
      <c r="A442" s="126"/>
    </row>
    <row r="443" spans="1:1" ht="15.75">
      <c r="A443" s="126"/>
    </row>
    <row r="444" spans="1:1" ht="15.75">
      <c r="A444" s="126"/>
    </row>
    <row r="445" spans="1:1" ht="15.75">
      <c r="A445" s="126"/>
    </row>
    <row r="446" spans="1:1" ht="15.75">
      <c r="A446" s="126"/>
    </row>
    <row r="447" spans="1:1" ht="15.75">
      <c r="A447" s="126"/>
    </row>
    <row r="448" spans="1:1" ht="15.75">
      <c r="A448" s="126"/>
    </row>
    <row r="449" spans="1:1" ht="15.75">
      <c r="A449" s="126"/>
    </row>
    <row r="450" spans="1:1" ht="15.75">
      <c r="A450" s="126"/>
    </row>
    <row r="451" spans="1:1" ht="15.75">
      <c r="A451" s="126"/>
    </row>
    <row r="452" spans="1:1" ht="15.75">
      <c r="A452" s="126"/>
    </row>
    <row r="453" spans="1:1" ht="15.75">
      <c r="A453" s="126"/>
    </row>
    <row r="454" spans="1:1" ht="15.75">
      <c r="A454" s="126"/>
    </row>
    <row r="455" spans="1:1" ht="15.75">
      <c r="A455" s="126"/>
    </row>
    <row r="456" spans="1:1" ht="15.75">
      <c r="A456" s="126"/>
    </row>
    <row r="457" spans="1:1" ht="15.75">
      <c r="A457" s="126"/>
    </row>
    <row r="458" spans="1:1" ht="15.75">
      <c r="A458" s="126"/>
    </row>
    <row r="459" spans="1:1" ht="15.75">
      <c r="A459" s="126"/>
    </row>
    <row r="460" spans="1:1" ht="15.75">
      <c r="A460" s="126"/>
    </row>
    <row r="461" spans="1:1" ht="15.75">
      <c r="A461" s="126"/>
    </row>
    <row r="462" spans="1:1" ht="15.75">
      <c r="A462" s="126"/>
    </row>
    <row r="463" spans="1:1" ht="15.75">
      <c r="A463" s="126"/>
    </row>
    <row r="464" spans="1:1" ht="15.75">
      <c r="A464" s="126"/>
    </row>
    <row r="465" spans="1:1" ht="15.75">
      <c r="A465" s="126"/>
    </row>
    <row r="466" spans="1:1" ht="15.75">
      <c r="A466" s="126"/>
    </row>
    <row r="467" spans="1:1" ht="15.75">
      <c r="A467" s="126"/>
    </row>
    <row r="468" spans="1:1" ht="15.75">
      <c r="A468" s="126"/>
    </row>
    <row r="469" spans="1:1" ht="15.75">
      <c r="A469" s="126"/>
    </row>
    <row r="470" spans="1:1" ht="15.75">
      <c r="A470" s="126"/>
    </row>
    <row r="471" spans="1:1" ht="15.75">
      <c r="A471" s="126"/>
    </row>
    <row r="472" spans="1:1" ht="15.75">
      <c r="A472" s="126"/>
    </row>
    <row r="473" spans="1:1" ht="15.75">
      <c r="A473" s="126"/>
    </row>
    <row r="474" spans="1:1" ht="15.75">
      <c r="A474" s="126"/>
    </row>
    <row r="475" spans="1:1" ht="15.75">
      <c r="A475" s="126"/>
    </row>
    <row r="476" spans="1:1" ht="15.75">
      <c r="A476" s="126"/>
    </row>
    <row r="477" spans="1:1" ht="15.75">
      <c r="A477" s="126"/>
    </row>
    <row r="478" spans="1:1" ht="15.75">
      <c r="A478" s="126"/>
    </row>
    <row r="479" spans="1:1" ht="15.75">
      <c r="A479" s="126"/>
    </row>
    <row r="480" spans="1:1" ht="15.75">
      <c r="A480" s="126"/>
    </row>
    <row r="481" spans="1:1" ht="15.75">
      <c r="A481" s="126"/>
    </row>
    <row r="482" spans="1:1" ht="15.75">
      <c r="A482" s="126"/>
    </row>
    <row r="483" spans="1:1" ht="15.75">
      <c r="A483" s="126"/>
    </row>
    <row r="484" spans="1:1" ht="15.75">
      <c r="A484" s="126"/>
    </row>
    <row r="485" spans="1:1" ht="15.75">
      <c r="A485" s="126"/>
    </row>
    <row r="486" spans="1:1" ht="15.75">
      <c r="A486" s="126"/>
    </row>
    <row r="487" spans="1:1" ht="15.75">
      <c r="A487" s="126"/>
    </row>
    <row r="488" spans="1:1" ht="15.75">
      <c r="A488" s="126"/>
    </row>
    <row r="489" spans="1:1" ht="15.75">
      <c r="A489" s="126"/>
    </row>
    <row r="490" spans="1:1" ht="15.75">
      <c r="A490" s="126"/>
    </row>
    <row r="491" spans="1:1" ht="15.75">
      <c r="A491" s="126"/>
    </row>
    <row r="492" spans="1:1" ht="15.75">
      <c r="A492" s="126"/>
    </row>
    <row r="493" spans="1:1" ht="15.75">
      <c r="A493" s="126"/>
    </row>
    <row r="494" spans="1:1" ht="15.75">
      <c r="A494" s="126"/>
    </row>
    <row r="495" spans="1:1" ht="15.75">
      <c r="A495" s="126"/>
    </row>
    <row r="496" spans="1:1" ht="15.75">
      <c r="A496" s="126"/>
    </row>
    <row r="497" spans="1:1" ht="15.75">
      <c r="A497" s="126"/>
    </row>
    <row r="498" spans="1:1" ht="15.75">
      <c r="A498" s="126"/>
    </row>
    <row r="499" spans="1:1" ht="15.75">
      <c r="A499" s="126"/>
    </row>
    <row r="500" spans="1:1" ht="15.75">
      <c r="A500" s="126"/>
    </row>
    <row r="501" spans="1:1" ht="15.75">
      <c r="A501" s="126"/>
    </row>
    <row r="502" spans="1:1" ht="15.75">
      <c r="A502" s="126"/>
    </row>
    <row r="503" spans="1:1" ht="15.75">
      <c r="A503" s="126"/>
    </row>
    <row r="504" spans="1:1" ht="15.75">
      <c r="A504" s="126"/>
    </row>
    <row r="505" spans="1:1" ht="15.75">
      <c r="A505" s="126"/>
    </row>
    <row r="506" spans="1:1" ht="15.75">
      <c r="A506" s="126"/>
    </row>
    <row r="507" spans="1:1" ht="15.75">
      <c r="A507" s="126"/>
    </row>
    <row r="508" spans="1:1" ht="15.75">
      <c r="A508" s="126"/>
    </row>
    <row r="509" spans="1:1" ht="15.75">
      <c r="A509" s="126"/>
    </row>
    <row r="510" spans="1:1" ht="15.75">
      <c r="A510" s="126"/>
    </row>
    <row r="511" spans="1:1" ht="15.75">
      <c r="A511" s="126"/>
    </row>
    <row r="512" spans="1:1" ht="15.75">
      <c r="A512" s="126"/>
    </row>
    <row r="513" spans="1:1" ht="15.75">
      <c r="A513" s="126"/>
    </row>
    <row r="514" spans="1:1" ht="15.75">
      <c r="A514" s="126"/>
    </row>
    <row r="515" spans="1:1" ht="15.75">
      <c r="A515" s="126"/>
    </row>
    <row r="516" spans="1:1" ht="15.75">
      <c r="A516" s="126"/>
    </row>
    <row r="517" spans="1:1" ht="15.75">
      <c r="A517" s="126"/>
    </row>
    <row r="518" spans="1:1" ht="15.75">
      <c r="A518" s="126"/>
    </row>
    <row r="519" spans="1:1" ht="15.75">
      <c r="A519" s="126"/>
    </row>
    <row r="520" spans="1:1" ht="15.75">
      <c r="A520" s="126"/>
    </row>
    <row r="521" spans="1:1" ht="15.75">
      <c r="A521" s="126"/>
    </row>
    <row r="522" spans="1:1" ht="15.75">
      <c r="A522" s="126"/>
    </row>
    <row r="523" spans="1:1" ht="15.75">
      <c r="A523" s="126"/>
    </row>
    <row r="524" spans="1:1" ht="15.75">
      <c r="A524" s="126"/>
    </row>
    <row r="525" spans="1:1" ht="15.75">
      <c r="A525" s="126"/>
    </row>
    <row r="526" spans="1:1" ht="15.75">
      <c r="A526" s="126"/>
    </row>
    <row r="527" spans="1:1" ht="15.75">
      <c r="A527" s="126"/>
    </row>
    <row r="528" spans="1:1" ht="15.75">
      <c r="A528" s="126"/>
    </row>
    <row r="529" spans="1:1" ht="15.75">
      <c r="A529" s="126"/>
    </row>
    <row r="530" spans="1:1" ht="15.75">
      <c r="A530" s="126"/>
    </row>
    <row r="531" spans="1:1" ht="15.75">
      <c r="A531" s="126"/>
    </row>
    <row r="532" spans="1:1" ht="15.75">
      <c r="A532" s="126"/>
    </row>
    <row r="533" spans="1:1" ht="15.75">
      <c r="A533" s="126"/>
    </row>
    <row r="534" spans="1:1" ht="15.75">
      <c r="A534" s="126"/>
    </row>
    <row r="535" spans="1:1" ht="15.75">
      <c r="A535" s="126"/>
    </row>
    <row r="536" spans="1:1" ht="15.75">
      <c r="A536" s="126"/>
    </row>
    <row r="537" spans="1:1" ht="15.75">
      <c r="A537" s="126"/>
    </row>
    <row r="538" spans="1:1" ht="15.75">
      <c r="A538" s="126"/>
    </row>
    <row r="539" spans="1:1" ht="15.75">
      <c r="A539" s="126"/>
    </row>
    <row r="540" spans="1:1" ht="15.75">
      <c r="A540" s="126"/>
    </row>
    <row r="541" spans="1:1" ht="15.75">
      <c r="A541" s="126"/>
    </row>
    <row r="542" spans="1:1" ht="15.75">
      <c r="A542" s="126"/>
    </row>
    <row r="543" spans="1:1" ht="15.75">
      <c r="A543" s="126"/>
    </row>
    <row r="544" spans="1:1" ht="15.75">
      <c r="A544" s="126"/>
    </row>
    <row r="545" spans="1:1" ht="15.75">
      <c r="A545" s="126"/>
    </row>
    <row r="546" spans="1:1" ht="15.75">
      <c r="A546" s="126"/>
    </row>
    <row r="547" spans="1:1" ht="15.75">
      <c r="A547" s="126"/>
    </row>
    <row r="548" spans="1:1" ht="15.75">
      <c r="A548" s="126"/>
    </row>
    <row r="549" spans="1:1" ht="15.75">
      <c r="A549" s="126"/>
    </row>
    <row r="550" spans="1:1" ht="15.75">
      <c r="A550" s="126"/>
    </row>
    <row r="551" spans="1:1" ht="15.75">
      <c r="A551" s="126"/>
    </row>
    <row r="552" spans="1:1" ht="15.75">
      <c r="A552" s="126"/>
    </row>
    <row r="553" spans="1:1" ht="15.75">
      <c r="A553" s="126"/>
    </row>
    <row r="554" spans="1:1" ht="15.75">
      <c r="A554" s="126"/>
    </row>
    <row r="555" spans="1:1" ht="15.75">
      <c r="A555" s="126"/>
    </row>
    <row r="556" spans="1:1" ht="15.75">
      <c r="A556" s="126"/>
    </row>
    <row r="557" spans="1:1" ht="15.75">
      <c r="A557" s="126"/>
    </row>
    <row r="558" spans="1:1" ht="15.75">
      <c r="A558" s="126"/>
    </row>
    <row r="559" spans="1:1" ht="15.75">
      <c r="A559" s="126"/>
    </row>
    <row r="560" spans="1:1" ht="15.75">
      <c r="A560" s="126"/>
    </row>
    <row r="561" spans="1:1" ht="15.75">
      <c r="A561" s="126"/>
    </row>
    <row r="562" spans="1:1" ht="15.75">
      <c r="A562" s="126"/>
    </row>
    <row r="563" spans="1:1" ht="15.75">
      <c r="A563" s="126"/>
    </row>
    <row r="564" spans="1:1" ht="15.75">
      <c r="A564" s="126"/>
    </row>
    <row r="565" spans="1:1" ht="15.75">
      <c r="A565" s="126"/>
    </row>
    <row r="566" spans="1:1" ht="15.75">
      <c r="A566" s="126"/>
    </row>
    <row r="567" spans="1:1" ht="15.75">
      <c r="A567" s="126"/>
    </row>
    <row r="568" spans="1:1" ht="15.75">
      <c r="A568" s="126"/>
    </row>
    <row r="569" spans="1:1" ht="15.75">
      <c r="A569" s="126"/>
    </row>
    <row r="570" spans="1:1" ht="15.75">
      <c r="A570" s="126"/>
    </row>
    <row r="571" spans="1:1" ht="15.75">
      <c r="A571" s="126"/>
    </row>
    <row r="572" spans="1:1" ht="15.75">
      <c r="A572" s="126"/>
    </row>
    <row r="573" spans="1:1" ht="15.75">
      <c r="A573" s="126"/>
    </row>
    <row r="574" spans="1:1" ht="15.75">
      <c r="A574" s="126"/>
    </row>
    <row r="575" spans="1:1" ht="15.75">
      <c r="A575" s="126"/>
    </row>
    <row r="576" spans="1:1" ht="15.75">
      <c r="A576" s="126"/>
    </row>
    <row r="577" spans="1:1" ht="15.75">
      <c r="A577" s="126"/>
    </row>
    <row r="578" spans="1:1" ht="15.75">
      <c r="A578" s="126"/>
    </row>
    <row r="579" spans="1:1" ht="15.75">
      <c r="A579" s="126"/>
    </row>
    <row r="580" spans="1:1" ht="15.75">
      <c r="A580" s="126"/>
    </row>
    <row r="581" spans="1:1" ht="15.75">
      <c r="A581" s="126"/>
    </row>
    <row r="582" spans="1:1" ht="15.75">
      <c r="A582" s="126"/>
    </row>
    <row r="583" spans="1:1" ht="15.75">
      <c r="A583" s="126"/>
    </row>
    <row r="584" spans="1:1" ht="15.75">
      <c r="A584" s="126"/>
    </row>
    <row r="585" spans="1:1" ht="15.75">
      <c r="A585" s="126"/>
    </row>
    <row r="586" spans="1:1" ht="15.75">
      <c r="A586" s="126"/>
    </row>
    <row r="587" spans="1:1" ht="15.75">
      <c r="A587" s="126"/>
    </row>
    <row r="588" spans="1:1" ht="15.75">
      <c r="A588" s="126"/>
    </row>
    <row r="589" spans="1:1" ht="15.75">
      <c r="A589" s="126"/>
    </row>
    <row r="590" spans="1:1" ht="15.75">
      <c r="A590" s="126"/>
    </row>
    <row r="591" spans="1:1" ht="15.75">
      <c r="A591" s="126"/>
    </row>
    <row r="592" spans="1:1" ht="15.75">
      <c r="A592" s="126"/>
    </row>
    <row r="593" spans="1:1" ht="15.75">
      <c r="A593" s="126"/>
    </row>
    <row r="594" spans="1:1" ht="15.75">
      <c r="A594" s="126"/>
    </row>
    <row r="595" spans="1:1" ht="15.75">
      <c r="A595" s="126"/>
    </row>
    <row r="596" spans="1:1" ht="15.75">
      <c r="A596" s="126"/>
    </row>
    <row r="597" spans="1:1" ht="15.75">
      <c r="A597" s="126"/>
    </row>
    <row r="598" spans="1:1" ht="15.75">
      <c r="A598" s="126"/>
    </row>
    <row r="599" spans="1:1" ht="15.75">
      <c r="A599" s="126"/>
    </row>
    <row r="600" spans="1:1" ht="15.75">
      <c r="A600" s="126"/>
    </row>
    <row r="601" spans="1:1" ht="15.75">
      <c r="A601" s="126"/>
    </row>
    <row r="602" spans="1:1" ht="15.75">
      <c r="A602" s="126"/>
    </row>
    <row r="603" spans="1:1" ht="15.75">
      <c r="A603" s="126"/>
    </row>
    <row r="604" spans="1:1" ht="15.75">
      <c r="A604" s="126"/>
    </row>
    <row r="605" spans="1:1" ht="15.75">
      <c r="A605" s="126"/>
    </row>
    <row r="606" spans="1:1" ht="15.75">
      <c r="A606" s="126"/>
    </row>
    <row r="607" spans="1:1" ht="15.75">
      <c r="A607" s="126"/>
    </row>
    <row r="608" spans="1:1" ht="15.75">
      <c r="A608" s="126"/>
    </row>
    <row r="609" spans="1:1" ht="15.75">
      <c r="A609" s="126"/>
    </row>
    <row r="610" spans="1:1" ht="15.75">
      <c r="A610" s="126"/>
    </row>
    <row r="611" spans="1:1" ht="15.75">
      <c r="A611" s="126"/>
    </row>
    <row r="612" spans="1:1" ht="15.75">
      <c r="A612" s="126"/>
    </row>
    <row r="613" spans="1:1" ht="15.75">
      <c r="A613" s="126"/>
    </row>
    <row r="614" spans="1:1" ht="15.75">
      <c r="A614" s="126"/>
    </row>
    <row r="615" spans="1:1" ht="15.75">
      <c r="A615" s="126"/>
    </row>
    <row r="616" spans="1:1" ht="15.75">
      <c r="A616" s="126"/>
    </row>
    <row r="617" spans="1:1" ht="15.75">
      <c r="A617" s="126"/>
    </row>
    <row r="618" spans="1:1" ht="15.75">
      <c r="A618" s="126"/>
    </row>
    <row r="619" spans="1:1" ht="15.75">
      <c r="A619" s="126"/>
    </row>
    <row r="620" spans="1:1" ht="15.75">
      <c r="A620" s="126"/>
    </row>
    <row r="621" spans="1:1" ht="15.75">
      <c r="A621" s="126"/>
    </row>
    <row r="622" spans="1:1" ht="15.75">
      <c r="A622" s="126"/>
    </row>
    <row r="623" spans="1:1" ht="15.75">
      <c r="A623" s="126"/>
    </row>
    <row r="624" spans="1:1" ht="15.75">
      <c r="A624" s="126"/>
    </row>
    <row r="625" spans="1:1" ht="15.75">
      <c r="A625" s="126"/>
    </row>
    <row r="626" spans="1:1" ht="15.75">
      <c r="A626" s="126"/>
    </row>
    <row r="627" spans="1:1" ht="15.75">
      <c r="A627" s="126"/>
    </row>
    <row r="628" spans="1:1" ht="15.75">
      <c r="A628" s="126"/>
    </row>
    <row r="629" spans="1:1" ht="15.75">
      <c r="A629" s="126"/>
    </row>
    <row r="630" spans="1:1" ht="15.75">
      <c r="A630" s="126"/>
    </row>
    <row r="631" spans="1:1" ht="15.75">
      <c r="A631" s="126"/>
    </row>
    <row r="632" spans="1:1" ht="15.75">
      <c r="A632" s="126"/>
    </row>
    <row r="633" spans="1:1" ht="15.75">
      <c r="A633" s="126"/>
    </row>
    <row r="634" spans="1:1" ht="15.75">
      <c r="A634" s="126"/>
    </row>
    <row r="635" spans="1:1" ht="15.75">
      <c r="A635" s="126"/>
    </row>
    <row r="636" spans="1:1" ht="15.75">
      <c r="A636" s="126"/>
    </row>
    <row r="637" spans="1:1" ht="15.75">
      <c r="A637" s="126"/>
    </row>
    <row r="638" spans="1:1" ht="15.75">
      <c r="A638" s="126"/>
    </row>
    <row r="639" spans="1:1" ht="15.75">
      <c r="A639" s="126"/>
    </row>
    <row r="640" spans="1:1" ht="15.75">
      <c r="A640" s="126"/>
    </row>
    <row r="641" spans="1:1" ht="15.75">
      <c r="A641" s="126"/>
    </row>
    <row r="642" spans="1:1" ht="15.75">
      <c r="A642" s="126"/>
    </row>
    <row r="643" spans="1:1" ht="15.75">
      <c r="A643" s="126"/>
    </row>
    <row r="644" spans="1:1" ht="15.75">
      <c r="A644" s="126"/>
    </row>
    <row r="645" spans="1:1" ht="15.75">
      <c r="A645" s="126"/>
    </row>
    <row r="646" spans="1:1" ht="15.75">
      <c r="A646" s="126"/>
    </row>
    <row r="647" spans="1:1" ht="15.75">
      <c r="A647" s="126"/>
    </row>
    <row r="648" spans="1:1" ht="15.75">
      <c r="A648" s="126"/>
    </row>
    <row r="649" spans="1:1" ht="15.75">
      <c r="A649" s="126"/>
    </row>
  </sheetData>
  <mergeCells count="17">
    <mergeCell ref="A90:K90"/>
    <mergeCell ref="A91:K91"/>
    <mergeCell ref="A136:K136"/>
    <mergeCell ref="A43:J43"/>
    <mergeCell ref="A45:K45"/>
    <mergeCell ref="A47:K47"/>
    <mergeCell ref="A48:K48"/>
    <mergeCell ref="A133:K133"/>
    <mergeCell ref="A134:K134"/>
    <mergeCell ref="A92:K92"/>
    <mergeCell ref="A135:K135"/>
    <mergeCell ref="A89:K89"/>
    <mergeCell ref="A2:K2"/>
    <mergeCell ref="A3:K3"/>
    <mergeCell ref="A4:K4"/>
    <mergeCell ref="A5:K5"/>
    <mergeCell ref="A46:K46"/>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0"/>
  <sheetViews>
    <sheetView zoomScale="115" zoomScaleNormal="115" workbookViewId="0">
      <selection activeCell="A5" sqref="A5:F5"/>
    </sheetView>
  </sheetViews>
  <sheetFormatPr defaultColWidth="11.42578125" defaultRowHeight="15"/>
  <cols>
    <col min="1" max="1" width="64.85546875" style="128" customWidth="1"/>
    <col min="2" max="6" width="12.5703125" style="790" customWidth="1"/>
    <col min="7" max="7" width="1.85546875" style="132" customWidth="1"/>
    <col min="8" max="8" width="9.140625" style="790" customWidth="1"/>
    <col min="9" max="9" width="10.7109375" style="790" bestFit="1" customWidth="1"/>
    <col min="10" max="256" width="11.42578125" style="790"/>
    <col min="257" max="257" width="64.85546875" style="790" customWidth="1"/>
    <col min="258" max="262" width="12.5703125" style="790" customWidth="1"/>
    <col min="263" max="263" width="1.85546875" style="790" customWidth="1"/>
    <col min="264" max="264" width="9.140625" style="790" customWidth="1"/>
    <col min="265" max="265" width="10.7109375" style="790" bestFit="1" customWidth="1"/>
    <col min="266" max="512" width="11.42578125" style="790"/>
    <col min="513" max="513" width="64.85546875" style="790" customWidth="1"/>
    <col min="514" max="518" width="12.5703125" style="790" customWidth="1"/>
    <col min="519" max="519" width="1.85546875" style="790" customWidth="1"/>
    <col min="520" max="520" width="9.140625" style="790" customWidth="1"/>
    <col min="521" max="521" width="10.7109375" style="790" bestFit="1" customWidth="1"/>
    <col min="522" max="768" width="11.42578125" style="790"/>
    <col min="769" max="769" width="64.85546875" style="790" customWidth="1"/>
    <col min="770" max="774" width="12.5703125" style="790" customWidth="1"/>
    <col min="775" max="775" width="1.85546875" style="790" customWidth="1"/>
    <col min="776" max="776" width="9.140625" style="790" customWidth="1"/>
    <col min="777" max="777" width="10.7109375" style="790" bestFit="1" customWidth="1"/>
    <col min="778" max="1024" width="11.42578125" style="790"/>
    <col min="1025" max="1025" width="64.85546875" style="790" customWidth="1"/>
    <col min="1026" max="1030" width="12.5703125" style="790" customWidth="1"/>
    <col min="1031" max="1031" width="1.85546875" style="790" customWidth="1"/>
    <col min="1032" max="1032" width="9.140625" style="790" customWidth="1"/>
    <col min="1033" max="1033" width="10.7109375" style="790" bestFit="1" customWidth="1"/>
    <col min="1034" max="1280" width="11.42578125" style="790"/>
    <col min="1281" max="1281" width="64.85546875" style="790" customWidth="1"/>
    <col min="1282" max="1286" width="12.5703125" style="790" customWidth="1"/>
    <col min="1287" max="1287" width="1.85546875" style="790" customWidth="1"/>
    <col min="1288" max="1288" width="9.140625" style="790" customWidth="1"/>
    <col min="1289" max="1289" width="10.7109375" style="790" bestFit="1" customWidth="1"/>
    <col min="1290" max="1536" width="11.42578125" style="790"/>
    <col min="1537" max="1537" width="64.85546875" style="790" customWidth="1"/>
    <col min="1538" max="1542" width="12.5703125" style="790" customWidth="1"/>
    <col min="1543" max="1543" width="1.85546875" style="790" customWidth="1"/>
    <col min="1544" max="1544" width="9.140625" style="790" customWidth="1"/>
    <col min="1545" max="1545" width="10.7109375" style="790" bestFit="1" customWidth="1"/>
    <col min="1546" max="1792" width="11.42578125" style="790"/>
    <col min="1793" max="1793" width="64.85546875" style="790" customWidth="1"/>
    <col min="1794" max="1798" width="12.5703125" style="790" customWidth="1"/>
    <col min="1799" max="1799" width="1.85546875" style="790" customWidth="1"/>
    <col min="1800" max="1800" width="9.140625" style="790" customWidth="1"/>
    <col min="1801" max="1801" width="10.7109375" style="790" bestFit="1" customWidth="1"/>
    <col min="1802" max="2048" width="11.42578125" style="790"/>
    <col min="2049" max="2049" width="64.85546875" style="790" customWidth="1"/>
    <col min="2050" max="2054" width="12.5703125" style="790" customWidth="1"/>
    <col min="2055" max="2055" width="1.85546875" style="790" customWidth="1"/>
    <col min="2056" max="2056" width="9.140625" style="790" customWidth="1"/>
    <col min="2057" max="2057" width="10.7109375" style="790" bestFit="1" customWidth="1"/>
    <col min="2058" max="2304" width="11.42578125" style="790"/>
    <col min="2305" max="2305" width="64.85546875" style="790" customWidth="1"/>
    <col min="2306" max="2310" width="12.5703125" style="790" customWidth="1"/>
    <col min="2311" max="2311" width="1.85546875" style="790" customWidth="1"/>
    <col min="2312" max="2312" width="9.140625" style="790" customWidth="1"/>
    <col min="2313" max="2313" width="10.7109375" style="790" bestFit="1" customWidth="1"/>
    <col min="2314" max="2560" width="11.42578125" style="790"/>
    <col min="2561" max="2561" width="64.85546875" style="790" customWidth="1"/>
    <col min="2562" max="2566" width="12.5703125" style="790" customWidth="1"/>
    <col min="2567" max="2567" width="1.85546875" style="790" customWidth="1"/>
    <col min="2568" max="2568" width="9.140625" style="790" customWidth="1"/>
    <col min="2569" max="2569" width="10.7109375" style="790" bestFit="1" customWidth="1"/>
    <col min="2570" max="2816" width="11.42578125" style="790"/>
    <col min="2817" max="2817" width="64.85546875" style="790" customWidth="1"/>
    <col min="2818" max="2822" width="12.5703125" style="790" customWidth="1"/>
    <col min="2823" max="2823" width="1.85546875" style="790" customWidth="1"/>
    <col min="2824" max="2824" width="9.140625" style="790" customWidth="1"/>
    <col min="2825" max="2825" width="10.7109375" style="790" bestFit="1" customWidth="1"/>
    <col min="2826" max="3072" width="11.42578125" style="790"/>
    <col min="3073" max="3073" width="64.85546875" style="790" customWidth="1"/>
    <col min="3074" max="3078" width="12.5703125" style="790" customWidth="1"/>
    <col min="3079" max="3079" width="1.85546875" style="790" customWidth="1"/>
    <col min="3080" max="3080" width="9.140625" style="790" customWidth="1"/>
    <col min="3081" max="3081" width="10.7109375" style="790" bestFit="1" customWidth="1"/>
    <col min="3082" max="3328" width="11.42578125" style="790"/>
    <col min="3329" max="3329" width="64.85546875" style="790" customWidth="1"/>
    <col min="3330" max="3334" width="12.5703125" style="790" customWidth="1"/>
    <col min="3335" max="3335" width="1.85546875" style="790" customWidth="1"/>
    <col min="3336" max="3336" width="9.140625" style="790" customWidth="1"/>
    <col min="3337" max="3337" width="10.7109375" style="790" bestFit="1" customWidth="1"/>
    <col min="3338" max="3584" width="11.42578125" style="790"/>
    <col min="3585" max="3585" width="64.85546875" style="790" customWidth="1"/>
    <col min="3586" max="3590" width="12.5703125" style="790" customWidth="1"/>
    <col min="3591" max="3591" width="1.85546875" style="790" customWidth="1"/>
    <col min="3592" max="3592" width="9.140625" style="790" customWidth="1"/>
    <col min="3593" max="3593" width="10.7109375" style="790" bestFit="1" customWidth="1"/>
    <col min="3594" max="3840" width="11.42578125" style="790"/>
    <col min="3841" max="3841" width="64.85546875" style="790" customWidth="1"/>
    <col min="3842" max="3846" width="12.5703125" style="790" customWidth="1"/>
    <col min="3847" max="3847" width="1.85546875" style="790" customWidth="1"/>
    <col min="3848" max="3848" width="9.140625" style="790" customWidth="1"/>
    <col min="3849" max="3849" width="10.7109375" style="790" bestFit="1" customWidth="1"/>
    <col min="3850" max="4096" width="11.42578125" style="790"/>
    <col min="4097" max="4097" width="64.85546875" style="790" customWidth="1"/>
    <col min="4098" max="4102" width="12.5703125" style="790" customWidth="1"/>
    <col min="4103" max="4103" width="1.85546875" style="790" customWidth="1"/>
    <col min="4104" max="4104" width="9.140625" style="790" customWidth="1"/>
    <col min="4105" max="4105" width="10.7109375" style="790" bestFit="1" customWidth="1"/>
    <col min="4106" max="4352" width="11.42578125" style="790"/>
    <col min="4353" max="4353" width="64.85546875" style="790" customWidth="1"/>
    <col min="4354" max="4358" width="12.5703125" style="790" customWidth="1"/>
    <col min="4359" max="4359" width="1.85546875" style="790" customWidth="1"/>
    <col min="4360" max="4360" width="9.140625" style="790" customWidth="1"/>
    <col min="4361" max="4361" width="10.7109375" style="790" bestFit="1" customWidth="1"/>
    <col min="4362" max="4608" width="11.42578125" style="790"/>
    <col min="4609" max="4609" width="64.85546875" style="790" customWidth="1"/>
    <col min="4610" max="4614" width="12.5703125" style="790" customWidth="1"/>
    <col min="4615" max="4615" width="1.85546875" style="790" customWidth="1"/>
    <col min="4616" max="4616" width="9.140625" style="790" customWidth="1"/>
    <col min="4617" max="4617" width="10.7109375" style="790" bestFit="1" customWidth="1"/>
    <col min="4618" max="4864" width="11.42578125" style="790"/>
    <col min="4865" max="4865" width="64.85546875" style="790" customWidth="1"/>
    <col min="4866" max="4870" width="12.5703125" style="790" customWidth="1"/>
    <col min="4871" max="4871" width="1.85546875" style="790" customWidth="1"/>
    <col min="4872" max="4872" width="9.140625" style="790" customWidth="1"/>
    <col min="4873" max="4873" width="10.7109375" style="790" bestFit="1" customWidth="1"/>
    <col min="4874" max="5120" width="11.42578125" style="790"/>
    <col min="5121" max="5121" width="64.85546875" style="790" customWidth="1"/>
    <col min="5122" max="5126" width="12.5703125" style="790" customWidth="1"/>
    <col min="5127" max="5127" width="1.85546875" style="790" customWidth="1"/>
    <col min="5128" max="5128" width="9.140625" style="790" customWidth="1"/>
    <col min="5129" max="5129" width="10.7109375" style="790" bestFit="1" customWidth="1"/>
    <col min="5130" max="5376" width="11.42578125" style="790"/>
    <col min="5377" max="5377" width="64.85546875" style="790" customWidth="1"/>
    <col min="5378" max="5382" width="12.5703125" style="790" customWidth="1"/>
    <col min="5383" max="5383" width="1.85546875" style="790" customWidth="1"/>
    <col min="5384" max="5384" width="9.140625" style="790" customWidth="1"/>
    <col min="5385" max="5385" width="10.7109375" style="790" bestFit="1" customWidth="1"/>
    <col min="5386" max="5632" width="11.42578125" style="790"/>
    <col min="5633" max="5633" width="64.85546875" style="790" customWidth="1"/>
    <col min="5634" max="5638" width="12.5703125" style="790" customWidth="1"/>
    <col min="5639" max="5639" width="1.85546875" style="790" customWidth="1"/>
    <col min="5640" max="5640" width="9.140625" style="790" customWidth="1"/>
    <col min="5641" max="5641" width="10.7109375" style="790" bestFit="1" customWidth="1"/>
    <col min="5642" max="5888" width="11.42578125" style="790"/>
    <col min="5889" max="5889" width="64.85546875" style="790" customWidth="1"/>
    <col min="5890" max="5894" width="12.5703125" style="790" customWidth="1"/>
    <col min="5895" max="5895" width="1.85546875" style="790" customWidth="1"/>
    <col min="5896" max="5896" width="9.140625" style="790" customWidth="1"/>
    <col min="5897" max="5897" width="10.7109375" style="790" bestFit="1" customWidth="1"/>
    <col min="5898" max="6144" width="11.42578125" style="790"/>
    <col min="6145" max="6145" width="64.85546875" style="790" customWidth="1"/>
    <col min="6146" max="6150" width="12.5703125" style="790" customWidth="1"/>
    <col min="6151" max="6151" width="1.85546875" style="790" customWidth="1"/>
    <col min="6152" max="6152" width="9.140625" style="790" customWidth="1"/>
    <col min="6153" max="6153" width="10.7109375" style="790" bestFit="1" customWidth="1"/>
    <col min="6154" max="6400" width="11.42578125" style="790"/>
    <col min="6401" max="6401" width="64.85546875" style="790" customWidth="1"/>
    <col min="6402" max="6406" width="12.5703125" style="790" customWidth="1"/>
    <col min="6407" max="6407" width="1.85546875" style="790" customWidth="1"/>
    <col min="6408" max="6408" width="9.140625" style="790" customWidth="1"/>
    <col min="6409" max="6409" width="10.7109375" style="790" bestFit="1" customWidth="1"/>
    <col min="6410" max="6656" width="11.42578125" style="790"/>
    <col min="6657" max="6657" width="64.85546875" style="790" customWidth="1"/>
    <col min="6658" max="6662" width="12.5703125" style="790" customWidth="1"/>
    <col min="6663" max="6663" width="1.85546875" style="790" customWidth="1"/>
    <col min="6664" max="6664" width="9.140625" style="790" customWidth="1"/>
    <col min="6665" max="6665" width="10.7109375" style="790" bestFit="1" customWidth="1"/>
    <col min="6666" max="6912" width="11.42578125" style="790"/>
    <col min="6913" max="6913" width="64.85546875" style="790" customWidth="1"/>
    <col min="6914" max="6918" width="12.5703125" style="790" customWidth="1"/>
    <col min="6919" max="6919" width="1.85546875" style="790" customWidth="1"/>
    <col min="6920" max="6920" width="9.140625" style="790" customWidth="1"/>
    <col min="6921" max="6921" width="10.7109375" style="790" bestFit="1" customWidth="1"/>
    <col min="6922" max="7168" width="11.42578125" style="790"/>
    <col min="7169" max="7169" width="64.85546875" style="790" customWidth="1"/>
    <col min="7170" max="7174" width="12.5703125" style="790" customWidth="1"/>
    <col min="7175" max="7175" width="1.85546875" style="790" customWidth="1"/>
    <col min="7176" max="7176" width="9.140625" style="790" customWidth="1"/>
    <col min="7177" max="7177" width="10.7109375" style="790" bestFit="1" customWidth="1"/>
    <col min="7178" max="7424" width="11.42578125" style="790"/>
    <col min="7425" max="7425" width="64.85546875" style="790" customWidth="1"/>
    <col min="7426" max="7430" width="12.5703125" style="790" customWidth="1"/>
    <col min="7431" max="7431" width="1.85546875" style="790" customWidth="1"/>
    <col min="7432" max="7432" width="9.140625" style="790" customWidth="1"/>
    <col min="7433" max="7433" width="10.7109375" style="790" bestFit="1" customWidth="1"/>
    <col min="7434" max="7680" width="11.42578125" style="790"/>
    <col min="7681" max="7681" width="64.85546875" style="790" customWidth="1"/>
    <col min="7682" max="7686" width="12.5703125" style="790" customWidth="1"/>
    <col min="7687" max="7687" width="1.85546875" style="790" customWidth="1"/>
    <col min="7688" max="7688" width="9.140625" style="790" customWidth="1"/>
    <col min="7689" max="7689" width="10.7109375" style="790" bestFit="1" customWidth="1"/>
    <col min="7690" max="7936" width="11.42578125" style="790"/>
    <col min="7937" max="7937" width="64.85546875" style="790" customWidth="1"/>
    <col min="7938" max="7942" width="12.5703125" style="790" customWidth="1"/>
    <col min="7943" max="7943" width="1.85546875" style="790" customWidth="1"/>
    <col min="7944" max="7944" width="9.140625" style="790" customWidth="1"/>
    <col min="7945" max="7945" width="10.7109375" style="790" bestFit="1" customWidth="1"/>
    <col min="7946" max="8192" width="11.42578125" style="790"/>
    <col min="8193" max="8193" width="64.85546875" style="790" customWidth="1"/>
    <col min="8194" max="8198" width="12.5703125" style="790" customWidth="1"/>
    <col min="8199" max="8199" width="1.85546875" style="790" customWidth="1"/>
    <col min="8200" max="8200" width="9.140625" style="790" customWidth="1"/>
    <col min="8201" max="8201" width="10.7109375" style="790" bestFit="1" customWidth="1"/>
    <col min="8202" max="8448" width="11.42578125" style="790"/>
    <col min="8449" max="8449" width="64.85546875" style="790" customWidth="1"/>
    <col min="8450" max="8454" width="12.5703125" style="790" customWidth="1"/>
    <col min="8455" max="8455" width="1.85546875" style="790" customWidth="1"/>
    <col min="8456" max="8456" width="9.140625" style="790" customWidth="1"/>
    <col min="8457" max="8457" width="10.7109375" style="790" bestFit="1" customWidth="1"/>
    <col min="8458" max="8704" width="11.42578125" style="790"/>
    <col min="8705" max="8705" width="64.85546875" style="790" customWidth="1"/>
    <col min="8706" max="8710" width="12.5703125" style="790" customWidth="1"/>
    <col min="8711" max="8711" width="1.85546875" style="790" customWidth="1"/>
    <col min="8712" max="8712" width="9.140625" style="790" customWidth="1"/>
    <col min="8713" max="8713" width="10.7109375" style="790" bestFit="1" customWidth="1"/>
    <col min="8714" max="8960" width="11.42578125" style="790"/>
    <col min="8961" max="8961" width="64.85546875" style="790" customWidth="1"/>
    <col min="8962" max="8966" width="12.5703125" style="790" customWidth="1"/>
    <col min="8967" max="8967" width="1.85546875" style="790" customWidth="1"/>
    <col min="8968" max="8968" width="9.140625" style="790" customWidth="1"/>
    <col min="8969" max="8969" width="10.7109375" style="790" bestFit="1" customWidth="1"/>
    <col min="8970" max="9216" width="11.42578125" style="790"/>
    <col min="9217" max="9217" width="64.85546875" style="790" customWidth="1"/>
    <col min="9218" max="9222" width="12.5703125" style="790" customWidth="1"/>
    <col min="9223" max="9223" width="1.85546875" style="790" customWidth="1"/>
    <col min="9224" max="9224" width="9.140625" style="790" customWidth="1"/>
    <col min="9225" max="9225" width="10.7109375" style="790" bestFit="1" customWidth="1"/>
    <col min="9226" max="9472" width="11.42578125" style="790"/>
    <col min="9473" max="9473" width="64.85546875" style="790" customWidth="1"/>
    <col min="9474" max="9478" width="12.5703125" style="790" customWidth="1"/>
    <col min="9479" max="9479" width="1.85546875" style="790" customWidth="1"/>
    <col min="9480" max="9480" width="9.140625" style="790" customWidth="1"/>
    <col min="9481" max="9481" width="10.7109375" style="790" bestFit="1" customWidth="1"/>
    <col min="9482" max="9728" width="11.42578125" style="790"/>
    <col min="9729" max="9729" width="64.85546875" style="790" customWidth="1"/>
    <col min="9730" max="9734" width="12.5703125" style="790" customWidth="1"/>
    <col min="9735" max="9735" width="1.85546875" style="790" customWidth="1"/>
    <col min="9736" max="9736" width="9.140625" style="790" customWidth="1"/>
    <col min="9737" max="9737" width="10.7109375" style="790" bestFit="1" customWidth="1"/>
    <col min="9738" max="9984" width="11.42578125" style="790"/>
    <col min="9985" max="9985" width="64.85546875" style="790" customWidth="1"/>
    <col min="9986" max="9990" width="12.5703125" style="790" customWidth="1"/>
    <col min="9991" max="9991" width="1.85546875" style="790" customWidth="1"/>
    <col min="9992" max="9992" width="9.140625" style="790" customWidth="1"/>
    <col min="9993" max="9993" width="10.7109375" style="790" bestFit="1" customWidth="1"/>
    <col min="9994" max="10240" width="11.42578125" style="790"/>
    <col min="10241" max="10241" width="64.85546875" style="790" customWidth="1"/>
    <col min="10242" max="10246" width="12.5703125" style="790" customWidth="1"/>
    <col min="10247" max="10247" width="1.85546875" style="790" customWidth="1"/>
    <col min="10248" max="10248" width="9.140625" style="790" customWidth="1"/>
    <col min="10249" max="10249" width="10.7109375" style="790" bestFit="1" customWidth="1"/>
    <col min="10250" max="10496" width="11.42578125" style="790"/>
    <col min="10497" max="10497" width="64.85546875" style="790" customWidth="1"/>
    <col min="10498" max="10502" width="12.5703125" style="790" customWidth="1"/>
    <col min="10503" max="10503" width="1.85546875" style="790" customWidth="1"/>
    <col min="10504" max="10504" width="9.140625" style="790" customWidth="1"/>
    <col min="10505" max="10505" width="10.7109375" style="790" bestFit="1" customWidth="1"/>
    <col min="10506" max="10752" width="11.42578125" style="790"/>
    <col min="10753" max="10753" width="64.85546875" style="790" customWidth="1"/>
    <col min="10754" max="10758" width="12.5703125" style="790" customWidth="1"/>
    <col min="10759" max="10759" width="1.85546875" style="790" customWidth="1"/>
    <col min="10760" max="10760" width="9.140625" style="790" customWidth="1"/>
    <col min="10761" max="10761" width="10.7109375" style="790" bestFit="1" customWidth="1"/>
    <col min="10762" max="11008" width="11.42578125" style="790"/>
    <col min="11009" max="11009" width="64.85546875" style="790" customWidth="1"/>
    <col min="11010" max="11014" width="12.5703125" style="790" customWidth="1"/>
    <col min="11015" max="11015" width="1.85546875" style="790" customWidth="1"/>
    <col min="11016" max="11016" width="9.140625" style="790" customWidth="1"/>
    <col min="11017" max="11017" width="10.7109375" style="790" bestFit="1" customWidth="1"/>
    <col min="11018" max="11264" width="11.42578125" style="790"/>
    <col min="11265" max="11265" width="64.85546875" style="790" customWidth="1"/>
    <col min="11266" max="11270" width="12.5703125" style="790" customWidth="1"/>
    <col min="11271" max="11271" width="1.85546875" style="790" customWidth="1"/>
    <col min="11272" max="11272" width="9.140625" style="790" customWidth="1"/>
    <col min="11273" max="11273" width="10.7109375" style="790" bestFit="1" customWidth="1"/>
    <col min="11274" max="11520" width="11.42578125" style="790"/>
    <col min="11521" max="11521" width="64.85546875" style="790" customWidth="1"/>
    <col min="11522" max="11526" width="12.5703125" style="790" customWidth="1"/>
    <col min="11527" max="11527" width="1.85546875" style="790" customWidth="1"/>
    <col min="11528" max="11528" width="9.140625" style="790" customWidth="1"/>
    <col min="11529" max="11529" width="10.7109375" style="790" bestFit="1" customWidth="1"/>
    <col min="11530" max="11776" width="11.42578125" style="790"/>
    <col min="11777" max="11777" width="64.85546875" style="790" customWidth="1"/>
    <col min="11778" max="11782" width="12.5703125" style="790" customWidth="1"/>
    <col min="11783" max="11783" width="1.85546875" style="790" customWidth="1"/>
    <col min="11784" max="11784" width="9.140625" style="790" customWidth="1"/>
    <col min="11785" max="11785" width="10.7109375" style="790" bestFit="1" customWidth="1"/>
    <col min="11786" max="12032" width="11.42578125" style="790"/>
    <col min="12033" max="12033" width="64.85546875" style="790" customWidth="1"/>
    <col min="12034" max="12038" width="12.5703125" style="790" customWidth="1"/>
    <col min="12039" max="12039" width="1.85546875" style="790" customWidth="1"/>
    <col min="12040" max="12040" width="9.140625" style="790" customWidth="1"/>
    <col min="12041" max="12041" width="10.7109375" style="790" bestFit="1" customWidth="1"/>
    <col min="12042" max="12288" width="11.42578125" style="790"/>
    <col min="12289" max="12289" width="64.85546875" style="790" customWidth="1"/>
    <col min="12290" max="12294" width="12.5703125" style="790" customWidth="1"/>
    <col min="12295" max="12295" width="1.85546875" style="790" customWidth="1"/>
    <col min="12296" max="12296" width="9.140625" style="790" customWidth="1"/>
    <col min="12297" max="12297" width="10.7109375" style="790" bestFit="1" customWidth="1"/>
    <col min="12298" max="12544" width="11.42578125" style="790"/>
    <col min="12545" max="12545" width="64.85546875" style="790" customWidth="1"/>
    <col min="12546" max="12550" width="12.5703125" style="790" customWidth="1"/>
    <col min="12551" max="12551" width="1.85546875" style="790" customWidth="1"/>
    <col min="12552" max="12552" width="9.140625" style="790" customWidth="1"/>
    <col min="12553" max="12553" width="10.7109375" style="790" bestFit="1" customWidth="1"/>
    <col min="12554" max="12800" width="11.42578125" style="790"/>
    <col min="12801" max="12801" width="64.85546875" style="790" customWidth="1"/>
    <col min="12802" max="12806" width="12.5703125" style="790" customWidth="1"/>
    <col min="12807" max="12807" width="1.85546875" style="790" customWidth="1"/>
    <col min="12808" max="12808" width="9.140625" style="790" customWidth="1"/>
    <col min="12809" max="12809" width="10.7109375" style="790" bestFit="1" customWidth="1"/>
    <col min="12810" max="13056" width="11.42578125" style="790"/>
    <col min="13057" max="13057" width="64.85546875" style="790" customWidth="1"/>
    <col min="13058" max="13062" width="12.5703125" style="790" customWidth="1"/>
    <col min="13063" max="13063" width="1.85546875" style="790" customWidth="1"/>
    <col min="13064" max="13064" width="9.140625" style="790" customWidth="1"/>
    <col min="13065" max="13065" width="10.7109375" style="790" bestFit="1" customWidth="1"/>
    <col min="13066" max="13312" width="11.42578125" style="790"/>
    <col min="13313" max="13313" width="64.85546875" style="790" customWidth="1"/>
    <col min="13314" max="13318" width="12.5703125" style="790" customWidth="1"/>
    <col min="13319" max="13319" width="1.85546875" style="790" customWidth="1"/>
    <col min="13320" max="13320" width="9.140625" style="790" customWidth="1"/>
    <col min="13321" max="13321" width="10.7109375" style="790" bestFit="1" customWidth="1"/>
    <col min="13322" max="13568" width="11.42578125" style="790"/>
    <col min="13569" max="13569" width="64.85546875" style="790" customWidth="1"/>
    <col min="13570" max="13574" width="12.5703125" style="790" customWidth="1"/>
    <col min="13575" max="13575" width="1.85546875" style="790" customWidth="1"/>
    <col min="13576" max="13576" width="9.140625" style="790" customWidth="1"/>
    <col min="13577" max="13577" width="10.7109375" style="790" bestFit="1" customWidth="1"/>
    <col min="13578" max="13824" width="11.42578125" style="790"/>
    <col min="13825" max="13825" width="64.85546875" style="790" customWidth="1"/>
    <col min="13826" max="13830" width="12.5703125" style="790" customWidth="1"/>
    <col min="13831" max="13831" width="1.85546875" style="790" customWidth="1"/>
    <col min="13832" max="13832" width="9.140625" style="790" customWidth="1"/>
    <col min="13833" max="13833" width="10.7109375" style="790" bestFit="1" customWidth="1"/>
    <col min="13834" max="14080" width="11.42578125" style="790"/>
    <col min="14081" max="14081" width="64.85546875" style="790" customWidth="1"/>
    <col min="14082" max="14086" width="12.5703125" style="790" customWidth="1"/>
    <col min="14087" max="14087" width="1.85546875" style="790" customWidth="1"/>
    <col min="14088" max="14088" width="9.140625" style="790" customWidth="1"/>
    <col min="14089" max="14089" width="10.7109375" style="790" bestFit="1" customWidth="1"/>
    <col min="14090" max="14336" width="11.42578125" style="790"/>
    <col min="14337" max="14337" width="64.85546875" style="790" customWidth="1"/>
    <col min="14338" max="14342" width="12.5703125" style="790" customWidth="1"/>
    <col min="14343" max="14343" width="1.85546875" style="790" customWidth="1"/>
    <col min="14344" max="14344" width="9.140625" style="790" customWidth="1"/>
    <col min="14345" max="14345" width="10.7109375" style="790" bestFit="1" customWidth="1"/>
    <col min="14346" max="14592" width="11.42578125" style="790"/>
    <col min="14593" max="14593" width="64.85546875" style="790" customWidth="1"/>
    <col min="14594" max="14598" width="12.5703125" style="790" customWidth="1"/>
    <col min="14599" max="14599" width="1.85546875" style="790" customWidth="1"/>
    <col min="14600" max="14600" width="9.140625" style="790" customWidth="1"/>
    <col min="14601" max="14601" width="10.7109375" style="790" bestFit="1" customWidth="1"/>
    <col min="14602" max="14848" width="11.42578125" style="790"/>
    <col min="14849" max="14849" width="64.85546875" style="790" customWidth="1"/>
    <col min="14850" max="14854" width="12.5703125" style="790" customWidth="1"/>
    <col min="14855" max="14855" width="1.85546875" style="790" customWidth="1"/>
    <col min="14856" max="14856" width="9.140625" style="790" customWidth="1"/>
    <col min="14857" max="14857" width="10.7109375" style="790" bestFit="1" customWidth="1"/>
    <col min="14858" max="15104" width="11.42578125" style="790"/>
    <col min="15105" max="15105" width="64.85546875" style="790" customWidth="1"/>
    <col min="15106" max="15110" width="12.5703125" style="790" customWidth="1"/>
    <col min="15111" max="15111" width="1.85546875" style="790" customWidth="1"/>
    <col min="15112" max="15112" width="9.140625" style="790" customWidth="1"/>
    <col min="15113" max="15113" width="10.7109375" style="790" bestFit="1" customWidth="1"/>
    <col min="15114" max="15360" width="11.42578125" style="790"/>
    <col min="15361" max="15361" width="64.85546875" style="790" customWidth="1"/>
    <col min="15362" max="15366" width="12.5703125" style="790" customWidth="1"/>
    <col min="15367" max="15367" width="1.85546875" style="790" customWidth="1"/>
    <col min="15368" max="15368" width="9.140625" style="790" customWidth="1"/>
    <col min="15369" max="15369" width="10.7109375" style="790" bestFit="1" customWidth="1"/>
    <col min="15370" max="15616" width="11.42578125" style="790"/>
    <col min="15617" max="15617" width="64.85546875" style="790" customWidth="1"/>
    <col min="15618" max="15622" width="12.5703125" style="790" customWidth="1"/>
    <col min="15623" max="15623" width="1.85546875" style="790" customWidth="1"/>
    <col min="15624" max="15624" width="9.140625" style="790" customWidth="1"/>
    <col min="15625" max="15625" width="10.7109375" style="790" bestFit="1" customWidth="1"/>
    <col min="15626" max="15872" width="11.42578125" style="790"/>
    <col min="15873" max="15873" width="64.85546875" style="790" customWidth="1"/>
    <col min="15874" max="15878" width="12.5703125" style="790" customWidth="1"/>
    <col min="15879" max="15879" width="1.85546875" style="790" customWidth="1"/>
    <col min="15880" max="15880" width="9.140625" style="790" customWidth="1"/>
    <col min="15881" max="15881" width="10.7109375" style="790" bestFit="1" customWidth="1"/>
    <col min="15882" max="16128" width="11.42578125" style="790"/>
    <col min="16129" max="16129" width="64.85546875" style="790" customWidth="1"/>
    <col min="16130" max="16134" width="12.5703125" style="790" customWidth="1"/>
    <col min="16135" max="16135" width="1.85546875" style="790" customWidth="1"/>
    <col min="16136" max="16136" width="9.140625" style="790" customWidth="1"/>
    <col min="16137" max="16137" width="10.7109375" style="790" bestFit="1" customWidth="1"/>
    <col min="16138" max="16384" width="11.42578125" style="790"/>
  </cols>
  <sheetData>
    <row r="1" spans="1:7" s="131" customFormat="1" ht="2.25" customHeight="1">
      <c r="A1" s="129"/>
      <c r="B1" s="130"/>
      <c r="C1" s="130"/>
      <c r="D1" s="130"/>
      <c r="E1" s="130"/>
      <c r="F1" s="130"/>
    </row>
    <row r="2" spans="1:7" s="120" customFormat="1" ht="39" customHeight="1">
      <c r="A2" s="1083" t="s">
        <v>915</v>
      </c>
      <c r="B2" s="1083"/>
      <c r="C2" s="1083"/>
      <c r="D2" s="1083"/>
      <c r="E2" s="1083"/>
      <c r="F2" s="1083"/>
    </row>
    <row r="3" spans="1:7" s="120" customFormat="1" ht="20.25">
      <c r="A3" s="1083" t="s">
        <v>1406</v>
      </c>
      <c r="B3" s="1083"/>
      <c r="C3" s="1083"/>
      <c r="D3" s="1083"/>
      <c r="E3" s="1083"/>
      <c r="F3" s="1083"/>
    </row>
    <row r="4" spans="1:7" s="120" customFormat="1" ht="20.25">
      <c r="A4" s="1083" t="s">
        <v>1500</v>
      </c>
      <c r="B4" s="1083"/>
      <c r="C4" s="1083"/>
      <c r="D4" s="1083"/>
      <c r="E4" s="1083"/>
      <c r="F4" s="1083"/>
    </row>
    <row r="5" spans="1:7" s="121" customFormat="1" ht="39" customHeight="1">
      <c r="A5" s="1021" t="s">
        <v>1391</v>
      </c>
      <c r="B5" s="1021"/>
      <c r="C5" s="1021"/>
      <c r="D5" s="1021"/>
      <c r="E5" s="1021"/>
      <c r="F5" s="1021"/>
    </row>
    <row r="6" spans="1:7" ht="6" customHeight="1">
      <c r="G6" s="790"/>
    </row>
    <row r="7" spans="1:7" ht="4.5" customHeight="1" thickBot="1">
      <c r="A7" s="645"/>
      <c r="B7" s="755"/>
      <c r="C7" s="755"/>
      <c r="D7" s="755"/>
      <c r="E7" s="755"/>
      <c r="F7" s="755"/>
      <c r="G7" s="790"/>
    </row>
    <row r="8" spans="1:7" s="826" customFormat="1" ht="16.5" thickTop="1" thickBot="1">
      <c r="A8" s="847"/>
      <c r="B8" s="848" t="s">
        <v>2</v>
      </c>
      <c r="C8" s="848" t="s">
        <v>3</v>
      </c>
      <c r="D8" s="848" t="s">
        <v>4</v>
      </c>
      <c r="E8" s="848" t="s">
        <v>5</v>
      </c>
      <c r="F8" s="848" t="s">
        <v>6</v>
      </c>
    </row>
    <row r="9" spans="1:7" s="826" customFormat="1" ht="16.5" thickTop="1" thickBot="1">
      <c r="A9" s="849" t="s">
        <v>7</v>
      </c>
      <c r="B9" s="829">
        <v>4906241.5860900003</v>
      </c>
      <c r="C9" s="829">
        <v>1650234.3560299999</v>
      </c>
      <c r="D9" s="829">
        <v>0.68600000000000005</v>
      </c>
      <c r="E9" s="829">
        <v>450.52006</v>
      </c>
      <c r="F9" s="829">
        <v>6556927.1481800005</v>
      </c>
    </row>
    <row r="10" spans="1:7" s="826" customFormat="1" ht="16.5" thickTop="1" thickBot="1">
      <c r="A10" s="850" t="s">
        <v>8</v>
      </c>
      <c r="B10" s="831">
        <v>397861.25554000004</v>
      </c>
      <c r="C10" s="831">
        <v>300079.02169999998</v>
      </c>
      <c r="D10" s="831">
        <v>0.68600000000000005</v>
      </c>
      <c r="E10" s="831">
        <v>244.33150000000001</v>
      </c>
      <c r="F10" s="831">
        <v>698185.29474000004</v>
      </c>
    </row>
    <row r="11" spans="1:7" s="826" customFormat="1" ht="15.75" thickTop="1">
      <c r="A11" s="851" t="s">
        <v>9</v>
      </c>
      <c r="B11" s="833">
        <v>166096.00868999999</v>
      </c>
      <c r="C11" s="833">
        <v>101504.71905</v>
      </c>
      <c r="D11" s="833">
        <v>0</v>
      </c>
      <c r="E11" s="833">
        <v>0</v>
      </c>
      <c r="F11" s="833">
        <v>267600.72774</v>
      </c>
    </row>
    <row r="12" spans="1:7" s="826" customFormat="1">
      <c r="A12" s="851" t="s">
        <v>10</v>
      </c>
      <c r="B12" s="833">
        <v>124494.30674</v>
      </c>
      <c r="C12" s="833">
        <v>108102.33241</v>
      </c>
      <c r="D12" s="833">
        <v>0.68600000000000005</v>
      </c>
      <c r="E12" s="833">
        <v>244.33150000000001</v>
      </c>
      <c r="F12" s="833">
        <v>232841.65665000002</v>
      </c>
    </row>
    <row r="13" spans="1:7" s="826" customFormat="1">
      <c r="A13" s="851" t="s">
        <v>11</v>
      </c>
      <c r="B13" s="833">
        <v>106317.46746</v>
      </c>
      <c r="C13" s="833">
        <v>90349.306239999991</v>
      </c>
      <c r="D13" s="833">
        <v>0</v>
      </c>
      <c r="E13" s="833">
        <v>0</v>
      </c>
      <c r="F13" s="833">
        <v>196666.77369999999</v>
      </c>
    </row>
    <row r="14" spans="1:7" s="826" customFormat="1">
      <c r="A14" s="851" t="s">
        <v>12</v>
      </c>
      <c r="B14" s="833">
        <v>0</v>
      </c>
      <c r="C14" s="833">
        <v>0</v>
      </c>
      <c r="D14" s="833">
        <v>0</v>
      </c>
      <c r="E14" s="833">
        <v>0</v>
      </c>
      <c r="F14" s="833">
        <v>0</v>
      </c>
    </row>
    <row r="15" spans="1:7" s="826" customFormat="1">
      <c r="A15" s="851" t="s">
        <v>13</v>
      </c>
      <c r="B15" s="833">
        <v>0</v>
      </c>
      <c r="C15" s="833">
        <v>0</v>
      </c>
      <c r="D15" s="833">
        <v>0</v>
      </c>
      <c r="E15" s="833">
        <v>0</v>
      </c>
      <c r="F15" s="833">
        <v>0</v>
      </c>
    </row>
    <row r="16" spans="1:7" s="826" customFormat="1">
      <c r="A16" s="851" t="s">
        <v>14</v>
      </c>
      <c r="B16" s="833">
        <v>951.60206999999991</v>
      </c>
      <c r="C16" s="833">
        <v>120.55078</v>
      </c>
      <c r="D16" s="833">
        <v>0</v>
      </c>
      <c r="E16" s="833">
        <v>0</v>
      </c>
      <c r="F16" s="833">
        <v>1072.1528500000002</v>
      </c>
    </row>
    <row r="17" spans="1:6" s="826" customFormat="1">
      <c r="A17" s="851" t="s">
        <v>15</v>
      </c>
      <c r="B17" s="833">
        <v>1.8705799999999999</v>
      </c>
      <c r="C17" s="833">
        <v>2.1132199999999997</v>
      </c>
      <c r="D17" s="833">
        <v>0</v>
      </c>
      <c r="E17" s="833">
        <v>0</v>
      </c>
      <c r="F17" s="833">
        <v>3.9838</v>
      </c>
    </row>
    <row r="18" spans="1:6" s="826" customFormat="1" ht="15.75" thickBot="1">
      <c r="A18" s="851" t="s">
        <v>16</v>
      </c>
      <c r="B18" s="833">
        <v>0</v>
      </c>
      <c r="C18" s="833">
        <v>0</v>
      </c>
      <c r="D18" s="833">
        <v>0</v>
      </c>
      <c r="E18" s="833">
        <v>0</v>
      </c>
      <c r="F18" s="833">
        <v>0</v>
      </c>
    </row>
    <row r="19" spans="1:6" s="826" customFormat="1" ht="16.5" thickTop="1" thickBot="1">
      <c r="A19" s="850" t="s">
        <v>17</v>
      </c>
      <c r="B19" s="831">
        <v>252104.19527</v>
      </c>
      <c r="C19" s="831">
        <v>670246.64029999997</v>
      </c>
      <c r="D19" s="831">
        <v>0</v>
      </c>
      <c r="E19" s="831">
        <v>206.18856</v>
      </c>
      <c r="F19" s="831">
        <v>922557.02413000003</v>
      </c>
    </row>
    <row r="20" spans="1:6" s="826" customFormat="1" ht="15.75" thickTop="1">
      <c r="A20" s="851" t="s">
        <v>18</v>
      </c>
      <c r="B20" s="833">
        <v>0</v>
      </c>
      <c r="C20" s="833">
        <v>0</v>
      </c>
      <c r="D20" s="833">
        <v>0</v>
      </c>
      <c r="E20" s="833">
        <v>0</v>
      </c>
      <c r="F20" s="833">
        <v>0</v>
      </c>
    </row>
    <row r="21" spans="1:6" s="826" customFormat="1">
      <c r="A21" s="851" t="s">
        <v>19</v>
      </c>
      <c r="B21" s="833">
        <v>92109.869630000001</v>
      </c>
      <c r="C21" s="833">
        <v>34202.942350000005</v>
      </c>
      <c r="D21" s="833">
        <v>0</v>
      </c>
      <c r="E21" s="833">
        <v>203.66565</v>
      </c>
      <c r="F21" s="833">
        <v>126516.47762999999</v>
      </c>
    </row>
    <row r="22" spans="1:6" s="826" customFormat="1">
      <c r="A22" s="851" t="s">
        <v>20</v>
      </c>
      <c r="B22" s="833">
        <v>0</v>
      </c>
      <c r="C22" s="833">
        <v>0</v>
      </c>
      <c r="D22" s="833">
        <v>0</v>
      </c>
      <c r="E22" s="833">
        <v>0</v>
      </c>
      <c r="F22" s="833">
        <v>0</v>
      </c>
    </row>
    <row r="23" spans="1:6" s="826" customFormat="1">
      <c r="A23" s="851" t="s">
        <v>21</v>
      </c>
      <c r="B23" s="833">
        <v>0</v>
      </c>
      <c r="C23" s="833">
        <v>0</v>
      </c>
      <c r="D23" s="833">
        <v>0</v>
      </c>
      <c r="E23" s="833">
        <v>0</v>
      </c>
      <c r="F23" s="833">
        <v>0</v>
      </c>
    </row>
    <row r="24" spans="1:6" s="826" customFormat="1">
      <c r="A24" s="851" t="s">
        <v>22</v>
      </c>
      <c r="B24" s="833">
        <v>24108.398109999998</v>
      </c>
      <c r="C24" s="833">
        <v>17847.06093</v>
      </c>
      <c r="D24" s="833">
        <v>0</v>
      </c>
      <c r="E24" s="833">
        <v>0</v>
      </c>
      <c r="F24" s="833">
        <v>41955.459040000002</v>
      </c>
    </row>
    <row r="25" spans="1:6" s="826" customFormat="1">
      <c r="A25" s="851" t="s">
        <v>23</v>
      </c>
      <c r="B25" s="833">
        <v>135851.02641999998</v>
      </c>
      <c r="C25" s="833">
        <v>618176.71666999999</v>
      </c>
      <c r="D25" s="833">
        <v>0</v>
      </c>
      <c r="E25" s="833">
        <v>2.52291</v>
      </c>
      <c r="F25" s="833">
        <v>754030.26599999995</v>
      </c>
    </row>
    <row r="26" spans="1:6" s="826" customFormat="1">
      <c r="A26" s="851" t="s">
        <v>24</v>
      </c>
      <c r="B26" s="833">
        <v>34.901110000000003</v>
      </c>
      <c r="C26" s="833">
        <v>19.920349999999999</v>
      </c>
      <c r="D26" s="833">
        <v>0</v>
      </c>
      <c r="E26" s="833">
        <v>0</v>
      </c>
      <c r="F26" s="833">
        <v>54.821460000000002</v>
      </c>
    </row>
    <row r="27" spans="1:6" s="826" customFormat="1" ht="15.75" thickBot="1">
      <c r="A27" s="851" t="s">
        <v>25</v>
      </c>
      <c r="B27" s="833">
        <v>0</v>
      </c>
      <c r="C27" s="833">
        <v>0</v>
      </c>
      <c r="D27" s="833">
        <v>0</v>
      </c>
      <c r="E27" s="833">
        <v>0</v>
      </c>
      <c r="F27" s="833">
        <v>0</v>
      </c>
    </row>
    <row r="28" spans="1:6" s="826" customFormat="1" ht="16.5" thickTop="1" thickBot="1">
      <c r="A28" s="850" t="s">
        <v>26</v>
      </c>
      <c r="B28" s="831">
        <v>3999628.0308099999</v>
      </c>
      <c r="C28" s="831">
        <v>657050.43062</v>
      </c>
      <c r="D28" s="831">
        <v>0</v>
      </c>
      <c r="E28" s="831">
        <v>0</v>
      </c>
      <c r="F28" s="831">
        <v>4656678.4614300001</v>
      </c>
    </row>
    <row r="29" spans="1:6" s="826" customFormat="1" ht="15.75" thickTop="1">
      <c r="A29" s="852" t="s">
        <v>27</v>
      </c>
      <c r="B29" s="833">
        <v>4047162.26645</v>
      </c>
      <c r="C29" s="833">
        <v>737607.32996</v>
      </c>
      <c r="D29" s="833">
        <v>0</v>
      </c>
      <c r="E29" s="833">
        <v>0</v>
      </c>
      <c r="F29" s="833">
        <v>4784769.5964099998</v>
      </c>
    </row>
    <row r="30" spans="1:6" s="826" customFormat="1">
      <c r="A30" s="851" t="s">
        <v>28</v>
      </c>
      <c r="B30" s="833">
        <v>3981658.2985799997</v>
      </c>
      <c r="C30" s="833">
        <v>687904.64766999998</v>
      </c>
      <c r="D30" s="833">
        <v>0</v>
      </c>
      <c r="E30" s="833">
        <v>0</v>
      </c>
      <c r="F30" s="833">
        <v>4669562.94625</v>
      </c>
    </row>
    <row r="31" spans="1:6" s="826" customFormat="1">
      <c r="A31" s="851" t="s">
        <v>29</v>
      </c>
      <c r="B31" s="833">
        <v>62909.45248</v>
      </c>
      <c r="C31" s="833">
        <v>44851.878400000001</v>
      </c>
      <c r="D31" s="833">
        <v>0</v>
      </c>
      <c r="E31" s="833">
        <v>0</v>
      </c>
      <c r="F31" s="833">
        <v>107761.33087999999</v>
      </c>
    </row>
    <row r="32" spans="1:6" s="826" customFormat="1">
      <c r="A32" s="851" t="s">
        <v>30</v>
      </c>
      <c r="B32" s="833">
        <v>2594.51539</v>
      </c>
      <c r="C32" s="833">
        <v>4850.8038899999992</v>
      </c>
      <c r="D32" s="833">
        <v>0</v>
      </c>
      <c r="E32" s="833">
        <v>0</v>
      </c>
      <c r="F32" s="833">
        <v>7445.3192800000006</v>
      </c>
    </row>
    <row r="33" spans="1:6" s="826" customFormat="1">
      <c r="A33" s="852" t="s">
        <v>31</v>
      </c>
      <c r="B33" s="833">
        <v>31459.647570000001</v>
      </c>
      <c r="C33" s="833">
        <v>8381.1787499999991</v>
      </c>
      <c r="D33" s="833">
        <v>0</v>
      </c>
      <c r="E33" s="833">
        <v>0</v>
      </c>
      <c r="F33" s="833">
        <v>39840.82632</v>
      </c>
    </row>
    <row r="34" spans="1:6" s="826" customFormat="1">
      <c r="A34" s="851" t="s">
        <v>32</v>
      </c>
      <c r="B34" s="833">
        <v>26811.369280000003</v>
      </c>
      <c r="C34" s="833">
        <v>6793.9129800000001</v>
      </c>
      <c r="D34" s="833">
        <v>0</v>
      </c>
      <c r="E34" s="833">
        <v>0</v>
      </c>
      <c r="F34" s="833">
        <v>33605.28226</v>
      </c>
    </row>
    <row r="35" spans="1:6" s="826" customFormat="1">
      <c r="A35" s="851" t="s">
        <v>33</v>
      </c>
      <c r="B35" s="833">
        <v>4580.8775099999993</v>
      </c>
      <c r="C35" s="833">
        <v>1273.2464600000001</v>
      </c>
      <c r="D35" s="833">
        <v>0</v>
      </c>
      <c r="E35" s="833">
        <v>0</v>
      </c>
      <c r="F35" s="833">
        <v>5854.1239699999996</v>
      </c>
    </row>
    <row r="36" spans="1:6" s="826" customFormat="1">
      <c r="A36" s="851" t="s">
        <v>34</v>
      </c>
      <c r="B36" s="833">
        <v>67.400779999999997</v>
      </c>
      <c r="C36" s="833">
        <v>314.01931000000002</v>
      </c>
      <c r="D36" s="833">
        <v>0</v>
      </c>
      <c r="E36" s="833">
        <v>0</v>
      </c>
      <c r="F36" s="833">
        <v>381.42009000000002</v>
      </c>
    </row>
    <row r="37" spans="1:6" s="826" customFormat="1">
      <c r="A37" s="852" t="s">
        <v>35</v>
      </c>
      <c r="B37" s="833">
        <v>48723.352250000004</v>
      </c>
      <c r="C37" s="833">
        <v>22391.128789999999</v>
      </c>
      <c r="D37" s="833">
        <v>0</v>
      </c>
      <c r="E37" s="833">
        <v>0</v>
      </c>
      <c r="F37" s="833">
        <v>71114.481040000013</v>
      </c>
    </row>
    <row r="38" spans="1:6" s="826" customFormat="1">
      <c r="A38" s="851" t="s">
        <v>36</v>
      </c>
      <c r="B38" s="833">
        <v>40019.769009999996</v>
      </c>
      <c r="C38" s="833">
        <v>17841.626929999999</v>
      </c>
      <c r="D38" s="833">
        <v>0</v>
      </c>
      <c r="E38" s="833">
        <v>0</v>
      </c>
      <c r="F38" s="833">
        <v>57861.395939999995</v>
      </c>
    </row>
    <row r="39" spans="1:6" s="826" customFormat="1">
      <c r="A39" s="851" t="s">
        <v>37</v>
      </c>
      <c r="B39" s="833">
        <v>8031.5335300000006</v>
      </c>
      <c r="C39" s="833">
        <v>4506.3534200000004</v>
      </c>
      <c r="D39" s="833">
        <v>0</v>
      </c>
      <c r="E39" s="833">
        <v>0</v>
      </c>
      <c r="F39" s="833">
        <v>12537.88695</v>
      </c>
    </row>
    <row r="40" spans="1:6" s="826" customFormat="1" ht="15.75" thickBot="1">
      <c r="A40" s="851" t="s">
        <v>38</v>
      </c>
      <c r="B40" s="833">
        <v>672.04971</v>
      </c>
      <c r="C40" s="833">
        <v>43.148440000000001</v>
      </c>
      <c r="D40" s="833">
        <v>0</v>
      </c>
      <c r="E40" s="833">
        <v>0</v>
      </c>
      <c r="F40" s="833">
        <v>715.19815000000006</v>
      </c>
    </row>
    <row r="41" spans="1:6" s="826" customFormat="1" ht="16.5" thickTop="1" thickBot="1">
      <c r="A41" s="850" t="s">
        <v>39</v>
      </c>
      <c r="B41" s="831">
        <v>34516.940640000001</v>
      </c>
      <c r="C41" s="831">
        <v>6358.8544800000009</v>
      </c>
      <c r="D41" s="831">
        <v>0</v>
      </c>
      <c r="E41" s="831">
        <v>0</v>
      </c>
      <c r="F41" s="831">
        <v>40875.795119999995</v>
      </c>
    </row>
    <row r="42" spans="1:6" s="826" customFormat="1" ht="15.75" thickTop="1">
      <c r="A42" s="851" t="s">
        <v>40</v>
      </c>
      <c r="B42" s="833">
        <v>33634.281560000003</v>
      </c>
      <c r="C42" s="833">
        <v>5437.1533899999995</v>
      </c>
      <c r="D42" s="833">
        <v>0</v>
      </c>
      <c r="E42" s="833">
        <v>0</v>
      </c>
      <c r="F42" s="833">
        <v>39071.434950000003</v>
      </c>
    </row>
    <row r="43" spans="1:6" s="826" customFormat="1">
      <c r="A43" s="851" t="s">
        <v>41</v>
      </c>
      <c r="B43" s="833">
        <v>652.97887000000003</v>
      </c>
      <c r="C43" s="833">
        <v>782.32478000000003</v>
      </c>
      <c r="D43" s="833">
        <v>0</v>
      </c>
      <c r="E43" s="833">
        <v>0</v>
      </c>
      <c r="F43" s="833">
        <v>1435.3036499999998</v>
      </c>
    </row>
    <row r="44" spans="1:6" s="826" customFormat="1">
      <c r="A44" s="851" t="s">
        <v>42</v>
      </c>
      <c r="B44" s="833">
        <v>215.16085999999999</v>
      </c>
      <c r="C44" s="833">
        <v>126.16333999999999</v>
      </c>
      <c r="D44" s="833">
        <v>0</v>
      </c>
      <c r="E44" s="833">
        <v>0</v>
      </c>
      <c r="F44" s="833">
        <v>341.32420000000002</v>
      </c>
    </row>
    <row r="45" spans="1:6" s="826" customFormat="1">
      <c r="A45" s="851" t="s">
        <v>43</v>
      </c>
      <c r="B45" s="833">
        <v>14.30668</v>
      </c>
      <c r="C45" s="833">
        <v>9.0066900000000008</v>
      </c>
      <c r="D45" s="833">
        <v>0</v>
      </c>
      <c r="E45" s="833">
        <v>0</v>
      </c>
      <c r="F45" s="833">
        <v>23.313369999999999</v>
      </c>
    </row>
    <row r="46" spans="1:6" s="826" customFormat="1">
      <c r="A46" s="851" t="s">
        <v>44</v>
      </c>
      <c r="B46" s="833">
        <v>0</v>
      </c>
      <c r="C46" s="833">
        <v>0.21849000000000002</v>
      </c>
      <c r="D46" s="833">
        <v>0</v>
      </c>
      <c r="E46" s="833">
        <v>0</v>
      </c>
      <c r="F46" s="833">
        <v>0.21849000000000002</v>
      </c>
    </row>
    <row r="47" spans="1:6" s="826" customFormat="1" ht="15.75" thickBot="1">
      <c r="A47" s="851" t="s">
        <v>45</v>
      </c>
      <c r="B47" s="833">
        <v>0.21267</v>
      </c>
      <c r="C47" s="833">
        <v>3.9877899999999999</v>
      </c>
      <c r="D47" s="833">
        <v>0</v>
      </c>
      <c r="E47" s="833">
        <v>0</v>
      </c>
      <c r="F47" s="833">
        <v>4.2004599999999996</v>
      </c>
    </row>
    <row r="48" spans="1:6" s="826" customFormat="1" ht="16.5" thickTop="1" thickBot="1">
      <c r="A48" s="850" t="s">
        <v>46</v>
      </c>
      <c r="B48" s="831">
        <v>-162234.17609999998</v>
      </c>
      <c r="C48" s="831">
        <v>-117688.06135999999</v>
      </c>
      <c r="D48" s="831">
        <v>0</v>
      </c>
      <c r="E48" s="831">
        <v>0</v>
      </c>
      <c r="F48" s="831">
        <v>-279922.23745999997</v>
      </c>
    </row>
    <row r="49" spans="1:6" s="826" customFormat="1" ht="15.75" thickTop="1">
      <c r="A49" s="853" t="s">
        <v>47</v>
      </c>
      <c r="B49" s="833">
        <v>-51413.22406</v>
      </c>
      <c r="C49" s="833">
        <v>-17609.568850000003</v>
      </c>
      <c r="D49" s="833">
        <v>0</v>
      </c>
      <c r="E49" s="833">
        <v>0</v>
      </c>
      <c r="F49" s="833">
        <v>-69022.792909999989</v>
      </c>
    </row>
    <row r="50" spans="1:6" s="826" customFormat="1">
      <c r="A50" s="851" t="s">
        <v>48</v>
      </c>
      <c r="B50" s="833">
        <v>-1615.4015099999999</v>
      </c>
      <c r="C50" s="833">
        <v>-1634.5176799999999</v>
      </c>
      <c r="D50" s="833">
        <v>0</v>
      </c>
      <c r="E50" s="833">
        <v>0</v>
      </c>
      <c r="F50" s="833">
        <v>-3249.9191900000001</v>
      </c>
    </row>
    <row r="51" spans="1:6" s="826" customFormat="1">
      <c r="A51" s="851" t="s">
        <v>49</v>
      </c>
      <c r="B51" s="833">
        <v>-10493.90897</v>
      </c>
      <c r="C51" s="833">
        <v>-3308.5635299999999</v>
      </c>
      <c r="D51" s="833">
        <v>0</v>
      </c>
      <c r="E51" s="833">
        <v>0</v>
      </c>
      <c r="F51" s="833">
        <v>-13802.4725</v>
      </c>
    </row>
    <row r="52" spans="1:6" s="826" customFormat="1">
      <c r="A52" s="851" t="s">
        <v>50</v>
      </c>
      <c r="B52" s="833">
        <v>-2427.8458100000003</v>
      </c>
      <c r="C52" s="833">
        <v>-851.18070999999998</v>
      </c>
      <c r="D52" s="833">
        <v>0</v>
      </c>
      <c r="E52" s="833">
        <v>0</v>
      </c>
      <c r="F52" s="833">
        <v>-3279.0265199999999</v>
      </c>
    </row>
    <row r="53" spans="1:6" s="826" customFormat="1">
      <c r="A53" s="851" t="s">
        <v>51</v>
      </c>
      <c r="B53" s="833">
        <v>-34172.972909999997</v>
      </c>
      <c r="C53" s="833">
        <v>-14998.86499</v>
      </c>
      <c r="D53" s="833">
        <v>0</v>
      </c>
      <c r="E53" s="833">
        <v>0</v>
      </c>
      <c r="F53" s="833">
        <v>-49171.837899999999</v>
      </c>
    </row>
    <row r="54" spans="1:6" s="826" customFormat="1">
      <c r="A54" s="851" t="s">
        <v>52</v>
      </c>
      <c r="B54" s="833">
        <v>-7986.2082099999998</v>
      </c>
      <c r="C54" s="833">
        <v>-3547.75981</v>
      </c>
      <c r="D54" s="833">
        <v>0</v>
      </c>
      <c r="E54" s="833">
        <v>0</v>
      </c>
      <c r="F54" s="833">
        <v>-11533.96802</v>
      </c>
    </row>
    <row r="55" spans="1:6" s="826" customFormat="1">
      <c r="A55" s="853" t="s">
        <v>53</v>
      </c>
      <c r="B55" s="833">
        <v>-42218.567799999997</v>
      </c>
      <c r="C55" s="833">
        <v>-71086.031310000006</v>
      </c>
      <c r="D55" s="833">
        <v>0</v>
      </c>
      <c r="E55" s="833">
        <v>0</v>
      </c>
      <c r="F55" s="833">
        <v>-113304.59911</v>
      </c>
    </row>
    <row r="56" spans="1:6" s="826" customFormat="1">
      <c r="A56" s="851" t="s">
        <v>54</v>
      </c>
      <c r="B56" s="833">
        <v>-11906.046829999999</v>
      </c>
      <c r="C56" s="833">
        <v>-4651.5744800000002</v>
      </c>
      <c r="D56" s="833">
        <v>0</v>
      </c>
      <c r="E56" s="833">
        <v>0</v>
      </c>
      <c r="F56" s="833">
        <v>-16557.621310000002</v>
      </c>
    </row>
    <row r="57" spans="1:6" s="826" customFormat="1">
      <c r="A57" s="851" t="s">
        <v>55</v>
      </c>
      <c r="B57" s="833">
        <v>0</v>
      </c>
      <c r="C57" s="833">
        <v>0</v>
      </c>
      <c r="D57" s="833">
        <v>0</v>
      </c>
      <c r="E57" s="833">
        <v>0</v>
      </c>
      <c r="F57" s="833">
        <v>0</v>
      </c>
    </row>
    <row r="58" spans="1:6" s="826" customFormat="1" ht="15.75" thickBot="1">
      <c r="A58" s="851" t="s">
        <v>56</v>
      </c>
      <c r="B58" s="833">
        <v>0</v>
      </c>
      <c r="C58" s="833">
        <v>0</v>
      </c>
      <c r="D58" s="833">
        <v>0</v>
      </c>
      <c r="E58" s="833">
        <v>0</v>
      </c>
      <c r="F58" s="833">
        <v>0</v>
      </c>
    </row>
    <row r="59" spans="1:6" s="826" customFormat="1" ht="16.5" thickTop="1" thickBot="1">
      <c r="A59" s="850" t="s">
        <v>57</v>
      </c>
      <c r="B59" s="831">
        <v>39759.812149999998</v>
      </c>
      <c r="C59" s="831">
        <v>15806.147499999999</v>
      </c>
      <c r="D59" s="831">
        <v>0</v>
      </c>
      <c r="E59" s="831">
        <v>0</v>
      </c>
      <c r="F59" s="831">
        <v>55565.959649999997</v>
      </c>
    </row>
    <row r="60" spans="1:6" s="826" customFormat="1" ht="15.75" thickTop="1">
      <c r="A60" s="851" t="s">
        <v>58</v>
      </c>
      <c r="B60" s="833">
        <v>408.24159999999995</v>
      </c>
      <c r="C60" s="833">
        <v>357.68422999999996</v>
      </c>
      <c r="D60" s="833">
        <v>711.49381000000005</v>
      </c>
      <c r="E60" s="833">
        <v>0</v>
      </c>
      <c r="F60" s="833">
        <v>1477.4196399999998</v>
      </c>
    </row>
    <row r="61" spans="1:6" s="826" customFormat="1">
      <c r="A61" s="853" t="s">
        <v>59</v>
      </c>
      <c r="B61" s="833">
        <v>8876.57762</v>
      </c>
      <c r="C61" s="833">
        <v>6408.8129400000007</v>
      </c>
      <c r="D61" s="833">
        <v>0</v>
      </c>
      <c r="E61" s="833">
        <v>0</v>
      </c>
      <c r="F61" s="833">
        <v>15285.39056</v>
      </c>
    </row>
    <row r="62" spans="1:6" s="826" customFormat="1">
      <c r="A62" s="851" t="s">
        <v>60</v>
      </c>
      <c r="B62" s="833">
        <v>35925.777040000001</v>
      </c>
      <c r="C62" s="833">
        <v>13612.22957</v>
      </c>
      <c r="D62" s="833">
        <v>0</v>
      </c>
      <c r="E62" s="833">
        <v>0</v>
      </c>
      <c r="F62" s="833">
        <v>49538.006609999997</v>
      </c>
    </row>
    <row r="63" spans="1:6" s="826" customFormat="1">
      <c r="A63" s="851" t="s">
        <v>61</v>
      </c>
      <c r="B63" s="833">
        <v>0</v>
      </c>
      <c r="C63" s="833">
        <v>0</v>
      </c>
      <c r="D63" s="833">
        <v>0</v>
      </c>
      <c r="E63" s="833">
        <v>0</v>
      </c>
      <c r="F63" s="833">
        <v>0</v>
      </c>
    </row>
    <row r="64" spans="1:6" s="826" customFormat="1" ht="15.75" thickBot="1">
      <c r="A64" s="851" t="s">
        <v>62</v>
      </c>
      <c r="B64" s="833">
        <v>-5450.7841100000005</v>
      </c>
      <c r="C64" s="833">
        <v>-4572.57924</v>
      </c>
      <c r="D64" s="833">
        <v>-711.49381000000005</v>
      </c>
      <c r="E64" s="833">
        <v>0</v>
      </c>
      <c r="F64" s="833">
        <v>-10734.85716</v>
      </c>
    </row>
    <row r="65" spans="1:6" s="826" customFormat="1" ht="16.5" thickTop="1" thickBot="1">
      <c r="A65" s="850" t="s">
        <v>63</v>
      </c>
      <c r="B65" s="831">
        <v>578.46838000000002</v>
      </c>
      <c r="C65" s="831">
        <v>0</v>
      </c>
      <c r="D65" s="831">
        <v>0</v>
      </c>
      <c r="E65" s="831">
        <v>0</v>
      </c>
      <c r="F65" s="831">
        <v>578.46838000000002</v>
      </c>
    </row>
    <row r="66" spans="1:6" s="826" customFormat="1" ht="15.75" thickTop="1">
      <c r="A66" s="851" t="s">
        <v>64</v>
      </c>
      <c r="B66" s="833">
        <v>2266.35581</v>
      </c>
      <c r="C66" s="833">
        <v>0</v>
      </c>
      <c r="D66" s="833">
        <v>0</v>
      </c>
      <c r="E66" s="833">
        <v>0</v>
      </c>
      <c r="F66" s="833">
        <v>2266.35581</v>
      </c>
    </row>
    <row r="67" spans="1:6" s="826" customFormat="1">
      <c r="A67" s="851" t="s">
        <v>65</v>
      </c>
      <c r="B67" s="833">
        <v>6007.0439800000004</v>
      </c>
      <c r="C67" s="833">
        <v>0</v>
      </c>
      <c r="D67" s="833">
        <v>0</v>
      </c>
      <c r="E67" s="833">
        <v>0</v>
      </c>
      <c r="F67" s="833">
        <v>6007.0439800000004</v>
      </c>
    </row>
    <row r="68" spans="1:6" s="826" customFormat="1">
      <c r="A68" s="851" t="s">
        <v>66</v>
      </c>
      <c r="B68" s="833">
        <v>2083.4781399999997</v>
      </c>
      <c r="C68" s="833">
        <v>0</v>
      </c>
      <c r="D68" s="833">
        <v>0</v>
      </c>
      <c r="E68" s="833">
        <v>0</v>
      </c>
      <c r="F68" s="833">
        <v>2083.4781399999997</v>
      </c>
    </row>
    <row r="69" spans="1:6" s="826" customFormat="1">
      <c r="A69" s="851" t="s">
        <v>67</v>
      </c>
      <c r="B69" s="833">
        <v>161.27726999999999</v>
      </c>
      <c r="C69" s="833">
        <v>0</v>
      </c>
      <c r="D69" s="833">
        <v>0</v>
      </c>
      <c r="E69" s="833">
        <v>0</v>
      </c>
      <c r="F69" s="833">
        <v>161.27726999999999</v>
      </c>
    </row>
    <row r="70" spans="1:6" s="826" customFormat="1" ht="15.75" thickBot="1">
      <c r="A70" s="851" t="s">
        <v>68</v>
      </c>
      <c r="B70" s="833">
        <v>-9939.6868200000008</v>
      </c>
      <c r="C70" s="833">
        <v>0</v>
      </c>
      <c r="D70" s="833">
        <v>0</v>
      </c>
      <c r="E70" s="833">
        <v>0</v>
      </c>
      <c r="F70" s="833">
        <v>-9939.6868200000008</v>
      </c>
    </row>
    <row r="71" spans="1:6" s="826" customFormat="1" ht="16.5" thickTop="1" thickBot="1">
      <c r="A71" s="850" t="s">
        <v>69</v>
      </c>
      <c r="B71" s="831">
        <v>12252.426029999999</v>
      </c>
      <c r="C71" s="831">
        <v>5457.6784699999998</v>
      </c>
      <c r="D71" s="831">
        <v>0</v>
      </c>
      <c r="E71" s="831">
        <v>0</v>
      </c>
      <c r="F71" s="831">
        <v>17710.104500000001</v>
      </c>
    </row>
    <row r="72" spans="1:6" s="826" customFormat="1" ht="15.75" thickTop="1">
      <c r="A72" s="851" t="s">
        <v>18</v>
      </c>
      <c r="B72" s="833">
        <v>0</v>
      </c>
      <c r="C72" s="833">
        <v>0</v>
      </c>
      <c r="D72" s="833">
        <v>0</v>
      </c>
      <c r="E72" s="833">
        <v>0</v>
      </c>
      <c r="F72" s="833">
        <v>0</v>
      </c>
    </row>
    <row r="73" spans="1:6" s="826" customFormat="1">
      <c r="A73" s="851" t="s">
        <v>19</v>
      </c>
      <c r="B73" s="833">
        <v>10152.56105</v>
      </c>
      <c r="C73" s="833">
        <v>1890.6826799999999</v>
      </c>
      <c r="D73" s="833">
        <v>0</v>
      </c>
      <c r="E73" s="833">
        <v>0</v>
      </c>
      <c r="F73" s="833">
        <v>12043.24373</v>
      </c>
    </row>
    <row r="74" spans="1:6" s="826" customFormat="1">
      <c r="A74" s="851" t="s">
        <v>20</v>
      </c>
      <c r="B74" s="833">
        <v>0</v>
      </c>
      <c r="C74" s="833">
        <v>0</v>
      </c>
      <c r="D74" s="833">
        <v>0</v>
      </c>
      <c r="E74" s="833">
        <v>0</v>
      </c>
      <c r="F74" s="833">
        <v>0</v>
      </c>
    </row>
    <row r="75" spans="1:6" s="826" customFormat="1">
      <c r="A75" s="851" t="s">
        <v>21</v>
      </c>
      <c r="B75" s="833">
        <v>0</v>
      </c>
      <c r="C75" s="833">
        <v>0</v>
      </c>
      <c r="D75" s="833">
        <v>0</v>
      </c>
      <c r="E75" s="833">
        <v>0</v>
      </c>
      <c r="F75" s="833">
        <v>0</v>
      </c>
    </row>
    <row r="76" spans="1:6" s="826" customFormat="1">
      <c r="A76" s="851" t="s">
        <v>70</v>
      </c>
      <c r="B76" s="833">
        <v>84.38188000000001</v>
      </c>
      <c r="C76" s="833">
        <v>30.847090000000001</v>
      </c>
      <c r="D76" s="833">
        <v>0</v>
      </c>
      <c r="E76" s="833">
        <v>0</v>
      </c>
      <c r="F76" s="833">
        <v>115.22897</v>
      </c>
    </row>
    <row r="77" spans="1:6" s="826" customFormat="1">
      <c r="A77" s="851" t="s">
        <v>71</v>
      </c>
      <c r="B77" s="833">
        <v>839.78046999999992</v>
      </c>
      <c r="C77" s="833">
        <v>4563.9443499999998</v>
      </c>
      <c r="D77" s="833">
        <v>0</v>
      </c>
      <c r="E77" s="833">
        <v>0</v>
      </c>
      <c r="F77" s="833">
        <v>5403.7248200000004</v>
      </c>
    </row>
    <row r="78" spans="1:6" s="826" customFormat="1">
      <c r="A78" s="851" t="s">
        <v>23</v>
      </c>
      <c r="B78" s="833">
        <v>1239.5</v>
      </c>
      <c r="C78" s="833">
        <v>61.74</v>
      </c>
      <c r="D78" s="833">
        <v>0</v>
      </c>
      <c r="E78" s="833">
        <v>0</v>
      </c>
      <c r="F78" s="833">
        <v>1301.24</v>
      </c>
    </row>
    <row r="79" spans="1:6" s="826" customFormat="1">
      <c r="A79" s="851" t="s">
        <v>72</v>
      </c>
      <c r="B79" s="833">
        <v>518.12070000000006</v>
      </c>
      <c r="C79" s="833">
        <v>10.627180000000001</v>
      </c>
      <c r="D79" s="833">
        <v>0</v>
      </c>
      <c r="E79" s="833">
        <v>0</v>
      </c>
      <c r="F79" s="833">
        <v>528.74788000000001</v>
      </c>
    </row>
    <row r="80" spans="1:6" s="826" customFormat="1" ht="15.75" thickBot="1">
      <c r="A80" s="851" t="s">
        <v>73</v>
      </c>
      <c r="B80" s="833">
        <v>-581.91806999999994</v>
      </c>
      <c r="C80" s="833">
        <v>-1100.16283</v>
      </c>
      <c r="D80" s="833">
        <v>0</v>
      </c>
      <c r="E80" s="833">
        <v>0</v>
      </c>
      <c r="F80" s="833">
        <v>-1682.0808999999999</v>
      </c>
    </row>
    <row r="81" spans="1:6" s="826" customFormat="1" ht="16.5" thickTop="1" thickBot="1">
      <c r="A81" s="850" t="s">
        <v>74</v>
      </c>
      <c r="B81" s="831">
        <v>177517.02035000001</v>
      </c>
      <c r="C81" s="831">
        <v>0</v>
      </c>
      <c r="D81" s="831">
        <v>0</v>
      </c>
      <c r="E81" s="831">
        <v>0</v>
      </c>
      <c r="F81" s="831">
        <v>177517.02035000001</v>
      </c>
    </row>
    <row r="82" spans="1:6" s="826" customFormat="1" ht="15.75" thickTop="1">
      <c r="A82" s="851" t="s">
        <v>75</v>
      </c>
      <c r="B82" s="833">
        <v>42850.491719999998</v>
      </c>
      <c r="C82" s="833">
        <v>0</v>
      </c>
      <c r="D82" s="833">
        <v>0</v>
      </c>
      <c r="E82" s="833">
        <v>0</v>
      </c>
      <c r="F82" s="833">
        <v>42850.491719999998</v>
      </c>
    </row>
    <row r="83" spans="1:6" s="826" customFormat="1">
      <c r="A83" s="851" t="s">
        <v>76</v>
      </c>
      <c r="B83" s="833">
        <v>88117.659939999998</v>
      </c>
      <c r="C83" s="833">
        <v>0</v>
      </c>
      <c r="D83" s="833">
        <v>0</v>
      </c>
      <c r="E83" s="833">
        <v>0</v>
      </c>
      <c r="F83" s="833">
        <v>88117.659939999998</v>
      </c>
    </row>
    <row r="84" spans="1:6" s="826" customFormat="1">
      <c r="A84" s="851" t="s">
        <v>77</v>
      </c>
      <c r="B84" s="833">
        <v>12918.117990000001</v>
      </c>
      <c r="C84" s="833">
        <v>0</v>
      </c>
      <c r="D84" s="833">
        <v>0</v>
      </c>
      <c r="E84" s="833">
        <v>0</v>
      </c>
      <c r="F84" s="833">
        <v>12918.117990000001</v>
      </c>
    </row>
    <row r="85" spans="1:6" s="826" customFormat="1">
      <c r="A85" s="851" t="s">
        <v>78</v>
      </c>
      <c r="B85" s="833">
        <v>14555.92294</v>
      </c>
      <c r="C85" s="833">
        <v>0</v>
      </c>
      <c r="D85" s="833">
        <v>0</v>
      </c>
      <c r="E85" s="833">
        <v>0</v>
      </c>
      <c r="F85" s="833">
        <v>14555.92294</v>
      </c>
    </row>
    <row r="86" spans="1:6" s="826" customFormat="1">
      <c r="A86" s="851" t="s">
        <v>79</v>
      </c>
      <c r="B86" s="833">
        <v>14594.850490000001</v>
      </c>
      <c r="C86" s="833">
        <v>0</v>
      </c>
      <c r="D86" s="833">
        <v>0</v>
      </c>
      <c r="E86" s="833">
        <v>0</v>
      </c>
      <c r="F86" s="833">
        <v>14594.850490000001</v>
      </c>
    </row>
    <row r="87" spans="1:6" s="826" customFormat="1">
      <c r="A87" s="851" t="s">
        <v>80</v>
      </c>
      <c r="B87" s="833">
        <v>1857.1854099999998</v>
      </c>
      <c r="C87" s="833">
        <v>0</v>
      </c>
      <c r="D87" s="833">
        <v>0</v>
      </c>
      <c r="E87" s="833">
        <v>0</v>
      </c>
      <c r="F87" s="833">
        <v>1857.1854099999998</v>
      </c>
    </row>
    <row r="88" spans="1:6" s="826" customFormat="1">
      <c r="A88" s="851" t="s">
        <v>81</v>
      </c>
      <c r="B88" s="833">
        <v>167.88354000000001</v>
      </c>
      <c r="C88" s="833">
        <v>0</v>
      </c>
      <c r="D88" s="833">
        <v>0</v>
      </c>
      <c r="E88" s="833">
        <v>0</v>
      </c>
      <c r="F88" s="833">
        <v>167.88354000000001</v>
      </c>
    </row>
    <row r="89" spans="1:6" s="826" customFormat="1">
      <c r="A89" s="851" t="s">
        <v>82</v>
      </c>
      <c r="B89" s="833">
        <v>0</v>
      </c>
      <c r="C89" s="833">
        <v>0</v>
      </c>
      <c r="D89" s="833">
        <v>0</v>
      </c>
      <c r="E89" s="833">
        <v>0</v>
      </c>
      <c r="F89" s="833">
        <v>0</v>
      </c>
    </row>
    <row r="90" spans="1:6" s="826" customFormat="1" ht="15.75" thickBot="1">
      <c r="A90" s="851" t="s">
        <v>83</v>
      </c>
      <c r="B90" s="833">
        <v>2454.90832</v>
      </c>
      <c r="C90" s="833">
        <v>0</v>
      </c>
      <c r="D90" s="833">
        <v>0</v>
      </c>
      <c r="E90" s="833">
        <v>0</v>
      </c>
      <c r="F90" s="833">
        <v>2454.90832</v>
      </c>
    </row>
    <row r="91" spans="1:6" s="826" customFormat="1" ht="16.5" thickTop="1" thickBot="1">
      <c r="A91" s="850" t="s">
        <v>84</v>
      </c>
      <c r="B91" s="831">
        <v>26540.377559999997</v>
      </c>
      <c r="C91" s="831">
        <v>1594.4374399999999</v>
      </c>
      <c r="D91" s="831">
        <v>0</v>
      </c>
      <c r="E91" s="831">
        <v>0</v>
      </c>
      <c r="F91" s="831">
        <v>28134.814999999999</v>
      </c>
    </row>
    <row r="92" spans="1:6" s="826" customFormat="1" ht="15.75" thickTop="1">
      <c r="A92" s="851" t="s">
        <v>85</v>
      </c>
      <c r="B92" s="833">
        <v>6909.3649599999999</v>
      </c>
      <c r="C92" s="833">
        <v>0</v>
      </c>
      <c r="D92" s="833">
        <v>0</v>
      </c>
      <c r="E92" s="833">
        <v>0</v>
      </c>
      <c r="F92" s="833">
        <v>6909.3649599999999</v>
      </c>
    </row>
    <row r="93" spans="1:6" s="826" customFormat="1">
      <c r="A93" s="851" t="s">
        <v>86</v>
      </c>
      <c r="B93" s="833">
        <v>855.38290000000006</v>
      </c>
      <c r="C93" s="833">
        <v>0</v>
      </c>
      <c r="D93" s="833">
        <v>0</v>
      </c>
      <c r="E93" s="833">
        <v>0</v>
      </c>
      <c r="F93" s="833">
        <v>855.38290000000006</v>
      </c>
    </row>
    <row r="94" spans="1:6" s="826" customFormat="1">
      <c r="A94" s="851" t="s">
        <v>87</v>
      </c>
      <c r="B94" s="833">
        <v>15982.016970000001</v>
      </c>
      <c r="C94" s="833">
        <v>1746.1873600000001</v>
      </c>
      <c r="D94" s="833">
        <v>0</v>
      </c>
      <c r="E94" s="833">
        <v>0</v>
      </c>
      <c r="F94" s="833">
        <v>17728.204329999997</v>
      </c>
    </row>
    <row r="95" spans="1:6" s="826" customFormat="1">
      <c r="A95" s="851" t="s">
        <v>88</v>
      </c>
      <c r="B95" s="833">
        <v>3032.2056200000002</v>
      </c>
      <c r="C95" s="833">
        <v>174.25313</v>
      </c>
      <c r="D95" s="833">
        <v>0</v>
      </c>
      <c r="E95" s="833">
        <v>0</v>
      </c>
      <c r="F95" s="833">
        <v>3206.4587499999998</v>
      </c>
    </row>
    <row r="96" spans="1:6" s="826" customFormat="1" ht="15.75" thickBot="1">
      <c r="A96" s="851" t="s">
        <v>89</v>
      </c>
      <c r="B96" s="837">
        <v>-238.59289000000001</v>
      </c>
      <c r="C96" s="837">
        <v>-326.00304999999997</v>
      </c>
      <c r="D96" s="837">
        <v>0</v>
      </c>
      <c r="E96" s="837">
        <v>0</v>
      </c>
      <c r="F96" s="837">
        <v>-564.59593999999993</v>
      </c>
    </row>
    <row r="97" spans="1:6" s="221" customFormat="1" ht="14.25" thickTop="1" thickBot="1">
      <c r="A97" s="134" t="s">
        <v>90</v>
      </c>
      <c r="B97" s="829">
        <v>4091495.9798300001</v>
      </c>
      <c r="C97" s="829">
        <v>1614835.9068099998</v>
      </c>
      <c r="D97" s="829">
        <v>208.95726000000002</v>
      </c>
      <c r="E97" s="829">
        <v>36.609650000000002</v>
      </c>
      <c r="F97" s="829">
        <v>5706577.4535499997</v>
      </c>
    </row>
    <row r="98" spans="1:6" s="221" customFormat="1" ht="14.25" thickTop="1" thickBot="1">
      <c r="A98" s="830" t="s">
        <v>91</v>
      </c>
      <c r="B98" s="831">
        <v>3551571.6729600001</v>
      </c>
      <c r="C98" s="831">
        <v>1504570.8664800001</v>
      </c>
      <c r="D98" s="831">
        <v>0</v>
      </c>
      <c r="E98" s="831">
        <v>36.472999999999999</v>
      </c>
      <c r="F98" s="831">
        <v>5056179.0124399997</v>
      </c>
    </row>
    <row r="99" spans="1:6" s="221" customFormat="1" ht="13.5" thickTop="1">
      <c r="A99" s="832" t="s">
        <v>92</v>
      </c>
      <c r="B99" s="833">
        <v>4063.1783799999998</v>
      </c>
      <c r="C99" s="833">
        <v>288.75403999999997</v>
      </c>
      <c r="D99" s="833">
        <v>0</v>
      </c>
      <c r="E99" s="833">
        <v>0</v>
      </c>
      <c r="F99" s="833">
        <v>4351.9324200000001</v>
      </c>
    </row>
    <row r="100" spans="1:6" s="221" customFormat="1" ht="12.75">
      <c r="A100" s="832" t="s">
        <v>93</v>
      </c>
      <c r="B100" s="833">
        <v>0</v>
      </c>
      <c r="C100" s="833">
        <v>0</v>
      </c>
      <c r="D100" s="833">
        <v>0</v>
      </c>
      <c r="E100" s="833">
        <v>0</v>
      </c>
      <c r="F100" s="833">
        <v>0</v>
      </c>
    </row>
    <row r="101" spans="1:6" s="221" customFormat="1" ht="12.75">
      <c r="A101" s="832" t="s">
        <v>94</v>
      </c>
      <c r="B101" s="833">
        <v>4063.1783799999998</v>
      </c>
      <c r="C101" s="833">
        <v>288.75403999999997</v>
      </c>
      <c r="D101" s="833">
        <v>0</v>
      </c>
      <c r="E101" s="833">
        <v>0</v>
      </c>
      <c r="F101" s="833">
        <v>4351.9324200000001</v>
      </c>
    </row>
    <row r="102" spans="1:6" s="221" customFormat="1" ht="12.75">
      <c r="A102" s="832" t="s">
        <v>95</v>
      </c>
      <c r="B102" s="833">
        <v>1389500.02678</v>
      </c>
      <c r="C102" s="833">
        <v>504221.61536</v>
      </c>
      <c r="D102" s="833">
        <v>0</v>
      </c>
      <c r="E102" s="833">
        <v>35.996480000000005</v>
      </c>
      <c r="F102" s="833">
        <v>1893757.6386199999</v>
      </c>
    </row>
    <row r="103" spans="1:6" s="221" customFormat="1" ht="12.75">
      <c r="A103" s="832" t="s">
        <v>96</v>
      </c>
      <c r="B103" s="833">
        <v>1649527.76731</v>
      </c>
      <c r="C103" s="833">
        <v>722094.59746000008</v>
      </c>
      <c r="D103" s="833">
        <v>0</v>
      </c>
      <c r="E103" s="833">
        <v>0</v>
      </c>
      <c r="F103" s="833">
        <v>2371622.3647699999</v>
      </c>
    </row>
    <row r="104" spans="1:6" s="221" customFormat="1" ht="12.75">
      <c r="A104" s="834" t="s">
        <v>97</v>
      </c>
      <c r="B104" s="833">
        <v>63588.377950000002</v>
      </c>
      <c r="C104" s="833">
        <v>49172.185979999995</v>
      </c>
      <c r="D104" s="833">
        <v>0</v>
      </c>
      <c r="E104" s="833">
        <v>0</v>
      </c>
      <c r="F104" s="833">
        <v>112760.56393</v>
      </c>
    </row>
    <row r="105" spans="1:6" s="221" customFormat="1" ht="12.75">
      <c r="A105" s="834" t="s">
        <v>98</v>
      </c>
      <c r="B105" s="833">
        <v>942.41316000000006</v>
      </c>
      <c r="C105" s="833">
        <v>1188.1933600000002</v>
      </c>
      <c r="D105" s="833">
        <v>0</v>
      </c>
      <c r="E105" s="833">
        <v>0</v>
      </c>
      <c r="F105" s="833">
        <v>2130.6065199999998</v>
      </c>
    </row>
    <row r="106" spans="1:6" s="221" customFormat="1" ht="12.75">
      <c r="A106" s="101" t="s">
        <v>99</v>
      </c>
      <c r="B106" s="833">
        <v>36477.464919999999</v>
      </c>
      <c r="C106" s="833">
        <v>14341.512769999999</v>
      </c>
      <c r="D106" s="833">
        <v>0</v>
      </c>
      <c r="E106" s="833">
        <v>0</v>
      </c>
      <c r="F106" s="833">
        <v>50818.97769</v>
      </c>
    </row>
    <row r="107" spans="1:6" s="221" customFormat="1" ht="12.75">
      <c r="A107" s="101" t="s">
        <v>100</v>
      </c>
      <c r="B107" s="833">
        <v>152147.34372999999</v>
      </c>
      <c r="C107" s="833">
        <v>36205.113389999999</v>
      </c>
      <c r="D107" s="833">
        <v>0</v>
      </c>
      <c r="E107" s="833">
        <v>0</v>
      </c>
      <c r="F107" s="833">
        <v>188352.45712000001</v>
      </c>
    </row>
    <row r="108" spans="1:6" s="221" customFormat="1" ht="12.75">
      <c r="A108" s="101" t="s">
        <v>101</v>
      </c>
      <c r="B108" s="833">
        <v>367245.77711999998</v>
      </c>
      <c r="C108" s="833">
        <v>117019.36592</v>
      </c>
      <c r="D108" s="833">
        <v>0</v>
      </c>
      <c r="E108" s="833">
        <v>0</v>
      </c>
      <c r="F108" s="833">
        <v>484265.14304</v>
      </c>
    </row>
    <row r="109" spans="1:6" s="221" customFormat="1" ht="12.75">
      <c r="A109" s="101" t="s">
        <v>102</v>
      </c>
      <c r="B109" s="833">
        <v>514350.49546000001</v>
      </c>
      <c r="C109" s="833">
        <v>147281.78487999999</v>
      </c>
      <c r="D109" s="833">
        <v>0</v>
      </c>
      <c r="E109" s="833">
        <v>0</v>
      </c>
      <c r="F109" s="833">
        <v>661632.28034000006</v>
      </c>
    </row>
    <row r="110" spans="1:6" s="221" customFormat="1" ht="12.75">
      <c r="A110" s="101" t="s">
        <v>103</v>
      </c>
      <c r="B110" s="833">
        <v>175407.15546000001</v>
      </c>
      <c r="C110" s="833">
        <v>127274.14798000001</v>
      </c>
      <c r="D110" s="833">
        <v>0</v>
      </c>
      <c r="E110" s="833">
        <v>0</v>
      </c>
      <c r="F110" s="833">
        <v>302681.30343999999</v>
      </c>
    </row>
    <row r="111" spans="1:6" s="221" customFormat="1" ht="12.75">
      <c r="A111" s="101" t="s">
        <v>104</v>
      </c>
      <c r="B111" s="833">
        <v>339368.73950999998</v>
      </c>
      <c r="C111" s="833">
        <v>229612.29318000001</v>
      </c>
      <c r="D111" s="833">
        <v>0</v>
      </c>
      <c r="E111" s="833">
        <v>0</v>
      </c>
      <c r="F111" s="833">
        <v>568981.03269000002</v>
      </c>
    </row>
    <row r="112" spans="1:6" s="221" customFormat="1" ht="12.75">
      <c r="A112" s="835" t="s">
        <v>105</v>
      </c>
      <c r="B112" s="833">
        <v>105893.30415000001</v>
      </c>
      <c r="C112" s="833">
        <v>72878.516599999988</v>
      </c>
      <c r="D112" s="833">
        <v>0</v>
      </c>
      <c r="E112" s="833">
        <v>0.47652</v>
      </c>
      <c r="F112" s="833">
        <v>178772.29727000001</v>
      </c>
    </row>
    <row r="113" spans="1:6" s="221" customFormat="1" ht="12.75">
      <c r="A113" s="835" t="s">
        <v>106</v>
      </c>
      <c r="B113" s="833">
        <v>352073.85399999999</v>
      </c>
      <c r="C113" s="833">
        <v>187352.46617</v>
      </c>
      <c r="D113" s="833">
        <v>0</v>
      </c>
      <c r="E113" s="833">
        <v>0</v>
      </c>
      <c r="F113" s="833">
        <v>539426.32016999996</v>
      </c>
    </row>
    <row r="114" spans="1:6" s="221" customFormat="1" ht="13.5" thickBot="1">
      <c r="A114" s="832" t="s">
        <v>107</v>
      </c>
      <c r="B114" s="833">
        <v>50513.54234</v>
      </c>
      <c r="C114" s="833">
        <v>17734.916850000001</v>
      </c>
      <c r="D114" s="833">
        <v>0</v>
      </c>
      <c r="E114" s="833">
        <v>0</v>
      </c>
      <c r="F114" s="833">
        <v>68248.459189999994</v>
      </c>
    </row>
    <row r="115" spans="1:6" s="221" customFormat="1" ht="14.25" thickTop="1" thickBot="1">
      <c r="A115" s="836" t="s">
        <v>108</v>
      </c>
      <c r="B115" s="829">
        <v>10.829870000000001</v>
      </c>
      <c r="C115" s="829">
        <v>173.31476000000001</v>
      </c>
      <c r="D115" s="829">
        <v>0</v>
      </c>
      <c r="E115" s="829">
        <v>0</v>
      </c>
      <c r="F115" s="829">
        <v>184.14463000000001</v>
      </c>
    </row>
    <row r="116" spans="1:6" s="221" customFormat="1" ht="14.25" thickTop="1" thickBot="1">
      <c r="A116" s="830" t="s">
        <v>109</v>
      </c>
      <c r="B116" s="831">
        <v>0</v>
      </c>
      <c r="C116" s="831">
        <v>0</v>
      </c>
      <c r="D116" s="831">
        <v>0</v>
      </c>
      <c r="E116" s="831">
        <v>0</v>
      </c>
      <c r="F116" s="831">
        <v>0</v>
      </c>
    </row>
    <row r="117" spans="1:6" s="222" customFormat="1" ht="13.5" thickTop="1">
      <c r="A117" s="832" t="s">
        <v>110</v>
      </c>
      <c r="B117" s="833">
        <v>0</v>
      </c>
      <c r="C117" s="833">
        <v>0</v>
      </c>
      <c r="D117" s="833">
        <v>0</v>
      </c>
      <c r="E117" s="833">
        <v>0</v>
      </c>
      <c r="F117" s="833">
        <v>0</v>
      </c>
    </row>
    <row r="118" spans="1:6" s="222" customFormat="1" ht="12.75">
      <c r="A118" s="832" t="s">
        <v>111</v>
      </c>
      <c r="B118" s="833">
        <v>0</v>
      </c>
      <c r="C118" s="833">
        <v>0</v>
      </c>
      <c r="D118" s="833">
        <v>0</v>
      </c>
      <c r="E118" s="833">
        <v>0</v>
      </c>
      <c r="F118" s="833">
        <v>0</v>
      </c>
    </row>
    <row r="119" spans="1:6" s="221" customFormat="1" ht="12.75">
      <c r="A119" s="832" t="s">
        <v>112</v>
      </c>
      <c r="B119" s="833">
        <v>0</v>
      </c>
      <c r="C119" s="833">
        <v>0</v>
      </c>
      <c r="D119" s="833">
        <v>0</v>
      </c>
      <c r="E119" s="833">
        <v>0</v>
      </c>
      <c r="F119" s="833">
        <v>0</v>
      </c>
    </row>
    <row r="120" spans="1:6" s="221" customFormat="1" ht="12.75">
      <c r="A120" s="832" t="s">
        <v>113</v>
      </c>
      <c r="B120" s="833">
        <v>0</v>
      </c>
      <c r="C120" s="833">
        <v>0</v>
      </c>
      <c r="D120" s="833">
        <v>0</v>
      </c>
      <c r="E120" s="833">
        <v>0</v>
      </c>
      <c r="F120" s="833">
        <v>0</v>
      </c>
    </row>
    <row r="121" spans="1:6" s="221" customFormat="1" ht="12.75">
      <c r="A121" s="832" t="s">
        <v>114</v>
      </c>
      <c r="B121" s="833">
        <v>0</v>
      </c>
      <c r="C121" s="833">
        <v>0</v>
      </c>
      <c r="D121" s="833">
        <v>0</v>
      </c>
      <c r="E121" s="833">
        <v>0</v>
      </c>
      <c r="F121" s="833">
        <v>0</v>
      </c>
    </row>
    <row r="122" spans="1:6" s="221" customFormat="1" ht="13.5" thickBot="1">
      <c r="A122" s="832" t="s">
        <v>115</v>
      </c>
      <c r="B122" s="833">
        <v>0</v>
      </c>
      <c r="C122" s="833">
        <v>0</v>
      </c>
      <c r="D122" s="833">
        <v>0</v>
      </c>
      <c r="E122" s="833">
        <v>0</v>
      </c>
      <c r="F122" s="833">
        <v>0</v>
      </c>
    </row>
    <row r="123" spans="1:6" s="221" customFormat="1" ht="14.25" thickTop="1" thickBot="1">
      <c r="A123" s="830" t="s">
        <v>116</v>
      </c>
      <c r="B123" s="831">
        <v>325607.12823000003</v>
      </c>
      <c r="C123" s="831">
        <v>28076.479899999998</v>
      </c>
      <c r="D123" s="831">
        <v>208.95726000000002</v>
      </c>
      <c r="E123" s="831">
        <v>0</v>
      </c>
      <c r="F123" s="831">
        <v>353892.56539</v>
      </c>
    </row>
    <row r="124" spans="1:6" s="221" customFormat="1" ht="13.5" thickTop="1">
      <c r="A124" s="832" t="s">
        <v>117</v>
      </c>
      <c r="B124" s="833">
        <v>0</v>
      </c>
      <c r="C124" s="833">
        <v>0</v>
      </c>
      <c r="D124" s="833">
        <v>0</v>
      </c>
      <c r="E124" s="833">
        <v>0</v>
      </c>
      <c r="F124" s="833">
        <v>0</v>
      </c>
    </row>
    <row r="125" spans="1:6" s="221" customFormat="1" ht="12.75">
      <c r="A125" s="832" t="s">
        <v>118</v>
      </c>
      <c r="B125" s="833">
        <v>0</v>
      </c>
      <c r="C125" s="833">
        <v>3773</v>
      </c>
      <c r="D125" s="833">
        <v>0</v>
      </c>
      <c r="E125" s="833">
        <v>0</v>
      </c>
      <c r="F125" s="833">
        <v>3773</v>
      </c>
    </row>
    <row r="126" spans="1:6" s="221" customFormat="1" ht="12.75">
      <c r="A126" s="832" t="s">
        <v>119</v>
      </c>
      <c r="B126" s="833">
        <v>0</v>
      </c>
      <c r="C126" s="833">
        <v>2339.6592500000002</v>
      </c>
      <c r="D126" s="833">
        <v>0</v>
      </c>
      <c r="E126" s="833">
        <v>0</v>
      </c>
      <c r="F126" s="833">
        <v>2339.6592500000002</v>
      </c>
    </row>
    <row r="127" spans="1:6" s="221" customFormat="1" ht="12.75">
      <c r="A127" s="832" t="s">
        <v>120</v>
      </c>
      <c r="B127" s="833">
        <v>71981.055229999998</v>
      </c>
      <c r="C127" s="833">
        <v>923.19581999999991</v>
      </c>
      <c r="D127" s="833">
        <v>208.95726000000002</v>
      </c>
      <c r="E127" s="833">
        <v>0</v>
      </c>
      <c r="F127" s="833">
        <v>73113.208310000002</v>
      </c>
    </row>
    <row r="128" spans="1:6" s="221" customFormat="1" ht="12.75">
      <c r="A128" s="832" t="s">
        <v>121</v>
      </c>
      <c r="B128" s="833">
        <v>224926.34292</v>
      </c>
      <c r="C128" s="833">
        <v>15495.89186</v>
      </c>
      <c r="D128" s="833">
        <v>0</v>
      </c>
      <c r="E128" s="833">
        <v>0</v>
      </c>
      <c r="F128" s="833">
        <v>240422.23478</v>
      </c>
    </row>
    <row r="129" spans="1:6" s="221" customFormat="1" ht="12.75">
      <c r="A129" s="832" t="s">
        <v>122</v>
      </c>
      <c r="B129" s="833">
        <v>0</v>
      </c>
      <c r="C129" s="833">
        <v>0</v>
      </c>
      <c r="D129" s="833">
        <v>0</v>
      </c>
      <c r="E129" s="833">
        <v>0</v>
      </c>
      <c r="F129" s="833">
        <v>0</v>
      </c>
    </row>
    <row r="130" spans="1:6" s="221" customFormat="1" ht="12.75">
      <c r="A130" s="832" t="s">
        <v>123</v>
      </c>
      <c r="B130" s="833">
        <v>19480.98144</v>
      </c>
      <c r="C130" s="833">
        <v>5487.9999299999999</v>
      </c>
      <c r="D130" s="833">
        <v>0</v>
      </c>
      <c r="E130" s="833">
        <v>0</v>
      </c>
      <c r="F130" s="833">
        <v>24968.981370000001</v>
      </c>
    </row>
    <row r="131" spans="1:6" s="221" customFormat="1" ht="13.5" thickBot="1">
      <c r="A131" s="832" t="s">
        <v>124</v>
      </c>
      <c r="B131" s="833">
        <v>9218.7486399999998</v>
      </c>
      <c r="C131" s="833">
        <v>56.733040000000003</v>
      </c>
      <c r="D131" s="833">
        <v>0</v>
      </c>
      <c r="E131" s="833">
        <v>0</v>
      </c>
      <c r="F131" s="833">
        <v>9275.481679999999</v>
      </c>
    </row>
    <row r="132" spans="1:6" s="221" customFormat="1" ht="14.25" thickTop="1" thickBot="1">
      <c r="A132" s="830" t="s">
        <v>125</v>
      </c>
      <c r="B132" s="831">
        <v>151869.94284999999</v>
      </c>
      <c r="C132" s="831">
        <v>24910.397440000001</v>
      </c>
      <c r="D132" s="831">
        <v>0</v>
      </c>
      <c r="E132" s="831">
        <v>0.13664999999999999</v>
      </c>
      <c r="F132" s="831">
        <v>176780.47693999999</v>
      </c>
    </row>
    <row r="133" spans="1:6" s="221" customFormat="1" ht="13.5" thickTop="1">
      <c r="A133" s="832" t="s">
        <v>58</v>
      </c>
      <c r="B133" s="833">
        <v>345.68583000000001</v>
      </c>
      <c r="C133" s="833">
        <v>84.924800000000005</v>
      </c>
      <c r="D133" s="833">
        <v>0</v>
      </c>
      <c r="E133" s="833">
        <v>0</v>
      </c>
      <c r="F133" s="833">
        <v>430.61063000000001</v>
      </c>
    </row>
    <row r="134" spans="1:6" s="221" customFormat="1" ht="12.75">
      <c r="A134" s="832" t="s">
        <v>60</v>
      </c>
      <c r="B134" s="833">
        <v>49906.38147</v>
      </c>
      <c r="C134" s="833">
        <v>11295.204900000001</v>
      </c>
      <c r="D134" s="833">
        <v>0</v>
      </c>
      <c r="E134" s="833">
        <v>0.13664999999999999</v>
      </c>
      <c r="F134" s="833">
        <v>61201.723020000005</v>
      </c>
    </row>
    <row r="135" spans="1:6" s="221" customFormat="1" ht="12.75">
      <c r="A135" s="832" t="s">
        <v>126</v>
      </c>
      <c r="B135" s="833">
        <v>99489.82763</v>
      </c>
      <c r="C135" s="833">
        <v>11435.997519999999</v>
      </c>
      <c r="D135" s="833">
        <v>0</v>
      </c>
      <c r="E135" s="833">
        <v>0</v>
      </c>
      <c r="F135" s="833">
        <v>110925.82515</v>
      </c>
    </row>
    <row r="136" spans="1:6" s="221" customFormat="1" ht="12.75">
      <c r="A136" s="832" t="s">
        <v>87</v>
      </c>
      <c r="B136" s="833">
        <v>2128.04792</v>
      </c>
      <c r="C136" s="833">
        <v>2094.2702199999999</v>
      </c>
      <c r="D136" s="833">
        <v>0</v>
      </c>
      <c r="E136" s="833">
        <v>0</v>
      </c>
      <c r="F136" s="833">
        <v>4222.3181399999994</v>
      </c>
    </row>
    <row r="137" spans="1:6" s="221" customFormat="1" ht="13.5" thickBot="1">
      <c r="A137" s="832" t="s">
        <v>127</v>
      </c>
      <c r="B137" s="833">
        <v>0</v>
      </c>
      <c r="C137" s="833">
        <v>0</v>
      </c>
      <c r="D137" s="833">
        <v>0</v>
      </c>
      <c r="E137" s="833">
        <v>0</v>
      </c>
      <c r="F137" s="833">
        <v>0</v>
      </c>
    </row>
    <row r="138" spans="1:6" s="221" customFormat="1" ht="14.25" thickTop="1" thickBot="1">
      <c r="A138" s="830" t="s">
        <v>128</v>
      </c>
      <c r="B138" s="831">
        <v>62436.404920000001</v>
      </c>
      <c r="C138" s="831">
        <v>55936.563520000003</v>
      </c>
      <c r="D138" s="831">
        <v>0</v>
      </c>
      <c r="E138" s="831">
        <v>0</v>
      </c>
      <c r="F138" s="831">
        <v>118372.96844</v>
      </c>
    </row>
    <row r="139" spans="1:6" s="221" customFormat="1" ht="13.5" thickTop="1">
      <c r="A139" s="832" t="s">
        <v>129</v>
      </c>
      <c r="B139" s="833">
        <v>646.92810999999995</v>
      </c>
      <c r="C139" s="833">
        <v>2.1087600000000002</v>
      </c>
      <c r="D139" s="833">
        <v>0</v>
      </c>
      <c r="E139" s="833">
        <v>0</v>
      </c>
      <c r="F139" s="833">
        <v>649.03687000000002</v>
      </c>
    </row>
    <row r="140" spans="1:6" s="221" customFormat="1" ht="12.75">
      <c r="A140" s="832" t="s">
        <v>130</v>
      </c>
      <c r="B140" s="833">
        <v>0</v>
      </c>
      <c r="C140" s="833">
        <v>0</v>
      </c>
      <c r="D140" s="833">
        <v>0</v>
      </c>
      <c r="E140" s="833">
        <v>0</v>
      </c>
      <c r="F140" s="833">
        <v>0</v>
      </c>
    </row>
    <row r="141" spans="1:6" s="221" customFormat="1" ht="12.75">
      <c r="A141" s="832" t="s">
        <v>131</v>
      </c>
      <c r="B141" s="833">
        <v>25170.620420000003</v>
      </c>
      <c r="C141" s="833">
        <v>43282.742890000001</v>
      </c>
      <c r="D141" s="833">
        <v>0</v>
      </c>
      <c r="E141" s="833">
        <v>0</v>
      </c>
      <c r="F141" s="833">
        <v>68453.363310000001</v>
      </c>
    </row>
    <row r="142" spans="1:6" s="221" customFormat="1" ht="12.75">
      <c r="A142" s="832" t="s">
        <v>132</v>
      </c>
      <c r="B142" s="833">
        <v>35552.362659999999</v>
      </c>
      <c r="C142" s="833">
        <v>11185.350060000001</v>
      </c>
      <c r="D142" s="833">
        <v>0</v>
      </c>
      <c r="E142" s="833">
        <v>0</v>
      </c>
      <c r="F142" s="833">
        <v>46737.712719999996</v>
      </c>
    </row>
    <row r="143" spans="1:6" s="221" customFormat="1" ht="13.5" thickBot="1">
      <c r="A143" s="832" t="s">
        <v>133</v>
      </c>
      <c r="B143" s="833">
        <v>1066.4937299999999</v>
      </c>
      <c r="C143" s="833">
        <v>1466.3618100000001</v>
      </c>
      <c r="D143" s="833">
        <v>0</v>
      </c>
      <c r="E143" s="833">
        <v>0</v>
      </c>
      <c r="F143" s="833">
        <v>2532.85554</v>
      </c>
    </row>
    <row r="144" spans="1:6" s="221" customFormat="1" ht="14.25" thickTop="1" thickBot="1">
      <c r="A144" s="830" t="s">
        <v>134</v>
      </c>
      <c r="B144" s="831">
        <v>0</v>
      </c>
      <c r="C144" s="831">
        <v>0</v>
      </c>
      <c r="D144" s="831">
        <v>0</v>
      </c>
      <c r="E144" s="831">
        <v>0</v>
      </c>
      <c r="F144" s="831">
        <v>0</v>
      </c>
    </row>
    <row r="145" spans="1:6" s="221" customFormat="1" ht="13.5" thickTop="1">
      <c r="A145" s="832" t="s">
        <v>135</v>
      </c>
      <c r="B145" s="833">
        <v>0</v>
      </c>
      <c r="C145" s="833">
        <v>0</v>
      </c>
      <c r="D145" s="833">
        <v>0</v>
      </c>
      <c r="E145" s="833">
        <v>0</v>
      </c>
      <c r="F145" s="833">
        <v>0</v>
      </c>
    </row>
    <row r="146" spans="1:6" s="221" customFormat="1" ht="12.75">
      <c r="A146" s="832" t="s">
        <v>136</v>
      </c>
      <c r="B146" s="833">
        <v>0</v>
      </c>
      <c r="C146" s="833">
        <v>0</v>
      </c>
      <c r="D146" s="833">
        <v>0</v>
      </c>
      <c r="E146" s="833">
        <v>0</v>
      </c>
      <c r="F146" s="833">
        <v>0</v>
      </c>
    </row>
    <row r="147" spans="1:6" s="221" customFormat="1" ht="12.75">
      <c r="A147" s="832" t="s">
        <v>137</v>
      </c>
      <c r="B147" s="833">
        <v>0</v>
      </c>
      <c r="C147" s="833">
        <v>0</v>
      </c>
      <c r="D147" s="833">
        <v>0</v>
      </c>
      <c r="E147" s="833">
        <v>0</v>
      </c>
      <c r="F147" s="833">
        <v>0</v>
      </c>
    </row>
    <row r="148" spans="1:6" s="221" customFormat="1" ht="13.5" thickBot="1">
      <c r="A148" s="832" t="s">
        <v>138</v>
      </c>
      <c r="B148" s="833">
        <v>0</v>
      </c>
      <c r="C148" s="833">
        <v>0</v>
      </c>
      <c r="D148" s="833">
        <v>0</v>
      </c>
      <c r="E148" s="833">
        <v>0</v>
      </c>
      <c r="F148" s="833">
        <v>0</v>
      </c>
    </row>
    <row r="149" spans="1:6" s="221" customFormat="1" ht="14.25" thickTop="1" thickBot="1">
      <c r="A149" s="830" t="s">
        <v>139</v>
      </c>
      <c r="B149" s="831">
        <v>1E-3</v>
      </c>
      <c r="C149" s="831">
        <v>1168.2847099999999</v>
      </c>
      <c r="D149" s="831">
        <v>0</v>
      </c>
      <c r="E149" s="831">
        <v>0</v>
      </c>
      <c r="F149" s="831">
        <v>1168.2857099999999</v>
      </c>
    </row>
    <row r="150" spans="1:6" s="221" customFormat="1" ht="13.5" thickTop="1">
      <c r="A150" s="832" t="s">
        <v>140</v>
      </c>
      <c r="B150" s="833">
        <v>1E-3</v>
      </c>
      <c r="C150" s="833">
        <v>1168.2847099999999</v>
      </c>
      <c r="D150" s="833">
        <v>0</v>
      </c>
      <c r="E150" s="833">
        <v>0</v>
      </c>
      <c r="F150" s="833">
        <v>1168.2857099999999</v>
      </c>
    </row>
    <row r="151" spans="1:6" s="221" customFormat="1" ht="12.75">
      <c r="A151" s="832" t="s">
        <v>141</v>
      </c>
      <c r="B151" s="833">
        <v>1E-3</v>
      </c>
      <c r="C151" s="833">
        <v>0</v>
      </c>
      <c r="D151" s="833">
        <v>0</v>
      </c>
      <c r="E151" s="833">
        <v>0</v>
      </c>
      <c r="F151" s="833">
        <v>1E-3</v>
      </c>
    </row>
    <row r="152" spans="1:6" s="221" customFormat="1" ht="12.75">
      <c r="A152" s="832" t="s">
        <v>142</v>
      </c>
      <c r="B152" s="833">
        <v>0</v>
      </c>
      <c r="C152" s="833">
        <v>1137.41471</v>
      </c>
      <c r="D152" s="833">
        <v>0</v>
      </c>
      <c r="E152" s="833">
        <v>0</v>
      </c>
      <c r="F152" s="833">
        <v>1137.41471</v>
      </c>
    </row>
    <row r="153" spans="1:6" s="221" customFormat="1" ht="12.75">
      <c r="A153" s="832" t="s">
        <v>143</v>
      </c>
      <c r="B153" s="833">
        <v>0</v>
      </c>
      <c r="C153" s="833">
        <v>0</v>
      </c>
      <c r="D153" s="833">
        <v>0</v>
      </c>
      <c r="E153" s="833">
        <v>0</v>
      </c>
      <c r="F153" s="833">
        <v>0</v>
      </c>
    </row>
    <row r="154" spans="1:6" s="221" customFormat="1" ht="12.75">
      <c r="A154" s="832" t="s">
        <v>144</v>
      </c>
      <c r="B154" s="833">
        <v>0</v>
      </c>
      <c r="C154" s="833">
        <v>0</v>
      </c>
      <c r="D154" s="833">
        <v>0</v>
      </c>
      <c r="E154" s="833">
        <v>0</v>
      </c>
      <c r="F154" s="833">
        <v>0</v>
      </c>
    </row>
    <row r="155" spans="1:6" s="221" customFormat="1" ht="12.75">
      <c r="A155" s="832" t="s">
        <v>145</v>
      </c>
      <c r="B155" s="833">
        <v>0</v>
      </c>
      <c r="C155" s="833">
        <v>30.87</v>
      </c>
      <c r="D155" s="833">
        <v>0</v>
      </c>
      <c r="E155" s="833">
        <v>0</v>
      </c>
      <c r="F155" s="833">
        <v>30.87</v>
      </c>
    </row>
    <row r="156" spans="1:6" s="221" customFormat="1" ht="12.75">
      <c r="A156" s="832" t="s">
        <v>146</v>
      </c>
      <c r="B156" s="833">
        <v>0</v>
      </c>
      <c r="C156" s="833">
        <v>0</v>
      </c>
      <c r="D156" s="833">
        <v>0</v>
      </c>
      <c r="E156" s="833">
        <v>0</v>
      </c>
      <c r="F156" s="833">
        <v>0</v>
      </c>
    </row>
    <row r="157" spans="1:6" s="221" customFormat="1" ht="13.5" thickBot="1">
      <c r="A157" s="832" t="s">
        <v>147</v>
      </c>
      <c r="B157" s="837">
        <v>0</v>
      </c>
      <c r="C157" s="837">
        <v>0</v>
      </c>
      <c r="D157" s="837">
        <v>0</v>
      </c>
      <c r="E157" s="837">
        <v>0</v>
      </c>
      <c r="F157" s="837">
        <v>0</v>
      </c>
    </row>
    <row r="158" spans="1:6" s="221" customFormat="1" ht="14.25" thickTop="1" thickBot="1">
      <c r="A158" s="854" t="s">
        <v>148</v>
      </c>
      <c r="B158" s="831">
        <v>850349.6950399999</v>
      </c>
      <c r="C158" s="831">
        <v>0</v>
      </c>
      <c r="D158" s="831">
        <v>0</v>
      </c>
      <c r="E158" s="831">
        <v>0</v>
      </c>
      <c r="F158" s="831">
        <v>850349.6950399999</v>
      </c>
    </row>
    <row r="159" spans="1:6" s="221" customFormat="1" ht="13.5" thickTop="1">
      <c r="A159" s="838" t="s">
        <v>149</v>
      </c>
      <c r="B159" s="833">
        <v>288971.63493</v>
      </c>
      <c r="C159" s="833">
        <v>0</v>
      </c>
      <c r="D159" s="833">
        <v>0</v>
      </c>
      <c r="E159" s="833">
        <v>0</v>
      </c>
      <c r="F159" s="833">
        <v>288971.63493</v>
      </c>
    </row>
    <row r="160" spans="1:6" s="221" customFormat="1" ht="12.75">
      <c r="A160" s="832" t="s">
        <v>150</v>
      </c>
      <c r="B160" s="833">
        <v>288971.63493</v>
      </c>
      <c r="C160" s="833">
        <v>0</v>
      </c>
      <c r="D160" s="833">
        <v>0</v>
      </c>
      <c r="E160" s="833">
        <v>0</v>
      </c>
      <c r="F160" s="833">
        <v>288971.63493</v>
      </c>
    </row>
    <row r="161" spans="1:6" s="221" customFormat="1" ht="12.75">
      <c r="A161" s="832" t="s">
        <v>151</v>
      </c>
      <c r="B161" s="833">
        <v>0</v>
      </c>
      <c r="C161" s="833">
        <v>0</v>
      </c>
      <c r="D161" s="833">
        <v>0</v>
      </c>
      <c r="E161" s="833">
        <v>0</v>
      </c>
      <c r="F161" s="833">
        <v>0</v>
      </c>
    </row>
    <row r="162" spans="1:6" s="221" customFormat="1" ht="12.75">
      <c r="A162" s="832" t="s">
        <v>152</v>
      </c>
      <c r="B162" s="833">
        <v>0</v>
      </c>
      <c r="C162" s="833">
        <v>0</v>
      </c>
      <c r="D162" s="833">
        <v>0</v>
      </c>
      <c r="E162" s="833">
        <v>0</v>
      </c>
      <c r="F162" s="833">
        <v>0</v>
      </c>
    </row>
    <row r="163" spans="1:6" s="221" customFormat="1" ht="12.75">
      <c r="A163" s="838" t="s">
        <v>153</v>
      </c>
      <c r="B163" s="833">
        <v>18400.006710000001</v>
      </c>
      <c r="C163" s="833">
        <v>0</v>
      </c>
      <c r="D163" s="833">
        <v>0</v>
      </c>
      <c r="E163" s="833">
        <v>0</v>
      </c>
      <c r="F163" s="833">
        <v>18400.006710000001</v>
      </c>
    </row>
    <row r="164" spans="1:6" s="221" customFormat="1" ht="12.75">
      <c r="A164" s="832" t="s">
        <v>154</v>
      </c>
      <c r="B164" s="833">
        <v>0</v>
      </c>
      <c r="C164" s="833">
        <v>0</v>
      </c>
      <c r="D164" s="833">
        <v>0</v>
      </c>
      <c r="E164" s="833">
        <v>0</v>
      </c>
      <c r="F164" s="833">
        <v>0</v>
      </c>
    </row>
    <row r="165" spans="1:6" s="221" customFormat="1" ht="12.75">
      <c r="A165" s="832" t="s">
        <v>155</v>
      </c>
      <c r="B165" s="833">
        <v>2271.2721699999997</v>
      </c>
      <c r="C165" s="833">
        <v>0</v>
      </c>
      <c r="D165" s="833">
        <v>0</v>
      </c>
      <c r="E165" s="833">
        <v>0</v>
      </c>
      <c r="F165" s="833">
        <v>2271.2721699999997</v>
      </c>
    </row>
    <row r="166" spans="1:6" s="221" customFormat="1" ht="12.75">
      <c r="A166" s="832" t="s">
        <v>156</v>
      </c>
      <c r="B166" s="833">
        <v>16128.734539999999</v>
      </c>
      <c r="C166" s="833">
        <v>0</v>
      </c>
      <c r="D166" s="833">
        <v>0</v>
      </c>
      <c r="E166" s="833">
        <v>0</v>
      </c>
      <c r="F166" s="833">
        <v>16128.734539999999</v>
      </c>
    </row>
    <row r="167" spans="1:6" s="221" customFormat="1" ht="12.75">
      <c r="A167" s="838" t="s">
        <v>157</v>
      </c>
      <c r="B167" s="833">
        <v>0</v>
      </c>
      <c r="C167" s="833">
        <v>0</v>
      </c>
      <c r="D167" s="833">
        <v>0</v>
      </c>
      <c r="E167" s="833">
        <v>0</v>
      </c>
      <c r="F167" s="833">
        <v>0</v>
      </c>
    </row>
    <row r="168" spans="1:6" s="221" customFormat="1" ht="12.75">
      <c r="A168" s="832" t="s">
        <v>158</v>
      </c>
      <c r="B168" s="833">
        <v>0</v>
      </c>
      <c r="C168" s="833">
        <v>0</v>
      </c>
      <c r="D168" s="833">
        <v>0</v>
      </c>
      <c r="E168" s="833">
        <v>0</v>
      </c>
      <c r="F168" s="833">
        <v>0</v>
      </c>
    </row>
    <row r="169" spans="1:6" s="221" customFormat="1" ht="12.75">
      <c r="A169" s="832" t="s">
        <v>159</v>
      </c>
      <c r="B169" s="833">
        <v>0</v>
      </c>
      <c r="C169" s="833">
        <v>0</v>
      </c>
      <c r="D169" s="833">
        <v>0</v>
      </c>
      <c r="E169" s="833">
        <v>0</v>
      </c>
      <c r="F169" s="833">
        <v>0</v>
      </c>
    </row>
    <row r="170" spans="1:6" s="221" customFormat="1" ht="12.75">
      <c r="A170" s="832" t="s">
        <v>160</v>
      </c>
      <c r="B170" s="833">
        <v>0</v>
      </c>
      <c r="C170" s="833">
        <v>0</v>
      </c>
      <c r="D170" s="833">
        <v>0</v>
      </c>
      <c r="E170" s="833">
        <v>0</v>
      </c>
      <c r="F170" s="833">
        <v>0</v>
      </c>
    </row>
    <row r="171" spans="1:6" s="221" customFormat="1" ht="12.75">
      <c r="A171" s="838" t="s">
        <v>161</v>
      </c>
      <c r="B171" s="833">
        <v>513817.91480999999</v>
      </c>
      <c r="C171" s="833">
        <v>0</v>
      </c>
      <c r="D171" s="833">
        <v>0</v>
      </c>
      <c r="E171" s="833">
        <v>0</v>
      </c>
      <c r="F171" s="833">
        <v>513817.91480999999</v>
      </c>
    </row>
    <row r="172" spans="1:6" s="221" customFormat="1" ht="12.75">
      <c r="A172" s="832" t="s">
        <v>162</v>
      </c>
      <c r="B172" s="833">
        <v>237487.65424999999</v>
      </c>
      <c r="C172" s="833">
        <v>0</v>
      </c>
      <c r="D172" s="833">
        <v>0</v>
      </c>
      <c r="E172" s="833">
        <v>0</v>
      </c>
      <c r="F172" s="833">
        <v>237487.65424999999</v>
      </c>
    </row>
    <row r="173" spans="1:6" s="221" customFormat="1" ht="12.75">
      <c r="A173" s="832" t="s">
        <v>163</v>
      </c>
      <c r="B173" s="833">
        <v>192519.88939</v>
      </c>
      <c r="C173" s="833">
        <v>0</v>
      </c>
      <c r="D173" s="833">
        <v>0</v>
      </c>
      <c r="E173" s="833">
        <v>0</v>
      </c>
      <c r="F173" s="833">
        <v>192519.88939</v>
      </c>
    </row>
    <row r="174" spans="1:6" s="221" customFormat="1" ht="12.75">
      <c r="A174" s="832" t="s">
        <v>164</v>
      </c>
      <c r="B174" s="833">
        <v>83810.371169999999</v>
      </c>
      <c r="C174" s="833">
        <v>0</v>
      </c>
      <c r="D174" s="833">
        <v>0</v>
      </c>
      <c r="E174" s="833">
        <v>0</v>
      </c>
      <c r="F174" s="833">
        <v>83810.371169999999</v>
      </c>
    </row>
    <row r="175" spans="1:6" s="221" customFormat="1" ht="12.75">
      <c r="A175" s="838" t="s">
        <v>165</v>
      </c>
      <c r="B175" s="833">
        <v>29160.138589999999</v>
      </c>
      <c r="C175" s="833">
        <v>0</v>
      </c>
      <c r="D175" s="833">
        <v>0</v>
      </c>
      <c r="E175" s="833">
        <v>0</v>
      </c>
      <c r="F175" s="833">
        <v>29160.138589999999</v>
      </c>
    </row>
    <row r="176" spans="1:6" s="221" customFormat="1" ht="12.75">
      <c r="A176" s="832" t="s">
        <v>166</v>
      </c>
      <c r="B176" s="833">
        <v>894.38879000000009</v>
      </c>
      <c r="C176" s="833">
        <v>0</v>
      </c>
      <c r="D176" s="833">
        <v>0</v>
      </c>
      <c r="E176" s="833">
        <v>0</v>
      </c>
      <c r="F176" s="833">
        <v>894.38879000000009</v>
      </c>
    </row>
    <row r="177" spans="1:6" s="221" customFormat="1" ht="13.5" thickBot="1">
      <c r="A177" s="832" t="s">
        <v>167</v>
      </c>
      <c r="B177" s="833">
        <v>28265.749800000001</v>
      </c>
      <c r="C177" s="833">
        <v>0</v>
      </c>
      <c r="D177" s="833">
        <v>0</v>
      </c>
      <c r="E177" s="833">
        <v>0</v>
      </c>
      <c r="F177" s="833">
        <v>28265.749800000001</v>
      </c>
    </row>
    <row r="178" spans="1:6" s="221" customFormat="1" ht="14.25" thickTop="1" thickBot="1">
      <c r="A178" s="839" t="s">
        <v>168</v>
      </c>
      <c r="B178" s="829">
        <v>4941845.6748700002</v>
      </c>
      <c r="C178" s="829">
        <v>1614835.9068099998</v>
      </c>
      <c r="D178" s="829">
        <v>208.95726000000002</v>
      </c>
      <c r="E178" s="829">
        <v>36.609650000000002</v>
      </c>
      <c r="F178" s="829">
        <v>6556927.1485900003</v>
      </c>
    </row>
    <row r="179" spans="1:6" s="221" customFormat="1" ht="14.25" thickTop="1" thickBot="1">
      <c r="A179" s="840" t="s">
        <v>169</v>
      </c>
      <c r="B179" s="831">
        <v>0</v>
      </c>
      <c r="C179" s="831">
        <v>45.560070000000003</v>
      </c>
      <c r="D179" s="831">
        <v>0</v>
      </c>
      <c r="E179" s="831">
        <v>0</v>
      </c>
      <c r="F179" s="831">
        <v>45.560070000000003</v>
      </c>
    </row>
    <row r="180" spans="1:6" s="221" customFormat="1" ht="13.5" thickTop="1">
      <c r="A180" s="841" t="s">
        <v>170</v>
      </c>
      <c r="B180" s="833">
        <v>0</v>
      </c>
      <c r="C180" s="833">
        <v>0</v>
      </c>
      <c r="D180" s="833">
        <v>0</v>
      </c>
      <c r="E180" s="833">
        <v>0</v>
      </c>
      <c r="F180" s="833">
        <v>0</v>
      </c>
    </row>
    <row r="181" spans="1:6" s="221" customFormat="1" ht="12.75">
      <c r="A181" s="832" t="s">
        <v>171</v>
      </c>
      <c r="B181" s="833">
        <v>0</v>
      </c>
      <c r="C181" s="833">
        <v>0</v>
      </c>
      <c r="D181" s="833">
        <v>0</v>
      </c>
      <c r="E181" s="833">
        <v>0</v>
      </c>
      <c r="F181" s="833">
        <v>0</v>
      </c>
    </row>
    <row r="182" spans="1:6" s="221" customFormat="1" ht="12.75">
      <c r="A182" s="832" t="s">
        <v>172</v>
      </c>
      <c r="B182" s="833">
        <v>0</v>
      </c>
      <c r="C182" s="833">
        <v>0</v>
      </c>
      <c r="D182" s="833">
        <v>0</v>
      </c>
      <c r="E182" s="833">
        <v>0</v>
      </c>
      <c r="F182" s="833">
        <v>0</v>
      </c>
    </row>
    <row r="183" spans="1:6" s="221" customFormat="1" ht="12.75">
      <c r="A183" s="832" t="s">
        <v>173</v>
      </c>
      <c r="B183" s="833">
        <v>0</v>
      </c>
      <c r="C183" s="833">
        <v>0</v>
      </c>
      <c r="D183" s="833">
        <v>0</v>
      </c>
      <c r="E183" s="833">
        <v>0</v>
      </c>
      <c r="F183" s="833">
        <v>0</v>
      </c>
    </row>
    <row r="184" spans="1:6" s="221" customFormat="1" ht="12.75">
      <c r="A184" s="832" t="s">
        <v>174</v>
      </c>
      <c r="B184" s="833">
        <v>0</v>
      </c>
      <c r="C184" s="833">
        <v>0</v>
      </c>
      <c r="D184" s="833">
        <v>0</v>
      </c>
      <c r="E184" s="833">
        <v>0</v>
      </c>
      <c r="F184" s="833">
        <v>0</v>
      </c>
    </row>
    <row r="185" spans="1:6" s="221" customFormat="1" ht="12.75">
      <c r="A185" s="832" t="s">
        <v>175</v>
      </c>
      <c r="B185" s="833">
        <v>0</v>
      </c>
      <c r="C185" s="833">
        <v>0</v>
      </c>
      <c r="D185" s="833">
        <v>0</v>
      </c>
      <c r="E185" s="833">
        <v>0</v>
      </c>
      <c r="F185" s="833">
        <v>0</v>
      </c>
    </row>
    <row r="186" spans="1:6" s="221" customFormat="1" ht="12.75">
      <c r="A186" s="838" t="s">
        <v>176</v>
      </c>
      <c r="B186" s="833">
        <v>0</v>
      </c>
      <c r="C186" s="833">
        <v>0</v>
      </c>
      <c r="D186" s="833">
        <v>0</v>
      </c>
      <c r="E186" s="833">
        <v>0</v>
      </c>
      <c r="F186" s="833">
        <v>0</v>
      </c>
    </row>
    <row r="187" spans="1:6" s="221" customFormat="1" ht="12.75">
      <c r="A187" s="832" t="s">
        <v>177</v>
      </c>
      <c r="B187" s="833">
        <v>0</v>
      </c>
      <c r="C187" s="833">
        <v>0</v>
      </c>
      <c r="D187" s="833">
        <v>0</v>
      </c>
      <c r="E187" s="833">
        <v>0</v>
      </c>
      <c r="F187" s="833">
        <v>0</v>
      </c>
    </row>
    <row r="188" spans="1:6" s="221" customFormat="1" ht="12.75">
      <c r="A188" s="832" t="s">
        <v>178</v>
      </c>
      <c r="B188" s="833">
        <v>0</v>
      </c>
      <c r="C188" s="833">
        <v>0</v>
      </c>
      <c r="D188" s="833">
        <v>0</v>
      </c>
      <c r="E188" s="833">
        <v>0</v>
      </c>
      <c r="F188" s="833">
        <v>0</v>
      </c>
    </row>
    <row r="189" spans="1:6" s="221" customFormat="1" ht="12.75">
      <c r="A189" s="832" t="s">
        <v>179</v>
      </c>
      <c r="B189" s="833">
        <v>0</v>
      </c>
      <c r="C189" s="833">
        <v>0</v>
      </c>
      <c r="D189" s="833">
        <v>0</v>
      </c>
      <c r="E189" s="833">
        <v>0</v>
      </c>
      <c r="F189" s="833">
        <v>0</v>
      </c>
    </row>
    <row r="190" spans="1:6" s="221" customFormat="1" ht="12.75">
      <c r="A190" s="832" t="s">
        <v>180</v>
      </c>
      <c r="B190" s="833">
        <v>0</v>
      </c>
      <c r="C190" s="833">
        <v>0</v>
      </c>
      <c r="D190" s="833">
        <v>0</v>
      </c>
      <c r="E190" s="833">
        <v>0</v>
      </c>
      <c r="F190" s="833">
        <v>0</v>
      </c>
    </row>
    <row r="191" spans="1:6" s="221" customFormat="1" ht="12.75">
      <c r="A191" s="832" t="s">
        <v>181</v>
      </c>
      <c r="B191" s="833">
        <v>0</v>
      </c>
      <c r="C191" s="833">
        <v>0</v>
      </c>
      <c r="D191" s="833">
        <v>0</v>
      </c>
      <c r="E191" s="833">
        <v>0</v>
      </c>
      <c r="F191" s="833">
        <v>0</v>
      </c>
    </row>
    <row r="192" spans="1:6" s="221" customFormat="1" ht="12.75">
      <c r="A192" s="838" t="s">
        <v>182</v>
      </c>
      <c r="B192" s="833">
        <v>0</v>
      </c>
      <c r="C192" s="833">
        <v>0</v>
      </c>
      <c r="D192" s="833">
        <v>0</v>
      </c>
      <c r="E192" s="833">
        <v>0</v>
      </c>
      <c r="F192" s="833">
        <v>0</v>
      </c>
    </row>
    <row r="193" spans="1:6" s="221" customFormat="1" ht="12.75">
      <c r="A193" s="838" t="s">
        <v>183</v>
      </c>
      <c r="B193" s="833">
        <v>0</v>
      </c>
      <c r="C193" s="833">
        <v>45.560070000000003</v>
      </c>
      <c r="D193" s="833">
        <v>0</v>
      </c>
      <c r="E193" s="833">
        <v>0</v>
      </c>
      <c r="F193" s="833">
        <v>45.560070000000003</v>
      </c>
    </row>
    <row r="194" spans="1:6" s="221" customFormat="1" ht="12.75">
      <c r="A194" s="832" t="s">
        <v>184</v>
      </c>
      <c r="B194" s="833">
        <v>0</v>
      </c>
      <c r="C194" s="833">
        <v>0</v>
      </c>
      <c r="D194" s="833">
        <v>0</v>
      </c>
      <c r="E194" s="833">
        <v>0</v>
      </c>
      <c r="F194" s="833">
        <v>0</v>
      </c>
    </row>
    <row r="195" spans="1:6" s="221" customFormat="1" ht="12.75">
      <c r="A195" s="832" t="s">
        <v>185</v>
      </c>
      <c r="B195" s="833">
        <v>0</v>
      </c>
      <c r="C195" s="833">
        <v>0</v>
      </c>
      <c r="D195" s="833">
        <v>0</v>
      </c>
      <c r="E195" s="833">
        <v>0</v>
      </c>
      <c r="F195" s="833">
        <v>0</v>
      </c>
    </row>
    <row r="196" spans="1:6" s="221" customFormat="1" ht="12.75">
      <c r="A196" s="832" t="s">
        <v>186</v>
      </c>
      <c r="B196" s="833">
        <v>0</v>
      </c>
      <c r="C196" s="833">
        <v>0</v>
      </c>
      <c r="D196" s="833">
        <v>0</v>
      </c>
      <c r="E196" s="833">
        <v>0</v>
      </c>
      <c r="F196" s="833">
        <v>0</v>
      </c>
    </row>
    <row r="197" spans="1:6" s="221" customFormat="1" ht="12.75">
      <c r="A197" s="832" t="s">
        <v>187</v>
      </c>
      <c r="B197" s="833">
        <v>0</v>
      </c>
      <c r="C197" s="833">
        <v>45.560070000000003</v>
      </c>
      <c r="D197" s="833">
        <v>0</v>
      </c>
      <c r="E197" s="833">
        <v>0</v>
      </c>
      <c r="F197" s="833">
        <v>45.560070000000003</v>
      </c>
    </row>
    <row r="198" spans="1:6" s="221" customFormat="1" ht="13.5" thickBot="1">
      <c r="A198" s="838" t="s">
        <v>188</v>
      </c>
      <c r="B198" s="833">
        <v>0</v>
      </c>
      <c r="C198" s="833">
        <v>0</v>
      </c>
      <c r="D198" s="833">
        <v>0</v>
      </c>
      <c r="E198" s="833">
        <v>0</v>
      </c>
      <c r="F198" s="833">
        <v>0</v>
      </c>
    </row>
    <row r="199" spans="1:6" s="221" customFormat="1" ht="14.25" thickTop="1" thickBot="1">
      <c r="A199" s="830" t="s">
        <v>189</v>
      </c>
      <c r="B199" s="831">
        <v>3855534.2674499997</v>
      </c>
      <c r="C199" s="831">
        <v>6952405.1521899998</v>
      </c>
      <c r="D199" s="831">
        <v>4596.53496</v>
      </c>
      <c r="E199" s="831">
        <v>2772.0638199999999</v>
      </c>
      <c r="F199" s="831">
        <v>10815308.01842</v>
      </c>
    </row>
    <row r="200" spans="1:6" s="221" customFormat="1" ht="13.5" thickTop="1">
      <c r="A200" s="838" t="s">
        <v>190</v>
      </c>
      <c r="B200" s="833">
        <v>8291.4154899999994</v>
      </c>
      <c r="C200" s="833">
        <v>8157.7147699999996</v>
      </c>
      <c r="D200" s="833">
        <v>0</v>
      </c>
      <c r="E200" s="833">
        <v>0</v>
      </c>
      <c r="F200" s="833">
        <v>16449.130259999998</v>
      </c>
    </row>
    <row r="201" spans="1:6" s="221" customFormat="1" ht="12.75">
      <c r="A201" s="832" t="s">
        <v>191</v>
      </c>
      <c r="B201" s="833">
        <v>0</v>
      </c>
      <c r="C201" s="833">
        <v>0</v>
      </c>
      <c r="D201" s="833">
        <v>0</v>
      </c>
      <c r="E201" s="833">
        <v>0</v>
      </c>
      <c r="F201" s="833">
        <v>0</v>
      </c>
    </row>
    <row r="202" spans="1:6" s="221" customFormat="1" ht="12.75">
      <c r="A202" s="832" t="s">
        <v>192</v>
      </c>
      <c r="B202" s="833">
        <v>0</v>
      </c>
      <c r="C202" s="833">
        <v>0</v>
      </c>
      <c r="D202" s="833">
        <v>0</v>
      </c>
      <c r="E202" s="833">
        <v>0</v>
      </c>
      <c r="F202" s="833">
        <v>0</v>
      </c>
    </row>
    <row r="203" spans="1:6" s="221" customFormat="1" ht="12.75">
      <c r="A203" s="832" t="s">
        <v>193</v>
      </c>
      <c r="B203" s="833">
        <v>8291.4154899999994</v>
      </c>
      <c r="C203" s="833">
        <v>8157.7147699999996</v>
      </c>
      <c r="D203" s="833">
        <v>0</v>
      </c>
      <c r="E203" s="833">
        <v>0</v>
      </c>
      <c r="F203" s="833">
        <v>16449.130259999998</v>
      </c>
    </row>
    <row r="204" spans="1:6" s="221" customFormat="1" ht="12.75">
      <c r="A204" s="838" t="s">
        <v>194</v>
      </c>
      <c r="B204" s="833">
        <v>15900.176289999999</v>
      </c>
      <c r="C204" s="833">
        <v>0</v>
      </c>
      <c r="D204" s="833">
        <v>981.59857</v>
      </c>
      <c r="E204" s="833">
        <v>0</v>
      </c>
      <c r="F204" s="833">
        <v>16881.774859999998</v>
      </c>
    </row>
    <row r="205" spans="1:6" s="221" customFormat="1" ht="12.75">
      <c r="A205" s="832" t="s">
        <v>195</v>
      </c>
      <c r="B205" s="833">
        <v>0</v>
      </c>
      <c r="C205" s="833">
        <v>0</v>
      </c>
      <c r="D205" s="833">
        <v>0</v>
      </c>
      <c r="E205" s="833">
        <v>0</v>
      </c>
      <c r="F205" s="833">
        <v>0</v>
      </c>
    </row>
    <row r="206" spans="1:6" s="221" customFormat="1" ht="12.75">
      <c r="A206" s="832" t="s">
        <v>196</v>
      </c>
      <c r="B206" s="833">
        <v>15900.176289999999</v>
      </c>
      <c r="C206" s="833">
        <v>0</v>
      </c>
      <c r="D206" s="833">
        <v>981.59857</v>
      </c>
      <c r="E206" s="833">
        <v>0</v>
      </c>
      <c r="F206" s="833">
        <v>16881.774859999998</v>
      </c>
    </row>
    <row r="207" spans="1:6" s="221" customFormat="1" ht="12.75">
      <c r="A207" s="832" t="s">
        <v>197</v>
      </c>
      <c r="B207" s="833">
        <v>0</v>
      </c>
      <c r="C207" s="833">
        <v>0</v>
      </c>
      <c r="D207" s="833">
        <v>0</v>
      </c>
      <c r="E207" s="833">
        <v>0</v>
      </c>
      <c r="F207" s="833">
        <v>0</v>
      </c>
    </row>
    <row r="208" spans="1:6" s="221" customFormat="1" ht="12.75">
      <c r="A208" s="834" t="s">
        <v>198</v>
      </c>
      <c r="B208" s="833">
        <v>0</v>
      </c>
      <c r="C208" s="833">
        <v>0</v>
      </c>
      <c r="D208" s="833">
        <v>0</v>
      </c>
      <c r="E208" s="833">
        <v>0</v>
      </c>
      <c r="F208" s="833">
        <v>0</v>
      </c>
    </row>
    <row r="209" spans="1:6" s="221" customFormat="1" ht="12.75">
      <c r="A209" s="832" t="s">
        <v>199</v>
      </c>
      <c r="B209" s="833">
        <v>0</v>
      </c>
      <c r="C209" s="833">
        <v>0</v>
      </c>
      <c r="D209" s="833">
        <v>0</v>
      </c>
      <c r="E209" s="833">
        <v>0</v>
      </c>
      <c r="F209" s="833">
        <v>0</v>
      </c>
    </row>
    <row r="210" spans="1:6" s="221" customFormat="1" ht="12.75">
      <c r="A210" s="838" t="s">
        <v>200</v>
      </c>
      <c r="B210" s="833">
        <v>0</v>
      </c>
      <c r="C210" s="833">
        <v>0</v>
      </c>
      <c r="D210" s="833">
        <v>0</v>
      </c>
      <c r="E210" s="833">
        <v>0</v>
      </c>
      <c r="F210" s="833">
        <v>0</v>
      </c>
    </row>
    <row r="211" spans="1:6" s="221" customFormat="1" ht="12.75">
      <c r="A211" s="832" t="s">
        <v>201</v>
      </c>
      <c r="B211" s="833">
        <v>0</v>
      </c>
      <c r="C211" s="833">
        <v>0</v>
      </c>
      <c r="D211" s="833">
        <v>0</v>
      </c>
      <c r="E211" s="833">
        <v>0</v>
      </c>
      <c r="F211" s="833">
        <v>0</v>
      </c>
    </row>
    <row r="212" spans="1:6" s="221" customFormat="1" ht="12.75">
      <c r="A212" s="832" t="s">
        <v>202</v>
      </c>
      <c r="B212" s="833">
        <v>0</v>
      </c>
      <c r="C212" s="833">
        <v>0</v>
      </c>
      <c r="D212" s="833">
        <v>0</v>
      </c>
      <c r="E212" s="833">
        <v>0</v>
      </c>
      <c r="F212" s="833">
        <v>0</v>
      </c>
    </row>
    <row r="213" spans="1:6" s="221" customFormat="1" ht="12.75">
      <c r="A213" s="838" t="s">
        <v>203</v>
      </c>
      <c r="B213" s="833">
        <v>0</v>
      </c>
      <c r="C213" s="833">
        <v>0</v>
      </c>
      <c r="D213" s="833">
        <v>0</v>
      </c>
      <c r="E213" s="833">
        <v>0</v>
      </c>
      <c r="F213" s="833">
        <v>0</v>
      </c>
    </row>
    <row r="214" spans="1:6" s="221" customFormat="1" ht="12.75">
      <c r="A214" s="832" t="s">
        <v>204</v>
      </c>
      <c r="B214" s="833">
        <v>0</v>
      </c>
      <c r="C214" s="833">
        <v>0</v>
      </c>
      <c r="D214" s="833">
        <v>0</v>
      </c>
      <c r="E214" s="833">
        <v>0</v>
      </c>
      <c r="F214" s="833">
        <v>0</v>
      </c>
    </row>
    <row r="215" spans="1:6" s="221" customFormat="1" ht="12.75">
      <c r="A215" s="832" t="s">
        <v>205</v>
      </c>
      <c r="B215" s="833">
        <v>0</v>
      </c>
      <c r="C215" s="833">
        <v>0</v>
      </c>
      <c r="D215" s="833">
        <v>0</v>
      </c>
      <c r="E215" s="833">
        <v>0</v>
      </c>
      <c r="F215" s="833">
        <v>0</v>
      </c>
    </row>
    <row r="216" spans="1:6" s="221" customFormat="1" ht="12.75">
      <c r="A216" s="838" t="s">
        <v>206</v>
      </c>
      <c r="B216" s="833">
        <v>3311045.7947800001</v>
      </c>
      <c r="C216" s="833">
        <v>5771521.3862899998</v>
      </c>
      <c r="D216" s="833">
        <v>0</v>
      </c>
      <c r="E216" s="833">
        <v>0</v>
      </c>
      <c r="F216" s="833">
        <v>9082567.1810699999</v>
      </c>
    </row>
    <row r="217" spans="1:6" s="221" customFormat="1" ht="12.75">
      <c r="A217" s="832" t="s">
        <v>207</v>
      </c>
      <c r="B217" s="833">
        <v>2566088.1943899998</v>
      </c>
      <c r="C217" s="833">
        <v>4939577.2295500003</v>
      </c>
      <c r="D217" s="833">
        <v>0</v>
      </c>
      <c r="E217" s="833">
        <v>0</v>
      </c>
      <c r="F217" s="833">
        <v>7505665.4239399992</v>
      </c>
    </row>
    <row r="218" spans="1:6" s="221" customFormat="1" ht="12.75">
      <c r="A218" s="832" t="s">
        <v>208</v>
      </c>
      <c r="B218" s="833">
        <v>1744.5629899999999</v>
      </c>
      <c r="C218" s="833">
        <v>497.04239000000001</v>
      </c>
      <c r="D218" s="833">
        <v>0</v>
      </c>
      <c r="E218" s="833">
        <v>0</v>
      </c>
      <c r="F218" s="833">
        <v>2241.60538</v>
      </c>
    </row>
    <row r="219" spans="1:6" s="221" customFormat="1" ht="12.75">
      <c r="A219" s="832" t="s">
        <v>209</v>
      </c>
      <c r="B219" s="833">
        <v>493610.90580000001</v>
      </c>
      <c r="C219" s="833">
        <v>621856.65998999996</v>
      </c>
      <c r="D219" s="833">
        <v>0</v>
      </c>
      <c r="E219" s="833">
        <v>0</v>
      </c>
      <c r="F219" s="833">
        <v>1115467.5657899999</v>
      </c>
    </row>
    <row r="220" spans="1:6" s="221" customFormat="1" ht="12.75">
      <c r="A220" s="832" t="s">
        <v>210</v>
      </c>
      <c r="B220" s="833">
        <v>0</v>
      </c>
      <c r="C220" s="833">
        <v>0</v>
      </c>
      <c r="D220" s="833">
        <v>0</v>
      </c>
      <c r="E220" s="833">
        <v>0</v>
      </c>
      <c r="F220" s="833">
        <v>0</v>
      </c>
    </row>
    <row r="221" spans="1:6" s="221" customFormat="1" ht="12.75">
      <c r="A221" s="832" t="s">
        <v>211</v>
      </c>
      <c r="B221" s="833">
        <v>100193.68851000001</v>
      </c>
      <c r="C221" s="833">
        <v>70747.195120000004</v>
      </c>
      <c r="D221" s="833">
        <v>0</v>
      </c>
      <c r="E221" s="833">
        <v>0</v>
      </c>
      <c r="F221" s="833">
        <v>170940.88363</v>
      </c>
    </row>
    <row r="222" spans="1:6" s="221" customFormat="1" ht="12.75">
      <c r="A222" s="832" t="s">
        <v>212</v>
      </c>
      <c r="B222" s="833">
        <v>396.8</v>
      </c>
      <c r="C222" s="833">
        <v>0</v>
      </c>
      <c r="D222" s="833">
        <v>0</v>
      </c>
      <c r="E222" s="833">
        <v>0</v>
      </c>
      <c r="F222" s="833">
        <v>396.8</v>
      </c>
    </row>
    <row r="223" spans="1:6" s="221" customFormat="1" ht="12.75">
      <c r="A223" s="832" t="s">
        <v>213</v>
      </c>
      <c r="B223" s="833">
        <v>11.260999999999999</v>
      </c>
      <c r="C223" s="833">
        <v>0</v>
      </c>
      <c r="D223" s="833">
        <v>0</v>
      </c>
      <c r="E223" s="833">
        <v>0</v>
      </c>
      <c r="F223" s="833">
        <v>11.260999999999999</v>
      </c>
    </row>
    <row r="224" spans="1:6" s="221" customFormat="1" ht="12.75">
      <c r="A224" s="832" t="s">
        <v>214</v>
      </c>
      <c r="B224" s="833">
        <v>0</v>
      </c>
      <c r="C224" s="833">
        <v>0</v>
      </c>
      <c r="D224" s="833">
        <v>0</v>
      </c>
      <c r="E224" s="833">
        <v>0</v>
      </c>
      <c r="F224" s="833">
        <v>0</v>
      </c>
    </row>
    <row r="225" spans="1:6" s="221" customFormat="1" ht="12.75">
      <c r="A225" s="832" t="s">
        <v>215</v>
      </c>
      <c r="B225" s="833">
        <v>149000.38209</v>
      </c>
      <c r="C225" s="833">
        <v>138843.25924000001</v>
      </c>
      <c r="D225" s="833">
        <v>0</v>
      </c>
      <c r="E225" s="833">
        <v>0</v>
      </c>
      <c r="F225" s="833">
        <v>287843.64132999995</v>
      </c>
    </row>
    <row r="226" spans="1:6" s="221" customFormat="1" ht="12.75">
      <c r="A226" s="838" t="s">
        <v>216</v>
      </c>
      <c r="B226" s="833">
        <v>516768.50299000001</v>
      </c>
      <c r="C226" s="833">
        <v>1170308.55226</v>
      </c>
      <c r="D226" s="833">
        <v>3614.9363900000003</v>
      </c>
      <c r="E226" s="833">
        <v>2772.0638199999999</v>
      </c>
      <c r="F226" s="833">
        <v>1693464.0554599999</v>
      </c>
    </row>
    <row r="227" spans="1:6" s="221" customFormat="1" ht="12.75">
      <c r="A227" s="832" t="s">
        <v>217</v>
      </c>
      <c r="B227" s="833">
        <v>151392.91881999999</v>
      </c>
      <c r="C227" s="833">
        <v>150394.28834999999</v>
      </c>
      <c r="D227" s="833">
        <v>0</v>
      </c>
      <c r="E227" s="833">
        <v>2772.0638199999999</v>
      </c>
      <c r="F227" s="833">
        <v>304559.27098999999</v>
      </c>
    </row>
    <row r="228" spans="1:6" s="221" customFormat="1" ht="12.75">
      <c r="A228" s="832" t="s">
        <v>218</v>
      </c>
      <c r="B228" s="833">
        <v>164.73</v>
      </c>
      <c r="C228" s="833">
        <v>243.99998000000002</v>
      </c>
      <c r="D228" s="833">
        <v>0</v>
      </c>
      <c r="E228" s="833">
        <v>0</v>
      </c>
      <c r="F228" s="833">
        <v>408.72997999999995</v>
      </c>
    </row>
    <row r="229" spans="1:6" s="221" customFormat="1" ht="12.75">
      <c r="A229" s="832" t="s">
        <v>219</v>
      </c>
      <c r="B229" s="833">
        <v>38250.725460000001</v>
      </c>
      <c r="C229" s="833">
        <v>99052.666859999998</v>
      </c>
      <c r="D229" s="833">
        <v>1181.9207699999999</v>
      </c>
      <c r="E229" s="833">
        <v>0</v>
      </c>
      <c r="F229" s="833">
        <v>138485.31309000001</v>
      </c>
    </row>
    <row r="230" spans="1:6" s="221" customFormat="1" ht="12.75">
      <c r="A230" s="832" t="s">
        <v>220</v>
      </c>
      <c r="B230" s="833">
        <v>17364.612579999997</v>
      </c>
      <c r="C230" s="833">
        <v>30888.87399</v>
      </c>
      <c r="D230" s="833">
        <v>2431.52268</v>
      </c>
      <c r="E230" s="833">
        <v>0</v>
      </c>
      <c r="F230" s="833">
        <v>50685.009250000003</v>
      </c>
    </row>
    <row r="231" spans="1:6" s="221" customFormat="1" ht="12.75">
      <c r="A231" s="832" t="s">
        <v>221</v>
      </c>
      <c r="B231" s="833">
        <v>0</v>
      </c>
      <c r="C231" s="833">
        <v>0</v>
      </c>
      <c r="D231" s="833">
        <v>0</v>
      </c>
      <c r="E231" s="833">
        <v>0</v>
      </c>
      <c r="F231" s="833">
        <v>0</v>
      </c>
    </row>
    <row r="232" spans="1:6" s="221" customFormat="1" ht="12.75">
      <c r="A232" s="832" t="s">
        <v>222</v>
      </c>
      <c r="B232" s="833">
        <v>309595.51613</v>
      </c>
      <c r="C232" s="833">
        <v>889728.72308000003</v>
      </c>
      <c r="D232" s="833">
        <v>1.4929400000000002</v>
      </c>
      <c r="E232" s="833">
        <v>0</v>
      </c>
      <c r="F232" s="833">
        <v>1199325.7321500001</v>
      </c>
    </row>
    <row r="233" spans="1:6" s="221" customFormat="1" ht="12.75">
      <c r="A233" s="832" t="s">
        <v>223</v>
      </c>
      <c r="B233" s="833">
        <v>0</v>
      </c>
      <c r="C233" s="833">
        <v>0</v>
      </c>
      <c r="D233" s="833">
        <v>0</v>
      </c>
      <c r="E233" s="833">
        <v>0</v>
      </c>
      <c r="F233" s="833">
        <v>0</v>
      </c>
    </row>
    <row r="234" spans="1:6" s="221" customFormat="1" ht="12.75">
      <c r="A234" s="838" t="s">
        <v>224</v>
      </c>
      <c r="B234" s="833">
        <v>3528.3779</v>
      </c>
      <c r="C234" s="833">
        <v>2417.4988699999999</v>
      </c>
      <c r="D234" s="833">
        <v>0</v>
      </c>
      <c r="E234" s="833">
        <v>0</v>
      </c>
      <c r="F234" s="833">
        <v>5945.8767699999999</v>
      </c>
    </row>
    <row r="235" spans="1:6" s="221" customFormat="1" ht="12.75">
      <c r="A235" s="832" t="s">
        <v>225</v>
      </c>
      <c r="B235" s="833">
        <v>3528.3379799999998</v>
      </c>
      <c r="C235" s="833">
        <v>2417.4988699999999</v>
      </c>
      <c r="D235" s="833">
        <v>0</v>
      </c>
      <c r="E235" s="833">
        <v>0</v>
      </c>
      <c r="F235" s="833">
        <v>5945.8368499999997</v>
      </c>
    </row>
    <row r="236" spans="1:6" s="221" customFormat="1" ht="12.75">
      <c r="A236" s="832" t="s">
        <v>226</v>
      </c>
      <c r="B236" s="833">
        <v>3.9920000000000004E-2</v>
      </c>
      <c r="C236" s="833">
        <v>0</v>
      </c>
      <c r="D236" s="833">
        <v>0</v>
      </c>
      <c r="E236" s="833">
        <v>0</v>
      </c>
      <c r="F236" s="833">
        <v>3.9920000000000004E-2</v>
      </c>
    </row>
    <row r="237" spans="1:6" s="221" customFormat="1" ht="12.75">
      <c r="A237" s="838" t="s">
        <v>227</v>
      </c>
      <c r="B237" s="833">
        <v>0</v>
      </c>
      <c r="C237" s="833">
        <v>0</v>
      </c>
      <c r="D237" s="833">
        <v>0</v>
      </c>
      <c r="E237" s="833">
        <v>0</v>
      </c>
      <c r="F237" s="833">
        <v>0</v>
      </c>
    </row>
    <row r="238" spans="1:6" s="221" customFormat="1" ht="12.75">
      <c r="A238" s="832" t="s">
        <v>228</v>
      </c>
      <c r="B238" s="833">
        <v>0</v>
      </c>
      <c r="C238" s="833">
        <v>0</v>
      </c>
      <c r="D238" s="833">
        <v>0</v>
      </c>
      <c r="E238" s="833">
        <v>0</v>
      </c>
      <c r="F238" s="833">
        <v>0</v>
      </c>
    </row>
    <row r="239" spans="1:6" s="221" customFormat="1" ht="12.75">
      <c r="A239" s="832" t="s">
        <v>226</v>
      </c>
      <c r="B239" s="837">
        <v>0</v>
      </c>
      <c r="C239" s="837">
        <v>0</v>
      </c>
      <c r="D239" s="837">
        <v>0</v>
      </c>
      <c r="E239" s="837">
        <v>0</v>
      </c>
      <c r="F239" s="837">
        <v>0</v>
      </c>
    </row>
    <row r="240" spans="1:6" s="221" customFormat="1" ht="12.75">
      <c r="A240" s="838" t="s">
        <v>229</v>
      </c>
      <c r="B240" s="842">
        <v>3528.3379799999998</v>
      </c>
      <c r="C240" s="842">
        <v>2417.5388800000001</v>
      </c>
      <c r="D240" s="842">
        <v>0</v>
      </c>
      <c r="E240" s="842">
        <v>0</v>
      </c>
      <c r="F240" s="842">
        <v>5945.8768600000003</v>
      </c>
    </row>
    <row r="241" spans="1:6" s="221" customFormat="1" ht="13.5" thickBot="1">
      <c r="A241" s="838" t="s">
        <v>230</v>
      </c>
      <c r="B241" s="843">
        <v>0</v>
      </c>
      <c r="C241" s="843">
        <v>0</v>
      </c>
      <c r="D241" s="843">
        <v>0</v>
      </c>
      <c r="E241" s="843">
        <v>0</v>
      </c>
      <c r="F241" s="843">
        <v>0</v>
      </c>
    </row>
    <row r="242" spans="1:6" s="221" customFormat="1" ht="14.25" thickTop="1" thickBot="1">
      <c r="A242" s="855" t="s">
        <v>231</v>
      </c>
      <c r="B242" s="831">
        <v>476901.35347999999</v>
      </c>
      <c r="C242" s="831">
        <v>87934.875319999992</v>
      </c>
      <c r="D242" s="831">
        <v>0</v>
      </c>
      <c r="E242" s="831">
        <v>0</v>
      </c>
      <c r="F242" s="831">
        <v>564836.22879999992</v>
      </c>
    </row>
    <row r="243" spans="1:6" s="221" customFormat="1" ht="13.5" thickTop="1">
      <c r="A243" s="101" t="s">
        <v>232</v>
      </c>
      <c r="B243" s="833">
        <v>650.73272999999995</v>
      </c>
      <c r="C243" s="833">
        <v>116.97304</v>
      </c>
      <c r="D243" s="833">
        <v>0</v>
      </c>
      <c r="E243" s="833">
        <v>0</v>
      </c>
      <c r="F243" s="833">
        <v>767.70577000000003</v>
      </c>
    </row>
    <row r="244" spans="1:6" s="221" customFormat="1" ht="12.75">
      <c r="A244" s="101" t="s">
        <v>233</v>
      </c>
      <c r="B244" s="833">
        <v>1693.5414099999998</v>
      </c>
      <c r="C244" s="833">
        <v>3210.9859999999999</v>
      </c>
      <c r="D244" s="833">
        <v>0</v>
      </c>
      <c r="E244" s="833">
        <v>0</v>
      </c>
      <c r="F244" s="833">
        <v>4904.5274100000006</v>
      </c>
    </row>
    <row r="245" spans="1:6" s="221" customFormat="1" ht="12.75">
      <c r="A245" s="101" t="s">
        <v>234</v>
      </c>
      <c r="B245" s="833">
        <v>456866.16892000003</v>
      </c>
      <c r="C245" s="833">
        <v>75682.018709999989</v>
      </c>
      <c r="D245" s="833">
        <v>0</v>
      </c>
      <c r="E245" s="833">
        <v>0</v>
      </c>
      <c r="F245" s="833">
        <v>532548.18762999994</v>
      </c>
    </row>
    <row r="246" spans="1:6" s="221" customFormat="1" ht="12.75">
      <c r="A246" s="101" t="s">
        <v>235</v>
      </c>
      <c r="B246" s="833">
        <v>4613.2362899999998</v>
      </c>
      <c r="C246" s="833">
        <v>4709.0210199999992</v>
      </c>
      <c r="D246" s="833">
        <v>0</v>
      </c>
      <c r="E246" s="833">
        <v>0</v>
      </c>
      <c r="F246" s="833">
        <v>9322.2573100000009</v>
      </c>
    </row>
    <row r="247" spans="1:6" s="221" customFormat="1" ht="12.75">
      <c r="A247" s="101" t="s">
        <v>236</v>
      </c>
      <c r="B247" s="833">
        <v>7856.1270300000006</v>
      </c>
      <c r="C247" s="833">
        <v>1549.7884099999999</v>
      </c>
      <c r="D247" s="833">
        <v>0</v>
      </c>
      <c r="E247" s="833">
        <v>0</v>
      </c>
      <c r="F247" s="833">
        <v>9405.9154399999989</v>
      </c>
    </row>
    <row r="248" spans="1:6" s="221" customFormat="1" ht="12.75">
      <c r="A248" s="101" t="s">
        <v>237</v>
      </c>
      <c r="B248" s="833">
        <v>845.04506000000003</v>
      </c>
      <c r="C248" s="833">
        <v>491.23428999999999</v>
      </c>
      <c r="D248" s="833">
        <v>0</v>
      </c>
      <c r="E248" s="833">
        <v>0</v>
      </c>
      <c r="F248" s="833">
        <v>1336.27935</v>
      </c>
    </row>
    <row r="249" spans="1:6" s="221" customFormat="1" ht="12.75">
      <c r="A249" s="101" t="s">
        <v>238</v>
      </c>
      <c r="B249" s="833">
        <v>3524.3982000000001</v>
      </c>
      <c r="C249" s="833">
        <v>1669.5881899999999</v>
      </c>
      <c r="D249" s="833">
        <v>0</v>
      </c>
      <c r="E249" s="833">
        <v>0</v>
      </c>
      <c r="F249" s="833">
        <v>5193.98639</v>
      </c>
    </row>
    <row r="250" spans="1:6" s="221" customFormat="1" ht="12.75">
      <c r="A250" s="101" t="s">
        <v>239</v>
      </c>
      <c r="B250" s="833">
        <v>554.31585999999993</v>
      </c>
      <c r="C250" s="833">
        <v>399.58024999999998</v>
      </c>
      <c r="D250" s="833">
        <v>0</v>
      </c>
      <c r="E250" s="833">
        <v>0</v>
      </c>
      <c r="F250" s="833">
        <v>953.89611000000002</v>
      </c>
    </row>
    <row r="251" spans="1:6" s="221" customFormat="1" ht="12.75">
      <c r="A251" s="101" t="s">
        <v>240</v>
      </c>
      <c r="B251" s="833">
        <v>0</v>
      </c>
      <c r="C251" s="833">
        <v>0</v>
      </c>
      <c r="D251" s="833">
        <v>0</v>
      </c>
      <c r="E251" s="833">
        <v>0</v>
      </c>
      <c r="F251" s="833">
        <v>0</v>
      </c>
    </row>
    <row r="252" spans="1:6" s="221" customFormat="1" ht="12.75">
      <c r="A252" s="101" t="s">
        <v>241</v>
      </c>
      <c r="B252" s="833">
        <v>295.00375000000003</v>
      </c>
      <c r="C252" s="833">
        <v>44.397100000000002</v>
      </c>
      <c r="D252" s="833">
        <v>0</v>
      </c>
      <c r="E252" s="833">
        <v>0</v>
      </c>
      <c r="F252" s="833">
        <v>339.40084999999999</v>
      </c>
    </row>
    <row r="253" spans="1:6" s="221" customFormat="1" ht="13.5" thickBot="1">
      <c r="A253" s="101" t="s">
        <v>242</v>
      </c>
      <c r="B253" s="833">
        <v>2.78423</v>
      </c>
      <c r="C253" s="833">
        <v>61.288309999999996</v>
      </c>
      <c r="D253" s="833">
        <v>0</v>
      </c>
      <c r="E253" s="833">
        <v>0</v>
      </c>
      <c r="F253" s="833">
        <v>64.072540000000004</v>
      </c>
    </row>
    <row r="254" spans="1:6" s="221" customFormat="1" ht="14.25" thickTop="1" thickBot="1">
      <c r="A254" s="855" t="s">
        <v>243</v>
      </c>
      <c r="B254" s="831">
        <v>-113497.9981</v>
      </c>
      <c r="C254" s="831">
        <v>-33997.532599999999</v>
      </c>
      <c r="D254" s="831">
        <v>0</v>
      </c>
      <c r="E254" s="831">
        <v>0</v>
      </c>
      <c r="F254" s="831">
        <v>-147495.53069999997</v>
      </c>
    </row>
    <row r="255" spans="1:6" s="221" customFormat="1" ht="13.5" thickTop="1">
      <c r="A255" s="101" t="s">
        <v>244</v>
      </c>
      <c r="B255" s="833">
        <v>-102623.69787999999</v>
      </c>
      <c r="C255" s="833">
        <v>-32235.743120000003</v>
      </c>
      <c r="D255" s="833">
        <v>0</v>
      </c>
      <c r="E255" s="833">
        <v>0</v>
      </c>
      <c r="F255" s="833">
        <v>-134859.44099999999</v>
      </c>
    </row>
    <row r="256" spans="1:6" s="221" customFormat="1" ht="12.75">
      <c r="A256" s="101" t="s">
        <v>245</v>
      </c>
      <c r="B256" s="833">
        <v>0</v>
      </c>
      <c r="C256" s="833">
        <v>0</v>
      </c>
      <c r="D256" s="833">
        <v>0</v>
      </c>
      <c r="E256" s="833">
        <v>0</v>
      </c>
      <c r="F256" s="833">
        <v>0</v>
      </c>
    </row>
    <row r="257" spans="1:6" s="221" customFormat="1" ht="12.75">
      <c r="A257" s="101" t="s">
        <v>246</v>
      </c>
      <c r="B257" s="833">
        <v>-10633.79112</v>
      </c>
      <c r="C257" s="833">
        <v>-555.57038999999997</v>
      </c>
      <c r="D257" s="833">
        <v>0</v>
      </c>
      <c r="E257" s="833">
        <v>0</v>
      </c>
      <c r="F257" s="833">
        <v>-11189.361510000001</v>
      </c>
    </row>
    <row r="258" spans="1:6" s="221" customFormat="1" ht="12.75">
      <c r="A258" s="101" t="s">
        <v>247</v>
      </c>
      <c r="B258" s="833">
        <v>-240.50910000000002</v>
      </c>
      <c r="C258" s="833">
        <v>-1206.2190900000001</v>
      </c>
      <c r="D258" s="833">
        <v>0</v>
      </c>
      <c r="E258" s="833">
        <v>0</v>
      </c>
      <c r="F258" s="833">
        <v>-1446.72819</v>
      </c>
    </row>
    <row r="259" spans="1:6" s="221" customFormat="1" ht="12.75">
      <c r="A259" s="101" t="s">
        <v>248</v>
      </c>
      <c r="B259" s="833">
        <v>0</v>
      </c>
      <c r="C259" s="833">
        <v>0</v>
      </c>
      <c r="D259" s="833">
        <v>0</v>
      </c>
      <c r="E259" s="833">
        <v>0</v>
      </c>
      <c r="F259" s="833">
        <v>0</v>
      </c>
    </row>
    <row r="260" spans="1:6" s="221" customFormat="1" ht="12.75">
      <c r="A260" s="835" t="s">
        <v>249</v>
      </c>
      <c r="B260" s="833">
        <v>0</v>
      </c>
      <c r="C260" s="833">
        <v>0</v>
      </c>
      <c r="D260" s="833">
        <v>0</v>
      </c>
      <c r="E260" s="833">
        <v>0</v>
      </c>
      <c r="F260" s="833">
        <v>0</v>
      </c>
    </row>
    <row r="261" spans="1:6" s="221" customFormat="1" ht="13.5" thickBot="1">
      <c r="A261" s="101" t="s">
        <v>250</v>
      </c>
      <c r="B261" s="833">
        <v>0</v>
      </c>
      <c r="C261" s="833">
        <v>0</v>
      </c>
      <c r="D261" s="833">
        <v>0</v>
      </c>
      <c r="E261" s="833">
        <v>0</v>
      </c>
      <c r="F261" s="833">
        <v>0</v>
      </c>
    </row>
    <row r="262" spans="1:6" s="215" customFormat="1" ht="14.25" thickTop="1" thickBot="1">
      <c r="A262" s="856" t="s">
        <v>251</v>
      </c>
      <c r="B262" s="857">
        <v>363403.35538000002</v>
      </c>
      <c r="C262" s="857">
        <v>53937.342720000001</v>
      </c>
      <c r="D262" s="857">
        <v>0</v>
      </c>
      <c r="E262" s="857">
        <v>0</v>
      </c>
      <c r="F262" s="857">
        <v>417340.69810000004</v>
      </c>
    </row>
    <row r="263" spans="1:6" s="221" customFormat="1" ht="14.25" thickTop="1" thickBot="1">
      <c r="A263" s="858" t="s">
        <v>252</v>
      </c>
      <c r="B263" s="831">
        <v>18717.45088</v>
      </c>
      <c r="C263" s="831">
        <v>7372.2481399999997</v>
      </c>
      <c r="D263" s="831">
        <v>0</v>
      </c>
      <c r="E263" s="831">
        <v>0</v>
      </c>
      <c r="F263" s="831">
        <v>26089.69902</v>
      </c>
    </row>
    <row r="264" spans="1:6" s="221" customFormat="1" ht="13.5" thickTop="1">
      <c r="A264" s="101" t="s">
        <v>253</v>
      </c>
      <c r="B264" s="833">
        <v>8952.3684600000015</v>
      </c>
      <c r="C264" s="833">
        <v>3700.1681899999999</v>
      </c>
      <c r="D264" s="833">
        <v>0</v>
      </c>
      <c r="E264" s="833">
        <v>0</v>
      </c>
      <c r="F264" s="833">
        <v>12652.53665</v>
      </c>
    </row>
    <row r="265" spans="1:6" s="221" customFormat="1" ht="12.75">
      <c r="A265" s="101" t="s">
        <v>254</v>
      </c>
      <c r="B265" s="833">
        <v>1917.2874299999999</v>
      </c>
      <c r="C265" s="833">
        <v>1419.1408899999999</v>
      </c>
      <c r="D265" s="833">
        <v>0</v>
      </c>
      <c r="E265" s="833">
        <v>0</v>
      </c>
      <c r="F265" s="833">
        <v>3336.42832</v>
      </c>
    </row>
    <row r="266" spans="1:6" s="221" customFormat="1" ht="12.75">
      <c r="A266" s="101" t="s">
        <v>255</v>
      </c>
      <c r="B266" s="833">
        <v>1552.8697400000001</v>
      </c>
      <c r="C266" s="833">
        <v>396.20757000000003</v>
      </c>
      <c r="D266" s="833">
        <v>0</v>
      </c>
      <c r="E266" s="833">
        <v>0</v>
      </c>
      <c r="F266" s="833">
        <v>1949.0773100000001</v>
      </c>
    </row>
    <row r="267" spans="1:6" s="221" customFormat="1" ht="12.75">
      <c r="A267" s="101" t="s">
        <v>256</v>
      </c>
      <c r="B267" s="833">
        <v>0</v>
      </c>
      <c r="C267" s="833">
        <v>0</v>
      </c>
      <c r="D267" s="833">
        <v>0</v>
      </c>
      <c r="E267" s="833">
        <v>0</v>
      </c>
      <c r="F267" s="833">
        <v>0</v>
      </c>
    </row>
    <row r="268" spans="1:6" s="221" customFormat="1" ht="13.5" thickBot="1">
      <c r="A268" s="101" t="s">
        <v>257</v>
      </c>
      <c r="B268" s="833">
        <v>6294.9252500000002</v>
      </c>
      <c r="C268" s="833">
        <v>1856.7314899999999</v>
      </c>
      <c r="D268" s="833">
        <v>0</v>
      </c>
      <c r="E268" s="833">
        <v>0</v>
      </c>
      <c r="F268" s="833">
        <v>8151.6567400000004</v>
      </c>
    </row>
    <row r="269" spans="1:6" s="221" customFormat="1" ht="14.25" thickTop="1" thickBot="1">
      <c r="A269" s="859" t="s">
        <v>258</v>
      </c>
      <c r="B269" s="831">
        <v>-4555.7749899999999</v>
      </c>
      <c r="C269" s="831">
        <v>-2936.8092200000001</v>
      </c>
      <c r="D269" s="831">
        <v>0</v>
      </c>
      <c r="E269" s="831">
        <v>0</v>
      </c>
      <c r="F269" s="831">
        <v>-7492.58421</v>
      </c>
    </row>
    <row r="270" spans="1:6" s="221" customFormat="1" ht="13.5" thickTop="1">
      <c r="A270" s="101" t="s">
        <v>253</v>
      </c>
      <c r="B270" s="833">
        <v>-1691.16398</v>
      </c>
      <c r="C270" s="833">
        <v>-823.41435999999999</v>
      </c>
      <c r="D270" s="833">
        <v>0</v>
      </c>
      <c r="E270" s="833">
        <v>0</v>
      </c>
      <c r="F270" s="833">
        <v>-2514.57834</v>
      </c>
    </row>
    <row r="271" spans="1:6" s="221" customFormat="1" ht="12.75">
      <c r="A271" s="101" t="s">
        <v>259</v>
      </c>
      <c r="B271" s="833">
        <v>-1131.5841699999999</v>
      </c>
      <c r="C271" s="833">
        <v>-3.1635200000000001</v>
      </c>
      <c r="D271" s="833">
        <v>0</v>
      </c>
      <c r="E271" s="833">
        <v>0</v>
      </c>
      <c r="F271" s="833">
        <v>-1134.7476899999999</v>
      </c>
    </row>
    <row r="272" spans="1:6" s="221" customFormat="1" ht="12.75">
      <c r="A272" s="101" t="s">
        <v>260</v>
      </c>
      <c r="B272" s="833">
        <v>0</v>
      </c>
      <c r="C272" s="833">
        <v>-22.500799999999998</v>
      </c>
      <c r="D272" s="833">
        <v>0</v>
      </c>
      <c r="E272" s="833">
        <v>0</v>
      </c>
      <c r="F272" s="833">
        <v>-22.500799999999998</v>
      </c>
    </row>
    <row r="273" spans="1:6" s="221" customFormat="1" ht="12.75">
      <c r="A273" s="101" t="s">
        <v>261</v>
      </c>
      <c r="B273" s="833">
        <v>-63.29025</v>
      </c>
      <c r="C273" s="833">
        <v>0</v>
      </c>
      <c r="D273" s="833">
        <v>0</v>
      </c>
      <c r="E273" s="833">
        <v>0</v>
      </c>
      <c r="F273" s="833">
        <v>-63.29025</v>
      </c>
    </row>
    <row r="274" spans="1:6" s="221" customFormat="1" ht="13.5" thickBot="1">
      <c r="A274" s="101" t="s">
        <v>262</v>
      </c>
      <c r="B274" s="833">
        <v>-1669.73659</v>
      </c>
      <c r="C274" s="833">
        <v>-2087.73054</v>
      </c>
      <c r="D274" s="833">
        <v>0</v>
      </c>
      <c r="E274" s="833">
        <v>0</v>
      </c>
      <c r="F274" s="833">
        <v>-3757.46713</v>
      </c>
    </row>
    <row r="275" spans="1:6" s="221" customFormat="1" ht="14.25" thickTop="1" thickBot="1">
      <c r="A275" s="855" t="s">
        <v>263</v>
      </c>
      <c r="B275" s="831">
        <v>377565.03126999998</v>
      </c>
      <c r="C275" s="831">
        <v>58372.781640000001</v>
      </c>
      <c r="D275" s="831">
        <v>0</v>
      </c>
      <c r="E275" s="831">
        <v>0</v>
      </c>
      <c r="F275" s="831">
        <v>435937.81291000004</v>
      </c>
    </row>
    <row r="276" spans="1:6" s="221" customFormat="1" ht="13.5" thickTop="1">
      <c r="A276" s="860" t="s">
        <v>264</v>
      </c>
      <c r="B276" s="833">
        <v>42089.58008</v>
      </c>
      <c r="C276" s="833">
        <v>28396.972269999998</v>
      </c>
      <c r="D276" s="833">
        <v>6.84971</v>
      </c>
      <c r="E276" s="833">
        <v>0</v>
      </c>
      <c r="F276" s="833">
        <v>70493.402060000008</v>
      </c>
    </row>
    <row r="277" spans="1:6" s="221" customFormat="1" ht="12.75">
      <c r="A277" s="101" t="s">
        <v>265</v>
      </c>
      <c r="B277" s="833">
        <v>2157.7232400000003</v>
      </c>
      <c r="C277" s="833">
        <v>3940.0874399999998</v>
      </c>
      <c r="D277" s="833">
        <v>6.84971</v>
      </c>
      <c r="E277" s="833">
        <v>0</v>
      </c>
      <c r="F277" s="833">
        <v>6104.66039</v>
      </c>
    </row>
    <row r="278" spans="1:6" s="221" customFormat="1" ht="12.75">
      <c r="A278" s="101" t="s">
        <v>266</v>
      </c>
      <c r="B278" s="833">
        <v>39882.378649999999</v>
      </c>
      <c r="C278" s="833">
        <v>24456.884829999999</v>
      </c>
      <c r="D278" s="833">
        <v>0</v>
      </c>
      <c r="E278" s="833">
        <v>0</v>
      </c>
      <c r="F278" s="833">
        <v>64339.263479999994</v>
      </c>
    </row>
    <row r="279" spans="1:6" s="221" customFormat="1" ht="12.75">
      <c r="A279" s="101" t="s">
        <v>267</v>
      </c>
      <c r="B279" s="833">
        <v>0</v>
      </c>
      <c r="C279" s="833">
        <v>0</v>
      </c>
      <c r="D279" s="833">
        <v>0</v>
      </c>
      <c r="E279" s="833">
        <v>0</v>
      </c>
      <c r="F279" s="833">
        <v>0</v>
      </c>
    </row>
    <row r="280" spans="1:6" s="221" customFormat="1" ht="12.75">
      <c r="A280" s="101" t="s">
        <v>268</v>
      </c>
      <c r="B280" s="833">
        <v>0</v>
      </c>
      <c r="C280" s="833">
        <v>0</v>
      </c>
      <c r="D280" s="833">
        <v>0</v>
      </c>
      <c r="E280" s="833">
        <v>0</v>
      </c>
      <c r="F280" s="833">
        <v>0</v>
      </c>
    </row>
    <row r="281" spans="1:6" s="221" customFormat="1" ht="12.75">
      <c r="A281" s="101" t="s">
        <v>269</v>
      </c>
      <c r="B281" s="833">
        <v>0</v>
      </c>
      <c r="C281" s="833">
        <v>0</v>
      </c>
      <c r="D281" s="833">
        <v>0</v>
      </c>
      <c r="E281" s="833">
        <v>0</v>
      </c>
      <c r="F281" s="833">
        <v>0</v>
      </c>
    </row>
    <row r="282" spans="1:6" s="221" customFormat="1" ht="12.75">
      <c r="A282" s="101" t="s">
        <v>270</v>
      </c>
      <c r="B282" s="833">
        <v>49.478190000000005</v>
      </c>
      <c r="C282" s="833">
        <v>0</v>
      </c>
      <c r="D282" s="833">
        <v>0</v>
      </c>
      <c r="E282" s="833">
        <v>0</v>
      </c>
      <c r="F282" s="833">
        <v>49.478190000000005</v>
      </c>
    </row>
    <row r="283" spans="1:6" s="221" customFormat="1" ht="12.75">
      <c r="A283" s="860" t="s">
        <v>271</v>
      </c>
      <c r="B283" s="833">
        <v>-71490.289189999996</v>
      </c>
      <c r="C283" s="833">
        <v>-24713.846980000002</v>
      </c>
      <c r="D283" s="833">
        <v>0</v>
      </c>
      <c r="E283" s="833">
        <v>0</v>
      </c>
      <c r="F283" s="833">
        <v>-96204.136169999998</v>
      </c>
    </row>
    <row r="284" spans="1:6" s="221" customFormat="1" ht="12.75">
      <c r="A284" s="101" t="s">
        <v>272</v>
      </c>
      <c r="B284" s="833">
        <v>-69789.627930000002</v>
      </c>
      <c r="C284" s="833">
        <v>-21994.321940000002</v>
      </c>
      <c r="D284" s="833">
        <v>0</v>
      </c>
      <c r="E284" s="833">
        <v>0</v>
      </c>
      <c r="F284" s="833">
        <v>-91783.949870000011</v>
      </c>
    </row>
    <row r="285" spans="1:6" s="221" customFormat="1" ht="12.75">
      <c r="A285" s="101" t="s">
        <v>273</v>
      </c>
      <c r="B285" s="833">
        <v>-10.49363</v>
      </c>
      <c r="C285" s="833">
        <v>-774.88824999999997</v>
      </c>
      <c r="D285" s="833">
        <v>0</v>
      </c>
      <c r="E285" s="833">
        <v>0</v>
      </c>
      <c r="F285" s="833">
        <v>-785.38188000000002</v>
      </c>
    </row>
    <row r="286" spans="1:6" s="221" customFormat="1" ht="12.75">
      <c r="A286" s="101" t="s">
        <v>274</v>
      </c>
      <c r="B286" s="833">
        <v>0</v>
      </c>
      <c r="C286" s="833">
        <v>0</v>
      </c>
      <c r="D286" s="833">
        <v>0</v>
      </c>
      <c r="E286" s="833">
        <v>0</v>
      </c>
      <c r="F286" s="833">
        <v>0</v>
      </c>
    </row>
    <row r="287" spans="1:6" s="221" customFormat="1" ht="12.75">
      <c r="A287" s="835" t="s">
        <v>275</v>
      </c>
      <c r="B287" s="833">
        <v>-1645.5576299999998</v>
      </c>
      <c r="C287" s="833">
        <v>-1944.63679</v>
      </c>
      <c r="D287" s="833">
        <v>0</v>
      </c>
      <c r="E287" s="833">
        <v>0</v>
      </c>
      <c r="F287" s="833">
        <v>-3590.1944199999998</v>
      </c>
    </row>
    <row r="288" spans="1:6" s="221" customFormat="1" ht="12.75">
      <c r="A288" s="835" t="s">
        <v>276</v>
      </c>
      <c r="B288" s="833">
        <v>0</v>
      </c>
      <c r="C288" s="833">
        <v>0</v>
      </c>
      <c r="D288" s="833">
        <v>0</v>
      </c>
      <c r="E288" s="833">
        <v>0</v>
      </c>
      <c r="F288" s="833">
        <v>0</v>
      </c>
    </row>
    <row r="289" spans="1:6" s="221" customFormat="1" ht="13.5" thickBot="1">
      <c r="A289" s="835" t="s">
        <v>277</v>
      </c>
      <c r="B289" s="833">
        <v>-44.61</v>
      </c>
      <c r="C289" s="833">
        <v>0</v>
      </c>
      <c r="D289" s="833">
        <v>0</v>
      </c>
      <c r="E289" s="833">
        <v>0</v>
      </c>
      <c r="F289" s="833">
        <v>-44.61</v>
      </c>
    </row>
    <row r="290" spans="1:6" s="221" customFormat="1" ht="14.25" thickTop="1" thickBot="1">
      <c r="A290" s="861" t="s">
        <v>278</v>
      </c>
      <c r="B290" s="829">
        <v>348164.32216000004</v>
      </c>
      <c r="C290" s="829">
        <v>62055.906929999997</v>
      </c>
      <c r="D290" s="829">
        <v>6.84971</v>
      </c>
      <c r="E290" s="829">
        <v>0</v>
      </c>
      <c r="F290" s="829">
        <v>410227.07880000002</v>
      </c>
    </row>
    <row r="291" spans="1:6" s="221" customFormat="1" ht="14.25" thickTop="1" thickBot="1">
      <c r="A291" s="855" t="s">
        <v>279</v>
      </c>
      <c r="B291" s="831">
        <v>-347421.61599999998</v>
      </c>
      <c r="C291" s="831">
        <v>-31148.356100000001</v>
      </c>
      <c r="D291" s="831">
        <v>0</v>
      </c>
      <c r="E291" s="831">
        <v>0</v>
      </c>
      <c r="F291" s="831">
        <v>-378569.97210000001</v>
      </c>
    </row>
    <row r="292" spans="1:6" s="221" customFormat="1" ht="13.5" thickTop="1">
      <c r="A292" s="101" t="s">
        <v>280</v>
      </c>
      <c r="B292" s="833">
        <v>-215379.96894999998</v>
      </c>
      <c r="C292" s="833">
        <v>-535.73822999999993</v>
      </c>
      <c r="D292" s="833">
        <v>0</v>
      </c>
      <c r="E292" s="833">
        <v>0</v>
      </c>
      <c r="F292" s="833">
        <v>-215915.70718</v>
      </c>
    </row>
    <row r="293" spans="1:6" s="221" customFormat="1" ht="12.75">
      <c r="A293" s="101" t="s">
        <v>281</v>
      </c>
      <c r="B293" s="833">
        <v>-29255.612280000001</v>
      </c>
      <c r="C293" s="833">
        <v>-1847.0726399999999</v>
      </c>
      <c r="D293" s="833">
        <v>0</v>
      </c>
      <c r="E293" s="833">
        <v>0</v>
      </c>
      <c r="F293" s="833">
        <v>-31102.684920000003</v>
      </c>
    </row>
    <row r="294" spans="1:6" s="221" customFormat="1" ht="12.75">
      <c r="A294" s="101" t="s">
        <v>282</v>
      </c>
      <c r="B294" s="833">
        <v>-1019.16183</v>
      </c>
      <c r="C294" s="833">
        <v>-5688.7546600000005</v>
      </c>
      <c r="D294" s="833">
        <v>0</v>
      </c>
      <c r="E294" s="833">
        <v>0</v>
      </c>
      <c r="F294" s="833">
        <v>-6707.9164900000005</v>
      </c>
    </row>
    <row r="295" spans="1:6" s="221" customFormat="1" ht="12.75">
      <c r="A295" s="101" t="s">
        <v>283</v>
      </c>
      <c r="B295" s="833">
        <v>-11703.173210000001</v>
      </c>
      <c r="C295" s="833">
        <v>-2.5289999999999999</v>
      </c>
      <c r="D295" s="833">
        <v>0</v>
      </c>
      <c r="E295" s="833">
        <v>0</v>
      </c>
      <c r="F295" s="833">
        <v>-11705.702210000001</v>
      </c>
    </row>
    <row r="296" spans="1:6" s="221" customFormat="1" ht="12.75">
      <c r="A296" s="101" t="s">
        <v>284</v>
      </c>
      <c r="B296" s="833">
        <v>-18989.75909</v>
      </c>
      <c r="C296" s="833">
        <v>-1437.3506</v>
      </c>
      <c r="D296" s="833">
        <v>0</v>
      </c>
      <c r="E296" s="833">
        <v>0</v>
      </c>
      <c r="F296" s="833">
        <v>-20427.109690000001</v>
      </c>
    </row>
    <row r="297" spans="1:6" s="221" customFormat="1" ht="12.75">
      <c r="A297" s="101" t="s">
        <v>285</v>
      </c>
      <c r="B297" s="833">
        <v>-8641.6456799999996</v>
      </c>
      <c r="C297" s="833">
        <v>-95.519289999999998</v>
      </c>
      <c r="D297" s="833">
        <v>0</v>
      </c>
      <c r="E297" s="833">
        <v>0</v>
      </c>
      <c r="F297" s="833">
        <v>-8737.1649699999998</v>
      </c>
    </row>
    <row r="298" spans="1:6" s="221" customFormat="1" ht="12.75">
      <c r="A298" s="101" t="s">
        <v>286</v>
      </c>
      <c r="B298" s="833">
        <v>-13852.87112</v>
      </c>
      <c r="C298" s="833">
        <v>0</v>
      </c>
      <c r="D298" s="833">
        <v>0</v>
      </c>
      <c r="E298" s="833">
        <v>0</v>
      </c>
      <c r="F298" s="833">
        <v>-13852.87112</v>
      </c>
    </row>
    <row r="299" spans="1:6" s="221" customFormat="1" ht="12.75">
      <c r="A299" s="101" t="s">
        <v>287</v>
      </c>
      <c r="B299" s="833">
        <v>-2039.8189199999999</v>
      </c>
      <c r="C299" s="833">
        <v>-114.70326</v>
      </c>
      <c r="D299" s="833">
        <v>0</v>
      </c>
      <c r="E299" s="833">
        <v>0</v>
      </c>
      <c r="F299" s="833">
        <v>-2154.5221800000004</v>
      </c>
    </row>
    <row r="300" spans="1:6" s="221" customFormat="1" ht="13.5" thickBot="1">
      <c r="A300" s="101" t="s">
        <v>288</v>
      </c>
      <c r="B300" s="833">
        <v>-46539.604920000005</v>
      </c>
      <c r="C300" s="833">
        <v>-21426.688420000002</v>
      </c>
      <c r="D300" s="833">
        <v>0</v>
      </c>
      <c r="E300" s="833">
        <v>0</v>
      </c>
      <c r="F300" s="833">
        <v>-67966.293340000004</v>
      </c>
    </row>
    <row r="301" spans="1:6" s="221" customFormat="1" ht="14.25" thickTop="1" thickBot="1">
      <c r="A301" s="858" t="s">
        <v>289</v>
      </c>
      <c r="B301" s="831">
        <v>742.70616000000007</v>
      </c>
      <c r="C301" s="831">
        <v>30907.550829999996</v>
      </c>
      <c r="D301" s="831">
        <v>6.84971</v>
      </c>
      <c r="E301" s="831">
        <v>0</v>
      </c>
      <c r="F301" s="831">
        <v>31657.1067</v>
      </c>
    </row>
    <row r="302" spans="1:6" s="221" customFormat="1" ht="13.5" thickTop="1">
      <c r="A302" s="133" t="s">
        <v>290</v>
      </c>
      <c r="B302" s="833">
        <v>61.407890000000002</v>
      </c>
      <c r="C302" s="833">
        <v>37.91478</v>
      </c>
      <c r="D302" s="833">
        <v>0</v>
      </c>
      <c r="E302" s="833">
        <v>2.1956599999999997</v>
      </c>
      <c r="F302" s="833">
        <v>101.51833000000001</v>
      </c>
    </row>
    <row r="303" spans="1:6" s="221" customFormat="1" ht="12.75">
      <c r="A303" s="835" t="s">
        <v>291</v>
      </c>
      <c r="B303" s="833">
        <v>61.408559999999994</v>
      </c>
      <c r="C303" s="833">
        <v>37.91478</v>
      </c>
      <c r="D303" s="833">
        <v>0</v>
      </c>
      <c r="E303" s="833">
        <v>0</v>
      </c>
      <c r="F303" s="833">
        <v>99.323340000000002</v>
      </c>
    </row>
    <row r="304" spans="1:6" s="221" customFormat="1" ht="12.75">
      <c r="A304" s="835" t="s">
        <v>292</v>
      </c>
      <c r="B304" s="833">
        <v>-6.7000000000000002E-4</v>
      </c>
      <c r="C304" s="833">
        <v>0</v>
      </c>
      <c r="D304" s="833">
        <v>0</v>
      </c>
      <c r="E304" s="833">
        <v>2.1956599999999997</v>
      </c>
      <c r="F304" s="833">
        <v>2.1949899999999998</v>
      </c>
    </row>
    <row r="305" spans="1:6" s="221" customFormat="1" ht="12.75">
      <c r="A305" s="133" t="s">
        <v>293</v>
      </c>
      <c r="B305" s="833">
        <v>-89.35502000000001</v>
      </c>
      <c r="C305" s="833">
        <v>-3.5384000000000002</v>
      </c>
      <c r="D305" s="833">
        <v>0</v>
      </c>
      <c r="E305" s="833">
        <v>-1.3264500000000001</v>
      </c>
      <c r="F305" s="833">
        <v>-94.21987</v>
      </c>
    </row>
    <row r="306" spans="1:6" s="221" customFormat="1" ht="12.75">
      <c r="A306" s="835" t="s">
        <v>294</v>
      </c>
      <c r="B306" s="833">
        <v>-89.35502000000001</v>
      </c>
      <c r="C306" s="833">
        <v>-3.5384000000000002</v>
      </c>
      <c r="D306" s="833">
        <v>0</v>
      </c>
      <c r="E306" s="833">
        <v>0</v>
      </c>
      <c r="F306" s="833">
        <v>-92.893419999999992</v>
      </c>
    </row>
    <row r="307" spans="1:6" s="221" customFormat="1" ht="13.5" thickBot="1">
      <c r="A307" s="835" t="s">
        <v>295</v>
      </c>
      <c r="B307" s="833">
        <v>0</v>
      </c>
      <c r="C307" s="833">
        <v>0</v>
      </c>
      <c r="D307" s="833">
        <v>0</v>
      </c>
      <c r="E307" s="833">
        <v>-1.3264500000000001</v>
      </c>
      <c r="F307" s="833">
        <v>-1.3264500000000001</v>
      </c>
    </row>
    <row r="308" spans="1:6" s="221" customFormat="1" ht="14.25" thickTop="1" thickBot="1">
      <c r="A308" s="858" t="s">
        <v>296</v>
      </c>
      <c r="B308" s="831">
        <v>714.75903000000005</v>
      </c>
      <c r="C308" s="831">
        <v>30941.927210000002</v>
      </c>
      <c r="D308" s="831">
        <v>6.84971</v>
      </c>
      <c r="E308" s="831">
        <v>0.86921000000000004</v>
      </c>
      <c r="F308" s="831">
        <v>31664.405159999998</v>
      </c>
    </row>
    <row r="309" spans="1:6" s="221" customFormat="1" ht="14.25" thickTop="1" thickBot="1">
      <c r="A309" s="101" t="s">
        <v>297</v>
      </c>
      <c r="B309" s="862">
        <v>-147.30398000000002</v>
      </c>
      <c r="C309" s="862">
        <v>-342.84752000000003</v>
      </c>
      <c r="D309" s="862">
        <v>0</v>
      </c>
      <c r="E309" s="862">
        <v>0</v>
      </c>
      <c r="F309" s="862">
        <v>-490.1515</v>
      </c>
    </row>
    <row r="310" spans="1:6" s="221" customFormat="1" ht="14.25" thickTop="1" thickBot="1">
      <c r="A310" s="858" t="s">
        <v>298</v>
      </c>
      <c r="B310" s="863">
        <v>567.45505000000003</v>
      </c>
      <c r="C310" s="863">
        <v>30599.079690000002</v>
      </c>
      <c r="D310" s="863">
        <v>6.84971</v>
      </c>
      <c r="E310" s="863">
        <v>0.86921000000000004</v>
      </c>
      <c r="F310" s="863">
        <v>31174.253659999998</v>
      </c>
    </row>
    <row r="311" spans="1:6" s="221" customFormat="1" ht="14.25" thickTop="1" thickBot="1">
      <c r="A311" s="835" t="s">
        <v>299</v>
      </c>
      <c r="B311" s="862">
        <v>-160.29982000000001</v>
      </c>
      <c r="C311" s="862">
        <v>-22.959289999999999</v>
      </c>
      <c r="D311" s="862">
        <v>0</v>
      </c>
      <c r="E311" s="862">
        <v>0</v>
      </c>
      <c r="F311" s="862">
        <v>-183.25910999999999</v>
      </c>
    </row>
    <row r="312" spans="1:6" s="221" customFormat="1" ht="14.25" thickTop="1" thickBot="1">
      <c r="A312" s="855" t="s">
        <v>300</v>
      </c>
      <c r="B312" s="863">
        <v>407.15522999999996</v>
      </c>
      <c r="C312" s="863">
        <v>30576.1204</v>
      </c>
      <c r="D312" s="863">
        <v>6.84971</v>
      </c>
      <c r="E312" s="863">
        <v>0.86921000000000004</v>
      </c>
      <c r="F312" s="863">
        <v>30990.994549999999</v>
      </c>
    </row>
    <row r="313" spans="1:6" s="221" customFormat="1" ht="14.25" thickTop="1" thickBot="1">
      <c r="A313" s="835" t="s">
        <v>301</v>
      </c>
      <c r="B313" s="862">
        <v>0</v>
      </c>
      <c r="C313" s="862">
        <v>0</v>
      </c>
      <c r="D313" s="862">
        <v>0</v>
      </c>
      <c r="E313" s="862">
        <v>0</v>
      </c>
      <c r="F313" s="862">
        <v>0</v>
      </c>
    </row>
    <row r="314" spans="1:6" s="221" customFormat="1" ht="14.25" thickTop="1" thickBot="1">
      <c r="A314" s="858" t="s">
        <v>302</v>
      </c>
      <c r="B314" s="863">
        <v>407.15522999999996</v>
      </c>
      <c r="C314" s="863">
        <v>30576.1204</v>
      </c>
      <c r="D314" s="863">
        <v>6.84971</v>
      </c>
      <c r="E314" s="863">
        <v>0.86921000000000004</v>
      </c>
      <c r="F314" s="863">
        <v>30990.994549999999</v>
      </c>
    </row>
    <row r="315" spans="1:6" s="221" customFormat="1" ht="14.25" thickTop="1" thickBot="1">
      <c r="A315" s="133" t="s">
        <v>303</v>
      </c>
      <c r="B315" s="862">
        <v>-2725.2447499999998</v>
      </c>
      <c r="C315" s="862">
        <v>0</v>
      </c>
      <c r="D315" s="862">
        <v>0</v>
      </c>
      <c r="E315" s="862">
        <v>0</v>
      </c>
      <c r="F315" s="862">
        <v>-2725.2447499999998</v>
      </c>
    </row>
    <row r="316" spans="1:6" s="221" customFormat="1" ht="14.25" thickTop="1" thickBot="1">
      <c r="A316" s="858" t="s">
        <v>304</v>
      </c>
      <c r="B316" s="864">
        <v>-2318.08952</v>
      </c>
      <c r="C316" s="864">
        <v>30576.1204</v>
      </c>
      <c r="D316" s="864">
        <v>6.84971</v>
      </c>
      <c r="E316" s="864">
        <v>0.86921000000000004</v>
      </c>
      <c r="F316" s="864">
        <v>28265.749800000001</v>
      </c>
    </row>
    <row r="317" spans="1:6" s="221" customFormat="1" ht="14.25" thickTop="1" thickBot="1">
      <c r="A317" s="869"/>
      <c r="B317" s="870"/>
      <c r="C317" s="870"/>
      <c r="D317" s="870"/>
      <c r="E317" s="870"/>
      <c r="F317" s="870"/>
    </row>
    <row r="318" spans="1:6" s="221" customFormat="1" ht="16.5" thickTop="1">
      <c r="A318" s="126"/>
      <c r="B318" s="127"/>
      <c r="C318" s="127"/>
      <c r="D318" s="127"/>
      <c r="E318" s="127"/>
      <c r="F318" s="127"/>
    </row>
    <row r="319" spans="1:6" ht="15.75">
      <c r="A319" s="126"/>
      <c r="B319" s="127"/>
      <c r="C319" s="127"/>
      <c r="D319" s="127"/>
      <c r="E319" s="127"/>
      <c r="F319" s="127"/>
    </row>
    <row r="320" spans="1:6" ht="15.75">
      <c r="A320" s="126"/>
      <c r="B320" s="127"/>
      <c r="C320" s="127"/>
      <c r="D320" s="127"/>
      <c r="E320" s="127"/>
      <c r="F320" s="127"/>
    </row>
    <row r="321" spans="1:6" ht="15.75">
      <c r="A321" s="126"/>
      <c r="B321" s="127"/>
      <c r="C321" s="127"/>
      <c r="D321" s="127"/>
      <c r="E321" s="127"/>
      <c r="F321" s="127"/>
    </row>
    <row r="322" spans="1:6" ht="15.75">
      <c r="A322" s="126"/>
      <c r="B322" s="127"/>
      <c r="C322" s="127"/>
      <c r="D322" s="127"/>
      <c r="E322" s="127"/>
      <c r="F322" s="127"/>
    </row>
    <row r="323" spans="1:6" ht="15.75">
      <c r="A323" s="126"/>
      <c r="B323" s="127"/>
      <c r="C323" s="127"/>
      <c r="D323" s="127"/>
      <c r="E323" s="127"/>
      <c r="F323" s="127"/>
    </row>
    <row r="324" spans="1:6" ht="15.75">
      <c r="A324" s="126"/>
      <c r="B324" s="127"/>
      <c r="C324" s="127"/>
      <c r="D324" s="127"/>
      <c r="E324" s="127"/>
      <c r="F324" s="127"/>
    </row>
    <row r="325" spans="1:6" ht="15.75">
      <c r="A325" s="126"/>
      <c r="B325" s="127"/>
      <c r="C325" s="127"/>
      <c r="D325" s="127"/>
      <c r="E325" s="127"/>
      <c r="F325" s="127"/>
    </row>
    <row r="326" spans="1:6" ht="15.75">
      <c r="A326" s="126"/>
      <c r="B326" s="127"/>
      <c r="C326" s="127"/>
      <c r="D326" s="127"/>
      <c r="E326" s="127"/>
      <c r="F326" s="127"/>
    </row>
    <row r="327" spans="1:6" ht="15.75">
      <c r="A327" s="126"/>
      <c r="B327" s="127"/>
      <c r="C327" s="127"/>
      <c r="D327" s="127"/>
      <c r="E327" s="127"/>
      <c r="F327" s="127"/>
    </row>
    <row r="328" spans="1:6" ht="15.75">
      <c r="A328" s="126"/>
      <c r="B328" s="127"/>
      <c r="C328" s="127"/>
      <c r="D328" s="127"/>
      <c r="E328" s="127"/>
      <c r="F328" s="127"/>
    </row>
    <row r="329" spans="1:6" ht="15.75">
      <c r="A329" s="126"/>
      <c r="B329" s="127"/>
      <c r="C329" s="127"/>
      <c r="D329" s="127"/>
      <c r="E329" s="127"/>
      <c r="F329" s="127"/>
    </row>
    <row r="330" spans="1:6" ht="15.75">
      <c r="A330" s="126"/>
      <c r="B330" s="127"/>
      <c r="C330" s="127"/>
      <c r="D330" s="127"/>
      <c r="E330" s="127"/>
      <c r="F330" s="127"/>
    </row>
    <row r="331" spans="1:6" ht="15.75">
      <c r="A331" s="126"/>
      <c r="B331" s="127"/>
      <c r="C331" s="127"/>
      <c r="D331" s="127"/>
      <c r="E331" s="127"/>
      <c r="F331" s="127"/>
    </row>
    <row r="332" spans="1:6" ht="15.75">
      <c r="A332" s="126"/>
      <c r="B332" s="127"/>
      <c r="C332" s="127"/>
      <c r="D332" s="127"/>
      <c r="E332" s="127"/>
      <c r="F332" s="127"/>
    </row>
    <row r="333" spans="1:6" ht="15.75">
      <c r="A333" s="126"/>
      <c r="B333" s="127"/>
      <c r="C333" s="127"/>
      <c r="D333" s="127"/>
      <c r="E333" s="127"/>
      <c r="F333" s="127"/>
    </row>
    <row r="334" spans="1:6" ht="15.75">
      <c r="A334" s="126"/>
      <c r="B334" s="127"/>
      <c r="C334" s="127"/>
      <c r="D334" s="127"/>
      <c r="E334" s="127"/>
      <c r="F334" s="127"/>
    </row>
    <row r="335" spans="1:6" ht="15.75">
      <c r="A335" s="126"/>
      <c r="B335" s="127"/>
      <c r="C335" s="127"/>
      <c r="D335" s="127"/>
      <c r="E335" s="127"/>
      <c r="F335" s="127"/>
    </row>
    <row r="336" spans="1:6" ht="15.75">
      <c r="A336" s="126"/>
      <c r="B336" s="127"/>
      <c r="C336" s="127"/>
      <c r="D336" s="127"/>
      <c r="E336" s="127"/>
      <c r="F336" s="127"/>
    </row>
    <row r="337" spans="1:6" ht="15.75">
      <c r="A337" s="126"/>
      <c r="B337" s="127"/>
      <c r="C337" s="127"/>
      <c r="D337" s="127"/>
      <c r="E337" s="127"/>
      <c r="F337" s="127"/>
    </row>
    <row r="338" spans="1:6" ht="15.75">
      <c r="A338" s="126"/>
      <c r="B338" s="127"/>
      <c r="C338" s="127"/>
      <c r="D338" s="127"/>
      <c r="E338" s="127"/>
      <c r="F338" s="127"/>
    </row>
    <row r="339" spans="1:6" ht="15.75">
      <c r="A339" s="126"/>
      <c r="B339" s="127"/>
      <c r="C339" s="127"/>
      <c r="D339" s="127"/>
      <c r="E339" s="127"/>
      <c r="F339" s="127"/>
    </row>
    <row r="340" spans="1:6" ht="15.75">
      <c r="A340" s="126"/>
      <c r="B340" s="127"/>
      <c r="C340" s="127"/>
      <c r="D340" s="127"/>
      <c r="E340" s="127"/>
      <c r="F340" s="127"/>
    </row>
    <row r="341" spans="1:6" ht="15.75">
      <c r="A341" s="126"/>
      <c r="B341" s="127"/>
      <c r="C341" s="127"/>
      <c r="D341" s="127"/>
      <c r="E341" s="127"/>
      <c r="F341" s="127"/>
    </row>
    <row r="342" spans="1:6" ht="15.75">
      <c r="A342" s="126"/>
      <c r="B342" s="127"/>
      <c r="C342" s="127"/>
      <c r="D342" s="127"/>
      <c r="E342" s="127"/>
      <c r="F342" s="127"/>
    </row>
    <row r="343" spans="1:6" ht="15.75">
      <c r="A343" s="126"/>
      <c r="B343" s="127"/>
      <c r="C343" s="127"/>
      <c r="D343" s="127"/>
      <c r="E343" s="127"/>
      <c r="F343" s="127"/>
    </row>
    <row r="344" spans="1:6" ht="15.75">
      <c r="A344" s="126"/>
      <c r="B344" s="127"/>
      <c r="C344" s="127"/>
      <c r="D344" s="127"/>
      <c r="E344" s="127"/>
      <c r="F344" s="127"/>
    </row>
    <row r="345" spans="1:6" ht="15.75">
      <c r="A345" s="126"/>
      <c r="B345" s="127"/>
      <c r="C345" s="127"/>
      <c r="D345" s="127"/>
      <c r="E345" s="127"/>
      <c r="F345" s="127"/>
    </row>
    <row r="346" spans="1:6" ht="15.75">
      <c r="A346" s="126"/>
      <c r="B346" s="127"/>
      <c r="C346" s="127"/>
      <c r="D346" s="127"/>
      <c r="E346" s="127"/>
      <c r="F346" s="127"/>
    </row>
    <row r="347" spans="1:6" ht="15.75">
      <c r="A347" s="126"/>
      <c r="B347" s="127"/>
      <c r="C347" s="127"/>
      <c r="D347" s="127"/>
      <c r="E347" s="127"/>
      <c r="F347" s="127"/>
    </row>
    <row r="348" spans="1:6" ht="15.75">
      <c r="A348" s="126"/>
      <c r="B348" s="127"/>
      <c r="C348" s="127"/>
      <c r="D348" s="127"/>
      <c r="E348" s="127"/>
      <c r="F348" s="127"/>
    </row>
    <row r="349" spans="1:6" ht="15.75">
      <c r="A349" s="126"/>
      <c r="B349" s="127"/>
      <c r="C349" s="127"/>
      <c r="D349" s="127"/>
      <c r="E349" s="127"/>
      <c r="F349" s="127"/>
    </row>
    <row r="350" spans="1:6" ht="15.75">
      <c r="A350" s="126"/>
      <c r="B350" s="127"/>
      <c r="C350" s="127"/>
      <c r="D350" s="127"/>
      <c r="E350" s="127"/>
      <c r="F350" s="127"/>
    </row>
    <row r="351" spans="1:6" ht="15.75">
      <c r="A351" s="126"/>
      <c r="B351" s="127"/>
      <c r="C351" s="127"/>
      <c r="D351" s="127"/>
      <c r="E351" s="127"/>
      <c r="F351" s="127"/>
    </row>
    <row r="352" spans="1:6" ht="15.75">
      <c r="A352" s="126"/>
      <c r="B352" s="127"/>
      <c r="C352" s="127"/>
      <c r="D352" s="127"/>
      <c r="E352" s="127"/>
      <c r="F352" s="127"/>
    </row>
    <row r="353" spans="1:6" ht="15.75">
      <c r="A353" s="126"/>
      <c r="B353" s="127"/>
      <c r="C353" s="127"/>
      <c r="D353" s="127"/>
      <c r="E353" s="127"/>
      <c r="F353" s="127"/>
    </row>
    <row r="354" spans="1:6" ht="15.75">
      <c r="A354" s="126"/>
      <c r="B354" s="127"/>
      <c r="C354" s="127"/>
      <c r="D354" s="127"/>
      <c r="E354" s="127"/>
      <c r="F354" s="127"/>
    </row>
    <row r="355" spans="1:6" ht="15.75">
      <c r="A355" s="126"/>
      <c r="B355" s="127"/>
      <c r="C355" s="127"/>
      <c r="D355" s="127"/>
      <c r="E355" s="127"/>
      <c r="F355" s="127"/>
    </row>
    <row r="356" spans="1:6" ht="15.75">
      <c r="A356" s="126"/>
      <c r="B356" s="127"/>
      <c r="C356" s="127"/>
      <c r="D356" s="127"/>
      <c r="E356" s="127"/>
      <c r="F356" s="127"/>
    </row>
    <row r="357" spans="1:6" ht="15.75">
      <c r="A357" s="126"/>
      <c r="B357" s="127"/>
      <c r="C357" s="127"/>
      <c r="D357" s="127"/>
      <c r="E357" s="127"/>
      <c r="F357" s="127"/>
    </row>
    <row r="358" spans="1:6" ht="15.75">
      <c r="A358" s="126"/>
      <c r="B358" s="127"/>
      <c r="C358" s="127"/>
      <c r="D358" s="127"/>
      <c r="E358" s="127"/>
      <c r="F358" s="127"/>
    </row>
    <row r="359" spans="1:6" ht="15.75">
      <c r="A359" s="126"/>
      <c r="B359" s="127"/>
      <c r="C359" s="127"/>
      <c r="D359" s="127"/>
      <c r="E359" s="127"/>
      <c r="F359" s="127"/>
    </row>
    <row r="360" spans="1:6" ht="15.75">
      <c r="A360" s="126"/>
      <c r="B360" s="127"/>
      <c r="C360" s="127"/>
      <c r="D360" s="127"/>
      <c r="E360" s="127"/>
      <c r="F360" s="127"/>
    </row>
    <row r="361" spans="1:6" ht="15.75">
      <c r="A361" s="126"/>
      <c r="B361" s="127"/>
      <c r="C361" s="127"/>
      <c r="D361" s="127"/>
      <c r="E361" s="127"/>
      <c r="F361" s="127"/>
    </row>
    <row r="362" spans="1:6" ht="15.75">
      <c r="A362" s="126"/>
      <c r="B362" s="127"/>
      <c r="C362" s="127"/>
      <c r="D362" s="127"/>
      <c r="E362" s="127"/>
      <c r="F362" s="127"/>
    </row>
    <row r="363" spans="1:6" ht="15.75">
      <c r="A363" s="126"/>
      <c r="B363" s="127"/>
      <c r="C363" s="127"/>
      <c r="D363" s="127"/>
      <c r="E363" s="127"/>
      <c r="F363" s="127"/>
    </row>
    <row r="364" spans="1:6" ht="15.75">
      <c r="A364" s="126"/>
      <c r="B364" s="127"/>
      <c r="C364" s="127"/>
      <c r="D364" s="127"/>
      <c r="E364" s="127"/>
      <c r="F364" s="127"/>
    </row>
    <row r="365" spans="1:6" ht="15.75">
      <c r="A365" s="126"/>
      <c r="B365" s="127"/>
      <c r="C365" s="127"/>
      <c r="D365" s="127"/>
      <c r="E365" s="127"/>
      <c r="F365" s="127"/>
    </row>
    <row r="366" spans="1:6" ht="15.75">
      <c r="A366" s="126"/>
      <c r="B366" s="127"/>
      <c r="C366" s="127"/>
      <c r="D366" s="127"/>
      <c r="E366" s="127"/>
      <c r="F366" s="127"/>
    </row>
    <row r="367" spans="1:6" ht="15.75">
      <c r="A367" s="126"/>
      <c r="B367" s="127"/>
      <c r="C367" s="127"/>
      <c r="D367" s="127"/>
      <c r="E367" s="127"/>
      <c r="F367" s="127"/>
    </row>
    <row r="368" spans="1:6" ht="15.75">
      <c r="A368" s="126"/>
      <c r="B368" s="127"/>
      <c r="C368" s="127"/>
      <c r="D368" s="127"/>
      <c r="E368" s="127"/>
      <c r="F368" s="127"/>
    </row>
    <row r="369" spans="1:6" ht="15.75">
      <c r="A369" s="126"/>
      <c r="B369" s="127"/>
      <c r="C369" s="127"/>
      <c r="D369" s="127"/>
      <c r="E369" s="127"/>
      <c r="F369" s="127"/>
    </row>
    <row r="370" spans="1:6" ht="15.75">
      <c r="A370" s="126"/>
      <c r="B370" s="127"/>
      <c r="C370" s="127"/>
      <c r="D370" s="127"/>
      <c r="E370" s="127"/>
      <c r="F370" s="127"/>
    </row>
    <row r="371" spans="1:6" ht="15.75">
      <c r="A371" s="126"/>
      <c r="B371" s="127"/>
      <c r="C371" s="127"/>
      <c r="D371" s="127"/>
      <c r="E371" s="127"/>
      <c r="F371" s="127"/>
    </row>
    <row r="372" spans="1:6" ht="15.75">
      <c r="A372" s="126"/>
      <c r="B372" s="127"/>
      <c r="C372" s="127"/>
      <c r="D372" s="127"/>
      <c r="E372" s="127"/>
      <c r="F372" s="127"/>
    </row>
    <row r="373" spans="1:6" ht="15.75">
      <c r="A373" s="126"/>
      <c r="B373" s="127"/>
      <c r="C373" s="127"/>
      <c r="D373" s="127"/>
      <c r="E373" s="127"/>
      <c r="F373" s="127"/>
    </row>
    <row r="374" spans="1:6" ht="15.75">
      <c r="A374" s="126"/>
      <c r="B374" s="127"/>
      <c r="C374" s="127"/>
      <c r="D374" s="127"/>
      <c r="E374" s="127"/>
      <c r="F374" s="127"/>
    </row>
    <row r="375" spans="1:6" ht="15.75">
      <c r="A375" s="126"/>
      <c r="B375" s="127"/>
      <c r="C375" s="127"/>
      <c r="D375" s="127"/>
      <c r="E375" s="127"/>
      <c r="F375" s="127"/>
    </row>
    <row r="376" spans="1:6" ht="15.75">
      <c r="A376" s="126"/>
      <c r="B376" s="127"/>
      <c r="C376" s="127"/>
      <c r="D376" s="127"/>
      <c r="E376" s="127"/>
      <c r="F376" s="127"/>
    </row>
    <row r="377" spans="1:6" ht="15.75">
      <c r="A377" s="126"/>
      <c r="B377" s="127"/>
      <c r="C377" s="127"/>
      <c r="D377" s="127"/>
      <c r="E377" s="127"/>
      <c r="F377" s="127"/>
    </row>
    <row r="378" spans="1:6" ht="15.75">
      <c r="A378" s="126"/>
      <c r="B378" s="127"/>
      <c r="C378" s="127"/>
      <c r="D378" s="127"/>
      <c r="E378" s="127"/>
      <c r="F378" s="127"/>
    </row>
    <row r="379" spans="1:6" ht="15.75">
      <c r="A379" s="126"/>
      <c r="B379" s="127"/>
      <c r="C379" s="127"/>
      <c r="D379" s="127"/>
      <c r="E379" s="127"/>
      <c r="F379" s="127"/>
    </row>
    <row r="380" spans="1:6" ht="15.75">
      <c r="A380" s="126"/>
      <c r="B380" s="127"/>
      <c r="C380" s="127"/>
      <c r="D380" s="127"/>
      <c r="E380" s="127"/>
      <c r="F380" s="127"/>
    </row>
    <row r="381" spans="1:6" ht="15.75">
      <c r="A381" s="126"/>
      <c r="B381" s="127"/>
      <c r="C381" s="127"/>
      <c r="D381" s="127"/>
      <c r="E381" s="127"/>
      <c r="F381" s="127"/>
    </row>
    <row r="382" spans="1:6" ht="15.75">
      <c r="A382" s="126"/>
      <c r="B382" s="127"/>
      <c r="C382" s="127"/>
      <c r="D382" s="127"/>
      <c r="E382" s="127"/>
      <c r="F382" s="127"/>
    </row>
    <row r="383" spans="1:6" ht="15.75">
      <c r="A383" s="126"/>
      <c r="B383" s="127"/>
      <c r="C383" s="127"/>
      <c r="D383" s="127"/>
      <c r="E383" s="127"/>
      <c r="F383" s="127"/>
    </row>
    <row r="384" spans="1:6" ht="15.75">
      <c r="A384" s="126"/>
      <c r="B384" s="127"/>
      <c r="C384" s="127"/>
      <c r="D384" s="127"/>
      <c r="E384" s="127"/>
      <c r="F384" s="127"/>
    </row>
    <row r="385" spans="1:6" ht="15.75">
      <c r="A385" s="126"/>
      <c r="B385" s="127"/>
      <c r="C385" s="127"/>
      <c r="D385" s="127"/>
      <c r="E385" s="127"/>
      <c r="F385" s="127"/>
    </row>
    <row r="386" spans="1:6" ht="15.75">
      <c r="A386" s="126"/>
      <c r="B386" s="127"/>
      <c r="C386" s="127"/>
      <c r="D386" s="127"/>
      <c r="E386" s="127"/>
      <c r="F386" s="127"/>
    </row>
    <row r="387" spans="1:6" ht="15.75">
      <c r="A387" s="126"/>
      <c r="B387" s="127"/>
      <c r="C387" s="127"/>
      <c r="D387" s="127"/>
      <c r="E387" s="127"/>
      <c r="F387" s="127"/>
    </row>
    <row r="388" spans="1:6" ht="15.75">
      <c r="A388" s="126"/>
      <c r="B388" s="127"/>
      <c r="C388" s="127"/>
      <c r="D388" s="127"/>
      <c r="E388" s="127"/>
      <c r="F388" s="127"/>
    </row>
    <row r="389" spans="1:6" ht="15.75">
      <c r="A389" s="126"/>
      <c r="B389" s="127"/>
      <c r="C389" s="127"/>
      <c r="D389" s="127"/>
      <c r="E389" s="127"/>
      <c r="F389" s="127"/>
    </row>
    <row r="390" spans="1:6" ht="15.75">
      <c r="A390" s="126"/>
      <c r="B390" s="127"/>
      <c r="C390" s="127"/>
      <c r="D390" s="127"/>
      <c r="E390" s="127"/>
      <c r="F390" s="127"/>
    </row>
    <row r="391" spans="1:6" ht="15.75">
      <c r="A391" s="126"/>
      <c r="B391" s="127"/>
      <c r="C391" s="127"/>
      <c r="D391" s="127"/>
      <c r="E391" s="127"/>
      <c r="F391" s="127"/>
    </row>
    <row r="392" spans="1:6" ht="15.75">
      <c r="A392" s="126"/>
      <c r="B392" s="127"/>
      <c r="C392" s="127"/>
      <c r="D392" s="127"/>
      <c r="E392" s="127"/>
      <c r="F392" s="127"/>
    </row>
    <row r="393" spans="1:6" ht="15.75">
      <c r="A393" s="126"/>
      <c r="B393" s="127"/>
      <c r="C393" s="127"/>
      <c r="D393" s="127"/>
      <c r="E393" s="127"/>
      <c r="F393" s="127"/>
    </row>
    <row r="394" spans="1:6" ht="15.75">
      <c r="A394" s="126"/>
      <c r="B394" s="127"/>
      <c r="C394" s="127"/>
      <c r="D394" s="127"/>
      <c r="E394" s="127"/>
      <c r="F394" s="127"/>
    </row>
    <row r="395" spans="1:6" ht="15.75">
      <c r="A395" s="126"/>
      <c r="B395" s="127"/>
      <c r="C395" s="127"/>
      <c r="D395" s="127"/>
      <c r="E395" s="127"/>
      <c r="F395" s="127"/>
    </row>
    <row r="396" spans="1:6" ht="15.75">
      <c r="A396" s="126"/>
      <c r="B396" s="127"/>
      <c r="C396" s="127"/>
      <c r="D396" s="127"/>
      <c r="E396" s="127"/>
      <c r="F396" s="127"/>
    </row>
    <row r="397" spans="1:6" ht="15.75">
      <c r="A397" s="126"/>
      <c r="B397" s="127"/>
      <c r="C397" s="127"/>
      <c r="D397" s="127"/>
      <c r="E397" s="127"/>
      <c r="F397" s="127"/>
    </row>
    <row r="398" spans="1:6" ht="15.75">
      <c r="A398" s="126"/>
      <c r="B398" s="127"/>
      <c r="C398" s="127"/>
      <c r="D398" s="127"/>
      <c r="E398" s="127"/>
      <c r="F398" s="127"/>
    </row>
    <row r="399" spans="1:6" ht="15.75">
      <c r="A399" s="126"/>
      <c r="B399" s="127"/>
      <c r="C399" s="127"/>
      <c r="D399" s="127"/>
      <c r="E399" s="127"/>
      <c r="F399" s="127"/>
    </row>
    <row r="400" spans="1:6" ht="15.75">
      <c r="A400" s="126"/>
      <c r="B400" s="127"/>
      <c r="C400" s="127"/>
      <c r="D400" s="127"/>
      <c r="E400" s="127"/>
      <c r="F400" s="127"/>
    </row>
    <row r="401" spans="1:6" ht="15.75">
      <c r="A401" s="126"/>
      <c r="B401" s="127"/>
      <c r="C401" s="127"/>
      <c r="D401" s="127"/>
      <c r="E401" s="127"/>
      <c r="F401" s="127"/>
    </row>
    <row r="402" spans="1:6" ht="15.75">
      <c r="A402" s="126"/>
      <c r="B402" s="127"/>
      <c r="C402" s="127"/>
      <c r="D402" s="127"/>
      <c r="E402" s="127"/>
      <c r="F402" s="127"/>
    </row>
    <row r="403" spans="1:6" ht="15.75">
      <c r="A403" s="126"/>
      <c r="B403" s="127"/>
      <c r="C403" s="127"/>
      <c r="D403" s="127"/>
      <c r="E403" s="127"/>
      <c r="F403" s="127"/>
    </row>
    <row r="404" spans="1:6" ht="15.75">
      <c r="A404" s="126"/>
      <c r="B404" s="127"/>
      <c r="C404" s="127"/>
      <c r="D404" s="127"/>
      <c r="E404" s="127"/>
      <c r="F404" s="127"/>
    </row>
    <row r="405" spans="1:6" ht="15.75">
      <c r="A405" s="126"/>
      <c r="B405" s="127"/>
      <c r="C405" s="127"/>
      <c r="D405" s="127"/>
      <c r="E405" s="127"/>
      <c r="F405" s="127"/>
    </row>
    <row r="406" spans="1:6" ht="15.75">
      <c r="A406" s="126"/>
      <c r="B406" s="127"/>
      <c r="C406" s="127"/>
      <c r="D406" s="127"/>
      <c r="E406" s="127"/>
      <c r="F406" s="127"/>
    </row>
    <row r="407" spans="1:6" ht="15.75">
      <c r="A407" s="126"/>
      <c r="B407" s="127"/>
      <c r="C407" s="127"/>
      <c r="D407" s="127"/>
      <c r="E407" s="127"/>
      <c r="F407" s="127"/>
    </row>
    <row r="408" spans="1:6" ht="15.75">
      <c r="A408" s="126"/>
      <c r="B408" s="127"/>
      <c r="C408" s="127"/>
      <c r="D408" s="127"/>
      <c r="E408" s="127"/>
      <c r="F408" s="127"/>
    </row>
    <row r="409" spans="1:6" ht="15.75">
      <c r="A409" s="126"/>
      <c r="B409" s="127"/>
      <c r="C409" s="127"/>
      <c r="D409" s="127"/>
      <c r="E409" s="127"/>
      <c r="F409" s="127"/>
    </row>
    <row r="410" spans="1:6" ht="15.75">
      <c r="A410" s="126"/>
      <c r="B410" s="127"/>
      <c r="C410" s="127"/>
      <c r="D410" s="127"/>
      <c r="E410" s="127"/>
      <c r="F410" s="127"/>
    </row>
    <row r="411" spans="1:6" ht="15.75">
      <c r="A411" s="126"/>
      <c r="B411" s="127"/>
      <c r="C411" s="127"/>
      <c r="D411" s="127"/>
      <c r="E411" s="127"/>
      <c r="F411" s="127"/>
    </row>
    <row r="412" spans="1:6" ht="15.75">
      <c r="A412" s="126"/>
      <c r="B412" s="127"/>
      <c r="C412" s="127"/>
      <c r="D412" s="127"/>
      <c r="E412" s="127"/>
      <c r="F412" s="127"/>
    </row>
    <row r="413" spans="1:6" ht="15.75">
      <c r="A413" s="126"/>
      <c r="B413" s="127"/>
      <c r="C413" s="127"/>
      <c r="D413" s="127"/>
      <c r="E413" s="127"/>
      <c r="F413" s="127"/>
    </row>
    <row r="414" spans="1:6" ht="15.75">
      <c r="A414" s="126"/>
      <c r="B414" s="127"/>
      <c r="C414" s="127"/>
      <c r="D414" s="127"/>
      <c r="E414" s="127"/>
      <c r="F414" s="127"/>
    </row>
    <row r="415" spans="1:6" ht="15.75">
      <c r="A415" s="126"/>
      <c r="B415" s="127"/>
      <c r="C415" s="127"/>
      <c r="D415" s="127"/>
      <c r="E415" s="127"/>
      <c r="F415" s="127"/>
    </row>
    <row r="416" spans="1:6" ht="15.75">
      <c r="A416" s="126"/>
      <c r="B416" s="127"/>
      <c r="C416" s="127"/>
      <c r="D416" s="127"/>
      <c r="E416" s="127"/>
      <c r="F416" s="127"/>
    </row>
    <row r="417" spans="1:6" ht="15.75">
      <c r="A417" s="126"/>
      <c r="B417" s="127"/>
      <c r="C417" s="127"/>
      <c r="D417" s="127"/>
      <c r="E417" s="127"/>
      <c r="F417" s="127"/>
    </row>
    <row r="418" spans="1:6" ht="15.75">
      <c r="A418" s="126"/>
      <c r="B418" s="127"/>
      <c r="C418" s="127"/>
      <c r="D418" s="127"/>
      <c r="E418" s="127"/>
      <c r="F418" s="127"/>
    </row>
    <row r="419" spans="1:6" ht="15.75">
      <c r="A419" s="126"/>
      <c r="B419" s="127"/>
      <c r="C419" s="127"/>
      <c r="D419" s="127"/>
      <c r="E419" s="127"/>
      <c r="F419" s="127"/>
    </row>
    <row r="420" spans="1:6" ht="15.75">
      <c r="A420" s="126"/>
      <c r="B420" s="127"/>
      <c r="C420" s="127"/>
      <c r="D420" s="127"/>
      <c r="E420" s="127"/>
      <c r="F420" s="127"/>
    </row>
    <row r="421" spans="1:6" ht="15.75">
      <c r="A421" s="126"/>
      <c r="B421" s="127"/>
      <c r="C421" s="127"/>
      <c r="D421" s="127"/>
      <c r="E421" s="127"/>
      <c r="F421" s="127"/>
    </row>
    <row r="422" spans="1:6" ht="15.75">
      <c r="A422" s="126"/>
      <c r="B422" s="127"/>
      <c r="C422" s="127"/>
      <c r="D422" s="127"/>
      <c r="E422" s="127"/>
      <c r="F422" s="127"/>
    </row>
    <row r="423" spans="1:6" ht="15.75">
      <c r="A423" s="126"/>
      <c r="B423" s="127"/>
      <c r="C423" s="127"/>
      <c r="D423" s="127"/>
      <c r="E423" s="127"/>
      <c r="F423" s="127"/>
    </row>
    <row r="424" spans="1:6" ht="15.75">
      <c r="A424" s="126"/>
      <c r="B424" s="127"/>
      <c r="C424" s="127"/>
      <c r="D424" s="127"/>
      <c r="E424" s="127"/>
      <c r="F424" s="127"/>
    </row>
    <row r="425" spans="1:6" ht="15.75">
      <c r="A425" s="126"/>
      <c r="B425" s="127"/>
      <c r="C425" s="127"/>
      <c r="D425" s="127"/>
      <c r="E425" s="127"/>
      <c r="F425" s="127"/>
    </row>
    <row r="426" spans="1:6" ht="15.75">
      <c r="A426" s="126"/>
      <c r="B426" s="127"/>
      <c r="C426" s="127"/>
      <c r="D426" s="127"/>
      <c r="E426" s="127"/>
      <c r="F426" s="127"/>
    </row>
    <row r="427" spans="1:6" ht="15.75">
      <c r="A427" s="126"/>
      <c r="B427" s="127"/>
      <c r="C427" s="127"/>
      <c r="D427" s="127"/>
      <c r="E427" s="127"/>
      <c r="F427" s="127"/>
    </row>
    <row r="428" spans="1:6" ht="15.75">
      <c r="A428" s="126"/>
      <c r="B428" s="127"/>
      <c r="C428" s="127"/>
      <c r="D428" s="127"/>
      <c r="E428" s="127"/>
      <c r="F428" s="127"/>
    </row>
    <row r="429" spans="1:6" ht="15.75">
      <c r="A429" s="126"/>
      <c r="B429" s="127"/>
      <c r="C429" s="127"/>
      <c r="D429" s="127"/>
      <c r="E429" s="127"/>
      <c r="F429" s="127"/>
    </row>
    <row r="430" spans="1:6" ht="15.75">
      <c r="A430" s="126"/>
      <c r="B430" s="127"/>
      <c r="C430" s="127"/>
      <c r="D430" s="127"/>
      <c r="E430" s="127"/>
      <c r="F430" s="127"/>
    </row>
    <row r="431" spans="1:6" ht="15.75">
      <c r="A431" s="126"/>
      <c r="B431" s="127"/>
      <c r="C431" s="127"/>
      <c r="D431" s="127"/>
      <c r="E431" s="127"/>
      <c r="F431" s="127"/>
    </row>
    <row r="432" spans="1:6" ht="15.75">
      <c r="A432" s="126"/>
      <c r="B432" s="127"/>
      <c r="C432" s="127"/>
      <c r="D432" s="127"/>
      <c r="E432" s="127"/>
      <c r="F432" s="127"/>
    </row>
    <row r="433" spans="1:6" ht="15.75">
      <c r="A433" s="126"/>
      <c r="B433" s="127"/>
      <c r="C433" s="127"/>
      <c r="D433" s="127"/>
      <c r="E433" s="127"/>
      <c r="F433" s="127"/>
    </row>
    <row r="434" spans="1:6" ht="15.75">
      <c r="A434" s="126"/>
      <c r="B434" s="127"/>
      <c r="C434" s="127"/>
      <c r="D434" s="127"/>
      <c r="E434" s="127"/>
      <c r="F434" s="127"/>
    </row>
    <row r="435" spans="1:6" ht="15.75">
      <c r="A435" s="126"/>
      <c r="B435" s="127"/>
      <c r="C435" s="127"/>
      <c r="D435" s="127"/>
      <c r="E435" s="127"/>
      <c r="F435" s="127"/>
    </row>
    <row r="436" spans="1:6" ht="15.75">
      <c r="A436" s="126"/>
      <c r="B436" s="127"/>
      <c r="C436" s="127"/>
      <c r="D436" s="127"/>
      <c r="E436" s="127"/>
      <c r="F436" s="127"/>
    </row>
    <row r="437" spans="1:6" ht="15.75">
      <c r="A437" s="126"/>
      <c r="B437" s="127"/>
      <c r="C437" s="127"/>
      <c r="D437" s="127"/>
      <c r="E437" s="127"/>
      <c r="F437" s="127"/>
    </row>
    <row r="438" spans="1:6" ht="15.75">
      <c r="A438" s="126"/>
      <c r="B438" s="127"/>
      <c r="C438" s="127"/>
      <c r="D438" s="127"/>
      <c r="E438" s="127"/>
      <c r="F438" s="127"/>
    </row>
    <row r="439" spans="1:6" ht="15.75">
      <c r="A439" s="126"/>
      <c r="B439" s="127"/>
      <c r="C439" s="127"/>
      <c r="D439" s="127"/>
      <c r="E439" s="127"/>
      <c r="F439" s="127"/>
    </row>
    <row r="440" spans="1:6" ht="15.75">
      <c r="A440" s="126"/>
      <c r="B440" s="127"/>
      <c r="C440" s="127"/>
      <c r="D440" s="127"/>
      <c r="E440" s="127"/>
      <c r="F440" s="127"/>
    </row>
    <row r="441" spans="1:6" ht="15.75">
      <c r="A441" s="126"/>
      <c r="B441" s="127"/>
      <c r="C441" s="127"/>
      <c r="D441" s="127"/>
      <c r="E441" s="127"/>
      <c r="F441" s="127"/>
    </row>
    <row r="442" spans="1:6" ht="15.75">
      <c r="A442" s="126"/>
      <c r="B442" s="127"/>
      <c r="C442" s="127"/>
      <c r="D442" s="127"/>
      <c r="E442" s="127"/>
      <c r="F442" s="127"/>
    </row>
    <row r="443" spans="1:6" ht="15.75">
      <c r="A443" s="126"/>
      <c r="B443" s="127"/>
      <c r="C443" s="127"/>
      <c r="D443" s="127"/>
      <c r="E443" s="127"/>
      <c r="F443" s="127"/>
    </row>
    <row r="444" spans="1:6" ht="15.75">
      <c r="A444" s="126"/>
      <c r="B444" s="127"/>
      <c r="C444" s="127"/>
      <c r="D444" s="127"/>
      <c r="E444" s="127"/>
      <c r="F444" s="127"/>
    </row>
    <row r="445" spans="1:6" ht="15.75">
      <c r="A445" s="126"/>
      <c r="B445" s="127"/>
      <c r="C445" s="127"/>
      <c r="D445" s="127"/>
      <c r="E445" s="127"/>
      <c r="F445" s="127"/>
    </row>
    <row r="446" spans="1:6" ht="15.75">
      <c r="A446" s="126"/>
      <c r="B446" s="127"/>
      <c r="C446" s="127"/>
      <c r="D446" s="127"/>
      <c r="E446" s="127"/>
      <c r="F446" s="127"/>
    </row>
    <row r="447" spans="1:6" ht="15.75">
      <c r="A447" s="126"/>
      <c r="B447" s="127"/>
      <c r="C447" s="127"/>
      <c r="D447" s="127"/>
      <c r="E447" s="127"/>
      <c r="F447" s="127"/>
    </row>
    <row r="448" spans="1:6" ht="15.75">
      <c r="A448" s="126"/>
      <c r="B448" s="127"/>
      <c r="C448" s="127"/>
      <c r="D448" s="127"/>
      <c r="E448" s="127"/>
      <c r="F448" s="127"/>
    </row>
    <row r="449" spans="1:6" ht="15.75">
      <c r="A449" s="126"/>
      <c r="B449" s="127"/>
      <c r="C449" s="127"/>
      <c r="D449" s="127"/>
      <c r="E449" s="127"/>
      <c r="F449" s="127"/>
    </row>
    <row r="450" spans="1:6" ht="15.75">
      <c r="A450" s="126"/>
      <c r="B450" s="127"/>
      <c r="C450" s="127"/>
      <c r="D450" s="127"/>
      <c r="E450" s="127"/>
      <c r="F450" s="127"/>
    </row>
    <row r="451" spans="1:6" ht="15.75">
      <c r="A451" s="126"/>
      <c r="B451" s="127"/>
      <c r="C451" s="127"/>
      <c r="D451" s="127"/>
      <c r="E451" s="127"/>
      <c r="F451" s="127"/>
    </row>
    <row r="452" spans="1:6" ht="15.75">
      <c r="A452" s="126"/>
      <c r="B452" s="127"/>
      <c r="C452" s="127"/>
      <c r="D452" s="127"/>
      <c r="E452" s="127"/>
      <c r="F452" s="127"/>
    </row>
    <row r="453" spans="1:6" ht="15.75">
      <c r="A453" s="126"/>
      <c r="B453" s="127"/>
      <c r="C453" s="127"/>
      <c r="D453" s="127"/>
      <c r="E453" s="127"/>
      <c r="F453" s="127"/>
    </row>
    <row r="454" spans="1:6" ht="15.75">
      <c r="A454" s="126"/>
      <c r="B454" s="127"/>
      <c r="C454" s="127"/>
      <c r="D454" s="127"/>
      <c r="E454" s="127"/>
      <c r="F454" s="127"/>
    </row>
    <row r="455" spans="1:6" ht="15.75">
      <c r="A455" s="126"/>
      <c r="B455" s="127"/>
      <c r="C455" s="127"/>
      <c r="D455" s="127"/>
      <c r="E455" s="127"/>
      <c r="F455" s="127"/>
    </row>
    <row r="456" spans="1:6" ht="15.75">
      <c r="A456" s="126"/>
      <c r="B456" s="127"/>
      <c r="C456" s="127"/>
      <c r="D456" s="127"/>
      <c r="E456" s="127"/>
      <c r="F456" s="127"/>
    </row>
    <row r="457" spans="1:6" ht="15.75">
      <c r="A457" s="126"/>
      <c r="B457" s="127"/>
      <c r="C457" s="127"/>
      <c r="D457" s="127"/>
      <c r="E457" s="127"/>
      <c r="F457" s="127"/>
    </row>
    <row r="458" spans="1:6" ht="15.75">
      <c r="A458" s="126"/>
      <c r="B458" s="127"/>
      <c r="C458" s="127"/>
      <c r="D458" s="127"/>
      <c r="E458" s="127"/>
      <c r="F458" s="127"/>
    </row>
    <row r="459" spans="1:6" ht="15.75">
      <c r="A459" s="126"/>
      <c r="B459" s="127"/>
      <c r="C459" s="127"/>
      <c r="D459" s="127"/>
      <c r="E459" s="127"/>
      <c r="F459" s="127"/>
    </row>
    <row r="460" spans="1:6" ht="15.75">
      <c r="A460" s="126"/>
      <c r="B460" s="127"/>
      <c r="C460" s="127"/>
      <c r="D460" s="127"/>
      <c r="E460" s="127"/>
      <c r="F460" s="127"/>
    </row>
    <row r="461" spans="1:6" ht="15.75">
      <c r="A461" s="126"/>
      <c r="B461" s="127"/>
      <c r="C461" s="127"/>
      <c r="D461" s="127"/>
      <c r="E461" s="127"/>
      <c r="F461" s="127"/>
    </row>
    <row r="462" spans="1:6" ht="15.75">
      <c r="A462" s="126"/>
      <c r="B462" s="127"/>
      <c r="C462" s="127"/>
      <c r="D462" s="127"/>
      <c r="E462" s="127"/>
      <c r="F462" s="127"/>
    </row>
    <row r="463" spans="1:6" ht="15.75">
      <c r="A463" s="126"/>
      <c r="B463" s="127"/>
      <c r="C463" s="127"/>
      <c r="D463" s="127"/>
      <c r="E463" s="127"/>
      <c r="F463" s="127"/>
    </row>
    <row r="464" spans="1:6" ht="15.75">
      <c r="A464" s="126"/>
      <c r="B464" s="127"/>
      <c r="C464" s="127"/>
      <c r="D464" s="127"/>
      <c r="E464" s="127"/>
      <c r="F464" s="127"/>
    </row>
    <row r="465" spans="1:6" ht="15.75">
      <c r="A465" s="126"/>
      <c r="B465" s="127"/>
      <c r="C465" s="127"/>
      <c r="D465" s="127"/>
      <c r="E465" s="127"/>
      <c r="F465" s="127"/>
    </row>
    <row r="466" spans="1:6" ht="15.75">
      <c r="A466" s="126"/>
      <c r="B466" s="127"/>
      <c r="C466" s="127"/>
      <c r="D466" s="127"/>
      <c r="E466" s="127"/>
      <c r="F466" s="127"/>
    </row>
    <row r="467" spans="1:6" ht="15.75">
      <c r="A467" s="126"/>
      <c r="B467" s="127"/>
      <c r="C467" s="127"/>
      <c r="D467" s="127"/>
      <c r="E467" s="127"/>
      <c r="F467" s="127"/>
    </row>
    <row r="468" spans="1:6" ht="15.75">
      <c r="A468" s="126"/>
      <c r="B468" s="127"/>
      <c r="C468" s="127"/>
      <c r="D468" s="127"/>
      <c r="E468" s="127"/>
      <c r="F468" s="127"/>
    </row>
    <row r="469" spans="1:6" ht="15.75">
      <c r="A469" s="126"/>
      <c r="B469" s="127"/>
      <c r="C469" s="127"/>
      <c r="D469" s="127"/>
      <c r="E469" s="127"/>
      <c r="F469" s="127"/>
    </row>
    <row r="470" spans="1:6" ht="15.75">
      <c r="A470" s="126"/>
      <c r="B470" s="127"/>
      <c r="C470" s="127"/>
      <c r="D470" s="127"/>
      <c r="E470" s="127"/>
      <c r="F470" s="127"/>
    </row>
    <row r="471" spans="1:6" ht="15.75">
      <c r="A471" s="126"/>
      <c r="B471" s="127"/>
      <c r="C471" s="127"/>
      <c r="D471" s="127"/>
      <c r="E471" s="127"/>
      <c r="F471" s="127"/>
    </row>
    <row r="472" spans="1:6" ht="15.75">
      <c r="A472" s="126"/>
      <c r="B472" s="127"/>
      <c r="C472" s="127"/>
      <c r="D472" s="127"/>
      <c r="E472" s="127"/>
      <c r="F472" s="127"/>
    </row>
    <row r="473" spans="1:6" ht="15.75">
      <c r="A473" s="126"/>
      <c r="B473" s="127"/>
      <c r="C473" s="127"/>
      <c r="D473" s="127"/>
      <c r="E473" s="127"/>
      <c r="F473" s="127"/>
    </row>
    <row r="474" spans="1:6" ht="15.75">
      <c r="A474" s="126"/>
      <c r="B474" s="127"/>
      <c r="C474" s="127"/>
      <c r="D474" s="127"/>
      <c r="E474" s="127"/>
      <c r="F474" s="127"/>
    </row>
    <row r="475" spans="1:6" ht="15.75">
      <c r="A475" s="126"/>
      <c r="B475" s="127"/>
      <c r="C475" s="127"/>
      <c r="D475" s="127"/>
      <c r="E475" s="127"/>
      <c r="F475" s="127"/>
    </row>
    <row r="476" spans="1:6" ht="15.75">
      <c r="A476" s="126"/>
      <c r="B476" s="127"/>
      <c r="C476" s="127"/>
      <c r="D476" s="127"/>
      <c r="E476" s="127"/>
      <c r="F476" s="127"/>
    </row>
    <row r="477" spans="1:6" ht="15.75">
      <c r="A477" s="126"/>
      <c r="B477" s="127"/>
      <c r="C477" s="127"/>
      <c r="D477" s="127"/>
      <c r="E477" s="127"/>
      <c r="F477" s="127"/>
    </row>
    <row r="478" spans="1:6" ht="15.75">
      <c r="A478" s="126"/>
      <c r="B478" s="127"/>
      <c r="C478" s="127"/>
      <c r="D478" s="127"/>
      <c r="E478" s="127"/>
      <c r="F478" s="127"/>
    </row>
    <row r="479" spans="1:6" ht="15.75">
      <c r="A479" s="126"/>
      <c r="B479" s="127"/>
      <c r="C479" s="127"/>
      <c r="D479" s="127"/>
      <c r="E479" s="127"/>
      <c r="F479" s="127"/>
    </row>
    <row r="480" spans="1:6" ht="15.75">
      <c r="A480" s="126"/>
      <c r="B480" s="127"/>
      <c r="C480" s="127"/>
      <c r="D480" s="127"/>
      <c r="E480" s="127"/>
      <c r="F480" s="127"/>
    </row>
    <row r="481" spans="1:6" ht="15.75">
      <c r="A481" s="126"/>
      <c r="B481" s="127"/>
      <c r="C481" s="127"/>
      <c r="D481" s="127"/>
      <c r="E481" s="127"/>
      <c r="F481" s="127"/>
    </row>
    <row r="482" spans="1:6" ht="15.75">
      <c r="A482" s="126"/>
      <c r="B482" s="127"/>
      <c r="C482" s="127"/>
      <c r="D482" s="127"/>
      <c r="E482" s="127"/>
      <c r="F482" s="127"/>
    </row>
    <row r="483" spans="1:6" ht="15.75">
      <c r="A483" s="126"/>
      <c r="B483" s="127"/>
      <c r="C483" s="127"/>
      <c r="D483" s="127"/>
      <c r="E483" s="127"/>
      <c r="F483" s="127"/>
    </row>
    <row r="484" spans="1:6" ht="15.75">
      <c r="A484" s="126"/>
      <c r="B484" s="127"/>
      <c r="C484" s="127"/>
      <c r="D484" s="127"/>
      <c r="E484" s="127"/>
      <c r="F484" s="127"/>
    </row>
    <row r="485" spans="1:6" ht="15.75">
      <c r="A485" s="126"/>
      <c r="B485" s="127"/>
      <c r="C485" s="127"/>
      <c r="D485" s="127"/>
      <c r="E485" s="127"/>
      <c r="F485" s="127"/>
    </row>
    <row r="486" spans="1:6" ht="15.75">
      <c r="A486" s="126"/>
      <c r="B486" s="127"/>
      <c r="C486" s="127"/>
      <c r="D486" s="127"/>
      <c r="E486" s="127"/>
      <c r="F486" s="127"/>
    </row>
    <row r="487" spans="1:6" ht="15.75">
      <c r="A487" s="126"/>
      <c r="B487" s="127"/>
      <c r="C487" s="127"/>
      <c r="D487" s="127"/>
      <c r="E487" s="127"/>
      <c r="F487" s="127"/>
    </row>
    <row r="488" spans="1:6" ht="15.75">
      <c r="A488" s="126"/>
      <c r="B488" s="127"/>
      <c r="C488" s="127"/>
      <c r="D488" s="127"/>
      <c r="E488" s="127"/>
      <c r="F488" s="127"/>
    </row>
    <row r="489" spans="1:6" ht="15.75">
      <c r="A489" s="126"/>
      <c r="B489" s="127"/>
      <c r="C489" s="127"/>
      <c r="D489" s="127"/>
      <c r="E489" s="127"/>
      <c r="F489" s="127"/>
    </row>
    <row r="490" spans="1:6" ht="15.75">
      <c r="A490" s="126"/>
      <c r="B490" s="127"/>
      <c r="C490" s="127"/>
      <c r="D490" s="127"/>
      <c r="E490" s="127"/>
      <c r="F490" s="127"/>
    </row>
    <row r="491" spans="1:6" ht="15.75">
      <c r="A491" s="126"/>
      <c r="B491" s="127"/>
      <c r="C491" s="127"/>
      <c r="D491" s="127"/>
      <c r="E491" s="127"/>
      <c r="F491" s="127"/>
    </row>
    <row r="492" spans="1:6" ht="15.75">
      <c r="A492" s="126"/>
      <c r="B492" s="127"/>
      <c r="C492" s="127"/>
      <c r="D492" s="127"/>
      <c r="E492" s="127"/>
      <c r="F492" s="127"/>
    </row>
    <row r="493" spans="1:6" ht="15.75">
      <c r="A493" s="126"/>
      <c r="B493" s="127"/>
      <c r="C493" s="127"/>
      <c r="D493" s="127"/>
      <c r="E493" s="127"/>
      <c r="F493" s="127"/>
    </row>
    <row r="494" spans="1:6" ht="15.75">
      <c r="A494" s="126"/>
      <c r="B494" s="127"/>
      <c r="C494" s="127"/>
      <c r="D494" s="127"/>
      <c r="E494" s="127"/>
      <c r="F494" s="127"/>
    </row>
    <row r="495" spans="1:6" ht="15.75">
      <c r="A495" s="126"/>
      <c r="B495" s="127"/>
      <c r="C495" s="127"/>
      <c r="D495" s="127"/>
      <c r="E495" s="127"/>
      <c r="F495" s="127"/>
    </row>
    <row r="496" spans="1:6" ht="15.75">
      <c r="A496" s="126"/>
      <c r="B496" s="127"/>
      <c r="C496" s="127"/>
      <c r="D496" s="127"/>
      <c r="E496" s="127"/>
      <c r="F496" s="127"/>
    </row>
    <row r="497" spans="1:6" ht="15.75">
      <c r="A497" s="126"/>
      <c r="B497" s="127"/>
      <c r="C497" s="127"/>
      <c r="D497" s="127"/>
      <c r="E497" s="127"/>
      <c r="F497" s="127"/>
    </row>
    <row r="498" spans="1:6" ht="15.75">
      <c r="A498" s="126"/>
      <c r="B498" s="127"/>
      <c r="C498" s="127"/>
      <c r="D498" s="127"/>
      <c r="E498" s="127"/>
      <c r="F498" s="127"/>
    </row>
    <row r="499" spans="1:6" ht="15.75">
      <c r="A499" s="126"/>
      <c r="B499" s="127"/>
      <c r="C499" s="127"/>
      <c r="D499" s="127"/>
      <c r="E499" s="127"/>
      <c r="F499" s="127"/>
    </row>
    <row r="500" spans="1:6" ht="15.75">
      <c r="A500" s="126"/>
      <c r="B500" s="127"/>
      <c r="C500" s="127"/>
      <c r="D500" s="127"/>
      <c r="E500" s="127"/>
      <c r="F500" s="127"/>
    </row>
    <row r="501" spans="1:6" ht="15.75">
      <c r="A501" s="126"/>
      <c r="B501" s="127"/>
      <c r="C501" s="127"/>
      <c r="D501" s="127"/>
      <c r="E501" s="127"/>
      <c r="F501" s="127"/>
    </row>
    <row r="502" spans="1:6" ht="15.75">
      <c r="A502" s="126"/>
      <c r="B502" s="127"/>
      <c r="C502" s="127"/>
      <c r="D502" s="127"/>
      <c r="E502" s="127"/>
      <c r="F502" s="127"/>
    </row>
    <row r="503" spans="1:6" ht="15.75">
      <c r="A503" s="126"/>
      <c r="B503" s="127"/>
      <c r="C503" s="127"/>
      <c r="D503" s="127"/>
      <c r="E503" s="127"/>
      <c r="F503" s="127"/>
    </row>
    <row r="504" spans="1:6" ht="15.75">
      <c r="A504" s="126"/>
      <c r="B504" s="127"/>
      <c r="C504" s="127"/>
      <c r="D504" s="127"/>
      <c r="E504" s="127"/>
      <c r="F504" s="127"/>
    </row>
    <row r="505" spans="1:6" ht="15.75">
      <c r="A505" s="126"/>
      <c r="B505" s="127"/>
      <c r="C505" s="127"/>
      <c r="D505" s="127"/>
      <c r="E505" s="127"/>
      <c r="F505" s="127"/>
    </row>
    <row r="506" spans="1:6" ht="15.75">
      <c r="A506" s="126"/>
      <c r="B506" s="127"/>
      <c r="C506" s="127"/>
      <c r="D506" s="127"/>
      <c r="E506" s="127"/>
      <c r="F506" s="127"/>
    </row>
    <row r="507" spans="1:6" ht="15.75">
      <c r="A507" s="126"/>
      <c r="B507" s="127"/>
      <c r="C507" s="127"/>
      <c r="D507" s="127"/>
      <c r="E507" s="127"/>
      <c r="F507" s="127"/>
    </row>
    <row r="508" spans="1:6" ht="15.75">
      <c r="A508" s="126"/>
      <c r="B508" s="127"/>
      <c r="C508" s="127"/>
      <c r="D508" s="127"/>
      <c r="E508" s="127"/>
      <c r="F508" s="127"/>
    </row>
    <row r="509" spans="1:6" ht="15.75">
      <c r="A509" s="126"/>
      <c r="B509" s="127"/>
      <c r="C509" s="127"/>
      <c r="D509" s="127"/>
      <c r="E509" s="127"/>
      <c r="F509" s="127"/>
    </row>
    <row r="510" spans="1:6" ht="15.75">
      <c r="A510" s="126"/>
      <c r="B510" s="127"/>
      <c r="C510" s="127"/>
      <c r="D510" s="127"/>
      <c r="E510" s="127"/>
      <c r="F510" s="127"/>
    </row>
    <row r="511" spans="1:6" ht="15.75">
      <c r="A511" s="126"/>
      <c r="B511" s="127"/>
      <c r="C511" s="127"/>
      <c r="D511" s="127"/>
      <c r="E511" s="127"/>
      <c r="F511" s="127"/>
    </row>
    <row r="512" spans="1:6" ht="15.75">
      <c r="A512" s="126"/>
      <c r="B512" s="127"/>
      <c r="C512" s="127"/>
      <c r="D512" s="127"/>
      <c r="E512" s="127"/>
      <c r="F512" s="127"/>
    </row>
    <row r="513" spans="1:6" ht="15.75">
      <c r="A513" s="126"/>
      <c r="B513" s="127"/>
      <c r="C513" s="127"/>
      <c r="D513" s="127"/>
      <c r="E513" s="127"/>
      <c r="F513" s="127"/>
    </row>
    <row r="514" spans="1:6" ht="15.75">
      <c r="A514" s="126"/>
      <c r="B514" s="127"/>
      <c r="C514" s="127"/>
      <c r="D514" s="127"/>
      <c r="E514" s="127"/>
      <c r="F514" s="127"/>
    </row>
    <row r="515" spans="1:6" ht="15.75">
      <c r="A515" s="126"/>
      <c r="B515" s="127"/>
      <c r="C515" s="127"/>
      <c r="D515" s="127"/>
      <c r="E515" s="127"/>
      <c r="F515" s="127"/>
    </row>
    <row r="516" spans="1:6" ht="15.75">
      <c r="A516" s="126"/>
      <c r="B516" s="127"/>
      <c r="C516" s="127"/>
      <c r="D516" s="127"/>
      <c r="E516" s="127"/>
      <c r="F516" s="127"/>
    </row>
    <row r="517" spans="1:6" ht="15.75">
      <c r="A517" s="126"/>
      <c r="B517" s="127"/>
      <c r="C517" s="127"/>
      <c r="D517" s="127"/>
      <c r="E517" s="127"/>
      <c r="F517" s="127"/>
    </row>
    <row r="518" spans="1:6" ht="15.75">
      <c r="A518" s="126"/>
      <c r="B518" s="127"/>
      <c r="C518" s="127"/>
      <c r="D518" s="127"/>
      <c r="E518" s="127"/>
      <c r="F518" s="127"/>
    </row>
    <row r="519" spans="1:6" ht="15.75">
      <c r="A519" s="126"/>
      <c r="B519" s="127"/>
      <c r="C519" s="127"/>
      <c r="D519" s="127"/>
      <c r="E519" s="127"/>
      <c r="F519" s="127"/>
    </row>
    <row r="520" spans="1:6" ht="15.75">
      <c r="A520" s="126"/>
      <c r="B520" s="127"/>
      <c r="C520" s="127"/>
      <c r="D520" s="127"/>
      <c r="E520" s="127"/>
      <c r="F520" s="127"/>
    </row>
    <row r="521" spans="1:6" ht="15.75">
      <c r="A521" s="126"/>
      <c r="B521" s="127"/>
      <c r="C521" s="127"/>
      <c r="D521" s="127"/>
      <c r="E521" s="127"/>
      <c r="F521" s="127"/>
    </row>
    <row r="522" spans="1:6" ht="15.75">
      <c r="A522" s="126"/>
      <c r="B522" s="127"/>
      <c r="C522" s="127"/>
      <c r="D522" s="127"/>
      <c r="E522" s="127"/>
      <c r="F522" s="127"/>
    </row>
    <row r="523" spans="1:6" ht="15.75">
      <c r="A523" s="126"/>
      <c r="B523" s="127"/>
      <c r="C523" s="127"/>
      <c r="D523" s="127"/>
      <c r="E523" s="127"/>
      <c r="F523" s="127"/>
    </row>
    <row r="524" spans="1:6" ht="15.75">
      <c r="A524" s="126"/>
      <c r="B524" s="127"/>
      <c r="C524" s="127"/>
      <c r="D524" s="127"/>
      <c r="E524" s="127"/>
      <c r="F524" s="127"/>
    </row>
    <row r="525" spans="1:6" ht="15.75">
      <c r="A525" s="126"/>
      <c r="B525" s="127"/>
      <c r="C525" s="127"/>
      <c r="D525" s="127"/>
      <c r="E525" s="127"/>
      <c r="F525" s="127"/>
    </row>
    <row r="526" spans="1:6" ht="15.75">
      <c r="A526" s="126"/>
      <c r="B526" s="127"/>
      <c r="C526" s="127"/>
      <c r="D526" s="127"/>
      <c r="E526" s="127"/>
      <c r="F526" s="127"/>
    </row>
    <row r="527" spans="1:6" ht="15.75">
      <c r="A527" s="126"/>
      <c r="B527" s="127"/>
      <c r="C527" s="127"/>
      <c r="D527" s="127"/>
      <c r="E527" s="127"/>
      <c r="F527" s="127"/>
    </row>
    <row r="528" spans="1:6" ht="15.75">
      <c r="A528" s="126"/>
      <c r="B528" s="127"/>
      <c r="C528" s="127"/>
      <c r="D528" s="127"/>
      <c r="E528" s="127"/>
      <c r="F528" s="127"/>
    </row>
    <row r="529" spans="1:6" ht="15.75">
      <c r="A529" s="126"/>
      <c r="B529" s="127"/>
      <c r="C529" s="127"/>
      <c r="D529" s="127"/>
      <c r="E529" s="127"/>
      <c r="F529" s="127"/>
    </row>
    <row r="530" spans="1:6" ht="15.75">
      <c r="A530" s="126"/>
      <c r="B530" s="127"/>
      <c r="C530" s="127"/>
      <c r="D530" s="127"/>
      <c r="E530" s="127"/>
      <c r="F530" s="127"/>
    </row>
    <row r="531" spans="1:6" ht="15.75">
      <c r="A531" s="126"/>
      <c r="B531" s="127"/>
      <c r="C531" s="127"/>
      <c r="D531" s="127"/>
      <c r="E531" s="127"/>
      <c r="F531" s="127"/>
    </row>
    <row r="532" spans="1:6" ht="15.75">
      <c r="A532" s="126"/>
      <c r="B532" s="127"/>
      <c r="C532" s="127"/>
      <c r="D532" s="127"/>
      <c r="E532" s="127"/>
      <c r="F532" s="127"/>
    </row>
    <row r="533" spans="1:6" ht="15.75">
      <c r="A533" s="126"/>
      <c r="B533" s="127"/>
      <c r="C533" s="127"/>
      <c r="D533" s="127"/>
      <c r="E533" s="127"/>
      <c r="F533" s="127"/>
    </row>
    <row r="534" spans="1:6" ht="15.75">
      <c r="A534" s="126"/>
      <c r="B534" s="127"/>
      <c r="C534" s="127"/>
      <c r="D534" s="127"/>
      <c r="E534" s="127"/>
      <c r="F534" s="127"/>
    </row>
    <row r="535" spans="1:6" ht="15.75">
      <c r="A535" s="126"/>
      <c r="B535" s="127"/>
      <c r="C535" s="127"/>
      <c r="D535" s="127"/>
      <c r="E535" s="127"/>
      <c r="F535" s="127"/>
    </row>
    <row r="536" spans="1:6" ht="15.75">
      <c r="A536" s="126"/>
      <c r="B536" s="127"/>
      <c r="C536" s="127"/>
      <c r="D536" s="127"/>
      <c r="E536" s="127"/>
      <c r="F536" s="127"/>
    </row>
    <row r="537" spans="1:6" ht="15.75">
      <c r="A537" s="126"/>
      <c r="B537" s="127"/>
      <c r="C537" s="127"/>
      <c r="D537" s="127"/>
      <c r="E537" s="127"/>
      <c r="F537" s="127"/>
    </row>
    <row r="538" spans="1:6" ht="15.75">
      <c r="A538" s="126"/>
      <c r="B538" s="127"/>
      <c r="C538" s="127"/>
      <c r="D538" s="127"/>
      <c r="E538" s="127"/>
      <c r="F538" s="127"/>
    </row>
    <row r="539" spans="1:6" ht="15.75">
      <c r="A539" s="126"/>
      <c r="B539" s="127"/>
      <c r="C539" s="127"/>
      <c r="D539" s="127"/>
      <c r="E539" s="127"/>
      <c r="F539" s="127"/>
    </row>
    <row r="540" spans="1:6" ht="15.75">
      <c r="A540" s="126"/>
      <c r="B540" s="127"/>
      <c r="C540" s="127"/>
      <c r="D540" s="127"/>
      <c r="E540" s="127"/>
      <c r="F540" s="127"/>
    </row>
    <row r="541" spans="1:6" ht="15.75">
      <c r="A541" s="126"/>
      <c r="B541" s="127"/>
      <c r="C541" s="127"/>
      <c r="D541" s="127"/>
      <c r="E541" s="127"/>
      <c r="F541" s="127"/>
    </row>
    <row r="542" spans="1:6" ht="15.75">
      <c r="A542" s="126"/>
      <c r="B542" s="127"/>
      <c r="C542" s="127"/>
      <c r="D542" s="127"/>
      <c r="E542" s="127"/>
      <c r="F542" s="127"/>
    </row>
    <row r="543" spans="1:6" ht="15.75">
      <c r="A543" s="126"/>
      <c r="B543" s="127"/>
      <c r="C543" s="127"/>
      <c r="D543" s="127"/>
      <c r="E543" s="127"/>
      <c r="F543" s="127"/>
    </row>
    <row r="544" spans="1:6" ht="15.75">
      <c r="A544" s="126"/>
      <c r="B544" s="127"/>
      <c r="C544" s="127"/>
      <c r="D544" s="127"/>
      <c r="E544" s="127"/>
      <c r="F544" s="127"/>
    </row>
    <row r="545" spans="1:6" ht="15.75">
      <c r="A545" s="126"/>
      <c r="B545" s="127"/>
      <c r="C545" s="127"/>
      <c r="D545" s="127"/>
      <c r="E545" s="127"/>
      <c r="F545" s="127"/>
    </row>
    <row r="546" spans="1:6" ht="15.75">
      <c r="A546" s="126"/>
      <c r="B546" s="127"/>
      <c r="C546" s="127"/>
      <c r="D546" s="127"/>
      <c r="E546" s="127"/>
      <c r="F546" s="127"/>
    </row>
    <row r="547" spans="1:6" ht="15.75">
      <c r="A547" s="126"/>
      <c r="B547" s="127"/>
      <c r="C547" s="127"/>
      <c r="D547" s="127"/>
      <c r="E547" s="127"/>
      <c r="F547" s="127"/>
    </row>
    <row r="548" spans="1:6" ht="15.75">
      <c r="A548" s="126"/>
      <c r="B548" s="127"/>
      <c r="C548" s="127"/>
      <c r="D548" s="127"/>
      <c r="E548" s="127"/>
      <c r="F548" s="127"/>
    </row>
    <row r="549" spans="1:6" ht="15.75">
      <c r="A549" s="126"/>
      <c r="B549" s="127"/>
      <c r="C549" s="127"/>
      <c r="D549" s="127"/>
      <c r="E549" s="127"/>
      <c r="F549" s="127"/>
    </row>
    <row r="550" spans="1:6" ht="15.75">
      <c r="A550" s="126"/>
      <c r="B550" s="127"/>
      <c r="C550" s="127"/>
      <c r="D550" s="127"/>
      <c r="E550" s="127"/>
      <c r="F550" s="127"/>
    </row>
    <row r="551" spans="1:6" ht="15.75">
      <c r="A551" s="126"/>
      <c r="B551" s="127"/>
      <c r="C551" s="127"/>
      <c r="D551" s="127"/>
      <c r="E551" s="127"/>
      <c r="F551" s="127"/>
    </row>
    <row r="552" spans="1:6" ht="15.75">
      <c r="A552" s="126"/>
      <c r="B552" s="127"/>
      <c r="C552" s="127"/>
      <c r="D552" s="127"/>
      <c r="E552" s="127"/>
      <c r="F552" s="127"/>
    </row>
    <row r="553" spans="1:6" ht="15.75">
      <c r="A553" s="126"/>
      <c r="B553" s="127"/>
      <c r="C553" s="127"/>
      <c r="D553" s="127"/>
      <c r="E553" s="127"/>
      <c r="F553" s="127"/>
    </row>
    <row r="554" spans="1:6" ht="15.75">
      <c r="A554" s="126"/>
      <c r="B554" s="127"/>
      <c r="C554" s="127"/>
      <c r="D554" s="127"/>
      <c r="E554" s="127"/>
      <c r="F554" s="127"/>
    </row>
    <row r="555" spans="1:6" ht="15.75">
      <c r="A555" s="126"/>
      <c r="B555" s="127"/>
      <c r="C555" s="127"/>
      <c r="D555" s="127"/>
      <c r="E555" s="127"/>
      <c r="F555" s="127"/>
    </row>
    <row r="556" spans="1:6" ht="15.75">
      <c r="A556" s="126"/>
      <c r="B556" s="127"/>
      <c r="C556" s="127"/>
      <c r="D556" s="127"/>
      <c r="E556" s="127"/>
      <c r="F556" s="127"/>
    </row>
    <row r="557" spans="1:6" ht="15.75">
      <c r="A557" s="126"/>
      <c r="B557" s="127"/>
      <c r="C557" s="127"/>
      <c r="D557" s="127"/>
      <c r="E557" s="127"/>
      <c r="F557" s="127"/>
    </row>
    <row r="558" spans="1:6" ht="15.75">
      <c r="A558" s="126"/>
      <c r="B558" s="127"/>
      <c r="C558" s="127"/>
      <c r="D558" s="127"/>
      <c r="E558" s="127"/>
      <c r="F558" s="127"/>
    </row>
    <row r="559" spans="1:6" ht="15.75">
      <c r="A559" s="126"/>
      <c r="B559" s="127"/>
      <c r="C559" s="127"/>
      <c r="D559" s="127"/>
      <c r="E559" s="127"/>
      <c r="F559" s="127"/>
    </row>
    <row r="560" spans="1:6" ht="15.75">
      <c r="A560" s="126"/>
      <c r="B560" s="127"/>
      <c r="C560" s="127"/>
      <c r="D560" s="127"/>
      <c r="E560" s="127"/>
      <c r="F560" s="127"/>
    </row>
    <row r="561" spans="1:6" ht="15.75">
      <c r="A561" s="126"/>
      <c r="B561" s="127"/>
      <c r="C561" s="127"/>
      <c r="D561" s="127"/>
      <c r="E561" s="127"/>
      <c r="F561" s="127"/>
    </row>
    <row r="562" spans="1:6" ht="15.75">
      <c r="A562" s="126"/>
      <c r="B562" s="127"/>
      <c r="C562" s="127"/>
      <c r="D562" s="127"/>
      <c r="E562" s="127"/>
      <c r="F562" s="127"/>
    </row>
    <row r="563" spans="1:6" ht="15.75">
      <c r="A563" s="126"/>
      <c r="B563" s="127"/>
      <c r="C563" s="127"/>
      <c r="D563" s="127"/>
      <c r="E563" s="127"/>
      <c r="F563" s="127"/>
    </row>
    <row r="564" spans="1:6" ht="15.75">
      <c r="A564" s="126"/>
      <c r="B564" s="127"/>
      <c r="C564" s="127"/>
      <c r="D564" s="127"/>
      <c r="E564" s="127"/>
      <c r="F564" s="127"/>
    </row>
    <row r="565" spans="1:6" ht="15.75">
      <c r="A565" s="126"/>
      <c r="B565" s="127"/>
      <c r="C565" s="127"/>
      <c r="D565" s="127"/>
      <c r="E565" s="127"/>
      <c r="F565" s="127"/>
    </row>
    <row r="566" spans="1:6" ht="15.75">
      <c r="A566" s="126"/>
      <c r="B566" s="127"/>
      <c r="C566" s="127"/>
      <c r="D566" s="127"/>
      <c r="E566" s="127"/>
      <c r="F566" s="127"/>
    </row>
    <row r="567" spans="1:6" ht="15.75">
      <c r="A567" s="126"/>
      <c r="B567" s="127"/>
      <c r="C567" s="127"/>
      <c r="D567" s="127"/>
      <c r="E567" s="127"/>
      <c r="F567" s="127"/>
    </row>
    <row r="568" spans="1:6" ht="15.75">
      <c r="A568" s="126"/>
      <c r="B568" s="127"/>
      <c r="C568" s="127"/>
      <c r="D568" s="127"/>
      <c r="E568" s="127"/>
      <c r="F568" s="127"/>
    </row>
    <row r="569" spans="1:6" ht="15.75">
      <c r="A569" s="126"/>
      <c r="B569" s="127"/>
      <c r="C569" s="127"/>
      <c r="D569" s="127"/>
      <c r="E569" s="127"/>
      <c r="F569" s="127"/>
    </row>
    <row r="570" spans="1:6" ht="15.75">
      <c r="A570" s="126"/>
      <c r="B570" s="127"/>
      <c r="C570" s="127"/>
      <c r="D570" s="127"/>
      <c r="E570" s="127"/>
      <c r="F570" s="127"/>
    </row>
    <row r="571" spans="1:6" ht="15.75">
      <c r="A571" s="126"/>
      <c r="B571" s="127"/>
      <c r="C571" s="127"/>
      <c r="D571" s="127"/>
      <c r="E571" s="127"/>
      <c r="F571" s="127"/>
    </row>
    <row r="572" spans="1:6" ht="15.75">
      <c r="A572" s="126"/>
      <c r="B572" s="127"/>
      <c r="C572" s="127"/>
      <c r="D572" s="127"/>
      <c r="E572" s="127"/>
      <c r="F572" s="127"/>
    </row>
    <row r="573" spans="1:6" ht="15.75">
      <c r="A573" s="126"/>
      <c r="B573" s="127"/>
      <c r="C573" s="127"/>
      <c r="D573" s="127"/>
      <c r="E573" s="127"/>
      <c r="F573" s="127"/>
    </row>
    <row r="574" spans="1:6" ht="15.75">
      <c r="A574" s="126"/>
      <c r="B574" s="127"/>
      <c r="C574" s="127"/>
      <c r="D574" s="127"/>
      <c r="E574" s="127"/>
      <c r="F574" s="127"/>
    </row>
    <row r="575" spans="1:6" ht="15.75">
      <c r="A575" s="126"/>
      <c r="B575" s="127"/>
      <c r="C575" s="127"/>
      <c r="D575" s="127"/>
      <c r="E575" s="127"/>
      <c r="F575" s="127"/>
    </row>
    <row r="576" spans="1:6" ht="15.75">
      <c r="A576" s="126"/>
      <c r="B576" s="127"/>
      <c r="C576" s="127"/>
      <c r="D576" s="127"/>
      <c r="E576" s="127"/>
      <c r="F576" s="127"/>
    </row>
    <row r="577" spans="1:6" ht="15.75">
      <c r="A577" s="126"/>
      <c r="B577" s="127"/>
      <c r="C577" s="127"/>
      <c r="D577" s="127"/>
      <c r="E577" s="127"/>
      <c r="F577" s="127"/>
    </row>
    <row r="578" spans="1:6" ht="15.75">
      <c r="A578" s="126"/>
      <c r="B578" s="127"/>
      <c r="C578" s="127"/>
      <c r="D578" s="127"/>
      <c r="E578" s="127"/>
      <c r="F578" s="127"/>
    </row>
    <row r="579" spans="1:6" ht="15.75">
      <c r="A579" s="126"/>
      <c r="B579" s="127"/>
      <c r="C579" s="127"/>
      <c r="D579" s="127"/>
      <c r="E579" s="127"/>
      <c r="F579" s="127"/>
    </row>
    <row r="580" spans="1:6" ht="15.75">
      <c r="A580" s="126"/>
      <c r="B580" s="127"/>
      <c r="C580" s="127"/>
      <c r="D580" s="127"/>
      <c r="E580" s="127"/>
      <c r="F580" s="127"/>
    </row>
    <row r="581" spans="1:6" ht="15.75">
      <c r="A581" s="126"/>
      <c r="B581" s="127"/>
      <c r="C581" s="127"/>
      <c r="D581" s="127"/>
      <c r="E581" s="127"/>
      <c r="F581" s="127"/>
    </row>
    <row r="582" spans="1:6" ht="15.75">
      <c r="A582" s="126"/>
      <c r="B582" s="127"/>
      <c r="C582" s="127"/>
      <c r="D582" s="127"/>
      <c r="E582" s="127"/>
      <c r="F582" s="127"/>
    </row>
    <row r="583" spans="1:6" ht="15.75">
      <c r="A583" s="126"/>
      <c r="B583" s="127"/>
      <c r="C583" s="127"/>
      <c r="D583" s="127"/>
      <c r="E583" s="127"/>
      <c r="F583" s="127"/>
    </row>
    <row r="584" spans="1:6" ht="15.75">
      <c r="A584" s="126"/>
      <c r="B584" s="127"/>
      <c r="C584" s="127"/>
      <c r="D584" s="127"/>
      <c r="E584" s="127"/>
      <c r="F584" s="127"/>
    </row>
    <row r="585" spans="1:6" ht="15.75">
      <c r="A585" s="126"/>
      <c r="B585" s="127"/>
      <c r="C585" s="127"/>
      <c r="D585" s="127"/>
      <c r="E585" s="127"/>
      <c r="F585" s="127"/>
    </row>
    <row r="586" spans="1:6" ht="15.75">
      <c r="A586" s="126"/>
      <c r="B586" s="127"/>
      <c r="C586" s="127"/>
      <c r="D586" s="127"/>
      <c r="E586" s="127"/>
      <c r="F586" s="127"/>
    </row>
    <row r="587" spans="1:6" ht="15.75">
      <c r="A587" s="126"/>
      <c r="B587" s="127"/>
      <c r="C587" s="127"/>
      <c r="D587" s="127"/>
      <c r="E587" s="127"/>
      <c r="F587" s="127"/>
    </row>
    <row r="588" spans="1:6" ht="15.75">
      <c r="A588" s="126"/>
      <c r="B588" s="127"/>
      <c r="C588" s="127"/>
      <c r="D588" s="127"/>
      <c r="E588" s="127"/>
      <c r="F588" s="127"/>
    </row>
    <row r="589" spans="1:6" ht="15.75">
      <c r="A589" s="126"/>
      <c r="B589" s="127"/>
      <c r="C589" s="127"/>
      <c r="D589" s="127"/>
      <c r="E589" s="127"/>
      <c r="F589" s="127"/>
    </row>
    <row r="590" spans="1:6" ht="15.75">
      <c r="A590" s="126"/>
      <c r="B590" s="127"/>
      <c r="C590" s="127"/>
      <c r="D590" s="127"/>
      <c r="E590" s="127"/>
      <c r="F590" s="127"/>
    </row>
    <row r="591" spans="1:6" ht="15.75">
      <c r="A591" s="126"/>
      <c r="B591" s="127"/>
      <c r="C591" s="127"/>
      <c r="D591" s="127"/>
      <c r="E591" s="127"/>
      <c r="F591" s="127"/>
    </row>
    <row r="592" spans="1:6" ht="15.75">
      <c r="A592" s="126"/>
      <c r="B592" s="127"/>
      <c r="C592" s="127"/>
      <c r="D592" s="127"/>
      <c r="E592" s="127"/>
      <c r="F592" s="127"/>
    </row>
    <row r="593" spans="1:6" ht="15.75">
      <c r="A593" s="126"/>
      <c r="B593" s="127"/>
      <c r="C593" s="127"/>
      <c r="D593" s="127"/>
      <c r="E593" s="127"/>
      <c r="F593" s="127"/>
    </row>
    <row r="594" spans="1:6" ht="15.75">
      <c r="A594" s="126"/>
      <c r="B594" s="127"/>
      <c r="C594" s="127"/>
      <c r="D594" s="127"/>
      <c r="E594" s="127"/>
      <c r="F594" s="127"/>
    </row>
    <row r="595" spans="1:6" ht="15.75">
      <c r="A595" s="126"/>
      <c r="B595" s="127"/>
      <c r="C595" s="127"/>
      <c r="D595" s="127"/>
      <c r="E595" s="127"/>
      <c r="F595" s="127"/>
    </row>
    <row r="596" spans="1:6" ht="15.75">
      <c r="A596" s="126"/>
      <c r="B596" s="127"/>
      <c r="C596" s="127"/>
      <c r="D596" s="127"/>
      <c r="E596" s="127"/>
      <c r="F596" s="127"/>
    </row>
    <row r="597" spans="1:6" ht="15.75">
      <c r="A597" s="126"/>
      <c r="B597" s="127"/>
      <c r="C597" s="127"/>
      <c r="D597" s="127"/>
      <c r="E597" s="127"/>
      <c r="F597" s="127"/>
    </row>
    <row r="598" spans="1:6" ht="15.75">
      <c r="A598" s="126"/>
      <c r="B598" s="127"/>
      <c r="C598" s="127"/>
      <c r="D598" s="127"/>
      <c r="E598" s="127"/>
      <c r="F598" s="127"/>
    </row>
    <row r="599" spans="1:6" ht="15.75">
      <c r="A599" s="126"/>
      <c r="B599" s="127"/>
      <c r="C599" s="127"/>
      <c r="D599" s="127"/>
      <c r="E599" s="127"/>
      <c r="F599" s="127"/>
    </row>
    <row r="600" spans="1:6" ht="15.75">
      <c r="A600" s="126"/>
      <c r="B600" s="127"/>
      <c r="C600" s="127"/>
      <c r="D600" s="127"/>
      <c r="E600" s="127"/>
      <c r="F600" s="127"/>
    </row>
    <row r="601" spans="1:6" ht="15.75">
      <c r="A601" s="126"/>
      <c r="B601" s="127"/>
      <c r="C601" s="127"/>
      <c r="D601" s="127"/>
      <c r="E601" s="127"/>
      <c r="F601" s="127"/>
    </row>
    <row r="602" spans="1:6" ht="15.75">
      <c r="A602" s="126"/>
      <c r="B602" s="127"/>
      <c r="C602" s="127"/>
      <c r="D602" s="127"/>
      <c r="E602" s="127"/>
      <c r="F602" s="127"/>
    </row>
    <row r="603" spans="1:6" ht="15.75">
      <c r="A603" s="126"/>
      <c r="B603" s="127"/>
      <c r="C603" s="127"/>
      <c r="D603" s="127"/>
      <c r="E603" s="127"/>
      <c r="F603" s="127"/>
    </row>
    <row r="604" spans="1:6" ht="15.75">
      <c r="A604" s="126"/>
      <c r="B604" s="127"/>
      <c r="C604" s="127"/>
      <c r="D604" s="127"/>
      <c r="E604" s="127"/>
      <c r="F604" s="127"/>
    </row>
    <row r="605" spans="1:6" ht="15.75">
      <c r="A605" s="126"/>
      <c r="B605" s="127"/>
      <c r="C605" s="127"/>
      <c r="D605" s="127"/>
      <c r="E605" s="127"/>
      <c r="F605" s="127"/>
    </row>
    <row r="606" spans="1:6" ht="15.75">
      <c r="A606" s="126"/>
      <c r="B606" s="127"/>
      <c r="C606" s="127"/>
      <c r="D606" s="127"/>
      <c r="E606" s="127"/>
      <c r="F606" s="127"/>
    </row>
    <row r="607" spans="1:6" ht="15.75">
      <c r="A607" s="126"/>
      <c r="B607" s="127"/>
      <c r="C607" s="127"/>
      <c r="D607" s="127"/>
      <c r="E607" s="127"/>
      <c r="F607" s="127"/>
    </row>
    <row r="608" spans="1:6" ht="15.75">
      <c r="A608" s="126"/>
      <c r="B608" s="127"/>
      <c r="C608" s="127"/>
      <c r="D608" s="127"/>
      <c r="E608" s="127"/>
      <c r="F608" s="127"/>
    </row>
    <row r="609" spans="1:6" ht="15.75">
      <c r="A609" s="126"/>
      <c r="B609" s="127"/>
      <c r="C609" s="127"/>
      <c r="D609" s="127"/>
      <c r="E609" s="127"/>
      <c r="F609" s="127"/>
    </row>
    <row r="610" spans="1:6" ht="15.75">
      <c r="A610" s="126"/>
      <c r="B610" s="127"/>
      <c r="C610" s="127"/>
      <c r="D610" s="127"/>
      <c r="E610" s="127"/>
      <c r="F610" s="127"/>
    </row>
    <row r="611" spans="1:6" ht="15.75">
      <c r="A611" s="126"/>
      <c r="B611" s="127"/>
      <c r="C611" s="127"/>
      <c r="D611" s="127"/>
      <c r="E611" s="127"/>
      <c r="F611" s="127"/>
    </row>
    <row r="612" spans="1:6" ht="15.75">
      <c r="A612" s="126"/>
      <c r="B612" s="127"/>
      <c r="C612" s="127"/>
      <c r="D612" s="127"/>
      <c r="E612" s="127"/>
      <c r="F612" s="127"/>
    </row>
    <row r="613" spans="1:6" ht="15.75">
      <c r="A613" s="126"/>
      <c r="B613" s="127"/>
      <c r="C613" s="127"/>
      <c r="D613" s="127"/>
      <c r="E613" s="127"/>
      <c r="F613" s="127"/>
    </row>
    <row r="614" spans="1:6" ht="15.75">
      <c r="A614" s="126"/>
      <c r="B614" s="127"/>
      <c r="C614" s="127"/>
      <c r="D614" s="127"/>
      <c r="E614" s="127"/>
      <c r="F614" s="127"/>
    </row>
    <row r="615" spans="1:6" ht="15.75">
      <c r="A615" s="126"/>
      <c r="B615" s="127"/>
      <c r="C615" s="127"/>
      <c r="D615" s="127"/>
      <c r="E615" s="127"/>
      <c r="F615" s="127"/>
    </row>
    <row r="616" spans="1:6" ht="15.75">
      <c r="A616" s="126"/>
      <c r="B616" s="127"/>
      <c r="C616" s="127"/>
      <c r="D616" s="127"/>
      <c r="E616" s="127"/>
      <c r="F616" s="127"/>
    </row>
    <row r="617" spans="1:6" ht="15.75">
      <c r="A617" s="126"/>
      <c r="B617" s="127"/>
      <c r="C617" s="127"/>
      <c r="D617" s="127"/>
      <c r="E617" s="127"/>
      <c r="F617" s="127"/>
    </row>
    <row r="618" spans="1:6" ht="15.75">
      <c r="A618" s="126"/>
      <c r="B618" s="127"/>
      <c r="C618" s="127"/>
      <c r="D618" s="127"/>
      <c r="E618" s="127"/>
      <c r="F618" s="127"/>
    </row>
    <row r="619" spans="1:6" ht="15.75">
      <c r="A619" s="126"/>
      <c r="B619" s="127"/>
      <c r="C619" s="127"/>
      <c r="D619" s="127"/>
      <c r="E619" s="127"/>
      <c r="F619" s="127"/>
    </row>
    <row r="620" spans="1:6" ht="15.75">
      <c r="A620" s="126"/>
      <c r="B620" s="127"/>
      <c r="C620" s="127"/>
      <c r="D620" s="127"/>
      <c r="E620" s="127"/>
      <c r="F620" s="127"/>
    </row>
    <row r="621" spans="1:6" ht="15.75">
      <c r="A621" s="126"/>
      <c r="B621" s="127"/>
      <c r="C621" s="127"/>
      <c r="D621" s="127"/>
      <c r="E621" s="127"/>
      <c r="F621" s="127"/>
    </row>
    <row r="622" spans="1:6" ht="15.75">
      <c r="A622" s="126"/>
      <c r="B622" s="127"/>
      <c r="C622" s="127"/>
      <c r="D622" s="127"/>
      <c r="E622" s="127"/>
      <c r="F622" s="127"/>
    </row>
    <row r="623" spans="1:6" ht="15.75">
      <c r="A623" s="126"/>
      <c r="B623" s="127"/>
      <c r="C623" s="127"/>
      <c r="D623" s="127"/>
      <c r="E623" s="127"/>
      <c r="F623" s="127"/>
    </row>
    <row r="624" spans="1:6" ht="15.75">
      <c r="A624" s="126"/>
      <c r="B624" s="127"/>
      <c r="C624" s="127"/>
      <c r="D624" s="127"/>
      <c r="E624" s="127"/>
      <c r="F624" s="127"/>
    </row>
    <row r="625" spans="1:6" ht="15.75">
      <c r="A625" s="126"/>
      <c r="B625" s="127"/>
      <c r="C625" s="127"/>
      <c r="D625" s="127"/>
      <c r="E625" s="127"/>
      <c r="F625" s="127"/>
    </row>
    <row r="626" spans="1:6" ht="15.75">
      <c r="A626" s="126"/>
      <c r="B626" s="127"/>
      <c r="C626" s="127"/>
      <c r="D626" s="127"/>
      <c r="E626" s="127"/>
      <c r="F626" s="127"/>
    </row>
    <row r="627" spans="1:6" ht="15.75">
      <c r="A627" s="126"/>
      <c r="B627" s="127"/>
      <c r="C627" s="127"/>
      <c r="D627" s="127"/>
      <c r="E627" s="127"/>
      <c r="F627" s="127"/>
    </row>
    <row r="628" spans="1:6" ht="15.75">
      <c r="A628" s="126"/>
      <c r="B628" s="127"/>
      <c r="C628" s="127"/>
      <c r="D628" s="127"/>
      <c r="E628" s="127"/>
      <c r="F628" s="127"/>
    </row>
    <row r="629" spans="1:6" ht="15.75">
      <c r="A629" s="126"/>
      <c r="B629" s="127"/>
      <c r="C629" s="127"/>
      <c r="D629" s="127"/>
      <c r="E629" s="127"/>
      <c r="F629" s="127"/>
    </row>
    <row r="630" spans="1:6" ht="15.75">
      <c r="A630" s="126"/>
      <c r="B630" s="127"/>
      <c r="C630" s="127"/>
      <c r="D630" s="127"/>
      <c r="E630" s="127"/>
      <c r="F630" s="127"/>
    </row>
    <row r="631" spans="1:6" ht="15.75">
      <c r="A631" s="126"/>
      <c r="B631" s="127"/>
      <c r="C631" s="127"/>
      <c r="D631" s="127"/>
      <c r="E631" s="127"/>
      <c r="F631" s="127"/>
    </row>
    <row r="632" spans="1:6" ht="15.75">
      <c r="A632" s="126"/>
      <c r="B632" s="127"/>
      <c r="C632" s="127"/>
      <c r="D632" s="127"/>
      <c r="E632" s="127"/>
      <c r="F632" s="127"/>
    </row>
    <row r="633" spans="1:6" ht="15.75">
      <c r="A633" s="126"/>
      <c r="B633" s="127"/>
      <c r="C633" s="127"/>
      <c r="D633" s="127"/>
      <c r="E633" s="127"/>
      <c r="F633" s="127"/>
    </row>
    <row r="634" spans="1:6" ht="15.75">
      <c r="A634" s="126"/>
      <c r="B634" s="127"/>
      <c r="C634" s="127"/>
      <c r="D634" s="127"/>
      <c r="E634" s="127"/>
      <c r="F634" s="127"/>
    </row>
    <row r="635" spans="1:6" ht="15.75">
      <c r="A635" s="126"/>
      <c r="B635" s="127"/>
      <c r="C635" s="127"/>
      <c r="D635" s="127"/>
      <c r="E635" s="127"/>
      <c r="F635" s="127"/>
    </row>
    <row r="636" spans="1:6" ht="15.75">
      <c r="A636" s="126"/>
      <c r="B636" s="127"/>
      <c r="C636" s="127"/>
      <c r="D636" s="127"/>
      <c r="E636" s="127"/>
      <c r="F636" s="127"/>
    </row>
    <row r="637" spans="1:6" ht="15.75">
      <c r="A637" s="126"/>
      <c r="B637" s="127"/>
      <c r="C637" s="127"/>
      <c r="D637" s="127"/>
      <c r="E637" s="127"/>
      <c r="F637" s="127"/>
    </row>
    <row r="638" spans="1:6" ht="15.75">
      <c r="A638" s="126"/>
      <c r="B638" s="127"/>
      <c r="C638" s="127"/>
      <c r="D638" s="127"/>
      <c r="E638" s="127"/>
      <c r="F638" s="127"/>
    </row>
    <row r="639" spans="1:6" ht="15.75">
      <c r="A639" s="126"/>
      <c r="B639" s="127"/>
      <c r="C639" s="127"/>
      <c r="D639" s="127"/>
      <c r="E639" s="127"/>
      <c r="F639" s="127"/>
    </row>
    <row r="640" spans="1:6" ht="15.75">
      <c r="A640" s="126"/>
      <c r="B640" s="127"/>
      <c r="C640" s="127"/>
      <c r="D640" s="127"/>
      <c r="E640" s="127"/>
      <c r="F640" s="127"/>
    </row>
    <row r="641" spans="1:6" ht="15.75">
      <c r="A641" s="126"/>
      <c r="B641" s="127"/>
      <c r="C641" s="127"/>
      <c r="D641" s="127"/>
      <c r="E641" s="127"/>
      <c r="F641" s="127"/>
    </row>
    <row r="642" spans="1:6" ht="15.75">
      <c r="A642" s="126"/>
      <c r="B642" s="127"/>
      <c r="C642" s="127"/>
      <c r="D642" s="127"/>
      <c r="E642" s="127"/>
      <c r="F642" s="127"/>
    </row>
    <row r="643" spans="1:6" ht="15.75">
      <c r="A643" s="126"/>
      <c r="B643" s="127"/>
      <c r="C643" s="127"/>
      <c r="D643" s="127"/>
      <c r="E643" s="127"/>
      <c r="F643" s="127"/>
    </row>
    <row r="644" spans="1:6">
      <c r="B644" s="127"/>
      <c r="C644" s="127"/>
      <c r="D644" s="127"/>
      <c r="E644" s="127"/>
      <c r="F644" s="127"/>
    </row>
    <row r="645" spans="1:6">
      <c r="B645" s="127"/>
      <c r="C645" s="127"/>
      <c r="D645" s="127"/>
      <c r="E645" s="127"/>
      <c r="F645" s="127"/>
    </row>
    <row r="646" spans="1:6">
      <c r="B646" s="127"/>
      <c r="C646" s="127"/>
      <c r="D646" s="127"/>
      <c r="E646" s="127"/>
      <c r="F646" s="127"/>
    </row>
    <row r="647" spans="1:6">
      <c r="B647" s="127"/>
      <c r="C647" s="127"/>
      <c r="D647" s="127"/>
      <c r="E647" s="127"/>
      <c r="F647" s="127"/>
    </row>
    <row r="648" spans="1:6">
      <c r="B648" s="127"/>
      <c r="C648" s="127"/>
      <c r="D648" s="127"/>
      <c r="E648" s="127"/>
      <c r="F648" s="127"/>
    </row>
    <row r="649" spans="1:6">
      <c r="B649" s="127"/>
      <c r="C649" s="127"/>
      <c r="D649" s="127"/>
      <c r="E649" s="127"/>
      <c r="F649" s="127"/>
    </row>
    <row r="650" spans="1:6">
      <c r="B650" s="127"/>
      <c r="C650" s="127"/>
      <c r="D650" s="127"/>
      <c r="E650" s="127"/>
      <c r="F650" s="127"/>
    </row>
    <row r="651" spans="1:6">
      <c r="B651" s="127"/>
      <c r="C651" s="127"/>
      <c r="D651" s="127"/>
      <c r="E651" s="127"/>
      <c r="F651" s="127"/>
    </row>
    <row r="652" spans="1:6">
      <c r="B652" s="127"/>
      <c r="C652" s="127"/>
      <c r="D652" s="127"/>
      <c r="E652" s="127"/>
      <c r="F652" s="127"/>
    </row>
    <row r="653" spans="1:6">
      <c r="B653" s="127"/>
      <c r="C653" s="127"/>
      <c r="D653" s="127"/>
      <c r="E653" s="127"/>
      <c r="F653" s="127"/>
    </row>
    <row r="654" spans="1:6">
      <c r="B654" s="127"/>
      <c r="C654" s="127"/>
      <c r="D654" s="127"/>
      <c r="E654" s="127"/>
      <c r="F654" s="127"/>
    </row>
    <row r="655" spans="1:6">
      <c r="B655" s="127"/>
      <c r="C655" s="127"/>
      <c r="D655" s="127"/>
      <c r="E655" s="127"/>
      <c r="F655" s="127"/>
    </row>
    <row r="656" spans="1:6">
      <c r="B656" s="127"/>
      <c r="C656" s="127"/>
      <c r="D656" s="127"/>
      <c r="E656" s="127"/>
      <c r="F656" s="127"/>
    </row>
    <row r="657" spans="2:6">
      <c r="B657" s="127"/>
      <c r="C657" s="127"/>
      <c r="D657" s="127"/>
      <c r="E657" s="127"/>
      <c r="F657" s="127"/>
    </row>
    <row r="658" spans="2:6">
      <c r="B658" s="127"/>
      <c r="C658" s="127"/>
      <c r="D658" s="127"/>
      <c r="E658" s="127"/>
      <c r="F658" s="127"/>
    </row>
    <row r="659" spans="2:6">
      <c r="B659" s="127"/>
      <c r="C659" s="127"/>
      <c r="D659" s="127"/>
      <c r="E659" s="127"/>
      <c r="F659" s="127"/>
    </row>
    <row r="660" spans="2:6">
      <c r="B660" s="127"/>
      <c r="C660" s="127"/>
      <c r="D660" s="127"/>
      <c r="E660" s="127"/>
      <c r="F660" s="127"/>
    </row>
    <row r="661" spans="2:6">
      <c r="B661" s="127"/>
      <c r="C661" s="127"/>
      <c r="D661" s="127"/>
      <c r="E661" s="127"/>
      <c r="F661" s="127"/>
    </row>
    <row r="662" spans="2:6">
      <c r="B662" s="127"/>
      <c r="C662" s="127"/>
      <c r="D662" s="127"/>
      <c r="E662" s="127"/>
      <c r="F662" s="127"/>
    </row>
    <row r="663" spans="2:6">
      <c r="B663" s="127"/>
      <c r="C663" s="127"/>
      <c r="D663" s="127"/>
      <c r="E663" s="127"/>
      <c r="F663" s="127"/>
    </row>
    <row r="664" spans="2:6">
      <c r="B664" s="127"/>
      <c r="C664" s="127"/>
      <c r="D664" s="127"/>
      <c r="E664" s="127"/>
      <c r="F664" s="127"/>
    </row>
    <row r="665" spans="2:6">
      <c r="B665" s="127"/>
      <c r="C665" s="127"/>
      <c r="D665" s="127"/>
      <c r="E665" s="127"/>
      <c r="F665" s="127"/>
    </row>
    <row r="666" spans="2:6">
      <c r="B666" s="127"/>
      <c r="C666" s="127"/>
      <c r="D666" s="127"/>
      <c r="E666" s="127"/>
      <c r="F666" s="127"/>
    </row>
    <row r="667" spans="2:6">
      <c r="B667" s="127"/>
      <c r="C667" s="127"/>
      <c r="D667" s="127"/>
      <c r="E667" s="127"/>
      <c r="F667" s="127"/>
    </row>
    <row r="668" spans="2:6">
      <c r="B668" s="127"/>
      <c r="C668" s="127"/>
      <c r="D668" s="127"/>
      <c r="E668" s="127"/>
      <c r="F668" s="127"/>
    </row>
    <row r="669" spans="2:6">
      <c r="B669" s="127"/>
      <c r="C669" s="127"/>
      <c r="D669" s="127"/>
      <c r="E669" s="127"/>
      <c r="F669" s="127"/>
    </row>
    <row r="670" spans="2:6">
      <c r="B670" s="127"/>
      <c r="C670" s="127"/>
      <c r="D670" s="127"/>
      <c r="E670" s="127"/>
      <c r="F670" s="127"/>
    </row>
    <row r="671" spans="2:6">
      <c r="B671" s="127"/>
      <c r="C671" s="127"/>
      <c r="D671" s="127"/>
      <c r="E671" s="127"/>
      <c r="F671" s="127"/>
    </row>
    <row r="672" spans="2:6">
      <c r="B672" s="127"/>
      <c r="C672" s="127"/>
      <c r="D672" s="127"/>
      <c r="E672" s="127"/>
      <c r="F672" s="127"/>
    </row>
    <row r="673" spans="2:6">
      <c r="B673" s="127"/>
      <c r="C673" s="127"/>
      <c r="D673" s="127"/>
      <c r="E673" s="127"/>
      <c r="F673" s="127"/>
    </row>
    <row r="674" spans="2:6">
      <c r="B674" s="127"/>
      <c r="C674" s="127"/>
      <c r="D674" s="127"/>
      <c r="E674" s="127"/>
      <c r="F674" s="127"/>
    </row>
    <row r="675" spans="2:6">
      <c r="B675" s="127"/>
      <c r="C675" s="127"/>
      <c r="D675" s="127"/>
      <c r="E675" s="127"/>
      <c r="F675" s="127"/>
    </row>
    <row r="676" spans="2:6">
      <c r="B676" s="127"/>
      <c r="C676" s="127"/>
      <c r="D676" s="127"/>
      <c r="E676" s="127"/>
      <c r="F676" s="127"/>
    </row>
    <row r="677" spans="2:6">
      <c r="B677" s="127"/>
      <c r="C677" s="127"/>
      <c r="D677" s="127"/>
      <c r="E677" s="127"/>
      <c r="F677" s="127"/>
    </row>
    <row r="678" spans="2:6">
      <c r="B678" s="127"/>
      <c r="C678" s="127"/>
      <c r="D678" s="127"/>
      <c r="E678" s="127"/>
      <c r="F678" s="127"/>
    </row>
    <row r="679" spans="2:6">
      <c r="B679" s="127"/>
      <c r="C679" s="127"/>
      <c r="D679" s="127"/>
      <c r="E679" s="127"/>
      <c r="F679" s="127"/>
    </row>
    <row r="680" spans="2:6">
      <c r="B680" s="127"/>
      <c r="C680" s="127"/>
      <c r="D680" s="127"/>
      <c r="E680" s="127"/>
      <c r="F680" s="127"/>
    </row>
    <row r="681" spans="2:6">
      <c r="B681" s="127"/>
      <c r="C681" s="127"/>
      <c r="D681" s="127"/>
      <c r="E681" s="127"/>
      <c r="F681" s="127"/>
    </row>
    <row r="682" spans="2:6">
      <c r="B682" s="127"/>
      <c r="C682" s="127"/>
      <c r="D682" s="127"/>
      <c r="E682" s="127"/>
      <c r="F682" s="127"/>
    </row>
    <row r="683" spans="2:6">
      <c r="B683" s="127"/>
      <c r="C683" s="127"/>
      <c r="D683" s="127"/>
      <c r="E683" s="127"/>
      <c r="F683" s="127"/>
    </row>
    <row r="684" spans="2:6">
      <c r="B684" s="127"/>
      <c r="C684" s="127"/>
      <c r="D684" s="127"/>
      <c r="E684" s="127"/>
      <c r="F684" s="127"/>
    </row>
    <row r="685" spans="2:6">
      <c r="B685" s="127"/>
      <c r="C685" s="127"/>
      <c r="D685" s="127"/>
      <c r="E685" s="127"/>
      <c r="F685" s="127"/>
    </row>
    <row r="686" spans="2:6">
      <c r="B686" s="127"/>
      <c r="C686" s="127"/>
      <c r="D686" s="127"/>
      <c r="E686" s="127"/>
      <c r="F686" s="127"/>
    </row>
    <row r="687" spans="2:6">
      <c r="B687" s="127"/>
      <c r="C687" s="127"/>
      <c r="D687" s="127"/>
      <c r="E687" s="127"/>
      <c r="F687" s="127"/>
    </row>
    <row r="688" spans="2:6">
      <c r="B688" s="127"/>
      <c r="C688" s="127"/>
      <c r="D688" s="127"/>
      <c r="E688" s="127"/>
      <c r="F688" s="127"/>
    </row>
    <row r="689" spans="2:6">
      <c r="B689" s="127"/>
      <c r="C689" s="127"/>
      <c r="D689" s="127"/>
      <c r="E689" s="127"/>
      <c r="F689" s="127"/>
    </row>
    <row r="690" spans="2:6">
      <c r="B690" s="127"/>
      <c r="C690" s="127"/>
      <c r="D690" s="127"/>
      <c r="E690" s="127"/>
      <c r="F690" s="127"/>
    </row>
    <row r="691" spans="2:6">
      <c r="B691" s="127"/>
      <c r="C691" s="127"/>
      <c r="D691" s="127"/>
      <c r="E691" s="127"/>
      <c r="F691" s="127"/>
    </row>
    <row r="692" spans="2:6">
      <c r="B692" s="127"/>
      <c r="C692" s="127"/>
      <c r="D692" s="127"/>
      <c r="E692" s="127"/>
      <c r="F692" s="127"/>
    </row>
    <row r="693" spans="2:6">
      <c r="B693" s="127"/>
      <c r="C693" s="127"/>
      <c r="D693" s="127"/>
      <c r="E693" s="127"/>
      <c r="F693" s="127"/>
    </row>
    <row r="694" spans="2:6">
      <c r="B694" s="127"/>
      <c r="C694" s="127"/>
      <c r="D694" s="127"/>
      <c r="E694" s="127"/>
      <c r="F694" s="127"/>
    </row>
    <row r="695" spans="2:6">
      <c r="B695" s="127"/>
      <c r="C695" s="127"/>
      <c r="D695" s="127"/>
      <c r="E695" s="127"/>
      <c r="F695" s="127"/>
    </row>
    <row r="696" spans="2:6">
      <c r="B696" s="127"/>
      <c r="C696" s="127"/>
      <c r="D696" s="127"/>
      <c r="E696" s="127"/>
      <c r="F696" s="127"/>
    </row>
    <row r="697" spans="2:6">
      <c r="B697" s="127"/>
      <c r="C697" s="127"/>
      <c r="D697" s="127"/>
      <c r="E697" s="127"/>
      <c r="F697" s="127"/>
    </row>
    <row r="698" spans="2:6">
      <c r="B698" s="127"/>
      <c r="C698" s="127"/>
      <c r="D698" s="127"/>
      <c r="E698" s="127"/>
      <c r="F698" s="127"/>
    </row>
    <row r="699" spans="2:6">
      <c r="B699" s="127"/>
      <c r="C699" s="127"/>
      <c r="D699" s="127"/>
      <c r="E699" s="127"/>
      <c r="F699" s="127"/>
    </row>
    <row r="700" spans="2:6">
      <c r="B700" s="127"/>
      <c r="C700" s="127"/>
      <c r="D700" s="127"/>
      <c r="E700" s="127"/>
      <c r="F700" s="127"/>
    </row>
    <row r="701" spans="2:6">
      <c r="B701" s="127"/>
      <c r="C701" s="127"/>
      <c r="D701" s="127"/>
      <c r="E701" s="127"/>
      <c r="F701" s="127"/>
    </row>
    <row r="702" spans="2:6">
      <c r="B702" s="127"/>
      <c r="C702" s="127"/>
      <c r="D702" s="127"/>
      <c r="E702" s="127"/>
      <c r="F702" s="127"/>
    </row>
    <row r="703" spans="2:6">
      <c r="B703" s="127"/>
      <c r="C703" s="127"/>
      <c r="D703" s="127"/>
      <c r="E703" s="127"/>
      <c r="F703" s="127"/>
    </row>
    <row r="704" spans="2:6">
      <c r="B704" s="127"/>
      <c r="C704" s="127"/>
      <c r="D704" s="127"/>
      <c r="E704" s="127"/>
      <c r="F704" s="127"/>
    </row>
    <row r="705" spans="2:6">
      <c r="B705" s="127"/>
      <c r="C705" s="127"/>
      <c r="D705" s="127"/>
      <c r="E705" s="127"/>
      <c r="F705" s="127"/>
    </row>
    <row r="706" spans="2:6">
      <c r="B706" s="127"/>
      <c r="C706" s="127"/>
      <c r="D706" s="127"/>
      <c r="E706" s="127"/>
      <c r="F706" s="127"/>
    </row>
    <row r="707" spans="2:6">
      <c r="B707" s="127"/>
      <c r="C707" s="127"/>
      <c r="D707" s="127"/>
      <c r="E707" s="127"/>
      <c r="F707" s="127"/>
    </row>
    <row r="708" spans="2:6">
      <c r="B708" s="127"/>
      <c r="C708" s="127"/>
      <c r="D708" s="127"/>
      <c r="E708" s="127"/>
      <c r="F708" s="127"/>
    </row>
    <row r="709" spans="2:6">
      <c r="B709" s="127"/>
      <c r="C709" s="127"/>
      <c r="D709" s="127"/>
      <c r="E709" s="127"/>
      <c r="F709" s="127"/>
    </row>
    <row r="710" spans="2:6">
      <c r="B710" s="127"/>
      <c r="C710" s="127"/>
      <c r="D710" s="127"/>
      <c r="E710" s="127"/>
      <c r="F710" s="127"/>
    </row>
    <row r="711" spans="2:6">
      <c r="B711" s="127"/>
      <c r="C711" s="127"/>
      <c r="D711" s="127"/>
      <c r="E711" s="127"/>
      <c r="F711" s="127"/>
    </row>
    <row r="712" spans="2:6">
      <c r="B712" s="127"/>
      <c r="C712" s="127"/>
      <c r="D712" s="127"/>
      <c r="E712" s="127"/>
      <c r="F712" s="127"/>
    </row>
    <row r="713" spans="2:6">
      <c r="B713" s="127"/>
      <c r="C713" s="127"/>
      <c r="D713" s="127"/>
      <c r="E713" s="127"/>
      <c r="F713" s="127"/>
    </row>
    <row r="714" spans="2:6">
      <c r="B714" s="127"/>
      <c r="C714" s="127"/>
      <c r="D714" s="127"/>
      <c r="E714" s="127"/>
      <c r="F714" s="127"/>
    </row>
    <row r="715" spans="2:6">
      <c r="B715" s="127"/>
      <c r="C715" s="127"/>
      <c r="D715" s="127"/>
      <c r="E715" s="127"/>
      <c r="F715" s="127"/>
    </row>
    <row r="716" spans="2:6">
      <c r="B716" s="127"/>
      <c r="C716" s="127"/>
      <c r="D716" s="127"/>
      <c r="E716" s="127"/>
      <c r="F716" s="127"/>
    </row>
    <row r="717" spans="2:6">
      <c r="B717" s="127"/>
      <c r="C717" s="127"/>
      <c r="D717" s="127"/>
      <c r="E717" s="127"/>
      <c r="F717" s="127"/>
    </row>
    <row r="718" spans="2:6">
      <c r="B718" s="127"/>
      <c r="C718" s="127"/>
      <c r="D718" s="127"/>
      <c r="E718" s="127"/>
      <c r="F718" s="127"/>
    </row>
    <row r="719" spans="2:6">
      <c r="B719" s="127"/>
      <c r="C719" s="127"/>
      <c r="D719" s="127"/>
      <c r="E719" s="127"/>
      <c r="F719" s="127"/>
    </row>
    <row r="720" spans="2:6">
      <c r="B720" s="127"/>
      <c r="C720" s="127"/>
      <c r="D720" s="127"/>
      <c r="E720" s="127"/>
      <c r="F720" s="127"/>
    </row>
    <row r="721" spans="2:6">
      <c r="B721" s="127"/>
      <c r="C721" s="127"/>
      <c r="D721" s="127"/>
      <c r="E721" s="127"/>
      <c r="F721" s="127"/>
    </row>
    <row r="722" spans="2:6">
      <c r="B722" s="127"/>
      <c r="C722" s="127"/>
      <c r="D722" s="127"/>
      <c r="E722" s="127"/>
      <c r="F722" s="127"/>
    </row>
    <row r="723" spans="2:6">
      <c r="B723" s="127"/>
      <c r="C723" s="127"/>
      <c r="D723" s="127"/>
      <c r="E723" s="127"/>
      <c r="F723" s="127"/>
    </row>
    <row r="724" spans="2:6">
      <c r="B724" s="127"/>
      <c r="C724" s="127"/>
      <c r="D724" s="127"/>
      <c r="E724" s="127"/>
      <c r="F724" s="127"/>
    </row>
    <row r="725" spans="2:6">
      <c r="B725" s="127"/>
      <c r="C725" s="127"/>
      <c r="D725" s="127"/>
      <c r="E725" s="127"/>
      <c r="F725" s="127"/>
    </row>
    <row r="726" spans="2:6">
      <c r="B726" s="127"/>
      <c r="C726" s="127"/>
      <c r="D726" s="127"/>
      <c r="E726" s="127"/>
      <c r="F726" s="127"/>
    </row>
    <row r="727" spans="2:6">
      <c r="B727" s="127"/>
      <c r="C727" s="127"/>
      <c r="D727" s="127"/>
      <c r="E727" s="127"/>
      <c r="F727" s="127"/>
    </row>
    <row r="728" spans="2:6">
      <c r="B728" s="127"/>
      <c r="C728" s="127"/>
      <c r="D728" s="127"/>
      <c r="E728" s="127"/>
      <c r="F728" s="127"/>
    </row>
    <row r="729" spans="2:6">
      <c r="B729" s="127"/>
      <c r="C729" s="127"/>
      <c r="D729" s="127"/>
      <c r="E729" s="127"/>
      <c r="F729" s="127"/>
    </row>
    <row r="730" spans="2:6">
      <c r="B730" s="127"/>
      <c r="C730" s="127"/>
      <c r="D730" s="127"/>
      <c r="E730" s="127"/>
      <c r="F730" s="127"/>
    </row>
    <row r="731" spans="2:6">
      <c r="B731" s="127"/>
      <c r="C731" s="127"/>
      <c r="D731" s="127"/>
      <c r="E731" s="127"/>
      <c r="F731" s="127"/>
    </row>
    <row r="732" spans="2:6">
      <c r="B732" s="127"/>
      <c r="C732" s="127"/>
      <c r="D732" s="127"/>
      <c r="E732" s="127"/>
      <c r="F732" s="127"/>
    </row>
    <row r="733" spans="2:6">
      <c r="B733" s="127"/>
      <c r="C733" s="127"/>
      <c r="D733" s="127"/>
      <c r="E733" s="127"/>
      <c r="F733" s="127"/>
    </row>
    <row r="734" spans="2:6">
      <c r="B734" s="127"/>
      <c r="C734" s="127"/>
      <c r="D734" s="127"/>
      <c r="E734" s="127"/>
      <c r="F734" s="127"/>
    </row>
    <row r="735" spans="2:6">
      <c r="B735" s="127"/>
      <c r="C735" s="127"/>
      <c r="D735" s="127"/>
      <c r="E735" s="127"/>
      <c r="F735" s="127"/>
    </row>
    <row r="736" spans="2:6">
      <c r="B736" s="127"/>
      <c r="C736" s="127"/>
      <c r="D736" s="127"/>
      <c r="E736" s="127"/>
      <c r="F736" s="127"/>
    </row>
    <row r="737" spans="2:6">
      <c r="B737" s="127"/>
      <c r="C737" s="127"/>
      <c r="D737" s="127"/>
      <c r="E737" s="127"/>
      <c r="F737" s="127"/>
    </row>
    <row r="738" spans="2:6">
      <c r="B738" s="127"/>
      <c r="C738" s="127"/>
      <c r="D738" s="127"/>
      <c r="E738" s="127"/>
      <c r="F738" s="127"/>
    </row>
    <row r="739" spans="2:6">
      <c r="B739" s="127"/>
      <c r="C739" s="127"/>
      <c r="D739" s="127"/>
      <c r="E739" s="127"/>
      <c r="F739" s="127"/>
    </row>
    <row r="740" spans="2:6">
      <c r="B740" s="127"/>
      <c r="C740" s="127"/>
      <c r="D740" s="127"/>
      <c r="E740" s="127"/>
      <c r="F740" s="127"/>
    </row>
    <row r="741" spans="2:6">
      <c r="B741" s="127"/>
      <c r="C741" s="127"/>
      <c r="D741" s="127"/>
      <c r="E741" s="127"/>
      <c r="F741" s="127"/>
    </row>
    <row r="742" spans="2:6">
      <c r="B742" s="127"/>
      <c r="C742" s="127"/>
      <c r="D742" s="127"/>
      <c r="E742" s="127"/>
      <c r="F742" s="127"/>
    </row>
    <row r="743" spans="2:6">
      <c r="B743" s="127"/>
      <c r="C743" s="127"/>
      <c r="D743" s="127"/>
      <c r="E743" s="127"/>
      <c r="F743" s="127"/>
    </row>
    <row r="744" spans="2:6">
      <c r="B744" s="127"/>
      <c r="C744" s="127"/>
      <c r="D744" s="127"/>
      <c r="E744" s="127"/>
      <c r="F744" s="127"/>
    </row>
    <row r="745" spans="2:6">
      <c r="B745" s="127"/>
      <c r="C745" s="127"/>
      <c r="D745" s="127"/>
      <c r="E745" s="127"/>
      <c r="F745" s="127"/>
    </row>
    <row r="746" spans="2:6">
      <c r="B746" s="127"/>
      <c r="C746" s="127"/>
      <c r="D746" s="127"/>
      <c r="E746" s="127"/>
      <c r="F746" s="127"/>
    </row>
    <row r="747" spans="2:6">
      <c r="B747" s="127"/>
      <c r="C747" s="127"/>
      <c r="D747" s="127"/>
      <c r="E747" s="127"/>
      <c r="F747" s="127"/>
    </row>
    <row r="748" spans="2:6">
      <c r="B748" s="127"/>
      <c r="C748" s="127"/>
      <c r="D748" s="127"/>
      <c r="E748" s="127"/>
      <c r="F748" s="127"/>
    </row>
    <row r="749" spans="2:6">
      <c r="B749" s="127"/>
      <c r="C749" s="127"/>
      <c r="D749" s="127"/>
      <c r="E749" s="127"/>
      <c r="F749" s="127"/>
    </row>
    <row r="750" spans="2:6">
      <c r="B750" s="127"/>
      <c r="C750" s="127"/>
      <c r="D750" s="127"/>
      <c r="E750" s="127"/>
      <c r="F750" s="127"/>
    </row>
    <row r="751" spans="2:6">
      <c r="B751" s="127"/>
      <c r="C751" s="127"/>
      <c r="D751" s="127"/>
      <c r="E751" s="127"/>
      <c r="F751" s="127"/>
    </row>
    <row r="752" spans="2:6">
      <c r="B752" s="127"/>
      <c r="C752" s="127"/>
      <c r="D752" s="127"/>
      <c r="E752" s="127"/>
      <c r="F752" s="127"/>
    </row>
    <row r="753" spans="2:6">
      <c r="B753" s="127"/>
      <c r="C753" s="127"/>
      <c r="D753" s="127"/>
      <c r="E753" s="127"/>
      <c r="F753" s="127"/>
    </row>
    <row r="754" spans="2:6">
      <c r="B754" s="127"/>
      <c r="C754" s="127"/>
      <c r="D754" s="127"/>
      <c r="E754" s="127"/>
      <c r="F754" s="127"/>
    </row>
    <row r="755" spans="2:6">
      <c r="B755" s="127"/>
      <c r="C755" s="127"/>
      <c r="D755" s="127"/>
      <c r="E755" s="127"/>
      <c r="F755" s="127"/>
    </row>
    <row r="756" spans="2:6">
      <c r="B756" s="127"/>
      <c r="C756" s="127"/>
      <c r="D756" s="127"/>
      <c r="E756" s="127"/>
      <c r="F756" s="127"/>
    </row>
    <row r="757" spans="2:6">
      <c r="B757" s="127"/>
      <c r="C757" s="127"/>
      <c r="D757" s="127"/>
      <c r="E757" s="127"/>
      <c r="F757" s="127"/>
    </row>
    <row r="758" spans="2:6">
      <c r="B758" s="127"/>
      <c r="C758" s="127"/>
      <c r="D758" s="127"/>
      <c r="E758" s="127"/>
      <c r="F758" s="127"/>
    </row>
    <row r="759" spans="2:6">
      <c r="B759" s="127"/>
      <c r="C759" s="127"/>
      <c r="D759" s="127"/>
      <c r="E759" s="127"/>
      <c r="F759" s="127"/>
    </row>
    <row r="760" spans="2:6">
      <c r="B760" s="127"/>
      <c r="C760" s="127"/>
      <c r="D760" s="127"/>
      <c r="E760" s="127"/>
      <c r="F760" s="127"/>
    </row>
    <row r="761" spans="2:6">
      <c r="B761" s="127"/>
      <c r="C761" s="127"/>
      <c r="D761" s="127"/>
      <c r="E761" s="127"/>
      <c r="F761" s="127"/>
    </row>
    <row r="762" spans="2:6">
      <c r="B762" s="127"/>
      <c r="C762" s="127"/>
      <c r="D762" s="127"/>
      <c r="E762" s="127"/>
      <c r="F762" s="127"/>
    </row>
    <row r="763" spans="2:6">
      <c r="B763" s="127"/>
      <c r="C763" s="127"/>
      <c r="D763" s="127"/>
      <c r="E763" s="127"/>
      <c r="F763" s="127"/>
    </row>
    <row r="764" spans="2:6">
      <c r="B764" s="127"/>
      <c r="C764" s="127"/>
      <c r="D764" s="127"/>
      <c r="E764" s="127"/>
      <c r="F764" s="127"/>
    </row>
    <row r="765" spans="2:6">
      <c r="B765" s="127"/>
      <c r="C765" s="127"/>
      <c r="D765" s="127"/>
      <c r="E765" s="127"/>
      <c r="F765" s="127"/>
    </row>
    <row r="766" spans="2:6">
      <c r="B766" s="127"/>
      <c r="C766" s="127"/>
      <c r="D766" s="127"/>
      <c r="E766" s="127"/>
      <c r="F766" s="127"/>
    </row>
    <row r="767" spans="2:6">
      <c r="B767" s="127"/>
      <c r="C767" s="127"/>
      <c r="D767" s="127"/>
      <c r="E767" s="127"/>
      <c r="F767" s="127"/>
    </row>
    <row r="768" spans="2:6">
      <c r="B768" s="127"/>
      <c r="C768" s="127"/>
      <c r="D768" s="127"/>
      <c r="E768" s="127"/>
      <c r="F768" s="127"/>
    </row>
    <row r="769" spans="2:6">
      <c r="B769" s="127"/>
      <c r="C769" s="127"/>
      <c r="D769" s="127"/>
      <c r="E769" s="127"/>
      <c r="F769" s="127"/>
    </row>
    <row r="770" spans="2:6">
      <c r="B770" s="127"/>
      <c r="C770" s="127"/>
      <c r="D770" s="127"/>
      <c r="E770" s="127"/>
      <c r="F770" s="127"/>
    </row>
    <row r="771" spans="2:6">
      <c r="B771" s="127"/>
      <c r="C771" s="127"/>
      <c r="D771" s="127"/>
      <c r="E771" s="127"/>
      <c r="F771" s="127"/>
    </row>
    <row r="772" spans="2:6">
      <c r="B772" s="127"/>
      <c r="C772" s="127"/>
      <c r="D772" s="127"/>
      <c r="E772" s="127"/>
      <c r="F772" s="127"/>
    </row>
    <row r="773" spans="2:6">
      <c r="B773" s="127"/>
      <c r="C773" s="127"/>
      <c r="D773" s="127"/>
      <c r="E773" s="127"/>
      <c r="F773" s="127"/>
    </row>
    <row r="774" spans="2:6">
      <c r="B774" s="127"/>
      <c r="C774" s="127"/>
      <c r="D774" s="127"/>
      <c r="E774" s="127"/>
      <c r="F774" s="127"/>
    </row>
    <row r="775" spans="2:6">
      <c r="B775" s="127"/>
      <c r="C775" s="127"/>
      <c r="D775" s="127"/>
      <c r="E775" s="127"/>
      <c r="F775" s="127"/>
    </row>
    <row r="776" spans="2:6">
      <c r="B776" s="127"/>
      <c r="C776" s="127"/>
      <c r="D776" s="127"/>
      <c r="E776" s="127"/>
      <c r="F776" s="127"/>
    </row>
    <row r="777" spans="2:6">
      <c r="B777" s="127"/>
      <c r="C777" s="127"/>
      <c r="D777" s="127"/>
      <c r="E777" s="127"/>
      <c r="F777" s="127"/>
    </row>
    <row r="778" spans="2:6">
      <c r="B778" s="127"/>
      <c r="C778" s="127"/>
      <c r="D778" s="127"/>
      <c r="E778" s="127"/>
      <c r="F778" s="127"/>
    </row>
    <row r="779" spans="2:6">
      <c r="B779" s="127"/>
      <c r="C779" s="127"/>
      <c r="D779" s="127"/>
      <c r="E779" s="127"/>
      <c r="F779" s="127"/>
    </row>
    <row r="780" spans="2:6">
      <c r="B780" s="127"/>
      <c r="C780" s="127"/>
      <c r="D780" s="127"/>
      <c r="E780" s="127"/>
      <c r="F780" s="127"/>
    </row>
    <row r="781" spans="2:6">
      <c r="B781" s="127"/>
      <c r="C781" s="127"/>
      <c r="D781" s="127"/>
      <c r="E781" s="127"/>
      <c r="F781" s="127"/>
    </row>
    <row r="782" spans="2:6">
      <c r="B782" s="127"/>
      <c r="C782" s="127"/>
      <c r="D782" s="127"/>
      <c r="E782" s="127"/>
      <c r="F782" s="127"/>
    </row>
    <row r="783" spans="2:6">
      <c r="B783" s="127"/>
      <c r="C783" s="127"/>
      <c r="D783" s="127"/>
      <c r="E783" s="127"/>
      <c r="F783" s="127"/>
    </row>
    <row r="784" spans="2:6">
      <c r="B784" s="127"/>
      <c r="C784" s="127"/>
      <c r="D784" s="127"/>
      <c r="E784" s="127"/>
      <c r="F784" s="127"/>
    </row>
    <row r="785" spans="2:6">
      <c r="B785" s="127"/>
      <c r="C785" s="127"/>
      <c r="D785" s="127"/>
      <c r="E785" s="127"/>
      <c r="F785" s="127"/>
    </row>
    <row r="786" spans="2:6">
      <c r="B786" s="127"/>
      <c r="C786" s="127"/>
      <c r="D786" s="127"/>
      <c r="E786" s="127"/>
      <c r="F786" s="127"/>
    </row>
    <row r="787" spans="2:6">
      <c r="B787" s="127"/>
      <c r="C787" s="127"/>
      <c r="D787" s="127"/>
      <c r="E787" s="127"/>
      <c r="F787" s="127"/>
    </row>
    <row r="788" spans="2:6">
      <c r="B788" s="127"/>
      <c r="C788" s="127"/>
      <c r="D788" s="127"/>
      <c r="E788" s="127"/>
      <c r="F788" s="127"/>
    </row>
    <row r="789" spans="2:6">
      <c r="B789" s="127"/>
      <c r="C789" s="127"/>
      <c r="D789" s="127"/>
      <c r="E789" s="127"/>
      <c r="F789" s="127"/>
    </row>
    <row r="790" spans="2:6">
      <c r="B790" s="127"/>
      <c r="C790" s="127"/>
      <c r="D790" s="127"/>
      <c r="E790" s="127"/>
      <c r="F790" s="127"/>
    </row>
    <row r="791" spans="2:6">
      <c r="B791" s="127"/>
      <c r="C791" s="127"/>
      <c r="D791" s="127"/>
      <c r="E791" s="127"/>
      <c r="F791" s="127"/>
    </row>
    <row r="792" spans="2:6">
      <c r="B792" s="127"/>
      <c r="C792" s="127"/>
      <c r="D792" s="127"/>
      <c r="E792" s="127"/>
      <c r="F792" s="127"/>
    </row>
    <row r="793" spans="2:6">
      <c r="B793" s="127"/>
      <c r="C793" s="127"/>
      <c r="D793" s="127"/>
      <c r="E793" s="127"/>
      <c r="F793" s="127"/>
    </row>
    <row r="794" spans="2:6">
      <c r="B794" s="127"/>
      <c r="C794" s="127"/>
      <c r="D794" s="127"/>
      <c r="E794" s="127"/>
      <c r="F794" s="127"/>
    </row>
    <row r="795" spans="2:6">
      <c r="B795" s="127"/>
      <c r="C795" s="127"/>
      <c r="D795" s="127"/>
      <c r="E795" s="127"/>
      <c r="F795" s="127"/>
    </row>
    <row r="796" spans="2:6">
      <c r="B796" s="127"/>
      <c r="C796" s="127"/>
      <c r="D796" s="127"/>
      <c r="E796" s="127"/>
      <c r="F796" s="127"/>
    </row>
    <row r="797" spans="2:6">
      <c r="B797" s="127"/>
      <c r="C797" s="127"/>
      <c r="D797" s="127"/>
      <c r="E797" s="127"/>
      <c r="F797" s="127"/>
    </row>
    <row r="798" spans="2:6">
      <c r="B798" s="127"/>
      <c r="C798" s="127"/>
      <c r="D798" s="127"/>
      <c r="E798" s="127"/>
      <c r="F798" s="127"/>
    </row>
    <row r="799" spans="2:6">
      <c r="B799" s="127"/>
      <c r="C799" s="127"/>
      <c r="D799" s="127"/>
      <c r="E799" s="127"/>
      <c r="F799" s="127"/>
    </row>
    <row r="800" spans="2:6">
      <c r="B800" s="127"/>
      <c r="C800" s="127"/>
      <c r="D800" s="127"/>
      <c r="E800" s="127"/>
      <c r="F800" s="127"/>
    </row>
    <row r="801" spans="2:6">
      <c r="B801" s="127"/>
      <c r="C801" s="127"/>
      <c r="D801" s="127"/>
      <c r="E801" s="127"/>
      <c r="F801" s="127"/>
    </row>
    <row r="802" spans="2:6">
      <c r="B802" s="127"/>
      <c r="C802" s="127"/>
      <c r="D802" s="127"/>
      <c r="E802" s="127"/>
      <c r="F802" s="127"/>
    </row>
    <row r="803" spans="2:6">
      <c r="B803" s="127"/>
      <c r="C803" s="127"/>
      <c r="D803" s="127"/>
      <c r="E803" s="127"/>
      <c r="F803" s="127"/>
    </row>
    <row r="804" spans="2:6">
      <c r="B804" s="127"/>
      <c r="C804" s="127"/>
      <c r="D804" s="127"/>
      <c r="E804" s="127"/>
      <c r="F804" s="127"/>
    </row>
    <row r="805" spans="2:6">
      <c r="B805" s="127"/>
      <c r="C805" s="127"/>
      <c r="D805" s="127"/>
      <c r="E805" s="127"/>
      <c r="F805" s="127"/>
    </row>
    <row r="806" spans="2:6">
      <c r="B806" s="127"/>
      <c r="C806" s="127"/>
      <c r="D806" s="127"/>
      <c r="E806" s="127"/>
      <c r="F806" s="127"/>
    </row>
    <row r="807" spans="2:6">
      <c r="B807" s="127"/>
      <c r="C807" s="127"/>
      <c r="D807" s="127"/>
      <c r="E807" s="127"/>
      <c r="F807" s="127"/>
    </row>
    <row r="808" spans="2:6">
      <c r="B808" s="127"/>
      <c r="C808" s="127"/>
      <c r="D808" s="127"/>
      <c r="E808" s="127"/>
      <c r="F808" s="127"/>
    </row>
    <row r="809" spans="2:6">
      <c r="B809" s="127"/>
      <c r="C809" s="127"/>
      <c r="D809" s="127"/>
      <c r="E809" s="127"/>
      <c r="F809" s="127"/>
    </row>
    <row r="810" spans="2:6">
      <c r="B810" s="127"/>
      <c r="C810" s="127"/>
      <c r="D810" s="127"/>
      <c r="E810" s="127"/>
      <c r="F810" s="127"/>
    </row>
    <row r="811" spans="2:6">
      <c r="B811" s="127"/>
      <c r="C811" s="127"/>
      <c r="D811" s="127"/>
      <c r="E811" s="127"/>
      <c r="F811" s="127"/>
    </row>
    <row r="812" spans="2:6">
      <c r="B812" s="127"/>
      <c r="C812" s="127"/>
      <c r="D812" s="127"/>
      <c r="E812" s="127"/>
      <c r="F812" s="127"/>
    </row>
    <row r="813" spans="2:6">
      <c r="B813" s="127"/>
      <c r="C813" s="127"/>
      <c r="D813" s="127"/>
      <c r="E813" s="127"/>
      <c r="F813" s="127"/>
    </row>
    <row r="814" spans="2:6">
      <c r="B814" s="127"/>
      <c r="C814" s="127"/>
      <c r="D814" s="127"/>
      <c r="E814" s="127"/>
      <c r="F814" s="127"/>
    </row>
    <row r="815" spans="2:6">
      <c r="B815" s="127"/>
      <c r="C815" s="127"/>
      <c r="D815" s="127"/>
      <c r="E815" s="127"/>
      <c r="F815" s="127"/>
    </row>
    <row r="816" spans="2:6">
      <c r="B816" s="127"/>
      <c r="C816" s="127"/>
      <c r="D816" s="127"/>
      <c r="E816" s="127"/>
      <c r="F816" s="127"/>
    </row>
    <row r="817" spans="2:6">
      <c r="B817" s="127"/>
      <c r="C817" s="127"/>
      <c r="D817" s="127"/>
      <c r="E817" s="127"/>
      <c r="F817" s="127"/>
    </row>
    <row r="818" spans="2:6">
      <c r="B818" s="127"/>
      <c r="C818" s="127"/>
      <c r="D818" s="127"/>
      <c r="E818" s="127"/>
      <c r="F818" s="127"/>
    </row>
    <row r="819" spans="2:6">
      <c r="B819" s="127"/>
      <c r="C819" s="127"/>
      <c r="D819" s="127"/>
      <c r="E819" s="127"/>
      <c r="F819" s="127"/>
    </row>
    <row r="820" spans="2:6">
      <c r="B820" s="127"/>
      <c r="C820" s="127"/>
      <c r="D820" s="127"/>
      <c r="E820" s="127"/>
      <c r="F820" s="127"/>
    </row>
    <row r="821" spans="2:6">
      <c r="B821" s="127"/>
      <c r="C821" s="127"/>
      <c r="D821" s="127"/>
      <c r="E821" s="127"/>
      <c r="F821" s="127"/>
    </row>
    <row r="822" spans="2:6">
      <c r="B822" s="127"/>
      <c r="C822" s="127"/>
      <c r="D822" s="127"/>
      <c r="E822" s="127"/>
      <c r="F822" s="127"/>
    </row>
    <row r="823" spans="2:6">
      <c r="B823" s="127"/>
      <c r="C823" s="127"/>
      <c r="D823" s="127"/>
      <c r="E823" s="127"/>
      <c r="F823" s="127"/>
    </row>
    <row r="824" spans="2:6">
      <c r="B824" s="127"/>
      <c r="C824" s="127"/>
      <c r="D824" s="127"/>
      <c r="E824" s="127"/>
      <c r="F824" s="127"/>
    </row>
    <row r="825" spans="2:6">
      <c r="B825" s="127"/>
      <c r="C825" s="127"/>
      <c r="D825" s="127"/>
      <c r="E825" s="127"/>
      <c r="F825" s="127"/>
    </row>
    <row r="826" spans="2:6">
      <c r="B826" s="127"/>
      <c r="C826" s="127"/>
      <c r="D826" s="127"/>
      <c r="E826" s="127"/>
      <c r="F826" s="127"/>
    </row>
    <row r="827" spans="2:6">
      <c r="B827" s="127"/>
      <c r="C827" s="127"/>
      <c r="D827" s="127"/>
      <c r="E827" s="127"/>
      <c r="F827" s="127"/>
    </row>
    <row r="828" spans="2:6">
      <c r="B828" s="127"/>
      <c r="C828" s="127"/>
      <c r="D828" s="127"/>
      <c r="E828" s="127"/>
      <c r="F828" s="127"/>
    </row>
    <row r="829" spans="2:6">
      <c r="B829" s="127"/>
      <c r="C829" s="127"/>
      <c r="D829" s="127"/>
      <c r="E829" s="127"/>
      <c r="F829" s="127"/>
    </row>
    <row r="830" spans="2:6">
      <c r="B830" s="127"/>
      <c r="C830" s="127"/>
      <c r="D830" s="127"/>
      <c r="E830" s="127"/>
      <c r="F830" s="127"/>
    </row>
    <row r="831" spans="2:6">
      <c r="B831" s="127"/>
      <c r="C831" s="127"/>
      <c r="D831" s="127"/>
      <c r="E831" s="127"/>
      <c r="F831" s="127"/>
    </row>
    <row r="832" spans="2:6">
      <c r="B832" s="127"/>
      <c r="C832" s="127"/>
      <c r="D832" s="127"/>
      <c r="E832" s="127"/>
      <c r="F832" s="127"/>
    </row>
    <row r="833" spans="2:6">
      <c r="B833" s="127"/>
      <c r="C833" s="127"/>
      <c r="D833" s="127"/>
      <c r="E833" s="127"/>
      <c r="F833" s="127"/>
    </row>
    <row r="834" spans="2:6">
      <c r="B834" s="127"/>
      <c r="C834" s="127"/>
      <c r="D834" s="127"/>
      <c r="E834" s="127"/>
      <c r="F834" s="127"/>
    </row>
    <row r="835" spans="2:6">
      <c r="B835" s="127"/>
      <c r="C835" s="127"/>
      <c r="D835" s="127"/>
      <c r="E835" s="127"/>
      <c r="F835" s="127"/>
    </row>
    <row r="836" spans="2:6">
      <c r="B836" s="127"/>
      <c r="C836" s="127"/>
      <c r="D836" s="127"/>
      <c r="E836" s="127"/>
      <c r="F836" s="127"/>
    </row>
    <row r="837" spans="2:6">
      <c r="B837" s="127"/>
      <c r="C837" s="127"/>
      <c r="D837" s="127"/>
      <c r="E837" s="127"/>
      <c r="F837" s="127"/>
    </row>
    <row r="838" spans="2:6">
      <c r="B838" s="127"/>
      <c r="C838" s="127"/>
      <c r="D838" s="127"/>
      <c r="E838" s="127"/>
      <c r="F838" s="127"/>
    </row>
    <row r="839" spans="2:6">
      <c r="B839" s="127"/>
      <c r="C839" s="127"/>
      <c r="D839" s="127"/>
      <c r="E839" s="127"/>
      <c r="F839" s="127"/>
    </row>
    <row r="840" spans="2:6">
      <c r="B840" s="127"/>
      <c r="C840" s="127"/>
      <c r="D840" s="127"/>
      <c r="E840" s="127"/>
      <c r="F840" s="127"/>
    </row>
    <row r="841" spans="2:6">
      <c r="B841" s="127"/>
      <c r="C841" s="127"/>
      <c r="D841" s="127"/>
      <c r="E841" s="127"/>
      <c r="F841" s="127"/>
    </row>
    <row r="842" spans="2:6">
      <c r="B842" s="127"/>
      <c r="C842" s="127"/>
      <c r="D842" s="127"/>
      <c r="E842" s="127"/>
      <c r="F842" s="127"/>
    </row>
    <row r="843" spans="2:6">
      <c r="B843" s="127"/>
      <c r="C843" s="127"/>
      <c r="D843" s="127"/>
      <c r="E843" s="127"/>
      <c r="F843" s="127"/>
    </row>
    <row r="844" spans="2:6">
      <c r="B844" s="127"/>
      <c r="C844" s="127"/>
      <c r="D844" s="127"/>
      <c r="E844" s="127"/>
      <c r="F844" s="127"/>
    </row>
    <row r="845" spans="2:6">
      <c r="B845" s="127"/>
      <c r="C845" s="127"/>
      <c r="D845" s="127"/>
      <c r="E845" s="127"/>
      <c r="F845" s="127"/>
    </row>
    <row r="846" spans="2:6">
      <c r="B846" s="127"/>
      <c r="C846" s="127"/>
      <c r="D846" s="127"/>
      <c r="E846" s="127"/>
      <c r="F846" s="127"/>
    </row>
    <row r="847" spans="2:6">
      <c r="B847" s="127"/>
      <c r="C847" s="127"/>
      <c r="D847" s="127"/>
      <c r="E847" s="127"/>
      <c r="F847" s="127"/>
    </row>
    <row r="848" spans="2:6">
      <c r="B848" s="127"/>
      <c r="C848" s="127"/>
      <c r="D848" s="127"/>
      <c r="E848" s="127"/>
      <c r="F848" s="127"/>
    </row>
    <row r="849" spans="2:6">
      <c r="B849" s="127"/>
      <c r="C849" s="127"/>
      <c r="D849" s="127"/>
      <c r="E849" s="127"/>
      <c r="F849" s="127"/>
    </row>
    <row r="850" spans="2:6">
      <c r="B850" s="127"/>
      <c r="C850" s="127"/>
      <c r="D850" s="127"/>
      <c r="E850" s="127"/>
      <c r="F850" s="127"/>
    </row>
    <row r="851" spans="2:6">
      <c r="B851" s="127"/>
      <c r="C851" s="127"/>
      <c r="D851" s="127"/>
      <c r="E851" s="127"/>
      <c r="F851" s="127"/>
    </row>
    <row r="852" spans="2:6">
      <c r="B852" s="127"/>
      <c r="C852" s="127"/>
      <c r="D852" s="127"/>
      <c r="E852" s="127"/>
      <c r="F852" s="127"/>
    </row>
    <row r="853" spans="2:6">
      <c r="B853" s="127"/>
      <c r="C853" s="127"/>
      <c r="D853" s="127"/>
      <c r="E853" s="127"/>
      <c r="F853" s="127"/>
    </row>
    <row r="854" spans="2:6">
      <c r="B854" s="127"/>
      <c r="C854" s="127"/>
      <c r="D854" s="127"/>
      <c r="E854" s="127"/>
      <c r="F854" s="127"/>
    </row>
    <row r="855" spans="2:6">
      <c r="B855" s="127"/>
      <c r="C855" s="127"/>
      <c r="D855" s="127"/>
      <c r="E855" s="127"/>
      <c r="F855" s="127"/>
    </row>
    <row r="856" spans="2:6">
      <c r="B856" s="127"/>
      <c r="C856" s="127"/>
      <c r="D856" s="127"/>
      <c r="E856" s="127"/>
      <c r="F856" s="127"/>
    </row>
    <row r="857" spans="2:6">
      <c r="B857" s="127"/>
      <c r="C857" s="127"/>
      <c r="D857" s="127"/>
      <c r="E857" s="127"/>
      <c r="F857" s="127"/>
    </row>
    <row r="858" spans="2:6">
      <c r="B858" s="127"/>
      <c r="C858" s="127"/>
      <c r="D858" s="127"/>
      <c r="E858" s="127"/>
      <c r="F858" s="127"/>
    </row>
    <row r="859" spans="2:6">
      <c r="B859" s="127"/>
      <c r="C859" s="127"/>
      <c r="D859" s="127"/>
      <c r="E859" s="127"/>
      <c r="F859" s="127"/>
    </row>
    <row r="860" spans="2:6">
      <c r="B860" s="127"/>
      <c r="C860" s="127"/>
      <c r="D860" s="127"/>
      <c r="E860" s="127"/>
      <c r="F860" s="127"/>
    </row>
    <row r="861" spans="2:6">
      <c r="B861" s="127"/>
      <c r="C861" s="127"/>
      <c r="D861" s="127"/>
      <c r="E861" s="127"/>
      <c r="F861" s="127"/>
    </row>
    <row r="862" spans="2:6">
      <c r="B862" s="127"/>
      <c r="C862" s="127"/>
      <c r="D862" s="127"/>
      <c r="E862" s="127"/>
      <c r="F862" s="127"/>
    </row>
    <row r="863" spans="2:6">
      <c r="B863" s="127"/>
      <c r="C863" s="127"/>
      <c r="D863" s="127"/>
      <c r="E863" s="127"/>
      <c r="F863" s="127"/>
    </row>
    <row r="864" spans="2:6">
      <c r="B864" s="127"/>
      <c r="C864" s="127"/>
      <c r="D864" s="127"/>
      <c r="E864" s="127"/>
      <c r="F864" s="127"/>
    </row>
    <row r="865" spans="2:6">
      <c r="B865" s="127"/>
      <c r="C865" s="127"/>
      <c r="D865" s="127"/>
      <c r="E865" s="127"/>
      <c r="F865" s="127"/>
    </row>
    <row r="866" spans="2:6">
      <c r="B866" s="127"/>
      <c r="C866" s="127"/>
      <c r="D866" s="127"/>
      <c r="E866" s="127"/>
      <c r="F866" s="127"/>
    </row>
    <row r="867" spans="2:6">
      <c r="B867" s="127"/>
      <c r="C867" s="127"/>
      <c r="D867" s="127"/>
      <c r="E867" s="127"/>
      <c r="F867" s="127"/>
    </row>
    <row r="868" spans="2:6">
      <c r="B868" s="127"/>
      <c r="C868" s="127"/>
      <c r="D868" s="127"/>
      <c r="E868" s="127"/>
      <c r="F868" s="127"/>
    </row>
    <row r="869" spans="2:6">
      <c r="B869" s="127"/>
      <c r="C869" s="127"/>
      <c r="D869" s="127"/>
      <c r="E869" s="127"/>
      <c r="F869" s="127"/>
    </row>
    <row r="870" spans="2:6">
      <c r="B870" s="127"/>
      <c r="C870" s="127"/>
      <c r="D870" s="127"/>
      <c r="E870" s="127"/>
      <c r="F870" s="127"/>
    </row>
    <row r="871" spans="2:6">
      <c r="B871" s="127"/>
      <c r="C871" s="127"/>
      <c r="D871" s="127"/>
      <c r="E871" s="127"/>
      <c r="F871" s="127"/>
    </row>
    <row r="872" spans="2:6">
      <c r="B872" s="127"/>
      <c r="C872" s="127"/>
      <c r="D872" s="127"/>
      <c r="E872" s="127"/>
      <c r="F872" s="127"/>
    </row>
    <row r="873" spans="2:6">
      <c r="B873" s="127"/>
      <c r="C873" s="127"/>
      <c r="D873" s="127"/>
      <c r="E873" s="127"/>
      <c r="F873" s="127"/>
    </row>
    <row r="874" spans="2:6">
      <c r="B874" s="127"/>
      <c r="C874" s="127"/>
      <c r="D874" s="127"/>
      <c r="E874" s="127"/>
      <c r="F874" s="127"/>
    </row>
    <row r="875" spans="2:6">
      <c r="B875" s="127"/>
      <c r="C875" s="127"/>
      <c r="D875" s="127"/>
      <c r="E875" s="127"/>
      <c r="F875" s="127"/>
    </row>
    <row r="876" spans="2:6">
      <c r="B876" s="127"/>
      <c r="C876" s="127"/>
      <c r="D876" s="127"/>
      <c r="E876" s="127"/>
      <c r="F876" s="127"/>
    </row>
    <row r="877" spans="2:6">
      <c r="B877" s="127"/>
      <c r="C877" s="127"/>
      <c r="D877" s="127"/>
      <c r="E877" s="127"/>
      <c r="F877" s="127"/>
    </row>
    <row r="878" spans="2:6">
      <c r="B878" s="127"/>
      <c r="C878" s="127"/>
      <c r="D878" s="127"/>
      <c r="E878" s="127"/>
      <c r="F878" s="127"/>
    </row>
    <row r="879" spans="2:6">
      <c r="B879" s="127"/>
      <c r="C879" s="127"/>
      <c r="D879" s="127"/>
      <c r="E879" s="127"/>
      <c r="F879" s="127"/>
    </row>
    <row r="880" spans="2:6">
      <c r="B880" s="127"/>
      <c r="C880" s="127"/>
      <c r="D880" s="127"/>
      <c r="E880" s="127"/>
      <c r="F880" s="127"/>
    </row>
    <row r="881" spans="2:6">
      <c r="B881" s="127"/>
      <c r="C881" s="127"/>
      <c r="D881" s="127"/>
      <c r="E881" s="127"/>
      <c r="F881" s="127"/>
    </row>
    <row r="882" spans="2:6">
      <c r="B882" s="127"/>
      <c r="C882" s="127"/>
      <c r="D882" s="127"/>
      <c r="E882" s="127"/>
      <c r="F882" s="127"/>
    </row>
    <row r="883" spans="2:6">
      <c r="B883" s="127"/>
      <c r="C883" s="127"/>
      <c r="D883" s="127"/>
      <c r="E883" s="127"/>
      <c r="F883" s="127"/>
    </row>
    <row r="884" spans="2:6">
      <c r="B884" s="127"/>
      <c r="C884" s="127"/>
      <c r="D884" s="127"/>
      <c r="E884" s="127"/>
      <c r="F884" s="127"/>
    </row>
    <row r="885" spans="2:6">
      <c r="B885" s="127"/>
      <c r="C885" s="127"/>
      <c r="D885" s="127"/>
      <c r="E885" s="127"/>
      <c r="F885" s="127"/>
    </row>
    <row r="886" spans="2:6">
      <c r="B886" s="127"/>
      <c r="C886" s="127"/>
      <c r="D886" s="127"/>
      <c r="E886" s="127"/>
      <c r="F886" s="127"/>
    </row>
    <row r="887" spans="2:6">
      <c r="B887" s="127"/>
      <c r="C887" s="127"/>
      <c r="D887" s="127"/>
      <c r="E887" s="127"/>
      <c r="F887" s="127"/>
    </row>
    <row r="888" spans="2:6">
      <c r="B888" s="127"/>
      <c r="C888" s="127"/>
      <c r="D888" s="127"/>
      <c r="E888" s="127"/>
      <c r="F888" s="127"/>
    </row>
    <row r="889" spans="2:6">
      <c r="B889" s="127"/>
      <c r="C889" s="127"/>
      <c r="D889" s="127"/>
      <c r="E889" s="127"/>
      <c r="F889" s="127"/>
    </row>
    <row r="890" spans="2:6">
      <c r="B890" s="127"/>
      <c r="C890" s="127"/>
      <c r="D890" s="127"/>
      <c r="E890" s="127"/>
      <c r="F890" s="127"/>
    </row>
    <row r="891" spans="2:6">
      <c r="B891" s="127"/>
      <c r="C891" s="127"/>
      <c r="D891" s="127"/>
      <c r="E891" s="127"/>
      <c r="F891" s="127"/>
    </row>
    <row r="892" spans="2:6">
      <c r="B892" s="127"/>
      <c r="C892" s="127"/>
      <c r="D892" s="127"/>
      <c r="E892" s="127"/>
      <c r="F892" s="127"/>
    </row>
    <row r="893" spans="2:6">
      <c r="B893" s="127"/>
      <c r="C893" s="127"/>
      <c r="D893" s="127"/>
      <c r="E893" s="127"/>
      <c r="F893" s="127"/>
    </row>
    <row r="894" spans="2:6">
      <c r="B894" s="127"/>
      <c r="C894" s="127"/>
      <c r="D894" s="127"/>
      <c r="E894" s="127"/>
      <c r="F894" s="127"/>
    </row>
    <row r="895" spans="2:6">
      <c r="B895" s="127"/>
      <c r="C895" s="127"/>
      <c r="D895" s="127"/>
      <c r="E895" s="127"/>
      <c r="F895" s="127"/>
    </row>
    <row r="896" spans="2:6">
      <c r="B896" s="127"/>
      <c r="C896" s="127"/>
      <c r="D896" s="127"/>
      <c r="E896" s="127"/>
      <c r="F896" s="127"/>
    </row>
    <row r="897" spans="2:6">
      <c r="B897" s="127"/>
      <c r="C897" s="127"/>
      <c r="D897" s="127"/>
      <c r="E897" s="127"/>
      <c r="F897" s="127"/>
    </row>
    <row r="898" spans="2:6">
      <c r="B898" s="127"/>
      <c r="C898" s="127"/>
      <c r="D898" s="127"/>
      <c r="E898" s="127"/>
      <c r="F898" s="127"/>
    </row>
    <row r="899" spans="2:6">
      <c r="B899" s="127"/>
      <c r="C899" s="127"/>
      <c r="D899" s="127"/>
      <c r="E899" s="127"/>
      <c r="F899" s="127"/>
    </row>
    <row r="900" spans="2:6">
      <c r="B900" s="127"/>
      <c r="C900" s="127"/>
      <c r="D900" s="127"/>
      <c r="E900" s="127"/>
      <c r="F900" s="127"/>
    </row>
    <row r="901" spans="2:6">
      <c r="B901" s="127"/>
      <c r="C901" s="127"/>
      <c r="D901" s="127"/>
      <c r="E901" s="127"/>
      <c r="F901" s="127"/>
    </row>
    <row r="902" spans="2:6">
      <c r="B902" s="127"/>
      <c r="C902" s="127"/>
      <c r="D902" s="127"/>
      <c r="E902" s="127"/>
      <c r="F902" s="127"/>
    </row>
    <row r="903" spans="2:6">
      <c r="B903" s="127"/>
      <c r="C903" s="127"/>
      <c r="D903" s="127"/>
      <c r="E903" s="127"/>
      <c r="F903" s="127"/>
    </row>
    <row r="904" spans="2:6">
      <c r="B904" s="127"/>
      <c r="C904" s="127"/>
      <c r="D904" s="127"/>
      <c r="E904" s="127"/>
      <c r="F904" s="127"/>
    </row>
    <row r="905" spans="2:6">
      <c r="B905" s="127"/>
      <c r="C905" s="127"/>
      <c r="D905" s="127"/>
      <c r="E905" s="127"/>
      <c r="F905" s="127"/>
    </row>
    <row r="906" spans="2:6">
      <c r="B906" s="127"/>
      <c r="C906" s="127"/>
      <c r="D906" s="127"/>
      <c r="E906" s="127"/>
      <c r="F906" s="127"/>
    </row>
    <row r="907" spans="2:6">
      <c r="B907" s="127"/>
      <c r="C907" s="127"/>
      <c r="D907" s="127"/>
      <c r="E907" s="127"/>
      <c r="F907" s="127"/>
    </row>
    <row r="908" spans="2:6">
      <c r="B908" s="127"/>
      <c r="C908" s="127"/>
      <c r="D908" s="127"/>
      <c r="E908" s="127"/>
      <c r="F908" s="127"/>
    </row>
    <row r="909" spans="2:6">
      <c r="B909" s="127"/>
      <c r="C909" s="127"/>
      <c r="D909" s="127"/>
      <c r="E909" s="127"/>
      <c r="F909" s="127"/>
    </row>
    <row r="910" spans="2:6">
      <c r="B910" s="127"/>
      <c r="C910" s="127"/>
      <c r="D910" s="127"/>
      <c r="E910" s="127"/>
      <c r="F910" s="127"/>
    </row>
    <row r="911" spans="2:6">
      <c r="B911" s="127"/>
      <c r="C911" s="127"/>
      <c r="D911" s="127"/>
      <c r="E911" s="127"/>
      <c r="F911" s="127"/>
    </row>
    <row r="912" spans="2:6">
      <c r="B912" s="127"/>
      <c r="C912" s="127"/>
      <c r="D912" s="127"/>
      <c r="E912" s="127"/>
      <c r="F912" s="127"/>
    </row>
    <row r="913" spans="2:6">
      <c r="B913" s="127"/>
      <c r="C913" s="127"/>
      <c r="D913" s="127"/>
      <c r="E913" s="127"/>
      <c r="F913" s="127"/>
    </row>
    <row r="914" spans="2:6">
      <c r="B914" s="127"/>
      <c r="C914" s="127"/>
      <c r="D914" s="127"/>
      <c r="E914" s="127"/>
      <c r="F914" s="127"/>
    </row>
    <row r="915" spans="2:6">
      <c r="B915" s="127"/>
      <c r="C915" s="127"/>
      <c r="D915" s="127"/>
      <c r="E915" s="127"/>
      <c r="F915" s="127"/>
    </row>
    <row r="916" spans="2:6">
      <c r="B916" s="127"/>
      <c r="C916" s="127"/>
      <c r="D916" s="127"/>
      <c r="E916" s="127"/>
      <c r="F916" s="127"/>
    </row>
    <row r="917" spans="2:6">
      <c r="B917" s="127"/>
      <c r="C917" s="127"/>
      <c r="D917" s="127"/>
      <c r="E917" s="127"/>
      <c r="F917" s="127"/>
    </row>
    <row r="918" spans="2:6">
      <c r="B918" s="127"/>
      <c r="C918" s="127"/>
      <c r="D918" s="127"/>
      <c r="E918" s="127"/>
      <c r="F918" s="127"/>
    </row>
    <row r="919" spans="2:6">
      <c r="B919" s="127"/>
      <c r="C919" s="127"/>
      <c r="D919" s="127"/>
      <c r="E919" s="127"/>
      <c r="F919" s="127"/>
    </row>
    <row r="920" spans="2:6">
      <c r="B920" s="127"/>
      <c r="C920" s="127"/>
      <c r="D920" s="127"/>
      <c r="E920" s="127"/>
      <c r="F920" s="127"/>
    </row>
    <row r="921" spans="2:6">
      <c r="B921" s="127"/>
      <c r="C921" s="127"/>
      <c r="D921" s="127"/>
      <c r="E921" s="127"/>
      <c r="F921" s="127"/>
    </row>
    <row r="922" spans="2:6">
      <c r="B922" s="127"/>
      <c r="C922" s="127"/>
      <c r="D922" s="127"/>
      <c r="E922" s="127"/>
      <c r="F922" s="127"/>
    </row>
    <row r="923" spans="2:6">
      <c r="B923" s="127"/>
      <c r="C923" s="127"/>
      <c r="D923" s="127"/>
      <c r="E923" s="127"/>
      <c r="F923" s="127"/>
    </row>
    <row r="924" spans="2:6">
      <c r="B924" s="127"/>
      <c r="C924" s="127"/>
      <c r="D924" s="127"/>
      <c r="E924" s="127"/>
      <c r="F924" s="127"/>
    </row>
    <row r="925" spans="2:6">
      <c r="B925" s="127"/>
      <c r="C925" s="127"/>
      <c r="D925" s="127"/>
      <c r="E925" s="127"/>
      <c r="F925" s="127"/>
    </row>
    <row r="926" spans="2:6">
      <c r="B926" s="127"/>
      <c r="C926" s="127"/>
      <c r="D926" s="127"/>
      <c r="E926" s="127"/>
      <c r="F926" s="127"/>
    </row>
    <row r="927" spans="2:6">
      <c r="B927" s="127"/>
      <c r="C927" s="127"/>
      <c r="D927" s="127"/>
      <c r="E927" s="127"/>
      <c r="F927" s="127"/>
    </row>
    <row r="928" spans="2:6">
      <c r="B928" s="127"/>
      <c r="C928" s="127"/>
      <c r="D928" s="127"/>
      <c r="E928" s="127"/>
      <c r="F928" s="127"/>
    </row>
    <row r="929" spans="2:6">
      <c r="B929" s="127"/>
      <c r="C929" s="127"/>
      <c r="D929" s="127"/>
      <c r="E929" s="127"/>
      <c r="F929" s="127"/>
    </row>
    <row r="930" spans="2:6">
      <c r="B930" s="127"/>
      <c r="C930" s="127"/>
      <c r="D930" s="127"/>
      <c r="E930" s="127"/>
      <c r="F930" s="127"/>
    </row>
    <row r="931" spans="2:6">
      <c r="B931" s="127"/>
      <c r="C931" s="127"/>
      <c r="D931" s="127"/>
      <c r="E931" s="127"/>
      <c r="F931" s="127"/>
    </row>
    <row r="932" spans="2:6">
      <c r="B932" s="127"/>
      <c r="C932" s="127"/>
      <c r="D932" s="127"/>
      <c r="E932" s="127"/>
      <c r="F932" s="127"/>
    </row>
    <row r="933" spans="2:6">
      <c r="B933" s="127"/>
      <c r="C933" s="127"/>
      <c r="D933" s="127"/>
      <c r="E933" s="127"/>
      <c r="F933" s="127"/>
    </row>
    <row r="934" spans="2:6">
      <c r="B934" s="127"/>
      <c r="C934" s="127"/>
      <c r="D934" s="127"/>
      <c r="E934" s="127"/>
      <c r="F934" s="127"/>
    </row>
    <row r="935" spans="2:6">
      <c r="B935" s="127"/>
      <c r="C935" s="127"/>
      <c r="D935" s="127"/>
      <c r="E935" s="127"/>
      <c r="F935" s="127"/>
    </row>
    <row r="936" spans="2:6">
      <c r="B936" s="127"/>
      <c r="C936" s="127"/>
      <c r="D936" s="127"/>
      <c r="E936" s="127"/>
      <c r="F936" s="127"/>
    </row>
    <row r="937" spans="2:6">
      <c r="B937" s="127"/>
      <c r="C937" s="127"/>
      <c r="D937" s="127"/>
      <c r="E937" s="127"/>
      <c r="F937" s="127"/>
    </row>
    <row r="938" spans="2:6">
      <c r="B938" s="127"/>
      <c r="C938" s="127"/>
      <c r="D938" s="127"/>
      <c r="E938" s="127"/>
      <c r="F938" s="127"/>
    </row>
    <row r="939" spans="2:6">
      <c r="B939" s="127"/>
      <c r="C939" s="127"/>
      <c r="D939" s="127"/>
      <c r="E939" s="127"/>
      <c r="F939" s="127"/>
    </row>
    <row r="940" spans="2:6">
      <c r="B940" s="127"/>
      <c r="C940" s="127"/>
      <c r="D940" s="127"/>
      <c r="E940" s="127"/>
      <c r="F940" s="127"/>
    </row>
    <row r="941" spans="2:6">
      <c r="B941" s="127"/>
      <c r="C941" s="127"/>
      <c r="D941" s="127"/>
      <c r="E941" s="127"/>
      <c r="F941" s="127"/>
    </row>
    <row r="942" spans="2:6">
      <c r="B942" s="127"/>
      <c r="C942" s="127"/>
      <c r="D942" s="127"/>
      <c r="E942" s="127"/>
      <c r="F942" s="127"/>
    </row>
    <row r="943" spans="2:6">
      <c r="B943" s="127"/>
      <c r="C943" s="127"/>
      <c r="D943" s="127"/>
      <c r="E943" s="127"/>
      <c r="F943" s="127"/>
    </row>
    <row r="944" spans="2:6">
      <c r="B944" s="127"/>
      <c r="C944" s="127"/>
      <c r="D944" s="127"/>
      <c r="E944" s="127"/>
      <c r="F944" s="127"/>
    </row>
    <row r="945" spans="2:6">
      <c r="B945" s="127"/>
      <c r="C945" s="127"/>
      <c r="D945" s="127"/>
      <c r="E945" s="127"/>
      <c r="F945" s="127"/>
    </row>
    <row r="946" spans="2:6">
      <c r="B946" s="127"/>
      <c r="C946" s="127"/>
      <c r="D946" s="127"/>
      <c r="E946" s="127"/>
      <c r="F946" s="127"/>
    </row>
    <row r="947" spans="2:6">
      <c r="B947" s="127"/>
      <c r="C947" s="127"/>
      <c r="D947" s="127"/>
      <c r="E947" s="127"/>
      <c r="F947" s="127"/>
    </row>
    <row r="948" spans="2:6">
      <c r="B948" s="127"/>
      <c r="C948" s="127"/>
      <c r="D948" s="127"/>
      <c r="E948" s="127"/>
      <c r="F948" s="127"/>
    </row>
    <row r="949" spans="2:6">
      <c r="B949" s="127"/>
      <c r="C949" s="127"/>
      <c r="D949" s="127"/>
      <c r="E949" s="127"/>
      <c r="F949" s="127"/>
    </row>
    <row r="950" spans="2:6">
      <c r="B950" s="127"/>
      <c r="C950" s="127"/>
      <c r="D950" s="127"/>
      <c r="E950" s="127"/>
      <c r="F950" s="127"/>
    </row>
    <row r="951" spans="2:6">
      <c r="B951" s="127"/>
      <c r="C951" s="127"/>
      <c r="D951" s="127"/>
      <c r="E951" s="127"/>
      <c r="F951" s="127"/>
    </row>
    <row r="952" spans="2:6">
      <c r="B952" s="127"/>
      <c r="C952" s="127"/>
      <c r="D952" s="127"/>
      <c r="E952" s="127"/>
      <c r="F952" s="127"/>
    </row>
    <row r="953" spans="2:6">
      <c r="B953" s="127"/>
      <c r="C953" s="127"/>
      <c r="D953" s="127"/>
      <c r="E953" s="127"/>
      <c r="F953" s="127"/>
    </row>
    <row r="954" spans="2:6">
      <c r="B954" s="127"/>
      <c r="C954" s="127"/>
      <c r="D954" s="127"/>
      <c r="E954" s="127"/>
      <c r="F954" s="127"/>
    </row>
    <row r="955" spans="2:6">
      <c r="B955" s="127"/>
      <c r="C955" s="127"/>
      <c r="D955" s="127"/>
      <c r="E955" s="127"/>
      <c r="F955" s="127"/>
    </row>
    <row r="956" spans="2:6">
      <c r="B956" s="127"/>
      <c r="C956" s="127"/>
      <c r="D956" s="127"/>
      <c r="E956" s="127"/>
      <c r="F956" s="127"/>
    </row>
    <row r="957" spans="2:6">
      <c r="B957" s="127"/>
      <c r="C957" s="127"/>
      <c r="D957" s="127"/>
      <c r="E957" s="127"/>
      <c r="F957" s="127"/>
    </row>
    <row r="958" spans="2:6">
      <c r="B958" s="127"/>
      <c r="C958" s="127"/>
      <c r="D958" s="127"/>
      <c r="E958" s="127"/>
      <c r="F958" s="127"/>
    </row>
    <row r="959" spans="2:6">
      <c r="B959" s="127"/>
      <c r="C959" s="127"/>
      <c r="D959" s="127"/>
      <c r="E959" s="127"/>
      <c r="F959" s="127"/>
    </row>
    <row r="960" spans="2:6">
      <c r="B960" s="127"/>
      <c r="C960" s="127"/>
      <c r="D960" s="127"/>
      <c r="E960" s="127"/>
      <c r="F960" s="127"/>
    </row>
    <row r="961" spans="2:6">
      <c r="B961" s="127"/>
      <c r="C961" s="127"/>
      <c r="D961" s="127"/>
      <c r="E961" s="127"/>
      <c r="F961" s="127"/>
    </row>
    <row r="962" spans="2:6">
      <c r="B962" s="127"/>
      <c r="C962" s="127"/>
      <c r="D962" s="127"/>
      <c r="E962" s="127"/>
      <c r="F962" s="127"/>
    </row>
    <row r="963" spans="2:6">
      <c r="B963" s="127"/>
      <c r="C963" s="127"/>
      <c r="D963" s="127"/>
      <c r="E963" s="127"/>
      <c r="F963" s="127"/>
    </row>
    <row r="964" spans="2:6">
      <c r="B964" s="127"/>
      <c r="C964" s="127"/>
      <c r="D964" s="127"/>
      <c r="E964" s="127"/>
      <c r="F964" s="127"/>
    </row>
    <row r="965" spans="2:6">
      <c r="B965" s="127"/>
      <c r="C965" s="127"/>
      <c r="D965" s="127"/>
      <c r="E965" s="127"/>
      <c r="F965" s="127"/>
    </row>
    <row r="966" spans="2:6">
      <c r="B966" s="127"/>
      <c r="C966" s="127"/>
      <c r="D966" s="127"/>
      <c r="E966" s="127"/>
      <c r="F966" s="127"/>
    </row>
    <row r="967" spans="2:6">
      <c r="B967" s="127"/>
      <c r="C967" s="127"/>
      <c r="D967" s="127"/>
      <c r="E967" s="127"/>
      <c r="F967" s="127"/>
    </row>
    <row r="968" spans="2:6">
      <c r="B968" s="127"/>
      <c r="C968" s="127"/>
      <c r="D968" s="127"/>
      <c r="E968" s="127"/>
      <c r="F968" s="127"/>
    </row>
    <row r="969" spans="2:6">
      <c r="B969" s="127"/>
      <c r="C969" s="127"/>
      <c r="D969" s="127"/>
      <c r="E969" s="127"/>
      <c r="F969" s="127"/>
    </row>
    <row r="970" spans="2:6">
      <c r="B970" s="127"/>
      <c r="C970" s="127"/>
      <c r="D970" s="127"/>
      <c r="E970" s="127"/>
      <c r="F970" s="127"/>
    </row>
    <row r="971" spans="2:6">
      <c r="B971" s="127"/>
      <c r="C971" s="127"/>
      <c r="D971" s="127"/>
      <c r="E971" s="127"/>
      <c r="F971" s="127"/>
    </row>
    <row r="972" spans="2:6">
      <c r="B972" s="127"/>
      <c r="C972" s="127"/>
      <c r="D972" s="127"/>
      <c r="E972" s="127"/>
      <c r="F972" s="127"/>
    </row>
    <row r="973" spans="2:6">
      <c r="B973" s="127"/>
      <c r="C973" s="127"/>
      <c r="D973" s="127"/>
      <c r="E973" s="127"/>
      <c r="F973" s="127"/>
    </row>
    <row r="974" spans="2:6">
      <c r="B974" s="127"/>
      <c r="C974" s="127"/>
      <c r="D974" s="127"/>
      <c r="E974" s="127"/>
      <c r="F974" s="127"/>
    </row>
    <row r="975" spans="2:6">
      <c r="B975" s="127"/>
      <c r="C975" s="127"/>
      <c r="D975" s="127"/>
      <c r="E975" s="127"/>
      <c r="F975" s="127"/>
    </row>
    <row r="976" spans="2:6">
      <c r="B976" s="127"/>
      <c r="C976" s="127"/>
      <c r="D976" s="127"/>
      <c r="E976" s="127"/>
      <c r="F976" s="127"/>
    </row>
    <row r="977" spans="2:6">
      <c r="B977" s="127"/>
      <c r="C977" s="127"/>
      <c r="D977" s="127"/>
      <c r="E977" s="127"/>
      <c r="F977" s="127"/>
    </row>
    <row r="978" spans="2:6">
      <c r="B978" s="127"/>
      <c r="C978" s="127"/>
      <c r="D978" s="127"/>
      <c r="E978" s="127"/>
      <c r="F978" s="127"/>
    </row>
    <row r="979" spans="2:6">
      <c r="B979" s="127"/>
      <c r="C979" s="127"/>
      <c r="D979" s="127"/>
      <c r="E979" s="127"/>
      <c r="F979" s="127"/>
    </row>
    <row r="980" spans="2:6">
      <c r="B980" s="127"/>
      <c r="C980" s="127"/>
      <c r="D980" s="127"/>
      <c r="E980" s="127"/>
      <c r="F980" s="127"/>
    </row>
    <row r="981" spans="2:6">
      <c r="B981" s="127"/>
      <c r="C981" s="127"/>
      <c r="D981" s="127"/>
      <c r="E981" s="127"/>
      <c r="F981" s="127"/>
    </row>
    <row r="982" spans="2:6">
      <c r="B982" s="127"/>
      <c r="C982" s="127"/>
      <c r="D982" s="127"/>
      <c r="E982" s="127"/>
      <c r="F982" s="127"/>
    </row>
    <row r="983" spans="2:6">
      <c r="B983" s="127"/>
      <c r="C983" s="127"/>
      <c r="D983" s="127"/>
      <c r="E983" s="127"/>
      <c r="F983" s="127"/>
    </row>
    <row r="984" spans="2:6">
      <c r="B984" s="127"/>
      <c r="C984" s="127"/>
      <c r="D984" s="127"/>
      <c r="E984" s="127"/>
      <c r="F984" s="127"/>
    </row>
    <row r="985" spans="2:6">
      <c r="B985" s="127"/>
      <c r="C985" s="127"/>
      <c r="D985" s="127"/>
      <c r="E985" s="127"/>
      <c r="F985" s="127"/>
    </row>
    <row r="986" spans="2:6">
      <c r="B986" s="127"/>
      <c r="C986" s="127"/>
      <c r="D986" s="127"/>
      <c r="E986" s="127"/>
      <c r="F986" s="127"/>
    </row>
    <row r="987" spans="2:6">
      <c r="B987" s="127"/>
      <c r="C987" s="127"/>
      <c r="D987" s="127"/>
      <c r="E987" s="127"/>
      <c r="F987" s="127"/>
    </row>
    <row r="988" spans="2:6">
      <c r="B988" s="127"/>
      <c r="C988" s="127"/>
      <c r="D988" s="127"/>
      <c r="E988" s="127"/>
      <c r="F988" s="127"/>
    </row>
    <row r="989" spans="2:6">
      <c r="B989" s="127"/>
      <c r="C989" s="127"/>
      <c r="D989" s="127"/>
      <c r="E989" s="127"/>
      <c r="F989" s="127"/>
    </row>
    <row r="990" spans="2:6">
      <c r="B990" s="127"/>
      <c r="C990" s="127"/>
      <c r="D990" s="127"/>
      <c r="E990" s="127"/>
      <c r="F990" s="127"/>
    </row>
    <row r="991" spans="2:6">
      <c r="B991" s="127"/>
      <c r="C991" s="127"/>
      <c r="D991" s="127"/>
      <c r="E991" s="127"/>
      <c r="F991" s="127"/>
    </row>
    <row r="992" spans="2:6">
      <c r="B992" s="127"/>
      <c r="C992" s="127"/>
      <c r="D992" s="127"/>
      <c r="E992" s="127"/>
      <c r="F992" s="127"/>
    </row>
    <row r="993" spans="2:6">
      <c r="B993" s="127"/>
      <c r="C993" s="127"/>
      <c r="D993" s="127"/>
      <c r="E993" s="127"/>
      <c r="F993" s="127"/>
    </row>
    <row r="994" spans="2:6">
      <c r="B994" s="127"/>
      <c r="C994" s="127"/>
      <c r="D994" s="127"/>
      <c r="E994" s="127"/>
      <c r="F994" s="127"/>
    </row>
    <row r="995" spans="2:6">
      <c r="B995" s="127"/>
      <c r="C995" s="127"/>
      <c r="D995" s="127"/>
      <c r="E995" s="127"/>
      <c r="F995" s="127"/>
    </row>
    <row r="996" spans="2:6">
      <c r="B996" s="127"/>
      <c r="C996" s="127"/>
      <c r="D996" s="127"/>
      <c r="E996" s="127"/>
      <c r="F996" s="127"/>
    </row>
    <row r="997" spans="2:6">
      <c r="B997" s="127"/>
      <c r="C997" s="127"/>
      <c r="D997" s="127"/>
      <c r="E997" s="127"/>
      <c r="F997" s="127"/>
    </row>
    <row r="998" spans="2:6">
      <c r="B998" s="127"/>
      <c r="C998" s="127"/>
      <c r="D998" s="127"/>
      <c r="E998" s="127"/>
      <c r="F998" s="127"/>
    </row>
    <row r="999" spans="2:6">
      <c r="B999" s="127"/>
      <c r="C999" s="127"/>
      <c r="D999" s="127"/>
      <c r="E999" s="127"/>
      <c r="F999" s="127"/>
    </row>
    <row r="1000" spans="2:6">
      <c r="B1000" s="127"/>
      <c r="C1000" s="127"/>
      <c r="D1000" s="127"/>
      <c r="E1000" s="127"/>
      <c r="F1000" s="127"/>
    </row>
    <row r="1001" spans="2:6">
      <c r="B1001" s="127"/>
      <c r="C1001" s="127"/>
      <c r="D1001" s="127"/>
      <c r="E1001" s="127"/>
      <c r="F1001" s="127"/>
    </row>
    <row r="1002" spans="2:6">
      <c r="B1002" s="127"/>
      <c r="C1002" s="127"/>
      <c r="D1002" s="127"/>
      <c r="E1002" s="127"/>
      <c r="F1002" s="127"/>
    </row>
    <row r="1003" spans="2:6">
      <c r="B1003" s="127"/>
      <c r="C1003" s="127"/>
      <c r="D1003" s="127"/>
      <c r="E1003" s="127"/>
      <c r="F1003" s="127"/>
    </row>
    <row r="1004" spans="2:6">
      <c r="B1004" s="127"/>
      <c r="C1004" s="127"/>
      <c r="D1004" s="127"/>
      <c r="E1004" s="127"/>
      <c r="F1004" s="127"/>
    </row>
    <row r="1005" spans="2:6">
      <c r="B1005" s="127"/>
      <c r="C1005" s="127"/>
      <c r="D1005" s="127"/>
      <c r="E1005" s="127"/>
      <c r="F1005" s="127"/>
    </row>
    <row r="1006" spans="2:6">
      <c r="B1006" s="127"/>
      <c r="C1006" s="127"/>
      <c r="D1006" s="127"/>
      <c r="E1006" s="127"/>
      <c r="F1006" s="127"/>
    </row>
    <row r="1007" spans="2:6">
      <c r="B1007" s="127"/>
      <c r="C1007" s="127"/>
      <c r="D1007" s="127"/>
      <c r="E1007" s="127"/>
      <c r="F1007" s="127"/>
    </row>
    <row r="1008" spans="2:6">
      <c r="B1008" s="127"/>
      <c r="C1008" s="127"/>
      <c r="D1008" s="127"/>
      <c r="E1008" s="127"/>
      <c r="F1008" s="127"/>
    </row>
    <row r="1009" spans="2:6">
      <c r="B1009" s="127"/>
      <c r="C1009" s="127"/>
      <c r="D1009" s="127"/>
      <c r="E1009" s="127"/>
      <c r="F1009" s="127"/>
    </row>
    <row r="1010" spans="2:6">
      <c r="B1010" s="127"/>
      <c r="C1010" s="127"/>
      <c r="D1010" s="127"/>
      <c r="E1010" s="127"/>
      <c r="F1010" s="127"/>
    </row>
    <row r="1011" spans="2:6">
      <c r="B1011" s="127"/>
      <c r="C1011" s="127"/>
      <c r="D1011" s="127"/>
      <c r="E1011" s="127"/>
      <c r="F1011" s="127"/>
    </row>
    <row r="1012" spans="2:6">
      <c r="B1012" s="127"/>
      <c r="C1012" s="127"/>
      <c r="D1012" s="127"/>
      <c r="E1012" s="127"/>
      <c r="F1012" s="127"/>
    </row>
    <row r="1013" spans="2:6">
      <c r="B1013" s="127"/>
      <c r="C1013" s="127"/>
      <c r="D1013" s="127"/>
      <c r="E1013" s="127"/>
      <c r="F1013" s="127"/>
    </row>
    <row r="1014" spans="2:6">
      <c r="B1014" s="127"/>
      <c r="C1014" s="127"/>
      <c r="D1014" s="127"/>
      <c r="E1014" s="127"/>
      <c r="F1014" s="127"/>
    </row>
    <row r="1015" spans="2:6">
      <c r="B1015" s="127"/>
      <c r="C1015" s="127"/>
      <c r="D1015" s="127"/>
      <c r="E1015" s="127"/>
      <c r="F1015" s="127"/>
    </row>
    <row r="1016" spans="2:6">
      <c r="B1016" s="127"/>
      <c r="C1016" s="127"/>
      <c r="D1016" s="127"/>
      <c r="E1016" s="127"/>
      <c r="F1016" s="127"/>
    </row>
    <row r="1017" spans="2:6">
      <c r="B1017" s="127"/>
      <c r="C1017" s="127"/>
      <c r="D1017" s="127"/>
      <c r="E1017" s="127"/>
      <c r="F1017" s="127"/>
    </row>
    <row r="1018" spans="2:6">
      <c r="B1018" s="127"/>
      <c r="C1018" s="127"/>
      <c r="D1018" s="127"/>
      <c r="E1018" s="127"/>
      <c r="F1018" s="127"/>
    </row>
    <row r="1019" spans="2:6">
      <c r="B1019" s="127"/>
      <c r="C1019" s="127"/>
      <c r="D1019" s="127"/>
      <c r="E1019" s="127"/>
      <c r="F1019" s="127"/>
    </row>
    <row r="1020" spans="2:6">
      <c r="B1020" s="127"/>
      <c r="C1020" s="127"/>
      <c r="D1020" s="127"/>
      <c r="E1020" s="127"/>
      <c r="F1020" s="127"/>
    </row>
    <row r="1021" spans="2:6">
      <c r="B1021" s="127"/>
      <c r="C1021" s="127"/>
      <c r="D1021" s="127"/>
      <c r="E1021" s="127"/>
      <c r="F1021" s="127"/>
    </row>
    <row r="1022" spans="2:6">
      <c r="B1022" s="127"/>
      <c r="C1022" s="127"/>
      <c r="D1022" s="127"/>
      <c r="E1022" s="127"/>
      <c r="F1022" s="127"/>
    </row>
    <row r="1023" spans="2:6">
      <c r="B1023" s="127"/>
      <c r="C1023" s="127"/>
      <c r="D1023" s="127"/>
      <c r="E1023" s="127"/>
      <c r="F1023" s="127"/>
    </row>
    <row r="1024" spans="2:6">
      <c r="B1024" s="127"/>
      <c r="C1024" s="127"/>
      <c r="D1024" s="127"/>
      <c r="E1024" s="127"/>
      <c r="F1024" s="127"/>
    </row>
    <row r="1025" spans="2:6">
      <c r="B1025" s="127"/>
      <c r="C1025" s="127"/>
      <c r="D1025" s="127"/>
      <c r="E1025" s="127"/>
      <c r="F1025" s="127"/>
    </row>
    <row r="1026" spans="2:6">
      <c r="B1026" s="127"/>
      <c r="C1026" s="127"/>
      <c r="D1026" s="127"/>
      <c r="E1026" s="127"/>
      <c r="F1026" s="127"/>
    </row>
    <row r="1027" spans="2:6">
      <c r="B1027" s="127"/>
      <c r="C1027" s="127"/>
      <c r="D1027" s="127"/>
      <c r="E1027" s="127"/>
      <c r="F1027" s="127"/>
    </row>
    <row r="1028" spans="2:6">
      <c r="B1028" s="127"/>
      <c r="C1028" s="127"/>
      <c r="D1028" s="127"/>
      <c r="E1028" s="127"/>
      <c r="F1028" s="127"/>
    </row>
    <row r="1029" spans="2:6">
      <c r="B1029" s="127"/>
      <c r="C1029" s="127"/>
      <c r="D1029" s="127"/>
      <c r="E1029" s="127"/>
      <c r="F1029" s="127"/>
    </row>
    <row r="1030" spans="2:6">
      <c r="B1030" s="127"/>
      <c r="C1030" s="127"/>
      <c r="D1030" s="127"/>
      <c r="E1030" s="127"/>
      <c r="F1030" s="127"/>
    </row>
    <row r="1031" spans="2:6">
      <c r="B1031" s="127"/>
      <c r="C1031" s="127"/>
      <c r="D1031" s="127"/>
      <c r="E1031" s="127"/>
      <c r="F1031" s="127"/>
    </row>
    <row r="1032" spans="2:6">
      <c r="B1032" s="127"/>
      <c r="C1032" s="127"/>
      <c r="D1032" s="127"/>
      <c r="E1032" s="127"/>
      <c r="F1032" s="127"/>
    </row>
    <row r="1033" spans="2:6">
      <c r="B1033" s="127"/>
      <c r="C1033" s="127"/>
      <c r="D1033" s="127"/>
      <c r="E1033" s="127"/>
      <c r="F1033" s="127"/>
    </row>
    <row r="1034" spans="2:6">
      <c r="B1034" s="127"/>
      <c r="C1034" s="127"/>
      <c r="D1034" s="127"/>
      <c r="E1034" s="127"/>
      <c r="F1034" s="127"/>
    </row>
    <row r="1035" spans="2:6">
      <c r="B1035" s="127"/>
      <c r="C1035" s="127"/>
      <c r="D1035" s="127"/>
      <c r="E1035" s="127"/>
      <c r="F1035" s="127"/>
    </row>
    <row r="1036" spans="2:6">
      <c r="B1036" s="127"/>
      <c r="C1036" s="127"/>
      <c r="D1036" s="127"/>
      <c r="E1036" s="127"/>
      <c r="F1036" s="127"/>
    </row>
    <row r="1037" spans="2:6">
      <c r="B1037" s="127"/>
      <c r="C1037" s="127"/>
      <c r="D1037" s="127"/>
      <c r="E1037" s="127"/>
      <c r="F1037" s="127"/>
    </row>
    <row r="1038" spans="2:6">
      <c r="B1038" s="127"/>
      <c r="C1038" s="127"/>
      <c r="D1038" s="127"/>
      <c r="E1038" s="127"/>
      <c r="F1038" s="127"/>
    </row>
    <row r="1039" spans="2:6">
      <c r="B1039" s="127"/>
      <c r="C1039" s="127"/>
      <c r="D1039" s="127"/>
      <c r="E1039" s="127"/>
      <c r="F1039" s="127"/>
    </row>
    <row r="1040" spans="2:6">
      <c r="B1040" s="127"/>
      <c r="C1040" s="127"/>
      <c r="D1040" s="127"/>
      <c r="E1040" s="127"/>
      <c r="F1040" s="127"/>
    </row>
    <row r="1041" spans="2:6">
      <c r="B1041" s="127"/>
      <c r="C1041" s="127"/>
      <c r="D1041" s="127"/>
      <c r="E1041" s="127"/>
      <c r="F1041" s="127"/>
    </row>
    <row r="1042" spans="2:6">
      <c r="B1042" s="127"/>
      <c r="C1042" s="127"/>
      <c r="D1042" s="127"/>
      <c r="E1042" s="127"/>
      <c r="F1042" s="127"/>
    </row>
    <row r="1043" spans="2:6">
      <c r="B1043" s="127"/>
      <c r="C1043" s="127"/>
      <c r="D1043" s="127"/>
      <c r="E1043" s="127"/>
      <c r="F1043" s="127"/>
    </row>
    <row r="1044" spans="2:6">
      <c r="B1044" s="127"/>
      <c r="C1044" s="127"/>
      <c r="D1044" s="127"/>
      <c r="E1044" s="127"/>
      <c r="F1044" s="127"/>
    </row>
    <row r="1045" spans="2:6">
      <c r="B1045" s="127"/>
      <c r="C1045" s="127"/>
      <c r="D1045" s="127"/>
      <c r="E1045" s="127"/>
      <c r="F1045" s="127"/>
    </row>
    <row r="1046" spans="2:6">
      <c r="B1046" s="127"/>
      <c r="C1046" s="127"/>
      <c r="D1046" s="127"/>
      <c r="E1046" s="127"/>
      <c r="F1046" s="127"/>
    </row>
    <row r="1047" spans="2:6">
      <c r="B1047" s="127"/>
      <c r="C1047" s="127"/>
      <c r="D1047" s="127"/>
      <c r="E1047" s="127"/>
      <c r="F1047" s="127"/>
    </row>
    <row r="1048" spans="2:6">
      <c r="B1048" s="127"/>
      <c r="C1048" s="127"/>
      <c r="D1048" s="127"/>
      <c r="E1048" s="127"/>
      <c r="F1048" s="127"/>
    </row>
    <row r="1049" spans="2:6">
      <c r="B1049" s="127"/>
      <c r="C1049" s="127"/>
      <c r="D1049" s="127"/>
      <c r="E1049" s="127"/>
      <c r="F1049" s="127"/>
    </row>
    <row r="1050" spans="2:6">
      <c r="B1050" s="127"/>
      <c r="C1050" s="127"/>
      <c r="D1050" s="127"/>
      <c r="E1050" s="127"/>
      <c r="F1050" s="127"/>
    </row>
    <row r="1051" spans="2:6">
      <c r="B1051" s="127"/>
      <c r="C1051" s="127"/>
      <c r="D1051" s="127"/>
      <c r="E1051" s="127"/>
      <c r="F1051" s="127"/>
    </row>
    <row r="1052" spans="2:6">
      <c r="B1052" s="127"/>
      <c r="C1052" s="127"/>
      <c r="D1052" s="127"/>
      <c r="E1052" s="127"/>
      <c r="F1052" s="127"/>
    </row>
    <row r="1053" spans="2:6">
      <c r="B1053" s="127"/>
      <c r="C1053" s="127"/>
      <c r="D1053" s="127"/>
      <c r="E1053" s="127"/>
      <c r="F1053" s="127"/>
    </row>
    <row r="1054" spans="2:6">
      <c r="B1054" s="127"/>
      <c r="C1054" s="127"/>
      <c r="D1054" s="127"/>
      <c r="E1054" s="127"/>
      <c r="F1054" s="127"/>
    </row>
    <row r="1055" spans="2:6">
      <c r="B1055" s="127"/>
      <c r="C1055" s="127"/>
      <c r="D1055" s="127"/>
      <c r="E1055" s="127"/>
      <c r="F1055" s="127"/>
    </row>
    <row r="1056" spans="2:6">
      <c r="B1056" s="127"/>
      <c r="C1056" s="127"/>
      <c r="D1056" s="127"/>
      <c r="E1056" s="127"/>
      <c r="F1056" s="127"/>
    </row>
    <row r="1057" spans="2:6">
      <c r="B1057" s="127"/>
      <c r="C1057" s="127"/>
      <c r="D1057" s="127"/>
      <c r="E1057" s="127"/>
      <c r="F1057" s="127"/>
    </row>
    <row r="1058" spans="2:6">
      <c r="B1058" s="127"/>
      <c r="C1058" s="127"/>
      <c r="D1058" s="127"/>
      <c r="E1058" s="127"/>
      <c r="F1058" s="127"/>
    </row>
    <row r="1059" spans="2:6">
      <c r="B1059" s="127"/>
      <c r="C1059" s="127"/>
      <c r="D1059" s="127"/>
      <c r="E1059" s="127"/>
      <c r="F1059" s="127"/>
    </row>
    <row r="1060" spans="2:6">
      <c r="B1060" s="127"/>
      <c r="C1060" s="127"/>
      <c r="D1060" s="127"/>
      <c r="E1060" s="127"/>
      <c r="F1060" s="127"/>
    </row>
    <row r="1061" spans="2:6">
      <c r="B1061" s="127"/>
      <c r="C1061" s="127"/>
      <c r="D1061" s="127"/>
      <c r="E1061" s="127"/>
      <c r="F1061" s="127"/>
    </row>
    <row r="1062" spans="2:6">
      <c r="B1062" s="127"/>
      <c r="C1062" s="127"/>
      <c r="D1062" s="127"/>
      <c r="E1062" s="127"/>
      <c r="F1062" s="127"/>
    </row>
    <row r="1063" spans="2:6">
      <c r="B1063" s="127"/>
      <c r="C1063" s="127"/>
      <c r="D1063" s="127"/>
      <c r="E1063" s="127"/>
      <c r="F1063" s="127"/>
    </row>
    <row r="1064" spans="2:6">
      <c r="B1064" s="127"/>
      <c r="C1064" s="127"/>
      <c r="D1064" s="127"/>
      <c r="E1064" s="127"/>
      <c r="F1064" s="127"/>
    </row>
    <row r="1065" spans="2:6">
      <c r="B1065" s="127"/>
      <c r="C1065" s="127"/>
      <c r="D1065" s="127"/>
      <c r="E1065" s="127"/>
      <c r="F1065" s="127"/>
    </row>
    <row r="1066" spans="2:6">
      <c r="B1066" s="127"/>
      <c r="C1066" s="127"/>
      <c r="D1066" s="127"/>
      <c r="E1066" s="127"/>
      <c r="F1066" s="127"/>
    </row>
    <row r="1067" spans="2:6">
      <c r="B1067" s="127"/>
      <c r="C1067" s="127"/>
      <c r="D1067" s="127"/>
      <c r="E1067" s="127"/>
      <c r="F1067" s="127"/>
    </row>
    <row r="1068" spans="2:6">
      <c r="B1068" s="127"/>
      <c r="C1068" s="127"/>
      <c r="D1068" s="127"/>
      <c r="E1068" s="127"/>
      <c r="F1068" s="127"/>
    </row>
    <row r="1069" spans="2:6">
      <c r="B1069" s="127"/>
      <c r="C1069" s="127"/>
      <c r="D1069" s="127"/>
      <c r="E1069" s="127"/>
      <c r="F1069" s="127"/>
    </row>
    <row r="1070" spans="2:6">
      <c r="B1070" s="127"/>
      <c r="C1070" s="127"/>
      <c r="D1070" s="127"/>
      <c r="E1070" s="127"/>
      <c r="F1070" s="127"/>
    </row>
    <row r="1071" spans="2:6">
      <c r="B1071" s="127"/>
      <c r="C1071" s="127"/>
      <c r="D1071" s="127"/>
      <c r="E1071" s="127"/>
      <c r="F1071" s="127"/>
    </row>
    <row r="1072" spans="2:6">
      <c r="B1072" s="127"/>
      <c r="C1072" s="127"/>
      <c r="D1072" s="127"/>
      <c r="E1072" s="127"/>
      <c r="F1072" s="127"/>
    </row>
    <row r="1073" spans="2:6">
      <c r="B1073" s="127"/>
      <c r="C1073" s="127"/>
      <c r="D1073" s="127"/>
      <c r="E1073" s="127"/>
      <c r="F1073" s="127"/>
    </row>
    <row r="1074" spans="2:6">
      <c r="B1074" s="127"/>
      <c r="C1074" s="127"/>
      <c r="D1074" s="127"/>
      <c r="E1074" s="127"/>
      <c r="F1074" s="127"/>
    </row>
    <row r="1075" spans="2:6">
      <c r="B1075" s="127"/>
      <c r="C1075" s="127"/>
      <c r="D1075" s="127"/>
      <c r="E1075" s="127"/>
      <c r="F1075" s="127"/>
    </row>
    <row r="1076" spans="2:6">
      <c r="B1076" s="127"/>
      <c r="C1076" s="127"/>
      <c r="D1076" s="127"/>
      <c r="E1076" s="127"/>
      <c r="F1076" s="127"/>
    </row>
    <row r="1077" spans="2:6">
      <c r="B1077" s="127"/>
      <c r="C1077" s="127"/>
      <c r="D1077" s="127"/>
      <c r="E1077" s="127"/>
      <c r="F1077" s="127"/>
    </row>
    <row r="1078" spans="2:6">
      <c r="B1078" s="127"/>
      <c r="C1078" s="127"/>
      <c r="D1078" s="127"/>
      <c r="E1078" s="127"/>
      <c r="F1078" s="127"/>
    </row>
    <row r="1079" spans="2:6">
      <c r="B1079" s="127"/>
      <c r="C1079" s="127"/>
      <c r="D1079" s="127"/>
      <c r="E1079" s="127"/>
      <c r="F1079" s="127"/>
    </row>
    <row r="1080" spans="2:6">
      <c r="B1080" s="127"/>
      <c r="C1080" s="127"/>
      <c r="D1080" s="127"/>
      <c r="E1080" s="127"/>
      <c r="F1080" s="127"/>
    </row>
    <row r="1081" spans="2:6">
      <c r="B1081" s="127"/>
      <c r="C1081" s="127"/>
      <c r="D1081" s="127"/>
      <c r="E1081" s="127"/>
      <c r="F1081" s="127"/>
    </row>
    <row r="1082" spans="2:6">
      <c r="B1082" s="127"/>
      <c r="C1082" s="127"/>
      <c r="D1082" s="127"/>
      <c r="E1082" s="127"/>
      <c r="F1082" s="127"/>
    </row>
    <row r="1083" spans="2:6">
      <c r="B1083" s="127"/>
      <c r="C1083" s="127"/>
      <c r="D1083" s="127"/>
      <c r="E1083" s="127"/>
      <c r="F1083" s="127"/>
    </row>
    <row r="1084" spans="2:6">
      <c r="B1084" s="127"/>
      <c r="C1084" s="127"/>
      <c r="D1084" s="127"/>
      <c r="E1084" s="127"/>
      <c r="F1084" s="127"/>
    </row>
    <row r="1085" spans="2:6">
      <c r="B1085" s="127"/>
      <c r="C1085" s="127"/>
      <c r="D1085" s="127"/>
      <c r="E1085" s="127"/>
      <c r="F1085" s="127"/>
    </row>
    <row r="1086" spans="2:6">
      <c r="B1086" s="127"/>
      <c r="C1086" s="127"/>
      <c r="D1086" s="127"/>
      <c r="E1086" s="127"/>
      <c r="F1086" s="127"/>
    </row>
    <row r="1087" spans="2:6">
      <c r="B1087" s="127"/>
      <c r="C1087" s="127"/>
      <c r="D1087" s="127"/>
      <c r="E1087" s="127"/>
      <c r="F1087" s="127"/>
    </row>
    <row r="1088" spans="2:6">
      <c r="B1088" s="127"/>
      <c r="C1088" s="127"/>
      <c r="D1088" s="127"/>
      <c r="E1088" s="127"/>
      <c r="F1088" s="127"/>
    </row>
    <row r="1089" spans="2:6">
      <c r="B1089" s="127"/>
      <c r="C1089" s="127"/>
      <c r="D1089" s="127"/>
      <c r="E1089" s="127"/>
      <c r="F1089" s="127"/>
    </row>
    <row r="1090" spans="2:6">
      <c r="B1090" s="127"/>
      <c r="C1090" s="127"/>
      <c r="D1090" s="127"/>
      <c r="E1090" s="127"/>
      <c r="F1090" s="127"/>
    </row>
    <row r="1091" spans="2:6">
      <c r="B1091" s="127"/>
      <c r="C1091" s="127"/>
      <c r="D1091" s="127"/>
      <c r="E1091" s="127"/>
      <c r="F1091" s="127"/>
    </row>
    <row r="1092" spans="2:6">
      <c r="B1092" s="127"/>
      <c r="C1092" s="127"/>
      <c r="D1092" s="127"/>
      <c r="E1092" s="127"/>
      <c r="F1092" s="127"/>
    </row>
    <row r="1093" spans="2:6">
      <c r="B1093" s="127"/>
      <c r="C1093" s="127"/>
      <c r="D1093" s="127"/>
      <c r="E1093" s="127"/>
      <c r="F1093" s="127"/>
    </row>
    <row r="1094" spans="2:6">
      <c r="B1094" s="127"/>
      <c r="C1094" s="127"/>
      <c r="D1094" s="127"/>
      <c r="E1094" s="127"/>
      <c r="F1094" s="127"/>
    </row>
    <row r="1095" spans="2:6">
      <c r="B1095" s="127"/>
      <c r="C1095" s="127"/>
      <c r="D1095" s="127"/>
      <c r="E1095" s="127"/>
      <c r="F1095" s="127"/>
    </row>
    <row r="1096" spans="2:6">
      <c r="B1096" s="127"/>
      <c r="C1096" s="127"/>
      <c r="D1096" s="127"/>
      <c r="E1096" s="127"/>
      <c r="F1096" s="127"/>
    </row>
    <row r="1097" spans="2:6">
      <c r="B1097" s="127"/>
      <c r="C1097" s="127"/>
      <c r="D1097" s="127"/>
      <c r="E1097" s="127"/>
      <c r="F1097" s="127"/>
    </row>
    <row r="1098" spans="2:6">
      <c r="B1098" s="127"/>
      <c r="C1098" s="127"/>
      <c r="D1098" s="127"/>
      <c r="E1098" s="127"/>
      <c r="F1098" s="127"/>
    </row>
    <row r="1099" spans="2:6">
      <c r="B1099" s="127"/>
      <c r="C1099" s="127"/>
      <c r="D1099" s="127"/>
      <c r="E1099" s="127"/>
      <c r="F1099" s="127"/>
    </row>
    <row r="1100" spans="2:6">
      <c r="B1100" s="127"/>
      <c r="C1100" s="127"/>
      <c r="D1100" s="127"/>
      <c r="E1100" s="127"/>
      <c r="F1100" s="127"/>
    </row>
    <row r="1101" spans="2:6">
      <c r="B1101" s="127"/>
      <c r="C1101" s="127"/>
      <c r="D1101" s="127"/>
      <c r="E1101" s="127"/>
      <c r="F1101" s="127"/>
    </row>
    <row r="1102" spans="2:6">
      <c r="B1102" s="127"/>
      <c r="C1102" s="127"/>
      <c r="D1102" s="127"/>
      <c r="E1102" s="127"/>
      <c r="F1102" s="127"/>
    </row>
    <row r="1103" spans="2:6">
      <c r="B1103" s="127"/>
      <c r="C1103" s="127"/>
      <c r="D1103" s="127"/>
      <c r="E1103" s="127"/>
      <c r="F1103" s="127"/>
    </row>
    <row r="1104" spans="2:6">
      <c r="B1104" s="127"/>
      <c r="C1104" s="127"/>
      <c r="D1104" s="127"/>
      <c r="E1104" s="127"/>
      <c r="F1104" s="127"/>
    </row>
    <row r="1105" spans="2:6">
      <c r="B1105" s="127"/>
      <c r="C1105" s="127"/>
      <c r="D1105" s="127"/>
      <c r="E1105" s="127"/>
      <c r="F1105" s="127"/>
    </row>
    <row r="1106" spans="2:6">
      <c r="B1106" s="127"/>
      <c r="C1106" s="127"/>
      <c r="D1106" s="127"/>
      <c r="E1106" s="127"/>
      <c r="F1106" s="127"/>
    </row>
    <row r="1107" spans="2:6">
      <c r="B1107" s="127"/>
      <c r="C1107" s="127"/>
      <c r="D1107" s="127"/>
      <c r="E1107" s="127"/>
      <c r="F1107" s="127"/>
    </row>
    <row r="1108" spans="2:6">
      <c r="B1108" s="127"/>
      <c r="C1108" s="127"/>
      <c r="D1108" s="127"/>
      <c r="E1108" s="127"/>
      <c r="F1108" s="127"/>
    </row>
    <row r="1109" spans="2:6">
      <c r="B1109" s="127"/>
      <c r="C1109" s="127"/>
      <c r="D1109" s="127"/>
      <c r="E1109" s="127"/>
      <c r="F1109" s="127"/>
    </row>
    <row r="1110" spans="2:6">
      <c r="B1110" s="127"/>
      <c r="C1110" s="127"/>
      <c r="D1110" s="127"/>
      <c r="E1110" s="127"/>
      <c r="F1110" s="127"/>
    </row>
    <row r="1111" spans="2:6">
      <c r="B1111" s="127"/>
      <c r="C1111" s="127"/>
      <c r="D1111" s="127"/>
      <c r="E1111" s="127"/>
      <c r="F1111" s="127"/>
    </row>
    <row r="1112" spans="2:6">
      <c r="B1112" s="127"/>
      <c r="C1112" s="127"/>
      <c r="D1112" s="127"/>
      <c r="E1112" s="127"/>
      <c r="F1112" s="127"/>
    </row>
    <row r="1113" spans="2:6">
      <c r="B1113" s="127"/>
      <c r="C1113" s="127"/>
      <c r="D1113" s="127"/>
      <c r="E1113" s="127"/>
      <c r="F1113" s="127"/>
    </row>
    <row r="1114" spans="2:6">
      <c r="B1114" s="127"/>
      <c r="C1114" s="127"/>
      <c r="D1114" s="127"/>
      <c r="E1114" s="127"/>
      <c r="F1114" s="127"/>
    </row>
    <row r="1115" spans="2:6">
      <c r="B1115" s="127"/>
      <c r="C1115" s="127"/>
      <c r="D1115" s="127"/>
      <c r="E1115" s="127"/>
      <c r="F1115" s="127"/>
    </row>
    <row r="1116" spans="2:6">
      <c r="B1116" s="127"/>
      <c r="C1116" s="127"/>
      <c r="D1116" s="127"/>
      <c r="E1116" s="127"/>
      <c r="F1116" s="127"/>
    </row>
    <row r="1117" spans="2:6">
      <c r="B1117" s="127"/>
      <c r="C1117" s="127"/>
      <c r="D1117" s="127"/>
      <c r="E1117" s="127"/>
      <c r="F1117" s="127"/>
    </row>
    <row r="1118" spans="2:6">
      <c r="B1118" s="127"/>
      <c r="C1118" s="127"/>
      <c r="D1118" s="127"/>
      <c r="E1118" s="127"/>
      <c r="F1118" s="127"/>
    </row>
    <row r="1119" spans="2:6">
      <c r="B1119" s="127"/>
      <c r="C1119" s="127"/>
      <c r="D1119" s="127"/>
      <c r="E1119" s="127"/>
      <c r="F1119" s="127"/>
    </row>
    <row r="1120" spans="2:6">
      <c r="B1120" s="127"/>
      <c r="C1120" s="127"/>
      <c r="D1120" s="127"/>
      <c r="E1120" s="127"/>
      <c r="F1120" s="127"/>
    </row>
    <row r="1121" spans="2:6">
      <c r="B1121" s="127"/>
      <c r="C1121" s="127"/>
      <c r="D1121" s="127"/>
      <c r="E1121" s="127"/>
      <c r="F1121" s="127"/>
    </row>
    <row r="1122" spans="2:6">
      <c r="B1122" s="127"/>
      <c r="C1122" s="127"/>
      <c r="D1122" s="127"/>
      <c r="E1122" s="127"/>
      <c r="F1122" s="127"/>
    </row>
    <row r="1123" spans="2:6">
      <c r="B1123" s="127"/>
      <c r="C1123" s="127"/>
      <c r="D1123" s="127"/>
      <c r="E1123" s="127"/>
      <c r="F1123" s="127"/>
    </row>
    <row r="1124" spans="2:6">
      <c r="B1124" s="127"/>
      <c r="C1124" s="127"/>
      <c r="D1124" s="127"/>
      <c r="E1124" s="127"/>
      <c r="F1124" s="127"/>
    </row>
    <row r="1125" spans="2:6">
      <c r="B1125" s="127"/>
      <c r="C1125" s="127"/>
      <c r="D1125" s="127"/>
      <c r="E1125" s="127"/>
      <c r="F1125" s="127"/>
    </row>
    <row r="1126" spans="2:6">
      <c r="B1126" s="127"/>
      <c r="C1126" s="127"/>
      <c r="D1126" s="127"/>
      <c r="E1126" s="127"/>
      <c r="F1126" s="127"/>
    </row>
    <row r="1127" spans="2:6">
      <c r="B1127" s="127"/>
      <c r="C1127" s="127"/>
      <c r="D1127" s="127"/>
      <c r="E1127" s="127"/>
      <c r="F1127" s="127"/>
    </row>
    <row r="1128" spans="2:6">
      <c r="B1128" s="127"/>
      <c r="C1128" s="127"/>
      <c r="D1128" s="127"/>
      <c r="E1128" s="127"/>
      <c r="F1128" s="127"/>
    </row>
    <row r="1129" spans="2:6">
      <c r="B1129" s="127"/>
      <c r="C1129" s="127"/>
      <c r="D1129" s="127"/>
      <c r="E1129" s="127"/>
      <c r="F1129" s="127"/>
    </row>
    <row r="1130" spans="2:6">
      <c r="B1130" s="127"/>
      <c r="C1130" s="127"/>
      <c r="D1130" s="127"/>
      <c r="E1130" s="127"/>
      <c r="F1130" s="127"/>
    </row>
    <row r="1131" spans="2:6">
      <c r="B1131" s="127"/>
      <c r="C1131" s="127"/>
      <c r="D1131" s="127"/>
      <c r="E1131" s="127"/>
      <c r="F1131" s="127"/>
    </row>
    <row r="1132" spans="2:6">
      <c r="B1132" s="127"/>
      <c r="C1132" s="127"/>
      <c r="D1132" s="127"/>
      <c r="E1132" s="127"/>
      <c r="F1132" s="127"/>
    </row>
    <row r="1133" spans="2:6">
      <c r="B1133" s="127"/>
      <c r="C1133" s="127"/>
      <c r="D1133" s="127"/>
      <c r="E1133" s="127"/>
      <c r="F1133" s="127"/>
    </row>
    <row r="1134" spans="2:6">
      <c r="B1134" s="127"/>
      <c r="C1134" s="127"/>
      <c r="D1134" s="127"/>
      <c r="E1134" s="127"/>
      <c r="F1134" s="127"/>
    </row>
    <row r="1135" spans="2:6">
      <c r="B1135" s="127"/>
      <c r="C1135" s="127"/>
      <c r="D1135" s="127"/>
      <c r="E1135" s="127"/>
      <c r="F1135" s="127"/>
    </row>
    <row r="1136" spans="2:6">
      <c r="B1136" s="127"/>
      <c r="C1136" s="127"/>
      <c r="D1136" s="127"/>
      <c r="E1136" s="127"/>
      <c r="F1136" s="127"/>
    </row>
    <row r="1137" spans="2:6">
      <c r="B1137" s="127"/>
      <c r="C1137" s="127"/>
      <c r="D1137" s="127"/>
      <c r="E1137" s="127"/>
      <c r="F1137" s="127"/>
    </row>
    <row r="1138" spans="2:6">
      <c r="B1138" s="127"/>
      <c r="C1138" s="127"/>
      <c r="D1138" s="127"/>
      <c r="E1138" s="127"/>
      <c r="F1138" s="127"/>
    </row>
    <row r="1139" spans="2:6">
      <c r="B1139" s="127"/>
      <c r="C1139" s="127"/>
      <c r="D1139" s="127"/>
      <c r="E1139" s="127"/>
      <c r="F1139" s="127"/>
    </row>
    <row r="1140" spans="2:6">
      <c r="B1140" s="127"/>
      <c r="C1140" s="127"/>
      <c r="D1140" s="127"/>
      <c r="E1140" s="127"/>
      <c r="F1140" s="127"/>
    </row>
    <row r="1141" spans="2:6">
      <c r="B1141" s="127"/>
      <c r="C1141" s="127"/>
      <c r="D1141" s="127"/>
      <c r="E1141" s="127"/>
      <c r="F1141" s="127"/>
    </row>
    <row r="1142" spans="2:6">
      <c r="B1142" s="127"/>
      <c r="C1142" s="127"/>
      <c r="D1142" s="127"/>
      <c r="E1142" s="127"/>
      <c r="F1142" s="127"/>
    </row>
    <row r="1143" spans="2:6">
      <c r="B1143" s="127"/>
      <c r="C1143" s="127"/>
      <c r="D1143" s="127"/>
      <c r="E1143" s="127"/>
      <c r="F1143" s="127"/>
    </row>
    <row r="1144" spans="2:6">
      <c r="B1144" s="127"/>
      <c r="C1144" s="127"/>
      <c r="D1144" s="127"/>
      <c r="E1144" s="127"/>
      <c r="F1144" s="127"/>
    </row>
    <row r="1145" spans="2:6">
      <c r="B1145" s="127"/>
      <c r="C1145" s="127"/>
      <c r="D1145" s="127"/>
      <c r="E1145" s="127"/>
      <c r="F1145" s="127"/>
    </row>
    <row r="1146" spans="2:6">
      <c r="B1146" s="127"/>
      <c r="C1146" s="127"/>
      <c r="D1146" s="127"/>
      <c r="E1146" s="127"/>
      <c r="F1146" s="127"/>
    </row>
    <row r="1147" spans="2:6">
      <c r="B1147" s="127"/>
      <c r="C1147" s="127"/>
      <c r="D1147" s="127"/>
      <c r="E1147" s="127"/>
      <c r="F1147" s="127"/>
    </row>
    <row r="1148" spans="2:6">
      <c r="B1148" s="127"/>
      <c r="C1148" s="127"/>
      <c r="D1148" s="127"/>
      <c r="E1148" s="127"/>
      <c r="F1148" s="127"/>
    </row>
    <row r="1149" spans="2:6">
      <c r="B1149" s="127"/>
      <c r="C1149" s="127"/>
      <c r="D1149" s="127"/>
      <c r="E1149" s="127"/>
      <c r="F1149" s="127"/>
    </row>
    <row r="1150" spans="2:6">
      <c r="B1150" s="127"/>
      <c r="C1150" s="127"/>
      <c r="D1150" s="127"/>
      <c r="E1150" s="127"/>
      <c r="F1150" s="127"/>
    </row>
    <row r="1151" spans="2:6">
      <c r="B1151" s="127"/>
      <c r="C1151" s="127"/>
      <c r="D1151" s="127"/>
      <c r="E1151" s="127"/>
      <c r="F1151" s="127"/>
    </row>
    <row r="1152" spans="2:6">
      <c r="B1152" s="127"/>
      <c r="C1152" s="127"/>
      <c r="D1152" s="127"/>
      <c r="E1152" s="127"/>
      <c r="F1152" s="127"/>
    </row>
    <row r="1153" spans="2:6">
      <c r="B1153" s="127"/>
      <c r="C1153" s="127"/>
      <c r="D1153" s="127"/>
      <c r="E1153" s="127"/>
      <c r="F1153" s="127"/>
    </row>
    <row r="1154" spans="2:6">
      <c r="B1154" s="127"/>
      <c r="C1154" s="127"/>
      <c r="D1154" s="127"/>
      <c r="E1154" s="127"/>
      <c r="F1154" s="127"/>
    </row>
    <row r="1155" spans="2:6">
      <c r="B1155" s="127"/>
      <c r="C1155" s="127"/>
      <c r="D1155" s="127"/>
      <c r="E1155" s="127"/>
      <c r="F1155" s="127"/>
    </row>
    <row r="1156" spans="2:6">
      <c r="B1156" s="127"/>
      <c r="C1156" s="127"/>
      <c r="D1156" s="127"/>
      <c r="E1156" s="127"/>
      <c r="F1156" s="127"/>
    </row>
    <row r="1157" spans="2:6">
      <c r="B1157" s="127"/>
      <c r="C1157" s="127"/>
      <c r="D1157" s="127"/>
      <c r="E1157" s="127"/>
      <c r="F1157" s="127"/>
    </row>
    <row r="1158" spans="2:6">
      <c r="B1158" s="127"/>
      <c r="C1158" s="127"/>
      <c r="D1158" s="127"/>
      <c r="E1158" s="127"/>
      <c r="F1158" s="127"/>
    </row>
    <row r="1159" spans="2:6">
      <c r="B1159" s="127"/>
      <c r="C1159" s="127"/>
      <c r="D1159" s="127"/>
      <c r="E1159" s="127"/>
      <c r="F1159" s="127"/>
    </row>
    <row r="1160" spans="2:6">
      <c r="B1160" s="127"/>
      <c r="C1160" s="127"/>
      <c r="D1160" s="127"/>
      <c r="E1160" s="127"/>
      <c r="F1160" s="127"/>
    </row>
    <row r="1161" spans="2:6">
      <c r="B1161" s="127"/>
      <c r="C1161" s="127"/>
      <c r="D1161" s="127"/>
      <c r="E1161" s="127"/>
      <c r="F1161" s="127"/>
    </row>
    <row r="1162" spans="2:6">
      <c r="B1162" s="127"/>
      <c r="C1162" s="127"/>
      <c r="D1162" s="127"/>
      <c r="E1162" s="127"/>
      <c r="F1162" s="127"/>
    </row>
    <row r="1163" spans="2:6">
      <c r="B1163" s="127"/>
      <c r="C1163" s="127"/>
      <c r="D1163" s="127"/>
      <c r="E1163" s="127"/>
      <c r="F1163" s="127"/>
    </row>
    <row r="1164" spans="2:6">
      <c r="B1164" s="127"/>
      <c r="C1164" s="127"/>
      <c r="D1164" s="127"/>
      <c r="E1164" s="127"/>
      <c r="F1164" s="127"/>
    </row>
    <row r="1165" spans="2:6">
      <c r="B1165" s="127"/>
      <c r="C1165" s="127"/>
      <c r="D1165" s="127"/>
      <c r="E1165" s="127"/>
      <c r="F1165" s="127"/>
    </row>
    <row r="1166" spans="2:6">
      <c r="B1166" s="127"/>
      <c r="C1166" s="127"/>
      <c r="D1166" s="127"/>
      <c r="E1166" s="127"/>
      <c r="F1166" s="127"/>
    </row>
    <row r="1167" spans="2:6">
      <c r="B1167" s="127"/>
      <c r="C1167" s="127"/>
      <c r="D1167" s="127"/>
      <c r="E1167" s="127"/>
      <c r="F1167" s="127"/>
    </row>
    <row r="1168" spans="2:6">
      <c r="B1168" s="127"/>
      <c r="C1168" s="127"/>
      <c r="D1168" s="127"/>
      <c r="E1168" s="127"/>
      <c r="F1168" s="127"/>
    </row>
    <row r="1169" spans="2:6">
      <c r="B1169" s="127"/>
      <c r="C1169" s="127"/>
      <c r="D1169" s="127"/>
      <c r="E1169" s="127"/>
      <c r="F1169" s="127"/>
    </row>
    <row r="1170" spans="2:6">
      <c r="B1170" s="127"/>
      <c r="C1170" s="127"/>
      <c r="D1170" s="127"/>
      <c r="E1170" s="127"/>
      <c r="F1170" s="127"/>
    </row>
    <row r="1171" spans="2:6">
      <c r="B1171" s="127"/>
      <c r="C1171" s="127"/>
      <c r="D1171" s="127"/>
      <c r="E1171" s="127"/>
      <c r="F1171" s="127"/>
    </row>
    <row r="1172" spans="2:6">
      <c r="B1172" s="127"/>
      <c r="C1172" s="127"/>
      <c r="D1172" s="127"/>
      <c r="E1172" s="127"/>
      <c r="F1172" s="127"/>
    </row>
    <row r="1173" spans="2:6">
      <c r="B1173" s="127"/>
      <c r="C1173" s="127"/>
      <c r="D1173" s="127"/>
      <c r="E1173" s="127"/>
      <c r="F1173" s="127"/>
    </row>
    <row r="1174" spans="2:6">
      <c r="B1174" s="127"/>
      <c r="C1174" s="127"/>
      <c r="D1174" s="127"/>
      <c r="E1174" s="127"/>
      <c r="F1174" s="127"/>
    </row>
    <row r="1175" spans="2:6">
      <c r="B1175" s="127"/>
      <c r="C1175" s="127"/>
      <c r="D1175" s="127"/>
      <c r="E1175" s="127"/>
      <c r="F1175" s="127"/>
    </row>
    <row r="1176" spans="2:6">
      <c r="B1176" s="127"/>
      <c r="C1176" s="127"/>
      <c r="D1176" s="127"/>
      <c r="E1176" s="127"/>
      <c r="F1176" s="127"/>
    </row>
    <row r="1177" spans="2:6">
      <c r="B1177" s="127"/>
      <c r="C1177" s="127"/>
      <c r="D1177" s="127"/>
      <c r="E1177" s="127"/>
      <c r="F1177" s="127"/>
    </row>
    <row r="1178" spans="2:6">
      <c r="B1178" s="127"/>
      <c r="C1178" s="127"/>
      <c r="D1178" s="127"/>
      <c r="E1178" s="127"/>
      <c r="F1178" s="127"/>
    </row>
    <row r="1179" spans="2:6">
      <c r="B1179" s="127"/>
      <c r="C1179" s="127"/>
      <c r="D1179" s="127"/>
      <c r="E1179" s="127"/>
      <c r="F1179" s="127"/>
    </row>
    <row r="1180" spans="2:6">
      <c r="B1180" s="127"/>
      <c r="C1180" s="127"/>
      <c r="D1180" s="127"/>
      <c r="E1180" s="127"/>
      <c r="F1180" s="127"/>
    </row>
    <row r="1181" spans="2:6">
      <c r="B1181" s="127"/>
      <c r="C1181" s="127"/>
      <c r="D1181" s="127"/>
      <c r="E1181" s="127"/>
      <c r="F1181" s="127"/>
    </row>
    <row r="1182" spans="2:6">
      <c r="B1182" s="127"/>
      <c r="C1182" s="127"/>
      <c r="D1182" s="127"/>
      <c r="E1182" s="127"/>
      <c r="F1182" s="127"/>
    </row>
    <row r="1183" spans="2:6">
      <c r="B1183" s="127"/>
      <c r="C1183" s="127"/>
      <c r="D1183" s="127"/>
      <c r="E1183" s="127"/>
      <c r="F1183" s="127"/>
    </row>
    <row r="1184" spans="2:6">
      <c r="B1184" s="127"/>
      <c r="C1184" s="127"/>
      <c r="D1184" s="127"/>
      <c r="E1184" s="127"/>
      <c r="F1184" s="127"/>
    </row>
    <row r="1185" spans="2:6">
      <c r="B1185" s="127"/>
      <c r="C1185" s="127"/>
      <c r="D1185" s="127"/>
      <c r="E1185" s="127"/>
      <c r="F1185" s="127"/>
    </row>
    <row r="1186" spans="2:6">
      <c r="B1186" s="127"/>
      <c r="C1186" s="127"/>
      <c r="D1186" s="127"/>
      <c r="E1186" s="127"/>
      <c r="F1186" s="127"/>
    </row>
    <row r="1187" spans="2:6">
      <c r="B1187" s="127"/>
      <c r="C1187" s="127"/>
      <c r="D1187" s="127"/>
      <c r="E1187" s="127"/>
      <c r="F1187" s="127"/>
    </row>
    <row r="1188" spans="2:6">
      <c r="B1188" s="127"/>
      <c r="C1188" s="127"/>
      <c r="D1188" s="127"/>
      <c r="E1188" s="127"/>
      <c r="F1188" s="127"/>
    </row>
    <row r="1189" spans="2:6">
      <c r="B1189" s="127"/>
      <c r="C1189" s="127"/>
      <c r="D1189" s="127"/>
      <c r="E1189" s="127"/>
      <c r="F1189" s="127"/>
    </row>
    <row r="1190" spans="2:6">
      <c r="B1190" s="127"/>
      <c r="C1190" s="127"/>
      <c r="D1190" s="127"/>
      <c r="E1190" s="127"/>
      <c r="F1190" s="127"/>
    </row>
    <row r="1191" spans="2:6">
      <c r="B1191" s="127"/>
      <c r="C1191" s="127"/>
      <c r="D1191" s="127"/>
      <c r="E1191" s="127"/>
      <c r="F1191" s="127"/>
    </row>
    <row r="1192" spans="2:6">
      <c r="B1192" s="127"/>
      <c r="C1192" s="127"/>
      <c r="D1192" s="127"/>
      <c r="E1192" s="127"/>
      <c r="F1192" s="127"/>
    </row>
    <row r="1193" spans="2:6">
      <c r="B1193" s="127"/>
      <c r="C1193" s="127"/>
      <c r="D1193" s="127"/>
      <c r="E1193" s="127"/>
      <c r="F1193" s="127"/>
    </row>
    <row r="1194" spans="2:6">
      <c r="B1194" s="127"/>
      <c r="C1194" s="127"/>
      <c r="D1194" s="127"/>
      <c r="E1194" s="127"/>
      <c r="F1194" s="127"/>
    </row>
    <row r="1195" spans="2:6">
      <c r="B1195" s="127"/>
      <c r="C1195" s="127"/>
      <c r="D1195" s="127"/>
      <c r="E1195" s="127"/>
      <c r="F1195" s="127"/>
    </row>
    <row r="1196" spans="2:6">
      <c r="B1196" s="127"/>
      <c r="C1196" s="127"/>
      <c r="D1196" s="127"/>
      <c r="E1196" s="127"/>
      <c r="F1196" s="127"/>
    </row>
    <row r="1197" spans="2:6">
      <c r="B1197" s="127"/>
      <c r="C1197" s="127"/>
      <c r="D1197" s="127"/>
      <c r="E1197" s="127"/>
      <c r="F1197" s="127"/>
    </row>
    <row r="1198" spans="2:6">
      <c r="B1198" s="127"/>
      <c r="C1198" s="127"/>
      <c r="D1198" s="127"/>
      <c r="E1198" s="127"/>
      <c r="F1198" s="127"/>
    </row>
    <row r="1199" spans="2:6">
      <c r="B1199" s="127"/>
      <c r="C1199" s="127"/>
      <c r="D1199" s="127"/>
      <c r="E1199" s="127"/>
      <c r="F1199" s="127"/>
    </row>
    <row r="1200" spans="2:6">
      <c r="B1200" s="127"/>
      <c r="C1200" s="127"/>
      <c r="D1200" s="127"/>
      <c r="E1200" s="127"/>
      <c r="F1200" s="127"/>
    </row>
    <row r="1201" spans="2:6">
      <c r="B1201" s="127"/>
      <c r="C1201" s="127"/>
      <c r="D1201" s="127"/>
      <c r="E1201" s="127"/>
      <c r="F1201" s="127"/>
    </row>
    <row r="1202" spans="2:6">
      <c r="B1202" s="127"/>
      <c r="C1202" s="127"/>
      <c r="D1202" s="127"/>
      <c r="E1202" s="127"/>
      <c r="F1202" s="127"/>
    </row>
    <row r="1203" spans="2:6">
      <c r="B1203" s="127"/>
      <c r="C1203" s="127"/>
      <c r="D1203" s="127"/>
      <c r="E1203" s="127"/>
      <c r="F1203" s="127"/>
    </row>
    <row r="1204" spans="2:6">
      <c r="B1204" s="127"/>
      <c r="C1204" s="127"/>
      <c r="D1204" s="127"/>
      <c r="E1204" s="127"/>
      <c r="F1204" s="127"/>
    </row>
    <row r="1205" spans="2:6">
      <c r="B1205" s="127"/>
      <c r="C1205" s="127"/>
      <c r="D1205" s="127"/>
      <c r="E1205" s="127"/>
      <c r="F1205" s="127"/>
    </row>
    <row r="1206" spans="2:6">
      <c r="B1206" s="127"/>
      <c r="C1206" s="127"/>
      <c r="D1206" s="127"/>
      <c r="E1206" s="127"/>
      <c r="F1206" s="127"/>
    </row>
    <row r="1207" spans="2:6">
      <c r="B1207" s="127"/>
      <c r="C1207" s="127"/>
      <c r="D1207" s="127"/>
      <c r="E1207" s="127"/>
      <c r="F1207" s="127"/>
    </row>
    <row r="1208" spans="2:6">
      <c r="B1208" s="127"/>
      <c r="C1208" s="127"/>
      <c r="D1208" s="127"/>
      <c r="E1208" s="127"/>
      <c r="F1208" s="127"/>
    </row>
    <row r="1209" spans="2:6">
      <c r="B1209" s="127"/>
      <c r="C1209" s="127"/>
      <c r="D1209" s="127"/>
      <c r="E1209" s="127"/>
      <c r="F1209" s="127"/>
    </row>
    <row r="1210" spans="2:6">
      <c r="B1210" s="127"/>
      <c r="C1210" s="127"/>
      <c r="D1210" s="127"/>
      <c r="E1210" s="127"/>
      <c r="F1210" s="127"/>
    </row>
    <row r="1211" spans="2:6">
      <c r="B1211" s="127"/>
      <c r="C1211" s="127"/>
      <c r="D1211" s="127"/>
      <c r="E1211" s="127"/>
      <c r="F1211" s="127"/>
    </row>
    <row r="1212" spans="2:6">
      <c r="B1212" s="127"/>
      <c r="C1212" s="127"/>
      <c r="D1212" s="127"/>
      <c r="E1212" s="127"/>
      <c r="F1212" s="127"/>
    </row>
    <row r="1213" spans="2:6">
      <c r="B1213" s="127"/>
      <c r="C1213" s="127"/>
      <c r="D1213" s="127"/>
      <c r="E1213" s="127"/>
      <c r="F1213" s="127"/>
    </row>
    <row r="1214" spans="2:6">
      <c r="B1214" s="127"/>
      <c r="C1214" s="127"/>
      <c r="D1214" s="127"/>
      <c r="E1214" s="127"/>
      <c r="F1214" s="127"/>
    </row>
    <row r="1215" spans="2:6">
      <c r="B1215" s="127"/>
      <c r="C1215" s="127"/>
      <c r="D1215" s="127"/>
      <c r="E1215" s="127"/>
      <c r="F1215" s="127"/>
    </row>
    <row r="1216" spans="2:6">
      <c r="B1216" s="127"/>
      <c r="C1216" s="127"/>
      <c r="D1216" s="127"/>
      <c r="E1216" s="127"/>
      <c r="F1216" s="127"/>
    </row>
    <row r="1217" spans="2:6">
      <c r="B1217" s="127"/>
      <c r="C1217" s="127"/>
      <c r="D1217" s="127"/>
      <c r="E1217" s="127"/>
      <c r="F1217" s="127"/>
    </row>
    <row r="1218" spans="2:6">
      <c r="B1218" s="127"/>
      <c r="C1218" s="127"/>
      <c r="D1218" s="127"/>
      <c r="E1218" s="127"/>
      <c r="F1218" s="127"/>
    </row>
    <row r="1219" spans="2:6">
      <c r="B1219" s="127"/>
      <c r="C1219" s="127"/>
      <c r="D1219" s="127"/>
      <c r="E1219" s="127"/>
      <c r="F1219" s="127"/>
    </row>
    <row r="1220" spans="2:6">
      <c r="B1220" s="127"/>
      <c r="C1220" s="127"/>
      <c r="D1220" s="127"/>
      <c r="E1220" s="127"/>
      <c r="F1220" s="127"/>
    </row>
    <row r="1221" spans="2:6">
      <c r="B1221" s="127"/>
      <c r="C1221" s="127"/>
      <c r="D1221" s="127"/>
      <c r="E1221" s="127"/>
      <c r="F1221" s="127"/>
    </row>
    <row r="1222" spans="2:6">
      <c r="B1222" s="127"/>
      <c r="C1222" s="127"/>
      <c r="D1222" s="127"/>
      <c r="E1222" s="127"/>
      <c r="F1222" s="127"/>
    </row>
    <row r="1223" spans="2:6">
      <c r="B1223" s="127"/>
      <c r="C1223" s="127"/>
      <c r="D1223" s="127"/>
      <c r="E1223" s="127"/>
      <c r="F1223" s="127"/>
    </row>
    <row r="1224" spans="2:6">
      <c r="B1224" s="127"/>
      <c r="C1224" s="127"/>
      <c r="D1224" s="127"/>
      <c r="E1224" s="127"/>
      <c r="F1224" s="127"/>
    </row>
    <row r="1225" spans="2:6">
      <c r="B1225" s="127"/>
      <c r="C1225" s="127"/>
      <c r="D1225" s="127"/>
      <c r="E1225" s="127"/>
      <c r="F1225" s="127"/>
    </row>
    <row r="1226" spans="2:6">
      <c r="B1226" s="127"/>
      <c r="C1226" s="127"/>
      <c r="D1226" s="127"/>
      <c r="E1226" s="127"/>
      <c r="F1226" s="127"/>
    </row>
    <row r="1227" spans="2:6">
      <c r="B1227" s="127"/>
      <c r="C1227" s="127"/>
      <c r="D1227" s="127"/>
      <c r="E1227" s="127"/>
      <c r="F1227" s="127"/>
    </row>
    <row r="1228" spans="2:6">
      <c r="B1228" s="127"/>
      <c r="C1228" s="127"/>
      <c r="D1228" s="127"/>
      <c r="E1228" s="127"/>
      <c r="F1228" s="127"/>
    </row>
    <row r="1229" spans="2:6">
      <c r="B1229" s="127"/>
      <c r="C1229" s="127"/>
      <c r="D1229" s="127"/>
      <c r="E1229" s="127"/>
      <c r="F1229" s="127"/>
    </row>
    <row r="1230" spans="2:6">
      <c r="B1230" s="127"/>
      <c r="C1230" s="127"/>
      <c r="D1230" s="127"/>
      <c r="E1230" s="127"/>
      <c r="F1230" s="127"/>
    </row>
    <row r="1231" spans="2:6">
      <c r="B1231" s="127"/>
      <c r="C1231" s="127"/>
      <c r="D1231" s="127"/>
      <c r="E1231" s="127"/>
      <c r="F1231" s="127"/>
    </row>
    <row r="1232" spans="2:6">
      <c r="B1232" s="127"/>
      <c r="C1232" s="127"/>
      <c r="D1232" s="127"/>
      <c r="E1232" s="127"/>
      <c r="F1232" s="127"/>
    </row>
    <row r="1233" spans="2:6">
      <c r="B1233" s="127"/>
      <c r="C1233" s="127"/>
      <c r="D1233" s="127"/>
      <c r="E1233" s="127"/>
      <c r="F1233" s="127"/>
    </row>
    <row r="1234" spans="2:6">
      <c r="B1234" s="127"/>
      <c r="C1234" s="127"/>
      <c r="D1234" s="127"/>
      <c r="E1234" s="127"/>
      <c r="F1234" s="127"/>
    </row>
    <row r="1235" spans="2:6">
      <c r="B1235" s="127"/>
      <c r="C1235" s="127"/>
      <c r="D1235" s="127"/>
      <c r="E1235" s="127"/>
      <c r="F1235" s="127"/>
    </row>
    <row r="1236" spans="2:6">
      <c r="B1236" s="127"/>
      <c r="C1236" s="127"/>
      <c r="D1236" s="127"/>
      <c r="E1236" s="127"/>
      <c r="F1236" s="127"/>
    </row>
    <row r="1237" spans="2:6">
      <c r="B1237" s="127"/>
      <c r="C1237" s="127"/>
      <c r="D1237" s="127"/>
      <c r="E1237" s="127"/>
      <c r="F1237" s="127"/>
    </row>
    <row r="1238" spans="2:6">
      <c r="B1238" s="127"/>
      <c r="C1238" s="127"/>
      <c r="D1238" s="127"/>
      <c r="E1238" s="127"/>
      <c r="F1238" s="127"/>
    </row>
    <row r="1239" spans="2:6">
      <c r="B1239" s="127"/>
      <c r="C1239" s="127"/>
      <c r="D1239" s="127"/>
      <c r="E1239" s="127"/>
      <c r="F1239" s="127"/>
    </row>
    <row r="1240" spans="2:6">
      <c r="B1240" s="127"/>
      <c r="C1240" s="127"/>
      <c r="D1240" s="127"/>
      <c r="E1240" s="127"/>
      <c r="F1240" s="127"/>
    </row>
    <row r="1241" spans="2:6">
      <c r="B1241" s="127"/>
      <c r="C1241" s="127"/>
      <c r="D1241" s="127"/>
      <c r="E1241" s="127"/>
      <c r="F1241" s="127"/>
    </row>
    <row r="1242" spans="2:6">
      <c r="B1242" s="127"/>
      <c r="C1242" s="127"/>
      <c r="D1242" s="127"/>
      <c r="E1242" s="127"/>
      <c r="F1242" s="127"/>
    </row>
    <row r="1243" spans="2:6">
      <c r="B1243" s="127"/>
      <c r="C1243" s="127"/>
      <c r="D1243" s="127"/>
      <c r="E1243" s="127"/>
      <c r="F1243" s="127"/>
    </row>
    <row r="1244" spans="2:6">
      <c r="B1244" s="127"/>
      <c r="C1244" s="127"/>
      <c r="D1244" s="127"/>
      <c r="E1244" s="127"/>
      <c r="F1244" s="127"/>
    </row>
    <row r="1245" spans="2:6">
      <c r="B1245" s="127"/>
      <c r="C1245" s="127"/>
      <c r="D1245" s="127"/>
      <c r="E1245" s="127"/>
      <c r="F1245" s="127"/>
    </row>
    <row r="1246" spans="2:6">
      <c r="B1246" s="127"/>
      <c r="C1246" s="127"/>
      <c r="D1246" s="127"/>
      <c r="E1246" s="127"/>
      <c r="F1246" s="127"/>
    </row>
    <row r="1247" spans="2:6">
      <c r="B1247" s="127"/>
      <c r="C1247" s="127"/>
      <c r="D1247" s="127"/>
      <c r="E1247" s="127"/>
      <c r="F1247" s="127"/>
    </row>
    <row r="1248" spans="2:6">
      <c r="B1248" s="127"/>
      <c r="C1248" s="127"/>
      <c r="D1248" s="127"/>
      <c r="E1248" s="127"/>
      <c r="F1248" s="127"/>
    </row>
    <row r="1249" spans="2:6">
      <c r="B1249" s="127"/>
      <c r="C1249" s="127"/>
      <c r="D1249" s="127"/>
      <c r="E1249" s="127"/>
      <c r="F1249" s="127"/>
    </row>
    <row r="1250" spans="2:6">
      <c r="B1250" s="127"/>
      <c r="C1250" s="127"/>
      <c r="D1250" s="127"/>
      <c r="E1250" s="127"/>
      <c r="F1250" s="127"/>
    </row>
    <row r="1251" spans="2:6">
      <c r="B1251" s="127"/>
      <c r="C1251" s="127"/>
      <c r="D1251" s="127"/>
      <c r="E1251" s="127"/>
      <c r="F1251" s="127"/>
    </row>
    <row r="1252" spans="2:6">
      <c r="B1252" s="127"/>
      <c r="C1252" s="127"/>
      <c r="D1252" s="127"/>
      <c r="E1252" s="127"/>
      <c r="F1252" s="127"/>
    </row>
    <row r="1253" spans="2:6">
      <c r="B1253" s="127"/>
      <c r="C1253" s="127"/>
      <c r="D1253" s="127"/>
      <c r="E1253" s="127"/>
      <c r="F1253" s="127"/>
    </row>
    <row r="1254" spans="2:6">
      <c r="B1254" s="127"/>
      <c r="C1254" s="127"/>
      <c r="D1254" s="127"/>
      <c r="E1254" s="127"/>
      <c r="F1254" s="127"/>
    </row>
    <row r="1255" spans="2:6">
      <c r="B1255" s="127"/>
      <c r="C1255" s="127"/>
      <c r="D1255" s="127"/>
      <c r="E1255" s="127"/>
      <c r="F1255" s="127"/>
    </row>
    <row r="1256" spans="2:6">
      <c r="B1256" s="127"/>
      <c r="C1256" s="127"/>
      <c r="D1256" s="127"/>
      <c r="E1256" s="127"/>
      <c r="F1256" s="127"/>
    </row>
    <row r="1257" spans="2:6">
      <c r="B1257" s="127"/>
      <c r="C1257" s="127"/>
      <c r="D1257" s="127"/>
      <c r="E1257" s="127"/>
      <c r="F1257" s="127"/>
    </row>
    <row r="1258" spans="2:6">
      <c r="B1258" s="127"/>
      <c r="C1258" s="127"/>
      <c r="D1258" s="127"/>
      <c r="E1258" s="127"/>
      <c r="F1258" s="127"/>
    </row>
    <row r="1259" spans="2:6">
      <c r="B1259" s="127"/>
      <c r="C1259" s="127"/>
      <c r="D1259" s="127"/>
      <c r="E1259" s="127"/>
      <c r="F1259" s="127"/>
    </row>
    <row r="1260" spans="2:6">
      <c r="B1260" s="127"/>
      <c r="C1260" s="127"/>
      <c r="D1260" s="127"/>
      <c r="E1260" s="127"/>
      <c r="F1260" s="127"/>
    </row>
    <row r="1261" spans="2:6">
      <c r="B1261" s="127"/>
      <c r="C1261" s="127"/>
      <c r="D1261" s="127"/>
      <c r="E1261" s="127"/>
      <c r="F1261" s="127"/>
    </row>
    <row r="1262" spans="2:6">
      <c r="B1262" s="127"/>
      <c r="C1262" s="127"/>
      <c r="D1262" s="127"/>
      <c r="E1262" s="127"/>
      <c r="F1262" s="127"/>
    </row>
    <row r="1263" spans="2:6">
      <c r="B1263" s="127"/>
      <c r="C1263" s="127"/>
      <c r="D1263" s="127"/>
      <c r="E1263" s="127"/>
      <c r="F1263" s="127"/>
    </row>
    <row r="1264" spans="2:6">
      <c r="B1264" s="127"/>
      <c r="C1264" s="127"/>
      <c r="D1264" s="127"/>
      <c r="E1264" s="127"/>
      <c r="F1264" s="127"/>
    </row>
    <row r="1265" spans="2:6">
      <c r="B1265" s="127"/>
      <c r="C1265" s="127"/>
      <c r="D1265" s="127"/>
      <c r="E1265" s="127"/>
      <c r="F1265" s="127"/>
    </row>
    <row r="1266" spans="2:6">
      <c r="B1266" s="127"/>
      <c r="C1266" s="127"/>
      <c r="D1266" s="127"/>
      <c r="E1266" s="127"/>
      <c r="F1266" s="127"/>
    </row>
    <row r="1267" spans="2:6">
      <c r="B1267" s="127"/>
      <c r="C1267" s="127"/>
      <c r="D1267" s="127"/>
      <c r="E1267" s="127"/>
      <c r="F1267" s="127"/>
    </row>
    <row r="1268" spans="2:6">
      <c r="B1268" s="127"/>
      <c r="C1268" s="127"/>
      <c r="D1268" s="127"/>
      <c r="E1268" s="127"/>
      <c r="F1268" s="127"/>
    </row>
    <row r="1269" spans="2:6">
      <c r="B1269" s="127"/>
      <c r="C1269" s="127"/>
      <c r="D1269" s="127"/>
      <c r="E1269" s="127"/>
      <c r="F1269" s="127"/>
    </row>
    <row r="1270" spans="2:6">
      <c r="B1270" s="127"/>
      <c r="C1270" s="127"/>
      <c r="D1270" s="127"/>
      <c r="E1270" s="127"/>
      <c r="F1270" s="127"/>
    </row>
    <row r="1271" spans="2:6">
      <c r="B1271" s="127"/>
      <c r="C1271" s="127"/>
      <c r="D1271" s="127"/>
      <c r="E1271" s="127"/>
      <c r="F1271" s="127"/>
    </row>
    <row r="1272" spans="2:6">
      <c r="B1272" s="127"/>
      <c r="C1272" s="127"/>
      <c r="D1272" s="127"/>
      <c r="E1272" s="127"/>
      <c r="F1272" s="127"/>
    </row>
    <row r="1273" spans="2:6">
      <c r="B1273" s="127"/>
      <c r="C1273" s="127"/>
      <c r="D1273" s="127"/>
      <c r="E1273" s="127"/>
      <c r="F1273" s="127"/>
    </row>
    <row r="1274" spans="2:6">
      <c r="B1274" s="127"/>
      <c r="C1274" s="127"/>
      <c r="D1274" s="127"/>
      <c r="E1274" s="127"/>
      <c r="F1274" s="127"/>
    </row>
    <row r="1275" spans="2:6">
      <c r="B1275" s="127"/>
      <c r="C1275" s="127"/>
      <c r="D1275" s="127"/>
      <c r="E1275" s="127"/>
      <c r="F1275" s="127"/>
    </row>
    <row r="1276" spans="2:6">
      <c r="B1276" s="127"/>
      <c r="C1276" s="127"/>
      <c r="D1276" s="127"/>
      <c r="E1276" s="127"/>
      <c r="F1276" s="127"/>
    </row>
    <row r="1277" spans="2:6">
      <c r="B1277" s="127"/>
      <c r="C1277" s="127"/>
      <c r="D1277" s="127"/>
      <c r="E1277" s="127"/>
      <c r="F1277" s="127"/>
    </row>
    <row r="1278" spans="2:6">
      <c r="B1278" s="127"/>
      <c r="C1278" s="127"/>
      <c r="D1278" s="127"/>
      <c r="E1278" s="127"/>
      <c r="F1278" s="127"/>
    </row>
    <row r="1279" spans="2:6">
      <c r="B1279" s="127"/>
      <c r="C1279" s="127"/>
      <c r="D1279" s="127"/>
      <c r="E1279" s="127"/>
      <c r="F1279" s="127"/>
    </row>
    <row r="1280" spans="2:6">
      <c r="B1280" s="127"/>
      <c r="C1280" s="127"/>
      <c r="D1280" s="127"/>
      <c r="E1280" s="127"/>
      <c r="F1280" s="127"/>
    </row>
    <row r="1281" spans="2:6">
      <c r="B1281" s="127"/>
      <c r="C1281" s="127"/>
      <c r="D1281" s="127"/>
      <c r="E1281" s="127"/>
      <c r="F1281" s="127"/>
    </row>
    <row r="1282" spans="2:6">
      <c r="B1282" s="127"/>
      <c r="C1282" s="127"/>
      <c r="D1282" s="127"/>
      <c r="E1282" s="127"/>
      <c r="F1282" s="127"/>
    </row>
    <row r="1283" spans="2:6">
      <c r="B1283" s="127"/>
      <c r="C1283" s="127"/>
      <c r="D1283" s="127"/>
      <c r="E1283" s="127"/>
      <c r="F1283" s="127"/>
    </row>
    <row r="1284" spans="2:6">
      <c r="B1284" s="127"/>
      <c r="C1284" s="127"/>
      <c r="D1284" s="127"/>
      <c r="E1284" s="127"/>
      <c r="F1284" s="127"/>
    </row>
    <row r="1285" spans="2:6">
      <c r="B1285" s="127"/>
      <c r="C1285" s="127"/>
      <c r="D1285" s="127"/>
      <c r="E1285" s="127"/>
      <c r="F1285" s="127"/>
    </row>
    <row r="1286" spans="2:6">
      <c r="B1286" s="127"/>
      <c r="C1286" s="127"/>
      <c r="D1286" s="127"/>
      <c r="E1286" s="127"/>
      <c r="F1286" s="127"/>
    </row>
    <row r="1287" spans="2:6">
      <c r="B1287" s="127"/>
      <c r="C1287" s="127"/>
      <c r="D1287" s="127"/>
      <c r="E1287" s="127"/>
      <c r="F1287" s="127"/>
    </row>
    <row r="1288" spans="2:6">
      <c r="B1288" s="127"/>
      <c r="C1288" s="127"/>
      <c r="D1288" s="127"/>
      <c r="E1288" s="127"/>
      <c r="F1288" s="127"/>
    </row>
    <row r="1289" spans="2:6">
      <c r="B1289" s="127"/>
      <c r="C1289" s="127"/>
      <c r="D1289" s="127"/>
      <c r="E1289" s="127"/>
      <c r="F1289" s="127"/>
    </row>
    <row r="1290" spans="2:6">
      <c r="B1290" s="127"/>
      <c r="C1290" s="127"/>
      <c r="D1290" s="127"/>
      <c r="E1290" s="127"/>
      <c r="F1290" s="127"/>
    </row>
    <row r="1291" spans="2:6">
      <c r="B1291" s="127"/>
      <c r="C1291" s="127"/>
      <c r="D1291" s="127"/>
      <c r="E1291" s="127"/>
      <c r="F1291" s="127"/>
    </row>
    <row r="1292" spans="2:6">
      <c r="B1292" s="127"/>
      <c r="C1292" s="127"/>
      <c r="D1292" s="127"/>
      <c r="E1292" s="127"/>
      <c r="F1292" s="127"/>
    </row>
    <row r="1293" spans="2:6">
      <c r="B1293" s="127"/>
      <c r="C1293" s="127"/>
      <c r="D1293" s="127"/>
      <c r="E1293" s="127"/>
      <c r="F1293" s="127"/>
    </row>
    <row r="1294" spans="2:6">
      <c r="B1294" s="127"/>
      <c r="C1294" s="127"/>
      <c r="D1294" s="127"/>
      <c r="E1294" s="127"/>
      <c r="F1294" s="127"/>
    </row>
    <row r="1295" spans="2:6">
      <c r="B1295" s="127"/>
      <c r="C1295" s="127"/>
      <c r="D1295" s="127"/>
      <c r="E1295" s="127"/>
      <c r="F1295" s="127"/>
    </row>
    <row r="1296" spans="2:6">
      <c r="B1296" s="127"/>
      <c r="C1296" s="127"/>
      <c r="D1296" s="127"/>
      <c r="E1296" s="127"/>
      <c r="F1296" s="127"/>
    </row>
    <row r="1297" spans="2:6">
      <c r="B1297" s="127"/>
      <c r="C1297" s="127"/>
      <c r="D1297" s="127"/>
      <c r="E1297" s="127"/>
      <c r="F1297" s="127"/>
    </row>
    <row r="1298" spans="2:6">
      <c r="B1298" s="127"/>
      <c r="C1298" s="127"/>
      <c r="D1298" s="127"/>
      <c r="E1298" s="127"/>
      <c r="F1298" s="127"/>
    </row>
    <row r="1299" spans="2:6">
      <c r="B1299" s="127"/>
      <c r="C1299" s="127"/>
      <c r="D1299" s="127"/>
      <c r="E1299" s="127"/>
      <c r="F1299" s="127"/>
    </row>
    <row r="1300" spans="2:6">
      <c r="B1300" s="127"/>
      <c r="C1300" s="127"/>
      <c r="D1300" s="127"/>
      <c r="E1300" s="127"/>
      <c r="F1300" s="127"/>
    </row>
    <row r="1301" spans="2:6">
      <c r="B1301" s="127"/>
      <c r="C1301" s="127"/>
      <c r="D1301" s="127"/>
      <c r="E1301" s="127"/>
      <c r="F1301" s="127"/>
    </row>
    <row r="1302" spans="2:6">
      <c r="B1302" s="127"/>
      <c r="C1302" s="127"/>
      <c r="D1302" s="127"/>
      <c r="E1302" s="127"/>
      <c r="F1302" s="127"/>
    </row>
    <row r="1303" spans="2:6">
      <c r="B1303" s="127"/>
      <c r="C1303" s="127"/>
      <c r="D1303" s="127"/>
      <c r="E1303" s="127"/>
      <c r="F1303" s="127"/>
    </row>
    <row r="1304" spans="2:6">
      <c r="B1304" s="127"/>
      <c r="C1304" s="127"/>
      <c r="D1304" s="127"/>
      <c r="E1304" s="127"/>
      <c r="F1304" s="127"/>
    </row>
    <row r="1305" spans="2:6">
      <c r="B1305" s="127"/>
      <c r="C1305" s="127"/>
      <c r="D1305" s="127"/>
      <c r="E1305" s="127"/>
      <c r="F1305" s="127"/>
    </row>
    <row r="1306" spans="2:6">
      <c r="B1306" s="127"/>
      <c r="C1306" s="127"/>
      <c r="D1306" s="127"/>
      <c r="E1306" s="127"/>
      <c r="F1306" s="127"/>
    </row>
    <row r="1307" spans="2:6">
      <c r="B1307" s="127"/>
      <c r="C1307" s="127"/>
      <c r="D1307" s="127"/>
      <c r="E1307" s="127"/>
      <c r="F1307" s="127"/>
    </row>
    <row r="1308" spans="2:6">
      <c r="B1308" s="127"/>
      <c r="C1308" s="127"/>
      <c r="D1308" s="127"/>
      <c r="E1308" s="127"/>
      <c r="F1308" s="127"/>
    </row>
    <row r="1309" spans="2:6">
      <c r="B1309" s="127"/>
      <c r="C1309" s="127"/>
      <c r="D1309" s="127"/>
      <c r="E1309" s="127"/>
      <c r="F1309" s="127"/>
    </row>
    <row r="1310" spans="2:6">
      <c r="B1310" s="127"/>
      <c r="C1310" s="127"/>
      <c r="D1310" s="127"/>
      <c r="E1310" s="127"/>
      <c r="F1310" s="127"/>
    </row>
    <row r="1311" spans="2:6">
      <c r="B1311" s="127"/>
      <c r="C1311" s="127"/>
      <c r="D1311" s="127"/>
      <c r="E1311" s="127"/>
      <c r="F1311" s="127"/>
    </row>
    <row r="1312" spans="2:6">
      <c r="B1312" s="127"/>
      <c r="C1312" s="127"/>
      <c r="D1312" s="127"/>
      <c r="E1312" s="127"/>
      <c r="F1312" s="127"/>
    </row>
    <row r="1313" spans="2:6">
      <c r="B1313" s="127"/>
      <c r="C1313" s="127"/>
      <c r="D1313" s="127"/>
      <c r="E1313" s="127"/>
      <c r="F1313" s="127"/>
    </row>
    <row r="1314" spans="2:6">
      <c r="B1314" s="127"/>
      <c r="C1314" s="127"/>
      <c r="D1314" s="127"/>
      <c r="E1314" s="127"/>
      <c r="F1314" s="127"/>
    </row>
    <row r="1315" spans="2:6">
      <c r="B1315" s="127"/>
      <c r="C1315" s="127"/>
      <c r="D1315" s="127"/>
      <c r="E1315" s="127"/>
      <c r="F1315" s="127"/>
    </row>
    <row r="1316" spans="2:6">
      <c r="B1316" s="127"/>
      <c r="C1316" s="127"/>
      <c r="D1316" s="127"/>
      <c r="E1316" s="127"/>
      <c r="F1316" s="127"/>
    </row>
    <row r="1317" spans="2:6">
      <c r="B1317" s="127"/>
      <c r="C1317" s="127"/>
      <c r="D1317" s="127"/>
      <c r="E1317" s="127"/>
      <c r="F1317" s="127"/>
    </row>
    <row r="1318" spans="2:6">
      <c r="B1318" s="127"/>
      <c r="C1318" s="127"/>
      <c r="D1318" s="127"/>
      <c r="E1318" s="127"/>
      <c r="F1318" s="127"/>
    </row>
    <row r="1319" spans="2:6">
      <c r="B1319" s="127"/>
      <c r="C1319" s="127"/>
      <c r="D1319" s="127"/>
      <c r="E1319" s="127"/>
      <c r="F1319" s="127"/>
    </row>
    <row r="1320" spans="2:6">
      <c r="B1320" s="127"/>
      <c r="C1320" s="127"/>
      <c r="D1320" s="127"/>
      <c r="E1320" s="127"/>
      <c r="F1320" s="127"/>
    </row>
    <row r="1321" spans="2:6">
      <c r="B1321" s="127"/>
      <c r="C1321" s="127"/>
      <c r="D1321" s="127"/>
      <c r="E1321" s="127"/>
      <c r="F1321" s="127"/>
    </row>
    <row r="1322" spans="2:6">
      <c r="B1322" s="127"/>
      <c r="C1322" s="127"/>
      <c r="D1322" s="127"/>
      <c r="E1322" s="127"/>
      <c r="F1322" s="127"/>
    </row>
    <row r="1323" spans="2:6">
      <c r="B1323" s="127"/>
      <c r="C1323" s="127"/>
      <c r="D1323" s="127"/>
      <c r="E1323" s="127"/>
      <c r="F1323" s="127"/>
    </row>
    <row r="1324" spans="2:6">
      <c r="B1324" s="127"/>
      <c r="C1324" s="127"/>
      <c r="D1324" s="127"/>
      <c r="E1324" s="127"/>
      <c r="F1324" s="127"/>
    </row>
    <row r="1325" spans="2:6">
      <c r="B1325" s="127"/>
      <c r="C1325" s="127"/>
      <c r="D1325" s="127"/>
      <c r="E1325" s="127"/>
      <c r="F1325" s="127"/>
    </row>
    <row r="1326" spans="2:6">
      <c r="B1326" s="127"/>
      <c r="C1326" s="127"/>
      <c r="D1326" s="127"/>
      <c r="E1326" s="127"/>
      <c r="F1326" s="127"/>
    </row>
    <row r="1327" spans="2:6">
      <c r="B1327" s="127"/>
      <c r="C1327" s="127"/>
      <c r="D1327" s="127"/>
      <c r="E1327" s="127"/>
      <c r="F1327" s="127"/>
    </row>
    <row r="1328" spans="2:6">
      <c r="B1328" s="127"/>
      <c r="C1328" s="127"/>
      <c r="D1328" s="127"/>
      <c r="E1328" s="127"/>
      <c r="F1328" s="127"/>
    </row>
    <row r="1329" spans="2:6">
      <c r="B1329" s="127"/>
      <c r="C1329" s="127"/>
      <c r="D1329" s="127"/>
      <c r="E1329" s="127"/>
      <c r="F1329" s="127"/>
    </row>
    <row r="1330" spans="2:6">
      <c r="B1330" s="127"/>
      <c r="C1330" s="127"/>
      <c r="D1330" s="127"/>
      <c r="E1330" s="127"/>
      <c r="F1330" s="127"/>
    </row>
    <row r="1331" spans="2:6">
      <c r="B1331" s="127"/>
      <c r="C1331" s="127"/>
      <c r="D1331" s="127"/>
      <c r="E1331" s="127"/>
      <c r="F1331" s="127"/>
    </row>
    <row r="1332" spans="2:6">
      <c r="B1332" s="127"/>
      <c r="C1332" s="127"/>
      <c r="D1332" s="127"/>
      <c r="E1332" s="127"/>
      <c r="F1332" s="127"/>
    </row>
    <row r="1333" spans="2:6">
      <c r="B1333" s="127"/>
      <c r="C1333" s="127"/>
      <c r="D1333" s="127"/>
      <c r="E1333" s="127"/>
      <c r="F1333" s="127"/>
    </row>
    <row r="1334" spans="2:6">
      <c r="B1334" s="127"/>
      <c r="C1334" s="127"/>
      <c r="D1334" s="127"/>
      <c r="E1334" s="127"/>
      <c r="F1334" s="127"/>
    </row>
    <row r="1335" spans="2:6">
      <c r="B1335" s="127"/>
      <c r="C1335" s="127"/>
      <c r="D1335" s="127"/>
      <c r="E1335" s="127"/>
      <c r="F1335" s="127"/>
    </row>
    <row r="1336" spans="2:6">
      <c r="B1336" s="127"/>
      <c r="C1336" s="127"/>
      <c r="D1336" s="127"/>
      <c r="E1336" s="127"/>
      <c r="F1336" s="127"/>
    </row>
    <row r="1337" spans="2:6">
      <c r="B1337" s="127"/>
      <c r="C1337" s="127"/>
      <c r="D1337" s="127"/>
      <c r="E1337" s="127"/>
      <c r="F1337" s="127"/>
    </row>
    <row r="1338" spans="2:6">
      <c r="B1338" s="127"/>
      <c r="C1338" s="127"/>
      <c r="D1338" s="127"/>
      <c r="E1338" s="127"/>
      <c r="F1338" s="127"/>
    </row>
    <row r="1339" spans="2:6">
      <c r="B1339" s="127"/>
      <c r="C1339" s="127"/>
      <c r="D1339" s="127"/>
      <c r="E1339" s="127"/>
      <c r="F1339" s="127"/>
    </row>
    <row r="1340" spans="2:6">
      <c r="B1340" s="127"/>
      <c r="C1340" s="127"/>
      <c r="D1340" s="127"/>
      <c r="E1340" s="127"/>
      <c r="F1340" s="127"/>
    </row>
    <row r="1341" spans="2:6">
      <c r="B1341" s="127"/>
      <c r="C1341" s="127"/>
      <c r="D1341" s="127"/>
      <c r="E1341" s="127"/>
      <c r="F1341" s="127"/>
    </row>
    <row r="1342" spans="2:6">
      <c r="B1342" s="127"/>
      <c r="C1342" s="127"/>
      <c r="D1342" s="127"/>
      <c r="E1342" s="127"/>
      <c r="F1342" s="127"/>
    </row>
    <row r="1343" spans="2:6">
      <c r="B1343" s="127"/>
      <c r="C1343" s="127"/>
      <c r="D1343" s="127"/>
      <c r="E1343" s="127"/>
      <c r="F1343" s="127"/>
    </row>
    <row r="1344" spans="2:6">
      <c r="B1344" s="127"/>
      <c r="C1344" s="127"/>
      <c r="D1344" s="127"/>
      <c r="E1344" s="127"/>
      <c r="F1344" s="127"/>
    </row>
    <row r="1345" spans="2:6">
      <c r="B1345" s="127"/>
      <c r="C1345" s="127"/>
      <c r="D1345" s="127"/>
      <c r="E1345" s="127"/>
      <c r="F1345" s="127"/>
    </row>
    <row r="1346" spans="2:6">
      <c r="B1346" s="127"/>
      <c r="C1346" s="127"/>
      <c r="D1346" s="127"/>
      <c r="E1346" s="127"/>
      <c r="F1346" s="127"/>
    </row>
    <row r="1347" spans="2:6">
      <c r="B1347" s="127"/>
      <c r="C1347" s="127"/>
      <c r="D1347" s="127"/>
      <c r="E1347" s="127"/>
      <c r="F1347" s="127"/>
    </row>
    <row r="1348" spans="2:6">
      <c r="B1348" s="127"/>
      <c r="C1348" s="127"/>
      <c r="D1348" s="127"/>
      <c r="E1348" s="127"/>
      <c r="F1348" s="127"/>
    </row>
    <row r="1349" spans="2:6">
      <c r="B1349" s="127"/>
      <c r="C1349" s="127"/>
      <c r="D1349" s="127"/>
      <c r="E1349" s="127"/>
      <c r="F1349" s="127"/>
    </row>
    <row r="1350" spans="2:6">
      <c r="B1350" s="127"/>
      <c r="C1350" s="127"/>
      <c r="D1350" s="127"/>
      <c r="E1350" s="127"/>
      <c r="F1350" s="127"/>
    </row>
    <row r="1351" spans="2:6">
      <c r="B1351" s="127"/>
      <c r="C1351" s="127"/>
      <c r="D1351" s="127"/>
      <c r="E1351" s="127"/>
      <c r="F1351" s="127"/>
    </row>
    <row r="1352" spans="2:6">
      <c r="B1352" s="127"/>
      <c r="C1352" s="127"/>
      <c r="D1352" s="127"/>
      <c r="E1352" s="127"/>
      <c r="F1352" s="127"/>
    </row>
    <row r="1353" spans="2:6">
      <c r="B1353" s="127"/>
      <c r="C1353" s="127"/>
      <c r="D1353" s="127"/>
      <c r="E1353" s="127"/>
      <c r="F1353" s="127"/>
    </row>
    <row r="1354" spans="2:6">
      <c r="B1354" s="127"/>
      <c r="C1354" s="127"/>
      <c r="D1354" s="127"/>
      <c r="E1354" s="127"/>
      <c r="F1354" s="127"/>
    </row>
    <row r="1355" spans="2:6">
      <c r="B1355" s="127"/>
      <c r="C1355" s="127"/>
      <c r="D1355" s="127"/>
      <c r="E1355" s="127"/>
      <c r="F1355" s="127"/>
    </row>
    <row r="1356" spans="2:6">
      <c r="B1356" s="127"/>
      <c r="C1356" s="127"/>
      <c r="D1356" s="127"/>
      <c r="E1356" s="127"/>
      <c r="F1356" s="127"/>
    </row>
    <row r="1357" spans="2:6">
      <c r="B1357" s="127"/>
      <c r="C1357" s="127"/>
      <c r="D1357" s="127"/>
      <c r="E1357" s="127"/>
      <c r="F1357" s="127"/>
    </row>
    <row r="1358" spans="2:6">
      <c r="B1358" s="127"/>
      <c r="C1358" s="127"/>
      <c r="D1358" s="127"/>
      <c r="E1358" s="127"/>
      <c r="F1358" s="127"/>
    </row>
    <row r="1359" spans="2:6">
      <c r="B1359" s="127"/>
      <c r="C1359" s="127"/>
      <c r="D1359" s="127"/>
      <c r="E1359" s="127"/>
      <c r="F1359" s="127"/>
    </row>
    <row r="1360" spans="2:6">
      <c r="B1360" s="127"/>
      <c r="C1360" s="127"/>
      <c r="D1360" s="127"/>
      <c r="E1360" s="127"/>
      <c r="F1360" s="127"/>
    </row>
    <row r="1361" spans="2:6">
      <c r="B1361" s="127"/>
      <c r="C1361" s="127"/>
      <c r="D1361" s="127"/>
      <c r="E1361" s="127"/>
      <c r="F1361" s="127"/>
    </row>
    <row r="1362" spans="2:6">
      <c r="B1362" s="127"/>
      <c r="C1362" s="127"/>
      <c r="D1362" s="127"/>
      <c r="E1362" s="127"/>
      <c r="F1362" s="127"/>
    </row>
    <row r="1363" spans="2:6">
      <c r="B1363" s="127"/>
      <c r="C1363" s="127"/>
      <c r="D1363" s="127"/>
      <c r="E1363" s="127"/>
      <c r="F1363" s="127"/>
    </row>
    <row r="1364" spans="2:6">
      <c r="B1364" s="127"/>
      <c r="C1364" s="127"/>
      <c r="D1364" s="127"/>
      <c r="E1364" s="127"/>
      <c r="F1364" s="127"/>
    </row>
    <row r="1365" spans="2:6">
      <c r="B1365" s="127"/>
      <c r="C1365" s="127"/>
      <c r="D1365" s="127"/>
      <c r="E1365" s="127"/>
      <c r="F1365" s="127"/>
    </row>
    <row r="1366" spans="2:6">
      <c r="B1366" s="127"/>
      <c r="C1366" s="127"/>
      <c r="D1366" s="127"/>
      <c r="E1366" s="127"/>
      <c r="F1366" s="127"/>
    </row>
    <row r="1367" spans="2:6">
      <c r="B1367" s="127"/>
      <c r="C1367" s="127"/>
      <c r="D1367" s="127"/>
      <c r="E1367" s="127"/>
      <c r="F1367" s="127"/>
    </row>
    <row r="1368" spans="2:6">
      <c r="B1368" s="127"/>
      <c r="C1368" s="127"/>
      <c r="D1368" s="127"/>
      <c r="E1368" s="127"/>
      <c r="F1368" s="127"/>
    </row>
    <row r="1369" spans="2:6">
      <c r="B1369" s="127"/>
      <c r="C1369" s="127"/>
      <c r="D1369" s="127"/>
      <c r="E1369" s="127"/>
      <c r="F1369" s="127"/>
    </row>
    <row r="1370" spans="2:6">
      <c r="B1370" s="127"/>
      <c r="C1370" s="127"/>
      <c r="D1370" s="127"/>
      <c r="E1370" s="127"/>
      <c r="F1370" s="127"/>
    </row>
    <row r="1371" spans="2:6">
      <c r="B1371" s="127"/>
      <c r="C1371" s="127"/>
      <c r="D1371" s="127"/>
      <c r="E1371" s="127"/>
      <c r="F1371" s="127"/>
    </row>
    <row r="1372" spans="2:6">
      <c r="B1372" s="127"/>
      <c r="C1372" s="127"/>
      <c r="D1372" s="127"/>
      <c r="E1372" s="127"/>
      <c r="F1372" s="127"/>
    </row>
    <row r="1373" spans="2:6">
      <c r="B1373" s="127"/>
      <c r="C1373" s="127"/>
      <c r="D1373" s="127"/>
      <c r="E1373" s="127"/>
      <c r="F1373" s="127"/>
    </row>
    <row r="1374" spans="2:6">
      <c r="B1374" s="127"/>
      <c r="C1374" s="127"/>
      <c r="D1374" s="127"/>
      <c r="E1374" s="127"/>
      <c r="F1374" s="127"/>
    </row>
    <row r="1375" spans="2:6">
      <c r="B1375" s="127"/>
      <c r="C1375" s="127"/>
      <c r="D1375" s="127"/>
      <c r="E1375" s="127"/>
      <c r="F1375" s="127"/>
    </row>
    <row r="1376" spans="2:6">
      <c r="B1376" s="127"/>
      <c r="C1376" s="127"/>
      <c r="D1376" s="127"/>
      <c r="E1376" s="127"/>
      <c r="F1376" s="127"/>
    </row>
    <row r="1377" spans="2:6">
      <c r="B1377" s="127"/>
      <c r="C1377" s="127"/>
      <c r="D1377" s="127"/>
      <c r="E1377" s="127"/>
      <c r="F1377" s="127"/>
    </row>
    <row r="1378" spans="2:6">
      <c r="B1378" s="127"/>
      <c r="C1378" s="127"/>
      <c r="D1378" s="127"/>
      <c r="E1378" s="127"/>
      <c r="F1378" s="127"/>
    </row>
    <row r="1379" spans="2:6">
      <c r="B1379" s="127"/>
      <c r="C1379" s="127"/>
      <c r="D1379" s="127"/>
      <c r="E1379" s="127"/>
      <c r="F1379" s="127"/>
    </row>
    <row r="1380" spans="2:6">
      <c r="B1380" s="127"/>
      <c r="C1380" s="127"/>
      <c r="D1380" s="127"/>
      <c r="E1380" s="127"/>
      <c r="F1380" s="127"/>
    </row>
    <row r="1381" spans="2:6">
      <c r="B1381" s="127"/>
      <c r="C1381" s="127"/>
      <c r="D1381" s="127"/>
      <c r="E1381" s="127"/>
      <c r="F1381" s="127"/>
    </row>
    <row r="1382" spans="2:6">
      <c r="B1382" s="127"/>
      <c r="C1382" s="127"/>
      <c r="D1382" s="127"/>
      <c r="E1382" s="127"/>
      <c r="F1382" s="127"/>
    </row>
    <row r="1383" spans="2:6">
      <c r="B1383" s="127"/>
      <c r="C1383" s="127"/>
      <c r="D1383" s="127"/>
      <c r="E1383" s="127"/>
      <c r="F1383" s="127"/>
    </row>
    <row r="1384" spans="2:6">
      <c r="B1384" s="127"/>
      <c r="C1384" s="127"/>
      <c r="D1384" s="127"/>
      <c r="E1384" s="127"/>
      <c r="F1384" s="127"/>
    </row>
    <row r="1385" spans="2:6">
      <c r="B1385" s="127"/>
      <c r="C1385" s="127"/>
      <c r="D1385" s="127"/>
      <c r="E1385" s="127"/>
      <c r="F1385" s="127"/>
    </row>
    <row r="1386" spans="2:6">
      <c r="B1386" s="127"/>
      <c r="C1386" s="127"/>
      <c r="D1386" s="127"/>
      <c r="E1386" s="127"/>
      <c r="F1386" s="127"/>
    </row>
    <row r="1387" spans="2:6">
      <c r="B1387" s="127"/>
      <c r="C1387" s="127"/>
      <c r="D1387" s="127"/>
      <c r="E1387" s="127"/>
      <c r="F1387" s="127"/>
    </row>
    <row r="1388" spans="2:6">
      <c r="B1388" s="127"/>
      <c r="C1388" s="127"/>
      <c r="D1388" s="127"/>
      <c r="E1388" s="127"/>
      <c r="F1388" s="127"/>
    </row>
    <row r="1389" spans="2:6">
      <c r="B1389" s="127"/>
      <c r="C1389" s="127"/>
      <c r="D1389" s="127"/>
      <c r="E1389" s="127"/>
      <c r="F1389" s="127"/>
    </row>
    <row r="1390" spans="2:6">
      <c r="B1390" s="127"/>
      <c r="C1390" s="127"/>
      <c r="D1390" s="127"/>
      <c r="E1390" s="127"/>
      <c r="F1390" s="127"/>
    </row>
    <row r="1391" spans="2:6">
      <c r="B1391" s="127"/>
      <c r="C1391" s="127"/>
      <c r="D1391" s="127"/>
      <c r="E1391" s="127"/>
      <c r="F1391" s="127"/>
    </row>
    <row r="1392" spans="2:6">
      <c r="B1392" s="127"/>
      <c r="C1392" s="127"/>
      <c r="D1392" s="127"/>
      <c r="E1392" s="127"/>
      <c r="F1392" s="127"/>
    </row>
    <row r="1393" spans="2:6">
      <c r="B1393" s="127"/>
      <c r="C1393" s="127"/>
      <c r="D1393" s="127"/>
      <c r="E1393" s="127"/>
      <c r="F1393" s="127"/>
    </row>
    <row r="1394" spans="2:6">
      <c r="B1394" s="127"/>
      <c r="C1394" s="127"/>
      <c r="D1394" s="127"/>
      <c r="E1394" s="127"/>
      <c r="F1394" s="127"/>
    </row>
    <row r="1395" spans="2:6">
      <c r="B1395" s="127"/>
      <c r="C1395" s="127"/>
      <c r="D1395" s="127"/>
      <c r="E1395" s="127"/>
      <c r="F1395" s="127"/>
    </row>
    <row r="1396" spans="2:6">
      <c r="B1396" s="127"/>
      <c r="C1396" s="127"/>
      <c r="D1396" s="127"/>
      <c r="E1396" s="127"/>
      <c r="F1396" s="127"/>
    </row>
    <row r="1397" spans="2:6">
      <c r="B1397" s="127"/>
      <c r="C1397" s="127"/>
      <c r="D1397" s="127"/>
      <c r="E1397" s="127"/>
      <c r="F1397" s="127"/>
    </row>
    <row r="1398" spans="2:6">
      <c r="B1398" s="127"/>
      <c r="C1398" s="127"/>
      <c r="D1398" s="127"/>
      <c r="E1398" s="127"/>
      <c r="F1398" s="127"/>
    </row>
    <row r="1399" spans="2:6">
      <c r="B1399" s="127"/>
      <c r="C1399" s="127"/>
      <c r="D1399" s="127"/>
      <c r="E1399" s="127"/>
      <c r="F1399" s="127"/>
    </row>
    <row r="1400" spans="2:6">
      <c r="B1400" s="127"/>
      <c r="C1400" s="127"/>
      <c r="D1400" s="127"/>
      <c r="E1400" s="127"/>
      <c r="F1400" s="127"/>
    </row>
    <row r="1401" spans="2:6">
      <c r="B1401" s="127"/>
      <c r="C1401" s="127"/>
      <c r="D1401" s="127"/>
      <c r="E1401" s="127"/>
      <c r="F1401" s="127"/>
    </row>
    <row r="1402" spans="2:6">
      <c r="B1402" s="127"/>
      <c r="C1402" s="127"/>
      <c r="D1402" s="127"/>
      <c r="E1402" s="127"/>
      <c r="F1402" s="127"/>
    </row>
    <row r="1403" spans="2:6">
      <c r="B1403" s="127"/>
      <c r="C1403" s="127"/>
      <c r="D1403" s="127"/>
      <c r="E1403" s="127"/>
      <c r="F1403" s="127"/>
    </row>
    <row r="1404" spans="2:6">
      <c r="B1404" s="127"/>
      <c r="C1404" s="127"/>
      <c r="D1404" s="127"/>
      <c r="E1404" s="127"/>
      <c r="F1404" s="127"/>
    </row>
    <row r="1405" spans="2:6">
      <c r="B1405" s="127"/>
      <c r="C1405" s="127"/>
      <c r="D1405" s="127"/>
      <c r="E1405" s="127"/>
      <c r="F1405" s="127"/>
    </row>
    <row r="1406" spans="2:6">
      <c r="B1406" s="127"/>
      <c r="C1406" s="127"/>
      <c r="D1406" s="127"/>
      <c r="E1406" s="127"/>
      <c r="F1406" s="127"/>
    </row>
    <row r="1407" spans="2:6">
      <c r="B1407" s="127"/>
      <c r="C1407" s="127"/>
      <c r="D1407" s="127"/>
      <c r="E1407" s="127"/>
      <c r="F1407" s="127"/>
    </row>
    <row r="1408" spans="2:6">
      <c r="B1408" s="127"/>
      <c r="C1408" s="127"/>
      <c r="D1408" s="127"/>
      <c r="E1408" s="127"/>
      <c r="F1408" s="127"/>
    </row>
    <row r="1409" spans="2:6">
      <c r="B1409" s="127"/>
      <c r="C1409" s="127"/>
      <c r="D1409" s="127"/>
      <c r="E1409" s="127"/>
      <c r="F1409" s="127"/>
    </row>
    <row r="1410" spans="2:6">
      <c r="B1410" s="127"/>
      <c r="C1410" s="127"/>
      <c r="D1410" s="127"/>
      <c r="E1410" s="127"/>
      <c r="F1410" s="127"/>
    </row>
    <row r="1411" spans="2:6">
      <c r="B1411" s="127"/>
      <c r="C1411" s="127"/>
      <c r="D1411" s="127"/>
      <c r="E1411" s="127"/>
      <c r="F1411" s="127"/>
    </row>
    <row r="1412" spans="2:6">
      <c r="B1412" s="127"/>
      <c r="C1412" s="127"/>
      <c r="D1412" s="127"/>
      <c r="E1412" s="127"/>
      <c r="F1412" s="127"/>
    </row>
    <row r="1413" spans="2:6">
      <c r="B1413" s="127"/>
      <c r="C1413" s="127"/>
      <c r="D1413" s="127"/>
      <c r="E1413" s="127"/>
      <c r="F1413" s="127"/>
    </row>
    <row r="1414" spans="2:6">
      <c r="B1414" s="127"/>
      <c r="C1414" s="127"/>
      <c r="D1414" s="127"/>
      <c r="E1414" s="127"/>
      <c r="F1414" s="127"/>
    </row>
    <row r="1415" spans="2:6">
      <c r="B1415" s="127"/>
      <c r="C1415" s="127"/>
      <c r="D1415" s="127"/>
      <c r="E1415" s="127"/>
      <c r="F1415" s="127"/>
    </row>
    <row r="1416" spans="2:6">
      <c r="B1416" s="127"/>
      <c r="C1416" s="127"/>
      <c r="D1416" s="127"/>
      <c r="E1416" s="127"/>
      <c r="F1416" s="127"/>
    </row>
    <row r="1417" spans="2:6">
      <c r="B1417" s="127"/>
      <c r="C1417" s="127"/>
      <c r="D1417" s="127"/>
      <c r="E1417" s="127"/>
      <c r="F1417" s="127"/>
    </row>
    <row r="1418" spans="2:6">
      <c r="B1418" s="127"/>
      <c r="C1418" s="127"/>
      <c r="D1418" s="127"/>
      <c r="E1418" s="127"/>
      <c r="F1418" s="127"/>
    </row>
    <row r="1419" spans="2:6">
      <c r="B1419" s="127"/>
      <c r="C1419" s="127"/>
      <c r="D1419" s="127"/>
      <c r="E1419" s="127"/>
      <c r="F1419" s="127"/>
    </row>
    <row r="1420" spans="2:6">
      <c r="B1420" s="127"/>
      <c r="C1420" s="127"/>
      <c r="D1420" s="127"/>
      <c r="E1420" s="127"/>
      <c r="F1420" s="127"/>
    </row>
    <row r="1421" spans="2:6">
      <c r="B1421" s="127"/>
      <c r="C1421" s="127"/>
      <c r="D1421" s="127"/>
      <c r="E1421" s="127"/>
      <c r="F1421" s="127"/>
    </row>
    <row r="1422" spans="2:6">
      <c r="B1422" s="127"/>
      <c r="C1422" s="127"/>
      <c r="D1422" s="127"/>
      <c r="E1422" s="127"/>
      <c r="F1422" s="127"/>
    </row>
    <row r="1423" spans="2:6">
      <c r="B1423" s="127"/>
      <c r="C1423" s="127"/>
      <c r="D1423" s="127"/>
      <c r="E1423" s="127"/>
      <c r="F1423" s="127"/>
    </row>
    <row r="1424" spans="2:6">
      <c r="B1424" s="127"/>
      <c r="C1424" s="127"/>
      <c r="D1424" s="127"/>
      <c r="E1424" s="127"/>
      <c r="F1424" s="127"/>
    </row>
    <row r="1425" spans="2:6">
      <c r="B1425" s="127"/>
      <c r="C1425" s="127"/>
      <c r="D1425" s="127"/>
      <c r="E1425" s="127"/>
      <c r="F1425" s="127"/>
    </row>
    <row r="1426" spans="2:6">
      <c r="B1426" s="127"/>
      <c r="C1426" s="127"/>
      <c r="D1426" s="127"/>
      <c r="E1426" s="127"/>
      <c r="F1426" s="127"/>
    </row>
    <row r="1427" spans="2:6">
      <c r="B1427" s="127"/>
      <c r="C1427" s="127"/>
      <c r="D1427" s="127"/>
      <c r="E1427" s="127"/>
      <c r="F1427" s="127"/>
    </row>
    <row r="1428" spans="2:6">
      <c r="B1428" s="127"/>
      <c r="C1428" s="127"/>
      <c r="D1428" s="127"/>
      <c r="E1428" s="127"/>
      <c r="F1428" s="127"/>
    </row>
    <row r="1429" spans="2:6">
      <c r="B1429" s="127"/>
      <c r="C1429" s="127"/>
      <c r="D1429" s="127"/>
      <c r="E1429" s="127"/>
      <c r="F1429" s="127"/>
    </row>
    <row r="1430" spans="2:6">
      <c r="B1430" s="127"/>
      <c r="C1430" s="127"/>
      <c r="D1430" s="127"/>
      <c r="E1430" s="127"/>
      <c r="F1430" s="127"/>
    </row>
    <row r="1431" spans="2:6">
      <c r="B1431" s="127"/>
      <c r="C1431" s="127"/>
      <c r="D1431" s="127"/>
      <c r="E1431" s="127"/>
      <c r="F1431" s="127"/>
    </row>
    <row r="1432" spans="2:6">
      <c r="B1432" s="127"/>
      <c r="C1432" s="127"/>
      <c r="D1432" s="127"/>
      <c r="E1432" s="127"/>
      <c r="F1432" s="127"/>
    </row>
    <row r="1433" spans="2:6">
      <c r="B1433" s="127"/>
      <c r="C1433" s="127"/>
      <c r="D1433" s="127"/>
      <c r="E1433" s="127"/>
      <c r="F1433" s="127"/>
    </row>
    <row r="1434" spans="2:6">
      <c r="B1434" s="127"/>
      <c r="C1434" s="127"/>
      <c r="D1434" s="127"/>
      <c r="E1434" s="127"/>
      <c r="F1434" s="127"/>
    </row>
    <row r="1435" spans="2:6">
      <c r="B1435" s="127"/>
      <c r="C1435" s="127"/>
      <c r="D1435" s="127"/>
      <c r="E1435" s="127"/>
      <c r="F1435" s="127"/>
    </row>
    <row r="1436" spans="2:6">
      <c r="B1436" s="127"/>
      <c r="C1436" s="127"/>
      <c r="D1436" s="127"/>
      <c r="E1436" s="127"/>
      <c r="F1436" s="127"/>
    </row>
    <row r="1437" spans="2:6">
      <c r="B1437" s="127"/>
      <c r="C1437" s="127"/>
      <c r="D1437" s="127"/>
      <c r="E1437" s="127"/>
      <c r="F1437" s="127"/>
    </row>
    <row r="1438" spans="2:6">
      <c r="B1438" s="127"/>
      <c r="C1438" s="127"/>
      <c r="D1438" s="127"/>
      <c r="E1438" s="127"/>
      <c r="F1438" s="127"/>
    </row>
    <row r="1439" spans="2:6">
      <c r="B1439" s="127"/>
      <c r="C1439" s="127"/>
      <c r="D1439" s="127"/>
      <c r="E1439" s="127"/>
      <c r="F1439" s="127"/>
    </row>
    <row r="1440" spans="2:6">
      <c r="B1440" s="127"/>
      <c r="C1440" s="127"/>
      <c r="D1440" s="127"/>
      <c r="E1440" s="127"/>
      <c r="F1440" s="127"/>
    </row>
    <row r="1441" spans="2:6">
      <c r="B1441" s="127"/>
      <c r="C1441" s="127"/>
      <c r="D1441" s="127"/>
      <c r="E1441" s="127"/>
      <c r="F1441" s="127"/>
    </row>
    <row r="1442" spans="2:6">
      <c r="B1442" s="127"/>
      <c r="C1442" s="127"/>
      <c r="D1442" s="127"/>
      <c r="E1442" s="127"/>
      <c r="F1442" s="127"/>
    </row>
    <row r="1443" spans="2:6">
      <c r="B1443" s="127"/>
      <c r="C1443" s="127"/>
      <c r="D1443" s="127"/>
      <c r="E1443" s="127"/>
      <c r="F1443" s="127"/>
    </row>
    <row r="1444" spans="2:6">
      <c r="B1444" s="127"/>
      <c r="C1444" s="127"/>
      <c r="D1444" s="127"/>
      <c r="E1444" s="127"/>
      <c r="F1444" s="127"/>
    </row>
    <row r="1445" spans="2:6">
      <c r="B1445" s="127"/>
      <c r="C1445" s="127"/>
      <c r="D1445" s="127"/>
      <c r="E1445" s="127"/>
      <c r="F1445" s="127"/>
    </row>
    <row r="1446" spans="2:6">
      <c r="B1446" s="127"/>
      <c r="C1446" s="127"/>
      <c r="D1446" s="127"/>
      <c r="E1446" s="127"/>
      <c r="F1446" s="127"/>
    </row>
    <row r="1447" spans="2:6">
      <c r="B1447" s="127"/>
      <c r="C1447" s="127"/>
      <c r="D1447" s="127"/>
      <c r="E1447" s="127"/>
      <c r="F1447" s="127"/>
    </row>
    <row r="1448" spans="2:6">
      <c r="B1448" s="127"/>
      <c r="C1448" s="127"/>
      <c r="D1448" s="127"/>
      <c r="E1448" s="127"/>
      <c r="F1448" s="127"/>
    </row>
    <row r="1449" spans="2:6">
      <c r="B1449" s="127"/>
      <c r="C1449" s="127"/>
      <c r="D1449" s="127"/>
      <c r="E1449" s="127"/>
      <c r="F1449" s="127"/>
    </row>
    <row r="1450" spans="2:6">
      <c r="B1450" s="127"/>
      <c r="C1450" s="127"/>
      <c r="D1450" s="127"/>
      <c r="E1450" s="127"/>
      <c r="F1450" s="127"/>
    </row>
    <row r="1451" spans="2:6">
      <c r="B1451" s="127"/>
      <c r="C1451" s="127"/>
      <c r="D1451" s="127"/>
      <c r="E1451" s="127"/>
      <c r="F1451" s="127"/>
    </row>
    <row r="1452" spans="2:6">
      <c r="B1452" s="127"/>
      <c r="C1452" s="127"/>
      <c r="D1452" s="127"/>
      <c r="E1452" s="127"/>
      <c r="F1452" s="127"/>
    </row>
    <row r="1453" spans="2:6">
      <c r="B1453" s="127"/>
      <c r="C1453" s="127"/>
      <c r="D1453" s="127"/>
      <c r="E1453" s="127"/>
      <c r="F1453" s="127"/>
    </row>
    <row r="1454" spans="2:6">
      <c r="B1454" s="127"/>
      <c r="C1454" s="127"/>
      <c r="D1454" s="127"/>
      <c r="E1454" s="127"/>
      <c r="F1454" s="127"/>
    </row>
    <row r="1455" spans="2:6">
      <c r="B1455" s="127"/>
      <c r="C1455" s="127"/>
      <c r="D1455" s="127"/>
      <c r="E1455" s="127"/>
      <c r="F1455" s="127"/>
    </row>
    <row r="1456" spans="2:6">
      <c r="B1456" s="127"/>
      <c r="C1456" s="127"/>
      <c r="D1456" s="127"/>
      <c r="E1456" s="127"/>
      <c r="F1456" s="127"/>
    </row>
    <row r="1457" spans="2:6">
      <c r="B1457" s="127"/>
      <c r="C1457" s="127"/>
      <c r="D1457" s="127"/>
      <c r="E1457" s="127"/>
      <c r="F1457" s="127"/>
    </row>
    <row r="1458" spans="2:6">
      <c r="B1458" s="127"/>
      <c r="C1458" s="127"/>
      <c r="D1458" s="127"/>
      <c r="E1458" s="127"/>
      <c r="F1458" s="127"/>
    </row>
    <row r="1459" spans="2:6">
      <c r="B1459" s="127"/>
      <c r="C1459" s="127"/>
      <c r="D1459" s="127"/>
      <c r="E1459" s="127"/>
      <c r="F1459" s="127"/>
    </row>
    <row r="1460" spans="2:6">
      <c r="B1460" s="127"/>
      <c r="C1460" s="127"/>
      <c r="D1460" s="127"/>
      <c r="E1460" s="127"/>
      <c r="F1460" s="127"/>
    </row>
    <row r="1461" spans="2:6">
      <c r="B1461" s="127"/>
      <c r="C1461" s="127"/>
      <c r="D1461" s="127"/>
      <c r="E1461" s="127"/>
      <c r="F1461" s="127"/>
    </row>
    <row r="1462" spans="2:6">
      <c r="B1462" s="127"/>
      <c r="C1462" s="127"/>
      <c r="D1462" s="127"/>
      <c r="E1462" s="127"/>
      <c r="F1462" s="127"/>
    </row>
    <row r="1463" spans="2:6">
      <c r="B1463" s="127"/>
      <c r="C1463" s="127"/>
      <c r="D1463" s="127"/>
      <c r="E1463" s="127"/>
      <c r="F1463" s="127"/>
    </row>
    <row r="1464" spans="2:6">
      <c r="B1464" s="127"/>
      <c r="C1464" s="127"/>
      <c r="D1464" s="127"/>
      <c r="E1464" s="127"/>
      <c r="F1464" s="127"/>
    </row>
    <row r="1465" spans="2:6">
      <c r="B1465" s="127"/>
      <c r="C1465" s="127"/>
      <c r="D1465" s="127"/>
      <c r="E1465" s="127"/>
      <c r="F1465" s="127"/>
    </row>
    <row r="1466" spans="2:6">
      <c r="B1466" s="127"/>
      <c r="C1466" s="127"/>
      <c r="D1466" s="127"/>
      <c r="E1466" s="127"/>
      <c r="F1466" s="127"/>
    </row>
    <row r="1467" spans="2:6">
      <c r="B1467" s="127"/>
      <c r="C1467" s="127"/>
      <c r="D1467" s="127"/>
      <c r="E1467" s="127"/>
      <c r="F1467" s="127"/>
    </row>
    <row r="1468" spans="2:6">
      <c r="B1468" s="127"/>
      <c r="C1468" s="127"/>
      <c r="D1468" s="127"/>
      <c r="E1468" s="127"/>
      <c r="F1468" s="127"/>
    </row>
    <row r="1469" spans="2:6">
      <c r="B1469" s="127"/>
      <c r="C1469" s="127"/>
      <c r="D1469" s="127"/>
      <c r="E1469" s="127"/>
      <c r="F1469" s="127"/>
    </row>
    <row r="1470" spans="2:6">
      <c r="B1470" s="127"/>
      <c r="C1470" s="127"/>
      <c r="D1470" s="127"/>
      <c r="E1470" s="127"/>
      <c r="F1470" s="127"/>
    </row>
    <row r="1471" spans="2:6">
      <c r="B1471" s="127"/>
      <c r="C1471" s="127"/>
      <c r="D1471" s="127"/>
      <c r="E1471" s="127"/>
      <c r="F1471" s="127"/>
    </row>
    <row r="1472" spans="2:6">
      <c r="B1472" s="127"/>
      <c r="C1472" s="127"/>
      <c r="D1472" s="127"/>
      <c r="E1472" s="127"/>
      <c r="F1472" s="127"/>
    </row>
    <row r="1473" spans="2:6">
      <c r="B1473" s="127"/>
      <c r="C1473" s="127"/>
      <c r="D1473" s="127"/>
      <c r="E1473" s="127"/>
      <c r="F1473" s="127"/>
    </row>
    <row r="1474" spans="2:6">
      <c r="B1474" s="127"/>
      <c r="C1474" s="127"/>
      <c r="D1474" s="127"/>
      <c r="E1474" s="127"/>
      <c r="F1474" s="127"/>
    </row>
    <row r="1475" spans="2:6">
      <c r="B1475" s="127"/>
      <c r="C1475" s="127"/>
      <c r="D1475" s="127"/>
      <c r="E1475" s="127"/>
      <c r="F1475" s="127"/>
    </row>
    <row r="1476" spans="2:6">
      <c r="B1476" s="127"/>
      <c r="C1476" s="127"/>
      <c r="D1476" s="127"/>
      <c r="E1476" s="127"/>
      <c r="F1476" s="127"/>
    </row>
    <row r="1477" spans="2:6">
      <c r="B1477" s="127"/>
      <c r="C1477" s="127"/>
      <c r="D1477" s="127"/>
      <c r="E1477" s="127"/>
      <c r="F1477" s="127"/>
    </row>
    <row r="1478" spans="2:6">
      <c r="B1478" s="127"/>
      <c r="C1478" s="127"/>
      <c r="D1478" s="127"/>
      <c r="E1478" s="127"/>
      <c r="F1478" s="127"/>
    </row>
    <row r="1479" spans="2:6">
      <c r="B1479" s="127"/>
      <c r="C1479" s="127"/>
      <c r="D1479" s="127"/>
      <c r="E1479" s="127"/>
      <c r="F1479" s="127"/>
    </row>
    <row r="1480" spans="2:6">
      <c r="B1480" s="127"/>
      <c r="C1480" s="127"/>
      <c r="D1480" s="127"/>
      <c r="E1480" s="127"/>
      <c r="F1480" s="127"/>
    </row>
    <row r="1481" spans="2:6">
      <c r="B1481" s="127"/>
      <c r="C1481" s="127"/>
      <c r="D1481" s="127"/>
      <c r="E1481" s="127"/>
      <c r="F1481" s="127"/>
    </row>
    <row r="1482" spans="2:6">
      <c r="B1482" s="127"/>
      <c r="C1482" s="127"/>
      <c r="D1482" s="127"/>
      <c r="E1482" s="127"/>
      <c r="F1482" s="127"/>
    </row>
    <row r="1483" spans="2:6">
      <c r="B1483" s="127"/>
      <c r="C1483" s="127"/>
      <c r="D1483" s="127"/>
      <c r="E1483" s="127"/>
      <c r="F1483" s="127"/>
    </row>
    <row r="1484" spans="2:6">
      <c r="B1484" s="127"/>
      <c r="C1484" s="127"/>
      <c r="D1484" s="127"/>
      <c r="E1484" s="127"/>
      <c r="F1484" s="127"/>
    </row>
    <row r="1485" spans="2:6">
      <c r="B1485" s="127"/>
      <c r="C1485" s="127"/>
      <c r="D1485" s="127"/>
      <c r="E1485" s="127"/>
      <c r="F1485" s="127"/>
    </row>
    <row r="1486" spans="2:6">
      <c r="B1486" s="127"/>
      <c r="C1486" s="127"/>
      <c r="D1486" s="127"/>
      <c r="E1486" s="127"/>
      <c r="F1486" s="127"/>
    </row>
    <row r="1487" spans="2:6">
      <c r="B1487" s="127"/>
      <c r="C1487" s="127"/>
      <c r="D1487" s="127"/>
      <c r="E1487" s="127"/>
      <c r="F1487" s="127"/>
    </row>
    <row r="1488" spans="2:6">
      <c r="B1488" s="127"/>
      <c r="C1488" s="127"/>
      <c r="D1488" s="127"/>
      <c r="E1488" s="127"/>
      <c r="F1488" s="127"/>
    </row>
    <row r="1489" spans="2:6">
      <c r="B1489" s="127"/>
      <c r="C1489" s="127"/>
      <c r="D1489" s="127"/>
      <c r="E1489" s="127"/>
      <c r="F1489" s="127"/>
    </row>
    <row r="1490" spans="2:6">
      <c r="B1490" s="127"/>
      <c r="C1490" s="127"/>
      <c r="D1490" s="127"/>
      <c r="E1490" s="127"/>
      <c r="F1490" s="127"/>
    </row>
    <row r="1491" spans="2:6">
      <c r="B1491" s="127"/>
      <c r="C1491" s="127"/>
      <c r="D1491" s="127"/>
      <c r="E1491" s="127"/>
      <c r="F1491" s="127"/>
    </row>
    <row r="1492" spans="2:6">
      <c r="B1492" s="127"/>
      <c r="C1492" s="127"/>
      <c r="D1492" s="127"/>
      <c r="E1492" s="127"/>
      <c r="F1492" s="127"/>
    </row>
    <row r="1493" spans="2:6">
      <c r="B1493" s="127"/>
      <c r="C1493" s="127"/>
      <c r="D1493" s="127"/>
      <c r="E1493" s="127"/>
      <c r="F1493" s="127"/>
    </row>
    <row r="1494" spans="2:6">
      <c r="B1494" s="127"/>
      <c r="C1494" s="127"/>
      <c r="D1494" s="127"/>
      <c r="E1494" s="127"/>
      <c r="F1494" s="127"/>
    </row>
    <row r="1495" spans="2:6">
      <c r="B1495" s="127"/>
      <c r="C1495" s="127"/>
      <c r="D1495" s="127"/>
      <c r="E1495" s="127"/>
      <c r="F1495" s="127"/>
    </row>
    <row r="1496" spans="2:6">
      <c r="B1496" s="127"/>
      <c r="C1496" s="127"/>
      <c r="D1496" s="127"/>
      <c r="E1496" s="127"/>
      <c r="F1496" s="127"/>
    </row>
    <row r="1497" spans="2:6">
      <c r="B1497" s="127"/>
      <c r="C1497" s="127"/>
      <c r="D1497" s="127"/>
      <c r="E1497" s="127"/>
      <c r="F1497" s="127"/>
    </row>
    <row r="1498" spans="2:6">
      <c r="B1498" s="127"/>
      <c r="C1498" s="127"/>
      <c r="D1498" s="127"/>
      <c r="E1498" s="127"/>
      <c r="F1498" s="127"/>
    </row>
    <row r="1499" spans="2:6">
      <c r="B1499" s="127"/>
      <c r="C1499" s="127"/>
      <c r="D1499" s="127"/>
      <c r="E1499" s="127"/>
      <c r="F1499" s="127"/>
    </row>
    <row r="1500" spans="2:6">
      <c r="B1500" s="127"/>
      <c r="C1500" s="127"/>
      <c r="D1500" s="127"/>
      <c r="E1500" s="127"/>
      <c r="F1500" s="127"/>
    </row>
    <row r="1501" spans="2:6">
      <c r="B1501" s="127"/>
      <c r="C1501" s="127"/>
      <c r="D1501" s="127"/>
      <c r="E1501" s="127"/>
      <c r="F1501" s="127"/>
    </row>
    <row r="1502" spans="2:6">
      <c r="B1502" s="127"/>
      <c r="C1502" s="127"/>
      <c r="D1502" s="127"/>
      <c r="E1502" s="127"/>
      <c r="F1502" s="127"/>
    </row>
    <row r="1503" spans="2:6">
      <c r="B1503" s="127"/>
      <c r="C1503" s="127"/>
      <c r="D1503" s="127"/>
      <c r="E1503" s="127"/>
      <c r="F1503" s="127"/>
    </row>
    <row r="1504" spans="2:6">
      <c r="B1504" s="127"/>
      <c r="C1504" s="127"/>
      <c r="D1504" s="127"/>
      <c r="E1504" s="127"/>
      <c r="F1504" s="127"/>
    </row>
    <row r="1505" spans="2:6">
      <c r="B1505" s="127"/>
      <c r="C1505" s="127"/>
      <c r="D1505" s="127"/>
      <c r="E1505" s="127"/>
      <c r="F1505" s="127"/>
    </row>
    <row r="1506" spans="2:6">
      <c r="B1506" s="127"/>
      <c r="C1506" s="127"/>
      <c r="D1506" s="127"/>
      <c r="E1506" s="127"/>
      <c r="F1506" s="127"/>
    </row>
    <row r="1507" spans="2:6">
      <c r="B1507" s="127"/>
      <c r="C1507" s="127"/>
      <c r="D1507" s="127"/>
      <c r="E1507" s="127"/>
      <c r="F1507" s="127"/>
    </row>
    <row r="1508" spans="2:6">
      <c r="B1508" s="127"/>
      <c r="C1508" s="127"/>
      <c r="D1508" s="127"/>
      <c r="E1508" s="127"/>
      <c r="F1508" s="127"/>
    </row>
    <row r="1509" spans="2:6">
      <c r="B1509" s="127"/>
      <c r="C1509" s="127"/>
      <c r="D1509" s="127"/>
      <c r="E1509" s="127"/>
      <c r="F1509" s="127"/>
    </row>
    <row r="1510" spans="2:6">
      <c r="B1510" s="127"/>
      <c r="C1510" s="127"/>
      <c r="D1510" s="127"/>
      <c r="E1510" s="127"/>
      <c r="F1510" s="127"/>
    </row>
    <row r="1511" spans="2:6">
      <c r="B1511" s="127"/>
      <c r="C1511" s="127"/>
      <c r="D1511" s="127"/>
      <c r="E1511" s="127"/>
      <c r="F1511" s="127"/>
    </row>
    <row r="1512" spans="2:6">
      <c r="B1512" s="127"/>
      <c r="C1512" s="127"/>
      <c r="D1512" s="127"/>
      <c r="E1512" s="127"/>
      <c r="F1512" s="127"/>
    </row>
    <row r="1513" spans="2:6">
      <c r="B1513" s="127"/>
      <c r="C1513" s="127"/>
      <c r="D1513" s="127"/>
      <c r="E1513" s="127"/>
      <c r="F1513" s="127"/>
    </row>
    <row r="1514" spans="2:6">
      <c r="B1514" s="127"/>
      <c r="C1514" s="127"/>
      <c r="D1514" s="127"/>
      <c r="E1514" s="127"/>
      <c r="F1514" s="127"/>
    </row>
    <row r="1515" spans="2:6">
      <c r="B1515" s="127"/>
      <c r="C1515" s="127"/>
      <c r="D1515" s="127"/>
      <c r="E1515" s="127"/>
      <c r="F1515" s="127"/>
    </row>
    <row r="1516" spans="2:6">
      <c r="B1516" s="127"/>
      <c r="C1516" s="127"/>
      <c r="D1516" s="127"/>
      <c r="E1516" s="127"/>
      <c r="F1516" s="127"/>
    </row>
    <row r="1517" spans="2:6">
      <c r="B1517" s="127"/>
      <c r="C1517" s="127"/>
      <c r="D1517" s="127"/>
      <c r="E1517" s="127"/>
      <c r="F1517" s="127"/>
    </row>
    <row r="1518" spans="2:6">
      <c r="B1518" s="127"/>
      <c r="C1518" s="127"/>
      <c r="D1518" s="127"/>
      <c r="E1518" s="127"/>
      <c r="F1518" s="127"/>
    </row>
    <row r="1519" spans="2:6">
      <c r="B1519" s="127"/>
      <c r="C1519" s="127"/>
      <c r="D1519" s="127"/>
      <c r="E1519" s="127"/>
      <c r="F1519" s="127"/>
    </row>
    <row r="1520" spans="2:6">
      <c r="B1520" s="127"/>
      <c r="C1520" s="127"/>
      <c r="D1520" s="127"/>
      <c r="E1520" s="127"/>
      <c r="F1520" s="127"/>
    </row>
    <row r="1521" spans="2:6">
      <c r="B1521" s="127"/>
      <c r="C1521" s="127"/>
      <c r="D1521" s="127"/>
      <c r="E1521" s="127"/>
      <c r="F1521" s="127"/>
    </row>
    <row r="1522" spans="2:6">
      <c r="B1522" s="127"/>
      <c r="C1522" s="127"/>
      <c r="D1522" s="127"/>
      <c r="E1522" s="127"/>
      <c r="F1522" s="127"/>
    </row>
    <row r="1523" spans="2:6">
      <c r="B1523" s="127"/>
      <c r="C1523" s="127"/>
      <c r="D1523" s="127"/>
      <c r="E1523" s="127"/>
      <c r="F1523" s="127"/>
    </row>
    <row r="1524" spans="2:6">
      <c r="B1524" s="127"/>
      <c r="C1524" s="127"/>
      <c r="D1524" s="127"/>
      <c r="E1524" s="127"/>
      <c r="F1524" s="127"/>
    </row>
    <row r="1525" spans="2:6">
      <c r="B1525" s="127"/>
      <c r="C1525" s="127"/>
      <c r="D1525" s="127"/>
      <c r="E1525" s="127"/>
      <c r="F1525" s="127"/>
    </row>
    <row r="1526" spans="2:6">
      <c r="B1526" s="127"/>
      <c r="C1526" s="127"/>
      <c r="D1526" s="127"/>
      <c r="E1526" s="127"/>
      <c r="F1526" s="127"/>
    </row>
    <row r="1527" spans="2:6">
      <c r="B1527" s="127"/>
      <c r="C1527" s="127"/>
      <c r="D1527" s="127"/>
      <c r="E1527" s="127"/>
      <c r="F1527" s="127"/>
    </row>
    <row r="1528" spans="2:6">
      <c r="B1528" s="127"/>
      <c r="C1528" s="127"/>
      <c r="D1528" s="127"/>
      <c r="E1528" s="127"/>
      <c r="F1528" s="127"/>
    </row>
    <row r="1529" spans="2:6">
      <c r="B1529" s="127"/>
      <c r="C1529" s="127"/>
      <c r="D1529" s="127"/>
      <c r="E1529" s="127"/>
      <c r="F1529" s="127"/>
    </row>
    <row r="1530" spans="2:6">
      <c r="B1530" s="127"/>
      <c r="C1530" s="127"/>
      <c r="D1530" s="127"/>
      <c r="E1530" s="127"/>
      <c r="F1530" s="127"/>
    </row>
    <row r="1531" spans="2:6">
      <c r="B1531" s="127"/>
      <c r="C1531" s="127"/>
      <c r="D1531" s="127"/>
      <c r="E1531" s="127"/>
      <c r="F1531" s="127"/>
    </row>
    <row r="1532" spans="2:6">
      <c r="B1532" s="127"/>
      <c r="C1532" s="127"/>
      <c r="D1532" s="127"/>
      <c r="E1532" s="127"/>
      <c r="F1532" s="127"/>
    </row>
    <row r="1533" spans="2:6">
      <c r="B1533" s="127"/>
      <c r="C1533" s="127"/>
      <c r="D1533" s="127"/>
      <c r="E1533" s="127"/>
      <c r="F1533" s="127"/>
    </row>
    <row r="1534" spans="2:6">
      <c r="B1534" s="127"/>
      <c r="C1534" s="127"/>
      <c r="D1534" s="127"/>
      <c r="E1534" s="127"/>
      <c r="F1534" s="127"/>
    </row>
    <row r="1535" spans="2:6">
      <c r="B1535" s="127"/>
      <c r="C1535" s="127"/>
      <c r="D1535" s="127"/>
      <c r="E1535" s="127"/>
      <c r="F1535" s="127"/>
    </row>
    <row r="1536" spans="2:6">
      <c r="B1536" s="127"/>
      <c r="C1536" s="127"/>
      <c r="D1536" s="127"/>
      <c r="E1536" s="127"/>
      <c r="F1536" s="127"/>
    </row>
    <row r="1537" spans="2:6">
      <c r="B1537" s="127"/>
      <c r="C1537" s="127"/>
      <c r="D1537" s="127"/>
      <c r="E1537" s="127"/>
      <c r="F1537" s="127"/>
    </row>
    <row r="1538" spans="2:6">
      <c r="B1538" s="127"/>
      <c r="C1538" s="127"/>
      <c r="D1538" s="127"/>
      <c r="E1538" s="127"/>
      <c r="F1538" s="127"/>
    </row>
    <row r="1539" spans="2:6">
      <c r="B1539" s="127"/>
      <c r="C1539" s="127"/>
      <c r="D1539" s="127"/>
      <c r="E1539" s="127"/>
      <c r="F1539" s="127"/>
    </row>
    <row r="1540" spans="2:6">
      <c r="B1540" s="127"/>
      <c r="C1540" s="127"/>
      <c r="D1540" s="127"/>
      <c r="E1540" s="127"/>
      <c r="F1540" s="127"/>
    </row>
    <row r="1541" spans="2:6">
      <c r="B1541" s="127"/>
      <c r="C1541" s="127"/>
      <c r="D1541" s="127"/>
      <c r="E1541" s="127"/>
      <c r="F1541" s="127"/>
    </row>
    <row r="1542" spans="2:6">
      <c r="B1542" s="127"/>
      <c r="C1542" s="127"/>
      <c r="D1542" s="127"/>
      <c r="E1542" s="127"/>
      <c r="F1542" s="127"/>
    </row>
    <row r="1543" spans="2:6">
      <c r="B1543" s="127"/>
      <c r="C1543" s="127"/>
      <c r="D1543" s="127"/>
      <c r="E1543" s="127"/>
      <c r="F1543" s="127"/>
    </row>
    <row r="1544" spans="2:6">
      <c r="B1544" s="127"/>
      <c r="C1544" s="127"/>
      <c r="D1544" s="127"/>
      <c r="E1544" s="127"/>
      <c r="F1544" s="127"/>
    </row>
    <row r="1545" spans="2:6">
      <c r="B1545" s="127"/>
      <c r="C1545" s="127"/>
      <c r="D1545" s="127"/>
      <c r="E1545" s="127"/>
      <c r="F1545" s="127"/>
    </row>
    <row r="1546" spans="2:6">
      <c r="B1546" s="127"/>
      <c r="C1546" s="127"/>
      <c r="D1546" s="127"/>
      <c r="E1546" s="127"/>
      <c r="F1546" s="127"/>
    </row>
    <row r="1547" spans="2:6">
      <c r="B1547" s="127"/>
      <c r="C1547" s="127"/>
      <c r="D1547" s="127"/>
      <c r="E1547" s="127"/>
      <c r="F1547" s="127"/>
    </row>
    <row r="1548" spans="2:6">
      <c r="B1548" s="127"/>
      <c r="C1548" s="127"/>
      <c r="D1548" s="127"/>
      <c r="E1548" s="127"/>
      <c r="F1548" s="127"/>
    </row>
    <row r="1549" spans="2:6">
      <c r="B1549" s="127"/>
      <c r="C1549" s="127"/>
      <c r="D1549" s="127"/>
      <c r="E1549" s="127"/>
      <c r="F1549" s="127"/>
    </row>
    <row r="1550" spans="2:6">
      <c r="B1550" s="127"/>
      <c r="C1550" s="127"/>
      <c r="D1550" s="127"/>
      <c r="E1550" s="127"/>
      <c r="F1550" s="127"/>
    </row>
    <row r="1551" spans="2:6">
      <c r="B1551" s="127"/>
      <c r="C1551" s="127"/>
      <c r="D1551" s="127"/>
      <c r="E1551" s="127"/>
      <c r="F1551" s="127"/>
    </row>
    <row r="1552" spans="2:6">
      <c r="B1552" s="127"/>
      <c r="C1552" s="127"/>
      <c r="D1552" s="127"/>
      <c r="E1552" s="127"/>
      <c r="F1552" s="127"/>
    </row>
    <row r="1553" spans="2:6">
      <c r="B1553" s="127"/>
      <c r="C1553" s="127"/>
      <c r="D1553" s="127"/>
      <c r="E1553" s="127"/>
      <c r="F1553" s="127"/>
    </row>
    <row r="1554" spans="2:6">
      <c r="B1554" s="127"/>
      <c r="C1554" s="127"/>
      <c r="D1554" s="127"/>
      <c r="E1554" s="127"/>
      <c r="F1554" s="127"/>
    </row>
    <row r="1555" spans="2:6">
      <c r="B1555" s="127"/>
      <c r="C1555" s="127"/>
      <c r="D1555" s="127"/>
      <c r="E1555" s="127"/>
      <c r="F1555" s="127"/>
    </row>
    <row r="1556" spans="2:6">
      <c r="B1556" s="127"/>
      <c r="C1556" s="127"/>
      <c r="D1556" s="127"/>
      <c r="E1556" s="127"/>
      <c r="F1556" s="127"/>
    </row>
    <row r="1557" spans="2:6">
      <c r="B1557" s="127"/>
      <c r="C1557" s="127"/>
      <c r="D1557" s="127"/>
      <c r="E1557" s="127"/>
      <c r="F1557" s="127"/>
    </row>
    <row r="1558" spans="2:6">
      <c r="B1558" s="127"/>
      <c r="C1558" s="127"/>
      <c r="D1558" s="127"/>
      <c r="E1558" s="127"/>
      <c r="F1558" s="127"/>
    </row>
    <row r="1559" spans="2:6">
      <c r="B1559" s="127"/>
      <c r="C1559" s="127"/>
      <c r="D1559" s="127"/>
      <c r="E1559" s="127"/>
      <c r="F1559" s="127"/>
    </row>
    <row r="1560" spans="2:6">
      <c r="B1560" s="127"/>
      <c r="C1560" s="127"/>
      <c r="D1560" s="127"/>
      <c r="E1560" s="127"/>
      <c r="F1560" s="127"/>
    </row>
    <row r="1561" spans="2:6">
      <c r="B1561" s="127"/>
      <c r="C1561" s="127"/>
      <c r="D1561" s="127"/>
      <c r="E1561" s="127"/>
      <c r="F1561" s="127"/>
    </row>
    <row r="1562" spans="2:6">
      <c r="B1562" s="127"/>
      <c r="C1562" s="127"/>
      <c r="D1562" s="127"/>
      <c r="E1562" s="127"/>
      <c r="F1562" s="127"/>
    </row>
    <row r="1563" spans="2:6">
      <c r="B1563" s="127"/>
      <c r="C1563" s="127"/>
      <c r="D1563" s="127"/>
      <c r="E1563" s="127"/>
      <c r="F1563" s="127"/>
    </row>
    <row r="1564" spans="2:6">
      <c r="B1564" s="127"/>
      <c r="C1564" s="127"/>
      <c r="D1564" s="127"/>
      <c r="E1564" s="127"/>
      <c r="F1564" s="127"/>
    </row>
    <row r="1565" spans="2:6">
      <c r="B1565" s="127"/>
      <c r="C1565" s="127"/>
      <c r="D1565" s="127"/>
      <c r="E1565" s="127"/>
      <c r="F1565" s="127"/>
    </row>
    <row r="1566" spans="2:6">
      <c r="B1566" s="127"/>
      <c r="C1566" s="127"/>
      <c r="D1566" s="127"/>
      <c r="E1566" s="127"/>
      <c r="F1566" s="127"/>
    </row>
    <row r="1567" spans="2:6">
      <c r="B1567" s="127"/>
      <c r="C1567" s="127"/>
      <c r="D1567" s="127"/>
      <c r="E1567" s="127"/>
      <c r="F1567" s="127"/>
    </row>
    <row r="1568" spans="2:6">
      <c r="B1568" s="127"/>
      <c r="C1568" s="127"/>
      <c r="D1568" s="127"/>
      <c r="E1568" s="127"/>
      <c r="F1568" s="127"/>
    </row>
    <row r="1569" spans="2:6">
      <c r="B1569" s="127"/>
      <c r="C1569" s="127"/>
      <c r="D1569" s="127"/>
      <c r="E1569" s="127"/>
      <c r="F1569" s="127"/>
    </row>
    <row r="1570" spans="2:6">
      <c r="B1570" s="127"/>
      <c r="C1570" s="127"/>
      <c r="D1570" s="127"/>
      <c r="E1570" s="127"/>
      <c r="F1570" s="127"/>
    </row>
    <row r="1571" spans="2:6">
      <c r="B1571" s="127"/>
      <c r="C1571" s="127"/>
      <c r="D1571" s="127"/>
      <c r="E1571" s="127"/>
      <c r="F1571" s="127"/>
    </row>
    <row r="1572" spans="2:6">
      <c r="B1572" s="127"/>
      <c r="C1572" s="127"/>
      <c r="D1572" s="127"/>
      <c r="E1572" s="127"/>
      <c r="F1572" s="127"/>
    </row>
    <row r="1573" spans="2:6">
      <c r="B1573" s="127"/>
      <c r="C1573" s="127"/>
      <c r="D1573" s="127"/>
      <c r="E1573" s="127"/>
      <c r="F1573" s="127"/>
    </row>
    <row r="1574" spans="2:6">
      <c r="B1574" s="127"/>
      <c r="C1574" s="127"/>
      <c r="D1574" s="127"/>
      <c r="E1574" s="127"/>
      <c r="F1574" s="127"/>
    </row>
    <row r="1575" spans="2:6">
      <c r="B1575" s="127"/>
      <c r="C1575" s="127"/>
      <c r="D1575" s="127"/>
      <c r="E1575" s="127"/>
      <c r="F1575" s="127"/>
    </row>
    <row r="1576" spans="2:6">
      <c r="B1576" s="127"/>
      <c r="C1576" s="127"/>
      <c r="D1576" s="127"/>
      <c r="E1576" s="127"/>
      <c r="F1576" s="127"/>
    </row>
    <row r="1577" spans="2:6">
      <c r="B1577" s="127"/>
      <c r="C1577" s="127"/>
      <c r="D1577" s="127"/>
      <c r="E1577" s="127"/>
      <c r="F1577" s="127"/>
    </row>
    <row r="1578" spans="2:6">
      <c r="B1578" s="127"/>
      <c r="C1578" s="127"/>
      <c r="D1578" s="127"/>
      <c r="E1578" s="127"/>
      <c r="F1578" s="127"/>
    </row>
    <row r="1579" spans="2:6">
      <c r="B1579" s="127"/>
      <c r="C1579" s="127"/>
      <c r="D1579" s="127"/>
      <c r="E1579" s="127"/>
      <c r="F1579" s="127"/>
    </row>
    <row r="1580" spans="2:6">
      <c r="B1580" s="127"/>
      <c r="C1580" s="127"/>
      <c r="D1580" s="127"/>
      <c r="E1580" s="127"/>
      <c r="F1580" s="127"/>
    </row>
    <row r="1581" spans="2:6">
      <c r="B1581" s="127"/>
      <c r="C1581" s="127"/>
      <c r="D1581" s="127"/>
      <c r="E1581" s="127"/>
      <c r="F1581" s="127"/>
    </row>
    <row r="1582" spans="2:6">
      <c r="B1582" s="127"/>
      <c r="C1582" s="127"/>
      <c r="D1582" s="127"/>
      <c r="E1582" s="127"/>
      <c r="F1582" s="127"/>
    </row>
    <row r="1583" spans="2:6">
      <c r="B1583" s="127"/>
      <c r="C1583" s="127"/>
      <c r="D1583" s="127"/>
      <c r="E1583" s="127"/>
      <c r="F1583" s="127"/>
    </row>
    <row r="1584" spans="2:6">
      <c r="B1584" s="127"/>
      <c r="C1584" s="127"/>
      <c r="D1584" s="127"/>
      <c r="E1584" s="127"/>
      <c r="F1584" s="127"/>
    </row>
    <row r="1585" spans="2:6">
      <c r="B1585" s="127"/>
      <c r="C1585" s="127"/>
      <c r="D1585" s="127"/>
      <c r="E1585" s="127"/>
      <c r="F1585" s="127"/>
    </row>
    <row r="1586" spans="2:6">
      <c r="B1586" s="127"/>
      <c r="C1586" s="127"/>
      <c r="D1586" s="127"/>
      <c r="E1586" s="127"/>
      <c r="F1586" s="127"/>
    </row>
    <row r="1587" spans="2:6">
      <c r="B1587" s="127"/>
      <c r="C1587" s="127"/>
      <c r="D1587" s="127"/>
      <c r="E1587" s="127"/>
      <c r="F1587" s="127"/>
    </row>
    <row r="1588" spans="2:6">
      <c r="B1588" s="127"/>
      <c r="C1588" s="127"/>
      <c r="D1588" s="127"/>
      <c r="E1588" s="127"/>
      <c r="F1588" s="127"/>
    </row>
    <row r="1589" spans="2:6">
      <c r="B1589" s="127"/>
      <c r="C1589" s="127"/>
      <c r="D1589" s="127"/>
      <c r="E1589" s="127"/>
      <c r="F1589" s="127"/>
    </row>
    <row r="1590" spans="2:6">
      <c r="B1590" s="127"/>
      <c r="C1590" s="127"/>
      <c r="D1590" s="127"/>
      <c r="E1590" s="127"/>
      <c r="F1590" s="127"/>
    </row>
    <row r="1591" spans="2:6">
      <c r="B1591" s="127"/>
      <c r="C1591" s="127"/>
      <c r="D1591" s="127"/>
      <c r="E1591" s="127"/>
      <c r="F1591" s="127"/>
    </row>
    <row r="1592" spans="2:6">
      <c r="B1592" s="127"/>
      <c r="C1592" s="127"/>
      <c r="D1592" s="127"/>
      <c r="E1592" s="127"/>
      <c r="F1592" s="127"/>
    </row>
    <row r="1593" spans="2:6">
      <c r="B1593" s="127"/>
      <c r="C1593" s="127"/>
      <c r="D1593" s="127"/>
      <c r="E1593" s="127"/>
      <c r="F1593" s="127"/>
    </row>
    <row r="1594" spans="2:6">
      <c r="B1594" s="127"/>
      <c r="C1594" s="127"/>
      <c r="D1594" s="127"/>
      <c r="E1594" s="127"/>
      <c r="F1594" s="127"/>
    </row>
    <row r="1595" spans="2:6">
      <c r="B1595" s="127"/>
      <c r="C1595" s="127"/>
      <c r="D1595" s="127"/>
      <c r="E1595" s="127"/>
      <c r="F1595" s="127"/>
    </row>
    <row r="1596" spans="2:6">
      <c r="B1596" s="127"/>
      <c r="C1596" s="127"/>
      <c r="D1596" s="127"/>
      <c r="E1596" s="127"/>
      <c r="F1596" s="127"/>
    </row>
    <row r="1597" spans="2:6">
      <c r="B1597" s="127"/>
      <c r="C1597" s="127"/>
      <c r="D1597" s="127"/>
      <c r="E1597" s="127"/>
      <c r="F1597" s="127"/>
    </row>
    <row r="1598" spans="2:6">
      <c r="B1598" s="127"/>
      <c r="C1598" s="127"/>
      <c r="D1598" s="127"/>
      <c r="E1598" s="127"/>
      <c r="F1598" s="127"/>
    </row>
    <row r="1599" spans="2:6">
      <c r="B1599" s="127"/>
      <c r="C1599" s="127"/>
      <c r="D1599" s="127"/>
      <c r="E1599" s="127"/>
      <c r="F1599" s="127"/>
    </row>
    <row r="1600" spans="2:6">
      <c r="B1600" s="127"/>
      <c r="C1600" s="127"/>
      <c r="D1600" s="127"/>
      <c r="E1600" s="127"/>
      <c r="F1600" s="127"/>
    </row>
    <row r="1601" spans="2:6">
      <c r="B1601" s="127"/>
      <c r="C1601" s="127"/>
      <c r="D1601" s="127"/>
      <c r="E1601" s="127"/>
      <c r="F1601" s="127"/>
    </row>
    <row r="1602" spans="2:6">
      <c r="B1602" s="127"/>
      <c r="C1602" s="127"/>
      <c r="D1602" s="127"/>
      <c r="E1602" s="127"/>
      <c r="F1602" s="127"/>
    </row>
    <row r="1603" spans="2:6">
      <c r="B1603" s="127"/>
      <c r="C1603" s="127"/>
      <c r="D1603" s="127"/>
      <c r="E1603" s="127"/>
      <c r="F1603" s="127"/>
    </row>
    <row r="1604" spans="2:6">
      <c r="B1604" s="127"/>
      <c r="C1604" s="127"/>
      <c r="D1604" s="127"/>
      <c r="E1604" s="127"/>
      <c r="F1604" s="127"/>
    </row>
    <row r="1605" spans="2:6">
      <c r="B1605" s="127"/>
      <c r="C1605" s="127"/>
      <c r="D1605" s="127"/>
      <c r="E1605" s="127"/>
      <c r="F1605" s="127"/>
    </row>
    <row r="1606" spans="2:6">
      <c r="B1606" s="127"/>
      <c r="C1606" s="127"/>
      <c r="D1606" s="127"/>
      <c r="E1606" s="127"/>
      <c r="F1606" s="127"/>
    </row>
    <row r="1607" spans="2:6">
      <c r="B1607" s="127"/>
      <c r="C1607" s="127"/>
      <c r="D1607" s="127"/>
      <c r="E1607" s="127"/>
      <c r="F1607" s="127"/>
    </row>
    <row r="1608" spans="2:6">
      <c r="B1608" s="127"/>
      <c r="C1608" s="127"/>
      <c r="D1608" s="127"/>
      <c r="E1608" s="127"/>
      <c r="F1608" s="127"/>
    </row>
    <row r="1609" spans="2:6">
      <c r="B1609" s="127"/>
      <c r="C1609" s="127"/>
      <c r="D1609" s="127"/>
      <c r="E1609" s="127"/>
      <c r="F1609" s="127"/>
    </row>
    <row r="1610" spans="2:6">
      <c r="B1610" s="127"/>
      <c r="C1610" s="127"/>
      <c r="D1610" s="127"/>
      <c r="E1610" s="127"/>
      <c r="F1610" s="127"/>
    </row>
    <row r="1611" spans="2:6">
      <c r="B1611" s="127"/>
      <c r="C1611" s="127"/>
      <c r="D1611" s="127"/>
      <c r="E1611" s="127"/>
      <c r="F1611" s="127"/>
    </row>
    <row r="1612" spans="2:6">
      <c r="B1612" s="127"/>
      <c r="C1612" s="127"/>
      <c r="D1612" s="127"/>
      <c r="E1612" s="127"/>
      <c r="F1612" s="127"/>
    </row>
    <row r="1613" spans="2:6">
      <c r="B1613" s="127"/>
      <c r="C1613" s="127"/>
      <c r="D1613" s="127"/>
      <c r="E1613" s="127"/>
      <c r="F1613" s="127"/>
    </row>
    <row r="1614" spans="2:6">
      <c r="B1614" s="127"/>
      <c r="C1614" s="127"/>
      <c r="D1614" s="127"/>
      <c r="E1614" s="127"/>
      <c r="F1614" s="127"/>
    </row>
    <row r="1615" spans="2:6">
      <c r="B1615" s="127"/>
      <c r="C1615" s="127"/>
      <c r="D1615" s="127"/>
      <c r="E1615" s="127"/>
      <c r="F1615" s="127"/>
    </row>
    <row r="1616" spans="2:6">
      <c r="B1616" s="127"/>
      <c r="C1616" s="127"/>
      <c r="D1616" s="127"/>
      <c r="E1616" s="127"/>
      <c r="F1616" s="127"/>
    </row>
    <row r="1617" spans="2:6">
      <c r="B1617" s="127"/>
      <c r="C1617" s="127"/>
      <c r="D1617" s="127"/>
      <c r="E1617" s="127"/>
      <c r="F1617" s="127"/>
    </row>
    <row r="1618" spans="2:6">
      <c r="B1618" s="127"/>
      <c r="C1618" s="127"/>
      <c r="D1618" s="127"/>
      <c r="E1618" s="127"/>
      <c r="F1618" s="127"/>
    </row>
    <row r="1619" spans="2:6">
      <c r="B1619" s="127"/>
      <c r="C1619" s="127"/>
      <c r="D1619" s="127"/>
      <c r="E1619" s="127"/>
      <c r="F1619" s="127"/>
    </row>
    <row r="1620" spans="2:6">
      <c r="B1620" s="127"/>
      <c r="C1620" s="127"/>
      <c r="D1620" s="127"/>
      <c r="E1620" s="127"/>
      <c r="F1620" s="127"/>
    </row>
    <row r="1621" spans="2:6">
      <c r="B1621" s="127"/>
      <c r="C1621" s="127"/>
      <c r="D1621" s="127"/>
      <c r="E1621" s="127"/>
      <c r="F1621" s="127"/>
    </row>
    <row r="1622" spans="2:6">
      <c r="B1622" s="127"/>
      <c r="C1622" s="127"/>
      <c r="D1622" s="127"/>
      <c r="E1622" s="127"/>
      <c r="F1622" s="127"/>
    </row>
    <row r="1623" spans="2:6">
      <c r="B1623" s="127"/>
      <c r="C1623" s="127"/>
      <c r="D1623" s="127"/>
      <c r="E1623" s="127"/>
      <c r="F1623" s="127"/>
    </row>
    <row r="1624" spans="2:6">
      <c r="B1624" s="127"/>
      <c r="C1624" s="127"/>
      <c r="D1624" s="127"/>
      <c r="E1624" s="127"/>
      <c r="F1624" s="127"/>
    </row>
    <row r="1625" spans="2:6">
      <c r="B1625" s="127"/>
      <c r="C1625" s="127"/>
      <c r="D1625" s="127"/>
      <c r="E1625" s="127"/>
      <c r="F1625" s="127"/>
    </row>
    <row r="1626" spans="2:6">
      <c r="B1626" s="127"/>
      <c r="C1626" s="127"/>
      <c r="D1626" s="127"/>
      <c r="E1626" s="127"/>
      <c r="F1626" s="127"/>
    </row>
    <row r="1627" spans="2:6">
      <c r="B1627" s="127"/>
      <c r="C1627" s="127"/>
      <c r="D1627" s="127"/>
      <c r="E1627" s="127"/>
      <c r="F1627" s="127"/>
    </row>
    <row r="1628" spans="2:6">
      <c r="B1628" s="127"/>
      <c r="C1628" s="127"/>
      <c r="D1628" s="127"/>
      <c r="E1628" s="127"/>
      <c r="F1628" s="127"/>
    </row>
    <row r="1629" spans="2:6">
      <c r="B1629" s="127"/>
      <c r="C1629" s="127"/>
      <c r="D1629" s="127"/>
      <c r="E1629" s="127"/>
      <c r="F1629" s="127"/>
    </row>
    <row r="1630" spans="2:6">
      <c r="B1630" s="127"/>
      <c r="C1630" s="127"/>
      <c r="D1630" s="127"/>
      <c r="E1630" s="127"/>
      <c r="F1630" s="127"/>
    </row>
    <row r="1631" spans="2:6">
      <c r="B1631" s="127"/>
      <c r="C1631" s="127"/>
      <c r="D1631" s="127"/>
      <c r="E1631" s="127"/>
      <c r="F1631" s="127"/>
    </row>
    <row r="1632" spans="2:6">
      <c r="B1632" s="127"/>
      <c r="C1632" s="127"/>
      <c r="D1632" s="127"/>
      <c r="E1632" s="127"/>
      <c r="F1632" s="127"/>
    </row>
    <row r="1633" spans="2:6">
      <c r="B1633" s="127"/>
      <c r="C1633" s="127"/>
      <c r="D1633" s="127"/>
      <c r="E1633" s="127"/>
      <c r="F1633" s="127"/>
    </row>
    <row r="1634" spans="2:6">
      <c r="B1634" s="127"/>
      <c r="C1634" s="127"/>
      <c r="D1634" s="127"/>
      <c r="E1634" s="127"/>
      <c r="F1634" s="127"/>
    </row>
    <row r="1635" spans="2:6">
      <c r="B1635" s="127"/>
      <c r="C1635" s="127"/>
      <c r="D1635" s="127"/>
      <c r="E1635" s="127"/>
      <c r="F1635" s="127"/>
    </row>
    <row r="1636" spans="2:6">
      <c r="B1636" s="127"/>
      <c r="C1636" s="127"/>
      <c r="D1636" s="127"/>
      <c r="E1636" s="127"/>
      <c r="F1636" s="127"/>
    </row>
    <row r="1637" spans="2:6">
      <c r="B1637" s="127"/>
      <c r="C1637" s="127"/>
      <c r="D1637" s="127"/>
      <c r="E1637" s="127"/>
      <c r="F1637" s="127"/>
    </row>
    <row r="1638" spans="2:6">
      <c r="B1638" s="127"/>
      <c r="C1638" s="127"/>
      <c r="D1638" s="127"/>
      <c r="E1638" s="127"/>
      <c r="F1638" s="127"/>
    </row>
    <row r="1639" spans="2:6">
      <c r="B1639" s="127"/>
      <c r="C1639" s="127"/>
      <c r="D1639" s="127"/>
      <c r="E1639" s="127"/>
      <c r="F1639" s="127"/>
    </row>
    <row r="1640" spans="2:6">
      <c r="B1640" s="127"/>
      <c r="C1640" s="127"/>
      <c r="D1640" s="127"/>
      <c r="E1640" s="127"/>
      <c r="F1640" s="127"/>
    </row>
    <row r="1641" spans="2:6">
      <c r="B1641" s="127"/>
      <c r="C1641" s="127"/>
      <c r="D1641" s="127"/>
      <c r="E1641" s="127"/>
      <c r="F1641" s="127"/>
    </row>
    <row r="1642" spans="2:6">
      <c r="B1642" s="127"/>
      <c r="C1642" s="127"/>
      <c r="D1642" s="127"/>
      <c r="E1642" s="127"/>
      <c r="F1642" s="127"/>
    </row>
    <row r="1643" spans="2:6">
      <c r="B1643" s="127"/>
      <c r="C1643" s="127"/>
      <c r="D1643" s="127"/>
      <c r="E1643" s="127"/>
      <c r="F1643" s="127"/>
    </row>
    <row r="1644" spans="2:6">
      <c r="B1644" s="127"/>
      <c r="C1644" s="127"/>
      <c r="D1644" s="127"/>
      <c r="E1644" s="127"/>
      <c r="F1644" s="127"/>
    </row>
    <row r="1645" spans="2:6">
      <c r="B1645" s="127"/>
      <c r="C1645" s="127"/>
      <c r="D1645" s="127"/>
      <c r="E1645" s="127"/>
      <c r="F1645" s="127"/>
    </row>
    <row r="1646" spans="2:6">
      <c r="B1646" s="127"/>
      <c r="C1646" s="127"/>
      <c r="D1646" s="127"/>
      <c r="E1646" s="127"/>
      <c r="F1646" s="127"/>
    </row>
    <row r="1647" spans="2:6">
      <c r="B1647" s="127"/>
      <c r="C1647" s="127"/>
      <c r="D1647" s="127"/>
      <c r="E1647" s="127"/>
      <c r="F1647" s="127"/>
    </row>
    <row r="1648" spans="2:6">
      <c r="B1648" s="127"/>
      <c r="C1648" s="127"/>
      <c r="D1648" s="127"/>
      <c r="E1648" s="127"/>
      <c r="F1648" s="127"/>
    </row>
    <row r="1649" spans="2:6">
      <c r="B1649" s="127"/>
      <c r="C1649" s="127"/>
      <c r="D1649" s="127"/>
      <c r="E1649" s="127"/>
      <c r="F1649" s="127"/>
    </row>
    <row r="1650" spans="2:6">
      <c r="B1650" s="127"/>
      <c r="C1650" s="127"/>
      <c r="D1650" s="127"/>
      <c r="E1650" s="127"/>
      <c r="F1650" s="127"/>
    </row>
    <row r="1651" spans="2:6">
      <c r="B1651" s="127"/>
      <c r="C1651" s="127"/>
      <c r="D1651" s="127"/>
      <c r="E1651" s="127"/>
      <c r="F1651" s="127"/>
    </row>
    <row r="1652" spans="2:6">
      <c r="B1652" s="127"/>
      <c r="C1652" s="127"/>
      <c r="D1652" s="127"/>
      <c r="E1652" s="127"/>
      <c r="F1652" s="127"/>
    </row>
    <row r="1653" spans="2:6">
      <c r="B1653" s="127"/>
      <c r="C1653" s="127"/>
      <c r="D1653" s="127"/>
      <c r="E1653" s="127"/>
      <c r="F1653" s="127"/>
    </row>
    <row r="1654" spans="2:6">
      <c r="B1654" s="127"/>
      <c r="C1654" s="127"/>
      <c r="D1654" s="127"/>
      <c r="E1654" s="127"/>
      <c r="F1654" s="127"/>
    </row>
    <row r="1655" spans="2:6">
      <c r="B1655" s="127"/>
      <c r="C1655" s="127"/>
      <c r="D1655" s="127"/>
      <c r="E1655" s="127"/>
      <c r="F1655" s="127"/>
    </row>
    <row r="1656" spans="2:6">
      <c r="B1656" s="127"/>
      <c r="C1656" s="127"/>
      <c r="D1656" s="127"/>
      <c r="E1656" s="127"/>
      <c r="F1656" s="127"/>
    </row>
    <row r="1657" spans="2:6">
      <c r="B1657" s="127"/>
      <c r="C1657" s="127"/>
      <c r="D1657" s="127"/>
      <c r="E1657" s="127"/>
      <c r="F1657" s="127"/>
    </row>
    <row r="1658" spans="2:6">
      <c r="B1658" s="127"/>
      <c r="C1658" s="127"/>
      <c r="D1658" s="127"/>
      <c r="E1658" s="127"/>
      <c r="F1658" s="127"/>
    </row>
    <row r="1659" spans="2:6">
      <c r="B1659" s="127"/>
      <c r="C1659" s="127"/>
      <c r="D1659" s="127"/>
      <c r="E1659" s="127"/>
      <c r="F1659" s="127"/>
    </row>
    <row r="1660" spans="2:6">
      <c r="B1660" s="127"/>
      <c r="C1660" s="127"/>
      <c r="D1660" s="127"/>
      <c r="E1660" s="127"/>
      <c r="F1660" s="127"/>
    </row>
    <row r="1661" spans="2:6">
      <c r="B1661" s="127"/>
      <c r="C1661" s="127"/>
      <c r="D1661" s="127"/>
      <c r="E1661" s="127"/>
      <c r="F1661" s="127"/>
    </row>
    <row r="1662" spans="2:6">
      <c r="B1662" s="127"/>
      <c r="C1662" s="127"/>
      <c r="D1662" s="127"/>
      <c r="E1662" s="127"/>
      <c r="F1662" s="127"/>
    </row>
    <row r="1663" spans="2:6">
      <c r="B1663" s="127"/>
      <c r="C1663" s="127"/>
      <c r="D1663" s="127"/>
      <c r="E1663" s="127"/>
      <c r="F1663" s="127"/>
    </row>
    <row r="1664" spans="2:6">
      <c r="B1664" s="127"/>
      <c r="C1664" s="127"/>
      <c r="D1664" s="127"/>
      <c r="E1664" s="127"/>
      <c r="F1664" s="127"/>
    </row>
    <row r="1665" spans="2:6">
      <c r="B1665" s="127"/>
      <c r="C1665" s="127"/>
      <c r="D1665" s="127"/>
      <c r="E1665" s="127"/>
      <c r="F1665" s="127"/>
    </row>
    <row r="1666" spans="2:6">
      <c r="B1666" s="127"/>
      <c r="C1666" s="127"/>
      <c r="D1666" s="127"/>
      <c r="E1666" s="127"/>
      <c r="F1666" s="127"/>
    </row>
    <row r="1667" spans="2:6">
      <c r="B1667" s="127"/>
      <c r="C1667" s="127"/>
      <c r="D1667" s="127"/>
      <c r="E1667" s="127"/>
      <c r="F1667" s="127"/>
    </row>
    <row r="1668" spans="2:6">
      <c r="B1668" s="127"/>
      <c r="C1668" s="127"/>
      <c r="D1668" s="127"/>
      <c r="E1668" s="127"/>
      <c r="F1668" s="127"/>
    </row>
    <row r="1669" spans="2:6">
      <c r="B1669" s="127"/>
      <c r="C1669" s="127"/>
      <c r="D1669" s="127"/>
      <c r="E1669" s="127"/>
      <c r="F1669" s="127"/>
    </row>
    <row r="1670" spans="2:6">
      <c r="B1670" s="127"/>
      <c r="C1670" s="127"/>
      <c r="D1670" s="127"/>
      <c r="E1670" s="127"/>
      <c r="F1670" s="127"/>
    </row>
    <row r="1671" spans="2:6">
      <c r="B1671" s="127"/>
      <c r="C1671" s="127"/>
      <c r="D1671" s="127"/>
      <c r="E1671" s="127"/>
      <c r="F1671" s="127"/>
    </row>
    <row r="1672" spans="2:6">
      <c r="B1672" s="127"/>
      <c r="C1672" s="127"/>
      <c r="D1672" s="127"/>
      <c r="E1672" s="127"/>
      <c r="F1672" s="127"/>
    </row>
    <row r="1673" spans="2:6">
      <c r="B1673" s="127"/>
      <c r="C1673" s="127"/>
      <c r="D1673" s="127"/>
      <c r="E1673" s="127"/>
      <c r="F1673" s="127"/>
    </row>
    <row r="1674" spans="2:6">
      <c r="B1674" s="127"/>
      <c r="C1674" s="127"/>
      <c r="D1674" s="127"/>
      <c r="E1674" s="127"/>
      <c r="F1674" s="127"/>
    </row>
    <row r="1675" spans="2:6">
      <c r="B1675" s="127"/>
      <c r="C1675" s="127"/>
      <c r="D1675" s="127"/>
      <c r="E1675" s="127"/>
      <c r="F1675" s="127"/>
    </row>
    <row r="1676" spans="2:6">
      <c r="B1676" s="127"/>
      <c r="C1676" s="127"/>
      <c r="D1676" s="127"/>
      <c r="E1676" s="127"/>
      <c r="F1676" s="127"/>
    </row>
    <row r="1677" spans="2:6">
      <c r="B1677" s="127"/>
      <c r="C1677" s="127"/>
      <c r="D1677" s="127"/>
      <c r="E1677" s="127"/>
      <c r="F1677" s="127"/>
    </row>
    <row r="1678" spans="2:6">
      <c r="B1678" s="127"/>
      <c r="C1678" s="127"/>
      <c r="D1678" s="127"/>
      <c r="E1678" s="127"/>
      <c r="F1678" s="127"/>
    </row>
    <row r="1679" spans="2:6">
      <c r="B1679" s="127"/>
      <c r="C1679" s="127"/>
      <c r="D1679" s="127"/>
      <c r="E1679" s="127"/>
      <c r="F1679" s="127"/>
    </row>
    <row r="1680" spans="2:6">
      <c r="B1680" s="127"/>
      <c r="C1680" s="127"/>
      <c r="D1680" s="127"/>
      <c r="E1680" s="127"/>
      <c r="F1680" s="127"/>
    </row>
    <row r="1681" spans="2:6">
      <c r="B1681" s="127"/>
      <c r="C1681" s="127"/>
      <c r="D1681" s="127"/>
      <c r="E1681" s="127"/>
      <c r="F1681" s="127"/>
    </row>
    <row r="1682" spans="2:6">
      <c r="B1682" s="127"/>
      <c r="C1682" s="127"/>
      <c r="D1682" s="127"/>
      <c r="E1682" s="127"/>
      <c r="F1682" s="127"/>
    </row>
    <row r="1683" spans="2:6">
      <c r="B1683" s="127"/>
      <c r="C1683" s="127"/>
      <c r="D1683" s="127"/>
      <c r="E1683" s="127"/>
      <c r="F1683" s="127"/>
    </row>
    <row r="1684" spans="2:6">
      <c r="B1684" s="127"/>
      <c r="C1684" s="127"/>
      <c r="D1684" s="127"/>
      <c r="E1684" s="127"/>
      <c r="F1684" s="127"/>
    </row>
    <row r="1685" spans="2:6">
      <c r="B1685" s="127"/>
      <c r="C1685" s="127"/>
      <c r="D1685" s="127"/>
      <c r="E1685" s="127"/>
      <c r="F1685" s="127"/>
    </row>
    <row r="1686" spans="2:6">
      <c r="B1686" s="127"/>
      <c r="C1686" s="127"/>
      <c r="D1686" s="127"/>
      <c r="E1686" s="127"/>
      <c r="F1686" s="127"/>
    </row>
    <row r="1687" spans="2:6">
      <c r="B1687" s="127"/>
      <c r="C1687" s="127"/>
      <c r="D1687" s="127"/>
      <c r="E1687" s="127"/>
      <c r="F1687" s="127"/>
    </row>
    <row r="1688" spans="2:6">
      <c r="B1688" s="127"/>
      <c r="C1688" s="127"/>
      <c r="D1688" s="127"/>
      <c r="E1688" s="127"/>
      <c r="F1688" s="127"/>
    </row>
    <row r="1689" spans="2:6">
      <c r="B1689" s="127"/>
      <c r="C1689" s="127"/>
      <c r="D1689" s="127"/>
      <c r="E1689" s="127"/>
      <c r="F1689" s="127"/>
    </row>
    <row r="1690" spans="2:6">
      <c r="B1690" s="127"/>
      <c r="C1690" s="127"/>
      <c r="D1690" s="127"/>
      <c r="E1690" s="127"/>
      <c r="F1690" s="127"/>
    </row>
    <row r="1691" spans="2:6">
      <c r="B1691" s="127"/>
      <c r="C1691" s="127"/>
      <c r="D1691" s="127"/>
      <c r="E1691" s="127"/>
      <c r="F1691" s="127"/>
    </row>
    <row r="1692" spans="2:6">
      <c r="B1692" s="127"/>
      <c r="C1692" s="127"/>
      <c r="D1692" s="127"/>
      <c r="E1692" s="127"/>
      <c r="F1692" s="127"/>
    </row>
    <row r="1693" spans="2:6">
      <c r="B1693" s="127"/>
      <c r="C1693" s="127"/>
      <c r="D1693" s="127"/>
      <c r="E1693" s="127"/>
      <c r="F1693" s="127"/>
    </row>
    <row r="1694" spans="2:6">
      <c r="B1694" s="127"/>
      <c r="C1694" s="127"/>
      <c r="D1694" s="127"/>
      <c r="E1694" s="127"/>
      <c r="F1694" s="127"/>
    </row>
    <row r="1695" spans="2:6">
      <c r="B1695" s="127"/>
      <c r="C1695" s="127"/>
      <c r="D1695" s="127"/>
      <c r="E1695" s="127"/>
      <c r="F1695" s="127"/>
    </row>
    <row r="1696" spans="2:6">
      <c r="B1696" s="127"/>
      <c r="C1696" s="127"/>
      <c r="D1696" s="127"/>
      <c r="E1696" s="127"/>
      <c r="F1696" s="127"/>
    </row>
    <row r="1697" spans="2:6">
      <c r="B1697" s="127"/>
      <c r="C1697" s="127"/>
      <c r="D1697" s="127"/>
      <c r="E1697" s="127"/>
      <c r="F1697" s="127"/>
    </row>
    <row r="1698" spans="2:6">
      <c r="B1698" s="127"/>
      <c r="C1698" s="127"/>
      <c r="D1698" s="127"/>
      <c r="E1698" s="127"/>
      <c r="F1698" s="127"/>
    </row>
    <row r="1699" spans="2:6">
      <c r="B1699" s="127"/>
      <c r="C1699" s="127"/>
      <c r="D1699" s="127"/>
      <c r="E1699" s="127"/>
      <c r="F1699" s="127"/>
    </row>
    <row r="1700" spans="2:6">
      <c r="B1700" s="127"/>
      <c r="C1700" s="127"/>
      <c r="D1700" s="127"/>
      <c r="E1700" s="127"/>
      <c r="F1700" s="127"/>
    </row>
    <row r="1701" spans="2:6">
      <c r="B1701" s="127"/>
      <c r="C1701" s="127"/>
      <c r="D1701" s="127"/>
      <c r="E1701" s="127"/>
      <c r="F1701" s="127"/>
    </row>
    <row r="1702" spans="2:6">
      <c r="B1702" s="127"/>
      <c r="C1702" s="127"/>
      <c r="D1702" s="127"/>
      <c r="E1702" s="127"/>
      <c r="F1702" s="127"/>
    </row>
    <row r="1703" spans="2:6">
      <c r="B1703" s="127"/>
      <c r="C1703" s="127"/>
      <c r="D1703" s="127"/>
      <c r="E1703" s="127"/>
      <c r="F1703" s="127"/>
    </row>
    <row r="1704" spans="2:6">
      <c r="B1704" s="127"/>
      <c r="C1704" s="127"/>
      <c r="D1704" s="127"/>
      <c r="E1704" s="127"/>
      <c r="F1704" s="127"/>
    </row>
    <row r="1705" spans="2:6">
      <c r="B1705" s="127"/>
      <c r="C1705" s="127"/>
      <c r="D1705" s="127"/>
      <c r="E1705" s="127"/>
      <c r="F1705" s="127"/>
    </row>
    <row r="1706" spans="2:6">
      <c r="B1706" s="127"/>
      <c r="C1706" s="127"/>
      <c r="D1706" s="127"/>
      <c r="E1706" s="127"/>
      <c r="F1706" s="127"/>
    </row>
    <row r="1707" spans="2:6">
      <c r="B1707" s="127"/>
      <c r="C1707" s="127"/>
      <c r="D1707" s="127"/>
      <c r="E1707" s="127"/>
      <c r="F1707" s="127"/>
    </row>
    <row r="1708" spans="2:6">
      <c r="B1708" s="127"/>
      <c r="C1708" s="127"/>
      <c r="D1708" s="127"/>
      <c r="E1708" s="127"/>
      <c r="F1708" s="127"/>
    </row>
    <row r="1709" spans="2:6">
      <c r="B1709" s="127"/>
      <c r="C1709" s="127"/>
      <c r="D1709" s="127"/>
      <c r="E1709" s="127"/>
      <c r="F1709" s="127"/>
    </row>
    <row r="1710" spans="2:6">
      <c r="B1710" s="127"/>
      <c r="C1710" s="127"/>
      <c r="D1710" s="127"/>
      <c r="E1710" s="127"/>
      <c r="F1710" s="127"/>
    </row>
    <row r="1711" spans="2:6">
      <c r="B1711" s="127"/>
      <c r="C1711" s="127"/>
      <c r="D1711" s="127"/>
      <c r="E1711" s="127"/>
      <c r="F1711" s="127"/>
    </row>
    <row r="1712" spans="2:6">
      <c r="B1712" s="127"/>
      <c r="C1712" s="127"/>
      <c r="D1712" s="127"/>
      <c r="E1712" s="127"/>
      <c r="F1712" s="127"/>
    </row>
    <row r="1713" spans="2:6">
      <c r="B1713" s="127"/>
      <c r="C1713" s="127"/>
      <c r="D1713" s="127"/>
      <c r="E1713" s="127"/>
      <c r="F1713" s="127"/>
    </row>
    <row r="1714" spans="2:6">
      <c r="B1714" s="127"/>
      <c r="C1714" s="127"/>
      <c r="D1714" s="127"/>
      <c r="E1714" s="127"/>
      <c r="F1714" s="127"/>
    </row>
    <row r="1715" spans="2:6">
      <c r="B1715" s="127"/>
      <c r="C1715" s="127"/>
      <c r="D1715" s="127"/>
      <c r="E1715" s="127"/>
      <c r="F1715" s="127"/>
    </row>
    <row r="1716" spans="2:6">
      <c r="B1716" s="127"/>
      <c r="C1716" s="127"/>
      <c r="D1716" s="127"/>
      <c r="E1716" s="127"/>
      <c r="F1716" s="127"/>
    </row>
    <row r="1717" spans="2:6">
      <c r="B1717" s="127"/>
      <c r="C1717" s="127"/>
      <c r="D1717" s="127"/>
      <c r="E1717" s="127"/>
      <c r="F1717" s="127"/>
    </row>
    <row r="1718" spans="2:6">
      <c r="B1718" s="127"/>
      <c r="C1718" s="127"/>
      <c r="D1718" s="127"/>
      <c r="E1718" s="127"/>
      <c r="F1718" s="127"/>
    </row>
    <row r="1719" spans="2:6">
      <c r="B1719" s="127"/>
      <c r="C1719" s="127"/>
      <c r="D1719" s="127"/>
      <c r="E1719" s="127"/>
      <c r="F1719" s="127"/>
    </row>
    <row r="1720" spans="2:6">
      <c r="B1720" s="127"/>
      <c r="C1720" s="127"/>
      <c r="D1720" s="127"/>
      <c r="E1720" s="127"/>
      <c r="F1720" s="127"/>
    </row>
    <row r="1721" spans="2:6">
      <c r="B1721" s="127"/>
      <c r="C1721" s="127"/>
      <c r="D1721" s="127"/>
      <c r="E1721" s="127"/>
      <c r="F1721" s="127"/>
    </row>
    <row r="1722" spans="2:6">
      <c r="B1722" s="127"/>
      <c r="C1722" s="127"/>
      <c r="D1722" s="127"/>
      <c r="E1722" s="127"/>
      <c r="F1722" s="127"/>
    </row>
    <row r="1723" spans="2:6">
      <c r="B1723" s="127"/>
      <c r="C1723" s="127"/>
      <c r="D1723" s="127"/>
      <c r="E1723" s="127"/>
      <c r="F1723" s="127"/>
    </row>
    <row r="1724" spans="2:6">
      <c r="B1724" s="127"/>
      <c r="C1724" s="127"/>
      <c r="D1724" s="127"/>
      <c r="E1724" s="127"/>
      <c r="F1724" s="127"/>
    </row>
    <row r="1725" spans="2:6">
      <c r="B1725" s="127"/>
      <c r="C1725" s="127"/>
      <c r="D1725" s="127"/>
      <c r="E1725" s="127"/>
      <c r="F1725" s="127"/>
    </row>
    <row r="1726" spans="2:6">
      <c r="B1726" s="127"/>
      <c r="C1726" s="127"/>
      <c r="D1726" s="127"/>
      <c r="E1726" s="127"/>
      <c r="F1726" s="127"/>
    </row>
    <row r="1727" spans="2:6">
      <c r="B1727" s="127"/>
      <c r="C1727" s="127"/>
      <c r="D1727" s="127"/>
      <c r="E1727" s="127"/>
      <c r="F1727" s="127"/>
    </row>
    <row r="1728" spans="2:6">
      <c r="B1728" s="127"/>
      <c r="C1728" s="127"/>
      <c r="D1728" s="127"/>
      <c r="E1728" s="127"/>
      <c r="F1728" s="127"/>
    </row>
    <row r="1729" spans="2:6">
      <c r="B1729" s="127"/>
      <c r="C1729" s="127"/>
      <c r="D1729" s="127"/>
      <c r="E1729" s="127"/>
      <c r="F1729" s="127"/>
    </row>
    <row r="1730" spans="2:6">
      <c r="B1730" s="127"/>
      <c r="C1730" s="127"/>
      <c r="D1730" s="127"/>
      <c r="E1730" s="127"/>
      <c r="F1730" s="127"/>
    </row>
    <row r="1731" spans="2:6">
      <c r="B1731" s="127"/>
      <c r="C1731" s="127"/>
      <c r="D1731" s="127"/>
      <c r="E1731" s="127"/>
      <c r="F1731" s="127"/>
    </row>
    <row r="1732" spans="2:6">
      <c r="B1732" s="127"/>
      <c r="C1732" s="127"/>
      <c r="D1732" s="127"/>
      <c r="E1732" s="127"/>
      <c r="F1732" s="127"/>
    </row>
    <row r="1733" spans="2:6">
      <c r="B1733" s="127"/>
      <c r="C1733" s="127"/>
      <c r="D1733" s="127"/>
      <c r="E1733" s="127"/>
      <c r="F1733" s="127"/>
    </row>
    <row r="1734" spans="2:6">
      <c r="B1734" s="127"/>
      <c r="C1734" s="127"/>
      <c r="D1734" s="127"/>
      <c r="E1734" s="127"/>
      <c r="F1734" s="127"/>
    </row>
    <row r="1735" spans="2:6">
      <c r="B1735" s="127"/>
      <c r="C1735" s="127"/>
      <c r="D1735" s="127"/>
      <c r="E1735" s="127"/>
      <c r="F1735" s="127"/>
    </row>
    <row r="1736" spans="2:6">
      <c r="B1736" s="127"/>
      <c r="C1736" s="127"/>
      <c r="D1736" s="127"/>
      <c r="E1736" s="127"/>
      <c r="F1736" s="127"/>
    </row>
    <row r="1737" spans="2:6">
      <c r="B1737" s="127"/>
      <c r="C1737" s="127"/>
      <c r="D1737" s="127"/>
      <c r="E1737" s="127"/>
      <c r="F1737" s="127"/>
    </row>
    <row r="1738" spans="2:6">
      <c r="B1738" s="127"/>
      <c r="C1738" s="127"/>
      <c r="D1738" s="127"/>
      <c r="E1738" s="127"/>
      <c r="F1738" s="127"/>
    </row>
    <row r="1739" spans="2:6">
      <c r="B1739" s="127"/>
      <c r="C1739" s="127"/>
      <c r="D1739" s="127"/>
      <c r="E1739" s="127"/>
      <c r="F1739" s="127"/>
    </row>
    <row r="1740" spans="2:6">
      <c r="B1740" s="127"/>
      <c r="C1740" s="127"/>
      <c r="D1740" s="127"/>
      <c r="E1740" s="127"/>
      <c r="F1740" s="127"/>
    </row>
    <row r="1741" spans="2:6">
      <c r="B1741" s="127"/>
      <c r="C1741" s="127"/>
      <c r="D1741" s="127"/>
      <c r="E1741" s="127"/>
      <c r="F1741" s="127"/>
    </row>
    <row r="1742" spans="2:6">
      <c r="B1742" s="127"/>
      <c r="C1742" s="127"/>
      <c r="D1742" s="127"/>
      <c r="E1742" s="127"/>
      <c r="F1742" s="127"/>
    </row>
    <row r="1743" spans="2:6">
      <c r="B1743" s="127"/>
      <c r="C1743" s="127"/>
      <c r="D1743" s="127"/>
      <c r="E1743" s="127"/>
      <c r="F1743" s="127"/>
    </row>
    <row r="1744" spans="2:6">
      <c r="B1744" s="127"/>
      <c r="C1744" s="127"/>
      <c r="D1744" s="127"/>
      <c r="E1744" s="127"/>
      <c r="F1744" s="127"/>
    </row>
    <row r="1745" spans="2:6">
      <c r="B1745" s="127"/>
      <c r="C1745" s="127"/>
      <c r="D1745" s="127"/>
      <c r="E1745" s="127"/>
      <c r="F1745" s="127"/>
    </row>
    <row r="1746" spans="2:6">
      <c r="B1746" s="127"/>
      <c r="C1746" s="127"/>
      <c r="D1746" s="127"/>
      <c r="E1746" s="127"/>
      <c r="F1746" s="127"/>
    </row>
    <row r="1747" spans="2:6">
      <c r="B1747" s="127"/>
      <c r="C1747" s="127"/>
      <c r="D1747" s="127"/>
      <c r="E1747" s="127"/>
      <c r="F1747" s="127"/>
    </row>
    <row r="1748" spans="2:6">
      <c r="B1748" s="127"/>
      <c r="C1748" s="127"/>
      <c r="D1748" s="127"/>
      <c r="E1748" s="127"/>
      <c r="F1748" s="127"/>
    </row>
    <row r="1749" spans="2:6">
      <c r="B1749" s="127"/>
      <c r="C1749" s="127"/>
      <c r="D1749" s="127"/>
      <c r="E1749" s="127"/>
      <c r="F1749" s="127"/>
    </row>
    <row r="1750" spans="2:6">
      <c r="B1750" s="127"/>
      <c r="C1750" s="127"/>
      <c r="D1750" s="127"/>
      <c r="E1750" s="127"/>
      <c r="F1750" s="127"/>
    </row>
    <row r="1751" spans="2:6">
      <c r="B1751" s="127"/>
      <c r="C1751" s="127"/>
      <c r="D1751" s="127"/>
      <c r="E1751" s="127"/>
      <c r="F1751" s="127"/>
    </row>
    <row r="1752" spans="2:6">
      <c r="B1752" s="127"/>
      <c r="C1752" s="127"/>
      <c r="D1752" s="127"/>
      <c r="E1752" s="127"/>
      <c r="F1752" s="127"/>
    </row>
    <row r="1753" spans="2:6">
      <c r="B1753" s="127"/>
      <c r="C1753" s="127"/>
      <c r="D1753" s="127"/>
      <c r="E1753" s="127"/>
      <c r="F1753" s="127"/>
    </row>
    <row r="1754" spans="2:6">
      <c r="B1754" s="127"/>
      <c r="C1754" s="127"/>
      <c r="D1754" s="127"/>
      <c r="E1754" s="127"/>
      <c r="F1754" s="127"/>
    </row>
    <row r="1755" spans="2:6">
      <c r="B1755" s="127"/>
      <c r="C1755" s="127"/>
      <c r="D1755" s="127"/>
      <c r="E1755" s="127"/>
      <c r="F1755" s="127"/>
    </row>
    <row r="1756" spans="2:6">
      <c r="B1756" s="127"/>
      <c r="C1756" s="127"/>
      <c r="D1756" s="127"/>
      <c r="E1756" s="127"/>
      <c r="F1756" s="127"/>
    </row>
    <row r="1757" spans="2:6">
      <c r="B1757" s="127"/>
      <c r="C1757" s="127"/>
      <c r="D1757" s="127"/>
      <c r="E1757" s="127"/>
      <c r="F1757" s="127"/>
    </row>
    <row r="1758" spans="2:6">
      <c r="B1758" s="127"/>
      <c r="C1758" s="127"/>
      <c r="D1758" s="127"/>
      <c r="E1758" s="127"/>
      <c r="F1758" s="127"/>
    </row>
    <row r="1759" spans="2:6">
      <c r="B1759" s="127"/>
      <c r="C1759" s="127"/>
      <c r="D1759" s="127"/>
      <c r="E1759" s="127"/>
      <c r="F1759" s="127"/>
    </row>
    <row r="1760" spans="2:6">
      <c r="B1760" s="127"/>
      <c r="C1760" s="127"/>
      <c r="D1760" s="127"/>
      <c r="E1760" s="127"/>
      <c r="F1760" s="127"/>
    </row>
    <row r="1761" spans="2:6">
      <c r="B1761" s="127"/>
      <c r="C1761" s="127"/>
      <c r="D1761" s="127"/>
      <c r="E1761" s="127"/>
      <c r="F1761" s="127"/>
    </row>
    <row r="1762" spans="2:6">
      <c r="B1762" s="127"/>
      <c r="C1762" s="127"/>
      <c r="D1762" s="127"/>
      <c r="E1762" s="127"/>
      <c r="F1762" s="127"/>
    </row>
    <row r="1763" spans="2:6">
      <c r="B1763" s="127"/>
      <c r="C1763" s="127"/>
      <c r="D1763" s="127"/>
      <c r="E1763" s="127"/>
      <c r="F1763" s="127"/>
    </row>
    <row r="1764" spans="2:6">
      <c r="B1764" s="127"/>
      <c r="C1764" s="127"/>
      <c r="D1764" s="127"/>
      <c r="E1764" s="127"/>
      <c r="F1764" s="127"/>
    </row>
    <row r="1765" spans="2:6">
      <c r="B1765" s="127"/>
      <c r="C1765" s="127"/>
      <c r="D1765" s="127"/>
      <c r="E1765" s="127"/>
      <c r="F1765" s="127"/>
    </row>
    <row r="1766" spans="2:6">
      <c r="B1766" s="127"/>
      <c r="C1766" s="127"/>
      <c r="D1766" s="127"/>
      <c r="E1766" s="127"/>
      <c r="F1766" s="127"/>
    </row>
    <row r="1767" spans="2:6">
      <c r="B1767" s="127"/>
      <c r="C1767" s="127"/>
      <c r="D1767" s="127"/>
      <c r="E1767" s="127"/>
      <c r="F1767" s="127"/>
    </row>
    <row r="1768" spans="2:6">
      <c r="B1768" s="127"/>
      <c r="C1768" s="127"/>
      <c r="D1768" s="127"/>
      <c r="E1768" s="127"/>
      <c r="F1768" s="127"/>
    </row>
    <row r="1769" spans="2:6">
      <c r="B1769" s="127"/>
      <c r="C1769" s="127"/>
      <c r="D1769" s="127"/>
      <c r="E1769" s="127"/>
      <c r="F1769" s="127"/>
    </row>
    <row r="1770" spans="2:6">
      <c r="B1770" s="127"/>
      <c r="C1770" s="127"/>
      <c r="D1770" s="127"/>
      <c r="E1770" s="127"/>
      <c r="F1770" s="127"/>
    </row>
    <row r="1771" spans="2:6">
      <c r="B1771" s="127"/>
      <c r="C1771" s="127"/>
      <c r="D1771" s="127"/>
      <c r="E1771" s="127"/>
      <c r="F1771" s="127"/>
    </row>
    <row r="1772" spans="2:6">
      <c r="B1772" s="127"/>
      <c r="C1772" s="127"/>
      <c r="D1772" s="127"/>
      <c r="E1772" s="127"/>
      <c r="F1772" s="127"/>
    </row>
    <row r="1773" spans="2:6">
      <c r="B1773" s="127"/>
      <c r="C1773" s="127"/>
      <c r="D1773" s="127"/>
      <c r="E1773" s="127"/>
      <c r="F1773" s="127"/>
    </row>
    <row r="1774" spans="2:6">
      <c r="B1774" s="127"/>
      <c r="C1774" s="127"/>
      <c r="D1774" s="127"/>
      <c r="E1774" s="127"/>
      <c r="F1774" s="127"/>
    </row>
    <row r="1775" spans="2:6">
      <c r="B1775" s="127"/>
      <c r="C1775" s="127"/>
      <c r="D1775" s="127"/>
      <c r="E1775" s="127"/>
      <c r="F1775" s="127"/>
    </row>
    <row r="1776" spans="2:6">
      <c r="B1776" s="127"/>
      <c r="C1776" s="127"/>
      <c r="D1776" s="127"/>
      <c r="E1776" s="127"/>
      <c r="F1776" s="127"/>
    </row>
    <row r="1777" spans="2:6">
      <c r="B1777" s="127"/>
      <c r="C1777" s="127"/>
      <c r="D1777" s="127"/>
      <c r="E1777" s="127"/>
      <c r="F1777" s="127"/>
    </row>
    <row r="1778" spans="2:6">
      <c r="B1778" s="127"/>
      <c r="C1778" s="127"/>
      <c r="D1778" s="127"/>
      <c r="E1778" s="127"/>
      <c r="F1778" s="127"/>
    </row>
    <row r="1779" spans="2:6">
      <c r="B1779" s="127"/>
      <c r="C1779" s="127"/>
      <c r="D1779" s="127"/>
      <c r="E1779" s="127"/>
      <c r="F1779" s="127"/>
    </row>
    <row r="1780" spans="2:6">
      <c r="B1780" s="127"/>
      <c r="C1780" s="127"/>
      <c r="D1780" s="127"/>
      <c r="E1780" s="127"/>
      <c r="F1780" s="127"/>
    </row>
    <row r="1781" spans="2:6">
      <c r="B1781" s="127"/>
      <c r="C1781" s="127"/>
      <c r="D1781" s="127"/>
      <c r="E1781" s="127"/>
      <c r="F1781" s="127"/>
    </row>
    <row r="1782" spans="2:6">
      <c r="B1782" s="127"/>
      <c r="C1782" s="127"/>
      <c r="D1782" s="127"/>
      <c r="E1782" s="127"/>
      <c r="F1782" s="127"/>
    </row>
    <row r="1783" spans="2:6">
      <c r="B1783" s="127"/>
      <c r="C1783" s="127"/>
      <c r="D1783" s="127"/>
      <c r="E1783" s="127"/>
      <c r="F1783" s="127"/>
    </row>
    <row r="1784" spans="2:6">
      <c r="B1784" s="127"/>
      <c r="C1784" s="127"/>
      <c r="D1784" s="127"/>
      <c r="E1784" s="127"/>
      <c r="F1784" s="127"/>
    </row>
    <row r="1785" spans="2:6">
      <c r="B1785" s="127"/>
      <c r="C1785" s="127"/>
      <c r="D1785" s="127"/>
      <c r="E1785" s="127"/>
      <c r="F1785" s="127"/>
    </row>
    <row r="1786" spans="2:6">
      <c r="B1786" s="127"/>
      <c r="C1786" s="127"/>
      <c r="D1786" s="127"/>
      <c r="E1786" s="127"/>
      <c r="F1786" s="127"/>
    </row>
    <row r="1787" spans="2:6">
      <c r="B1787" s="127"/>
      <c r="C1787" s="127"/>
      <c r="D1787" s="127"/>
      <c r="E1787" s="127"/>
      <c r="F1787" s="127"/>
    </row>
    <row r="1788" spans="2:6">
      <c r="B1788" s="127"/>
      <c r="C1788" s="127"/>
      <c r="D1788" s="127"/>
      <c r="E1788" s="127"/>
      <c r="F1788" s="127"/>
    </row>
    <row r="1789" spans="2:6">
      <c r="B1789" s="127"/>
      <c r="C1789" s="127"/>
      <c r="D1789" s="127"/>
      <c r="E1789" s="127"/>
      <c r="F1789" s="127"/>
    </row>
    <row r="1790" spans="2:6">
      <c r="B1790" s="127"/>
      <c r="C1790" s="127"/>
      <c r="D1790" s="127"/>
      <c r="E1790" s="127"/>
      <c r="F1790" s="127"/>
    </row>
    <row r="1791" spans="2:6">
      <c r="B1791" s="127"/>
      <c r="C1791" s="127"/>
      <c r="D1791" s="127"/>
      <c r="E1791" s="127"/>
      <c r="F1791" s="127"/>
    </row>
    <row r="1792" spans="2:6">
      <c r="B1792" s="127"/>
      <c r="C1792" s="127"/>
      <c r="D1792" s="127"/>
      <c r="E1792" s="127"/>
      <c r="F1792" s="127"/>
    </row>
    <row r="1793" spans="2:6">
      <c r="B1793" s="127"/>
      <c r="C1793" s="127"/>
      <c r="D1793" s="127"/>
      <c r="E1793" s="127"/>
      <c r="F1793" s="127"/>
    </row>
    <row r="1794" spans="2:6">
      <c r="B1794" s="127"/>
      <c r="C1794" s="127"/>
      <c r="D1794" s="127"/>
      <c r="E1794" s="127"/>
      <c r="F1794" s="127"/>
    </row>
    <row r="1795" spans="2:6">
      <c r="B1795" s="127"/>
      <c r="C1795" s="127"/>
      <c r="D1795" s="127"/>
      <c r="E1795" s="127"/>
      <c r="F1795" s="127"/>
    </row>
    <row r="1796" spans="2:6">
      <c r="B1796" s="127"/>
      <c r="C1796" s="127"/>
      <c r="D1796" s="127"/>
      <c r="E1796" s="127"/>
      <c r="F1796" s="127"/>
    </row>
    <row r="1797" spans="2:6">
      <c r="B1797" s="127"/>
      <c r="C1797" s="127"/>
      <c r="D1797" s="127"/>
      <c r="E1797" s="127"/>
      <c r="F1797" s="127"/>
    </row>
    <row r="1798" spans="2:6">
      <c r="B1798" s="127"/>
      <c r="C1798" s="127"/>
      <c r="D1798" s="127"/>
      <c r="E1798" s="127"/>
      <c r="F1798" s="127"/>
    </row>
    <row r="1799" spans="2:6">
      <c r="B1799" s="127"/>
      <c r="C1799" s="127"/>
      <c r="D1799" s="127"/>
      <c r="E1799" s="127"/>
      <c r="F1799" s="127"/>
    </row>
    <row r="1800" spans="2:6">
      <c r="B1800" s="127"/>
      <c r="C1800" s="127"/>
      <c r="D1800" s="127"/>
      <c r="E1800" s="127"/>
      <c r="F1800" s="127"/>
    </row>
    <row r="1801" spans="2:6">
      <c r="B1801" s="127"/>
      <c r="C1801" s="127"/>
      <c r="D1801" s="127"/>
      <c r="E1801" s="127"/>
      <c r="F1801" s="127"/>
    </row>
    <row r="1802" spans="2:6">
      <c r="B1802" s="127"/>
      <c r="C1802" s="127"/>
      <c r="D1802" s="127"/>
      <c r="E1802" s="127"/>
      <c r="F1802" s="127"/>
    </row>
    <row r="1803" spans="2:6">
      <c r="B1803" s="127"/>
      <c r="C1803" s="127"/>
      <c r="D1803" s="127"/>
      <c r="E1803" s="127"/>
      <c r="F1803" s="127"/>
    </row>
    <row r="1804" spans="2:6">
      <c r="B1804" s="127"/>
      <c r="C1804" s="127"/>
      <c r="D1804" s="127"/>
      <c r="E1804" s="127"/>
      <c r="F1804" s="127"/>
    </row>
    <row r="1805" spans="2:6">
      <c r="B1805" s="127"/>
      <c r="C1805" s="127"/>
      <c r="D1805" s="127"/>
      <c r="E1805" s="127"/>
      <c r="F1805" s="127"/>
    </row>
    <row r="1806" spans="2:6">
      <c r="B1806" s="127"/>
      <c r="C1806" s="127"/>
      <c r="D1806" s="127"/>
      <c r="E1806" s="127"/>
      <c r="F1806" s="127"/>
    </row>
    <row r="1807" spans="2:6">
      <c r="B1807" s="127"/>
      <c r="C1807" s="127"/>
      <c r="D1807" s="127"/>
      <c r="E1807" s="127"/>
      <c r="F1807" s="127"/>
    </row>
    <row r="1808" spans="2:6">
      <c r="B1808" s="127"/>
      <c r="C1808" s="127"/>
      <c r="D1808" s="127"/>
      <c r="E1808" s="127"/>
      <c r="F1808" s="127"/>
    </row>
    <row r="1809" spans="2:6">
      <c r="B1809" s="127"/>
      <c r="C1809" s="127"/>
      <c r="D1809" s="127"/>
      <c r="E1809" s="127"/>
      <c r="F1809" s="127"/>
    </row>
    <row r="1810" spans="2:6">
      <c r="B1810" s="127"/>
      <c r="C1810" s="127"/>
      <c r="D1810" s="127"/>
      <c r="E1810" s="127"/>
      <c r="F1810" s="127"/>
    </row>
    <row r="1811" spans="2:6">
      <c r="B1811" s="127"/>
      <c r="C1811" s="127"/>
      <c r="D1811" s="127"/>
      <c r="E1811" s="127"/>
      <c r="F1811" s="127"/>
    </row>
    <row r="1812" spans="2:6">
      <c r="B1812" s="127"/>
      <c r="C1812" s="127"/>
      <c r="D1812" s="127"/>
      <c r="E1812" s="127"/>
      <c r="F1812" s="127"/>
    </row>
    <row r="1813" spans="2:6">
      <c r="B1813" s="127"/>
      <c r="C1813" s="127"/>
      <c r="D1813" s="127"/>
      <c r="E1813" s="127"/>
      <c r="F1813" s="127"/>
    </row>
    <row r="1814" spans="2:6">
      <c r="B1814" s="127"/>
      <c r="C1814" s="127"/>
      <c r="D1814" s="127"/>
      <c r="E1814" s="127"/>
      <c r="F1814" s="127"/>
    </row>
    <row r="1815" spans="2:6">
      <c r="B1815" s="127"/>
      <c r="C1815" s="127"/>
      <c r="D1815" s="127"/>
      <c r="E1815" s="127"/>
      <c r="F1815" s="127"/>
    </row>
    <row r="1816" spans="2:6">
      <c r="B1816" s="127"/>
      <c r="C1816" s="127"/>
      <c r="D1816" s="127"/>
      <c r="E1816" s="127"/>
      <c r="F1816" s="127"/>
    </row>
    <row r="1817" spans="2:6">
      <c r="B1817" s="127"/>
      <c r="C1817" s="127"/>
      <c r="D1817" s="127"/>
      <c r="E1817" s="127"/>
      <c r="F1817" s="127"/>
    </row>
    <row r="1818" spans="2:6">
      <c r="B1818" s="127"/>
      <c r="C1818" s="127"/>
      <c r="D1818" s="127"/>
      <c r="E1818" s="127"/>
      <c r="F1818" s="127"/>
    </row>
    <row r="1819" spans="2:6">
      <c r="B1819" s="127"/>
      <c r="C1819" s="127"/>
      <c r="D1819" s="127"/>
      <c r="E1819" s="127"/>
      <c r="F1819" s="127"/>
    </row>
    <row r="1820" spans="2:6">
      <c r="B1820" s="127"/>
      <c r="C1820" s="127"/>
      <c r="D1820" s="127"/>
      <c r="E1820" s="127"/>
      <c r="F1820" s="127"/>
    </row>
    <row r="1821" spans="2:6">
      <c r="B1821" s="127"/>
      <c r="C1821" s="127"/>
      <c r="D1821" s="127"/>
      <c r="E1821" s="127"/>
      <c r="F1821" s="127"/>
    </row>
    <row r="1822" spans="2:6">
      <c r="B1822" s="127"/>
      <c r="C1822" s="127"/>
      <c r="D1822" s="127"/>
      <c r="E1822" s="127"/>
      <c r="F1822" s="127"/>
    </row>
    <row r="1823" spans="2:6">
      <c r="B1823" s="127"/>
      <c r="C1823" s="127"/>
      <c r="D1823" s="127"/>
      <c r="E1823" s="127"/>
      <c r="F1823" s="127"/>
    </row>
    <row r="1824" spans="2:6">
      <c r="B1824" s="127"/>
      <c r="C1824" s="127"/>
      <c r="D1824" s="127"/>
      <c r="E1824" s="127"/>
      <c r="F1824" s="127"/>
    </row>
    <row r="1825" spans="2:6">
      <c r="B1825" s="127"/>
      <c r="C1825" s="127"/>
      <c r="D1825" s="127"/>
      <c r="E1825" s="127"/>
      <c r="F1825" s="127"/>
    </row>
    <row r="1826" spans="2:6">
      <c r="B1826" s="127"/>
      <c r="C1826" s="127"/>
      <c r="D1826" s="127"/>
      <c r="E1826" s="127"/>
      <c r="F1826" s="127"/>
    </row>
    <row r="1827" spans="2:6">
      <c r="B1827" s="127"/>
      <c r="C1827" s="127"/>
      <c r="D1827" s="127"/>
      <c r="E1827" s="127"/>
      <c r="F1827" s="127"/>
    </row>
    <row r="1828" spans="2:6">
      <c r="B1828" s="127"/>
      <c r="C1828" s="127"/>
      <c r="D1828" s="127"/>
      <c r="E1828" s="127"/>
      <c r="F1828" s="127"/>
    </row>
    <row r="1829" spans="2:6">
      <c r="B1829" s="127"/>
      <c r="C1829" s="127"/>
      <c r="D1829" s="127"/>
      <c r="E1829" s="127"/>
      <c r="F1829" s="127"/>
    </row>
    <row r="1830" spans="2:6">
      <c r="B1830" s="127"/>
      <c r="C1830" s="127"/>
      <c r="D1830" s="127"/>
      <c r="E1830" s="127"/>
      <c r="F1830" s="127"/>
    </row>
    <row r="1831" spans="2:6">
      <c r="B1831" s="127"/>
      <c r="C1831" s="127"/>
      <c r="D1831" s="127"/>
      <c r="E1831" s="127"/>
      <c r="F1831" s="127"/>
    </row>
    <row r="1832" spans="2:6">
      <c r="B1832" s="127"/>
      <c r="C1832" s="127"/>
      <c r="D1832" s="127"/>
      <c r="E1832" s="127"/>
      <c r="F1832" s="127"/>
    </row>
    <row r="1833" spans="2:6">
      <c r="B1833" s="127"/>
      <c r="C1833" s="127"/>
      <c r="D1833" s="127"/>
      <c r="E1833" s="127"/>
      <c r="F1833" s="127"/>
    </row>
    <row r="1834" spans="2:6">
      <c r="B1834" s="127"/>
      <c r="C1834" s="127"/>
      <c r="D1834" s="127"/>
      <c r="E1834" s="127"/>
      <c r="F1834" s="127"/>
    </row>
    <row r="1835" spans="2:6">
      <c r="B1835" s="127"/>
      <c r="C1835" s="127"/>
      <c r="D1835" s="127"/>
      <c r="E1835" s="127"/>
      <c r="F1835" s="127"/>
    </row>
    <row r="1836" spans="2:6">
      <c r="B1836" s="127"/>
      <c r="C1836" s="127"/>
      <c r="D1836" s="127"/>
      <c r="E1836" s="127"/>
      <c r="F1836" s="127"/>
    </row>
    <row r="1837" spans="2:6">
      <c r="B1837" s="127"/>
      <c r="C1837" s="127"/>
      <c r="D1837" s="127"/>
      <c r="E1837" s="127"/>
      <c r="F1837" s="127"/>
    </row>
    <row r="1838" spans="2:6">
      <c r="B1838" s="127"/>
      <c r="C1838" s="127"/>
      <c r="D1838" s="127"/>
      <c r="E1838" s="127"/>
      <c r="F1838" s="127"/>
    </row>
    <row r="1839" spans="2:6">
      <c r="B1839" s="127"/>
      <c r="C1839" s="127"/>
      <c r="D1839" s="127"/>
      <c r="E1839" s="127"/>
      <c r="F1839" s="127"/>
    </row>
    <row r="1840" spans="2:6">
      <c r="B1840" s="127"/>
      <c r="C1840" s="127"/>
      <c r="D1840" s="127"/>
      <c r="E1840" s="127"/>
      <c r="F1840" s="127"/>
    </row>
    <row r="1841" spans="2:6">
      <c r="B1841" s="127"/>
      <c r="C1841" s="127"/>
      <c r="D1841" s="127"/>
      <c r="E1841" s="127"/>
      <c r="F1841" s="127"/>
    </row>
    <row r="1842" spans="2:6">
      <c r="B1842" s="127"/>
      <c r="C1842" s="127"/>
      <c r="D1842" s="127"/>
      <c r="E1842" s="127"/>
      <c r="F1842" s="127"/>
    </row>
    <row r="1843" spans="2:6">
      <c r="B1843" s="127"/>
      <c r="C1843" s="127"/>
      <c r="D1843" s="127"/>
      <c r="E1843" s="127"/>
      <c r="F1843" s="127"/>
    </row>
    <row r="1844" spans="2:6">
      <c r="B1844" s="127"/>
      <c r="C1844" s="127"/>
      <c r="D1844" s="127"/>
      <c r="E1844" s="127"/>
      <c r="F1844" s="127"/>
    </row>
    <row r="1845" spans="2:6">
      <c r="B1845" s="127"/>
      <c r="C1845" s="127"/>
      <c r="D1845" s="127"/>
      <c r="E1845" s="127"/>
      <c r="F1845" s="127"/>
    </row>
    <row r="1846" spans="2:6">
      <c r="B1846" s="127"/>
      <c r="C1846" s="127"/>
      <c r="D1846" s="127"/>
      <c r="E1846" s="127"/>
      <c r="F1846" s="127"/>
    </row>
    <row r="1847" spans="2:6">
      <c r="B1847" s="127"/>
      <c r="C1847" s="127"/>
      <c r="D1847" s="127"/>
      <c r="E1847" s="127"/>
      <c r="F1847" s="127"/>
    </row>
    <row r="1848" spans="2:6">
      <c r="B1848" s="127"/>
      <c r="C1848" s="127"/>
      <c r="D1848" s="127"/>
      <c r="E1848" s="127"/>
      <c r="F1848" s="127"/>
    </row>
    <row r="1849" spans="2:6">
      <c r="B1849" s="127"/>
      <c r="C1849" s="127"/>
      <c r="D1849" s="127"/>
      <c r="E1849" s="127"/>
      <c r="F1849" s="127"/>
    </row>
    <row r="1850" spans="2:6">
      <c r="B1850" s="127"/>
      <c r="C1850" s="127"/>
      <c r="D1850" s="127"/>
      <c r="E1850" s="127"/>
      <c r="F1850" s="127"/>
    </row>
    <row r="1851" spans="2:6">
      <c r="B1851" s="127"/>
      <c r="C1851" s="127"/>
      <c r="D1851" s="127"/>
      <c r="E1851" s="127"/>
      <c r="F1851" s="127"/>
    </row>
    <row r="1852" spans="2:6">
      <c r="B1852" s="127"/>
      <c r="C1852" s="127"/>
      <c r="D1852" s="127"/>
      <c r="E1852" s="127"/>
      <c r="F1852" s="127"/>
    </row>
    <row r="1853" spans="2:6">
      <c r="B1853" s="127"/>
      <c r="C1853" s="127"/>
      <c r="D1853" s="127"/>
      <c r="E1853" s="127"/>
      <c r="F1853" s="127"/>
    </row>
    <row r="1854" spans="2:6">
      <c r="B1854" s="127"/>
      <c r="C1854" s="127"/>
      <c r="D1854" s="127"/>
      <c r="E1854" s="127"/>
      <c r="F1854" s="127"/>
    </row>
    <row r="1855" spans="2:6">
      <c r="B1855" s="127"/>
      <c r="C1855" s="127"/>
      <c r="D1855" s="127"/>
      <c r="E1855" s="127"/>
      <c r="F1855" s="127"/>
    </row>
    <row r="1856" spans="2:6">
      <c r="B1856" s="127"/>
      <c r="C1856" s="127"/>
      <c r="D1856" s="127"/>
      <c r="E1856" s="127"/>
      <c r="F1856" s="127"/>
    </row>
    <row r="1857" spans="2:6">
      <c r="B1857" s="127"/>
      <c r="C1857" s="127"/>
      <c r="D1857" s="127"/>
      <c r="E1857" s="127"/>
      <c r="F1857" s="127"/>
    </row>
    <row r="1858" spans="2:6">
      <c r="B1858" s="127"/>
      <c r="C1858" s="127"/>
      <c r="D1858" s="127"/>
      <c r="E1858" s="127"/>
      <c r="F1858" s="127"/>
    </row>
    <row r="1859" spans="2:6">
      <c r="B1859" s="127"/>
      <c r="C1859" s="127"/>
      <c r="D1859" s="127"/>
      <c r="E1859" s="127"/>
      <c r="F1859" s="127"/>
    </row>
    <row r="1860" spans="2:6">
      <c r="B1860" s="127"/>
      <c r="C1860" s="127"/>
      <c r="D1860" s="127"/>
      <c r="E1860" s="127"/>
      <c r="F1860" s="127"/>
    </row>
    <row r="1861" spans="2:6">
      <c r="B1861" s="127"/>
      <c r="C1861" s="127"/>
      <c r="D1861" s="127"/>
      <c r="E1861" s="127"/>
      <c r="F1861" s="127"/>
    </row>
    <row r="1862" spans="2:6">
      <c r="B1862" s="127"/>
      <c r="C1862" s="127"/>
      <c r="D1862" s="127"/>
      <c r="E1862" s="127"/>
      <c r="F1862" s="127"/>
    </row>
    <row r="1863" spans="2:6">
      <c r="B1863" s="127"/>
      <c r="C1863" s="127"/>
      <c r="D1863" s="127"/>
      <c r="E1863" s="127"/>
      <c r="F1863" s="127"/>
    </row>
    <row r="1864" spans="2:6">
      <c r="B1864" s="127"/>
      <c r="C1864" s="127"/>
      <c r="D1864" s="127"/>
      <c r="E1864" s="127"/>
      <c r="F1864" s="127"/>
    </row>
    <row r="1865" spans="2:6">
      <c r="B1865" s="127"/>
      <c r="C1865" s="127"/>
      <c r="D1865" s="127"/>
      <c r="E1865" s="127"/>
      <c r="F1865" s="127"/>
    </row>
    <row r="1866" spans="2:6">
      <c r="B1866" s="127"/>
      <c r="C1866" s="127"/>
      <c r="D1866" s="127"/>
      <c r="E1866" s="127"/>
      <c r="F1866" s="127"/>
    </row>
    <row r="1867" spans="2:6">
      <c r="B1867" s="127"/>
      <c r="C1867" s="127"/>
      <c r="D1867" s="127"/>
      <c r="E1867" s="127"/>
      <c r="F1867" s="127"/>
    </row>
    <row r="1868" spans="2:6">
      <c r="B1868" s="127"/>
      <c r="C1868" s="127"/>
      <c r="D1868" s="127"/>
      <c r="E1868" s="127"/>
      <c r="F1868" s="127"/>
    </row>
    <row r="1869" spans="2:6">
      <c r="B1869" s="127"/>
      <c r="C1869" s="127"/>
      <c r="D1869" s="127"/>
      <c r="E1869" s="127"/>
      <c r="F1869" s="127"/>
    </row>
    <row r="1870" spans="2:6">
      <c r="B1870" s="127"/>
      <c r="C1870" s="127"/>
      <c r="D1870" s="127"/>
      <c r="E1870" s="127"/>
      <c r="F1870" s="127"/>
    </row>
    <row r="1871" spans="2:6">
      <c r="B1871" s="127"/>
      <c r="C1871" s="127"/>
      <c r="D1871" s="127"/>
      <c r="E1871" s="127"/>
      <c r="F1871" s="127"/>
    </row>
    <row r="1872" spans="2:6">
      <c r="B1872" s="127"/>
      <c r="C1872" s="127"/>
      <c r="D1872" s="127"/>
      <c r="E1872" s="127"/>
      <c r="F1872" s="127"/>
    </row>
    <row r="1873" spans="2:6">
      <c r="B1873" s="127"/>
      <c r="C1873" s="127"/>
      <c r="D1873" s="127"/>
      <c r="E1873" s="127"/>
      <c r="F1873" s="127"/>
    </row>
    <row r="1874" spans="2:6">
      <c r="B1874" s="127"/>
      <c r="C1874" s="127"/>
      <c r="D1874" s="127"/>
      <c r="E1874" s="127"/>
      <c r="F1874" s="127"/>
    </row>
    <row r="1875" spans="2:6">
      <c r="B1875" s="127"/>
      <c r="C1875" s="127"/>
      <c r="D1875" s="127"/>
      <c r="E1875" s="127"/>
      <c r="F1875" s="127"/>
    </row>
    <row r="1876" spans="2:6">
      <c r="B1876" s="127"/>
      <c r="C1876" s="127"/>
      <c r="D1876" s="127"/>
      <c r="E1876" s="127"/>
      <c r="F1876" s="127"/>
    </row>
    <row r="1877" spans="2:6">
      <c r="B1877" s="127"/>
      <c r="C1877" s="127"/>
      <c r="D1877" s="127"/>
      <c r="E1877" s="127"/>
      <c r="F1877" s="127"/>
    </row>
    <row r="1878" spans="2:6">
      <c r="B1878" s="127"/>
      <c r="C1878" s="127"/>
      <c r="D1878" s="127"/>
      <c r="E1878" s="127"/>
      <c r="F1878" s="127"/>
    </row>
    <row r="1879" spans="2:6">
      <c r="B1879" s="127"/>
      <c r="C1879" s="127"/>
      <c r="D1879" s="127"/>
      <c r="E1879" s="127"/>
      <c r="F1879" s="127"/>
    </row>
    <row r="1880" spans="2:6">
      <c r="B1880" s="127"/>
      <c r="C1880" s="127"/>
      <c r="D1880" s="127"/>
      <c r="E1880" s="127"/>
      <c r="F1880" s="127"/>
    </row>
    <row r="1881" spans="2:6">
      <c r="B1881" s="127"/>
      <c r="C1881" s="127"/>
      <c r="D1881" s="127"/>
      <c r="E1881" s="127"/>
      <c r="F1881" s="127"/>
    </row>
    <row r="1882" spans="2:6">
      <c r="B1882" s="127"/>
      <c r="C1882" s="127"/>
      <c r="D1882" s="127"/>
      <c r="E1882" s="127"/>
      <c r="F1882" s="127"/>
    </row>
    <row r="1883" spans="2:6">
      <c r="B1883" s="127"/>
      <c r="C1883" s="127"/>
      <c r="D1883" s="127"/>
      <c r="E1883" s="127"/>
      <c r="F1883" s="127"/>
    </row>
    <row r="1884" spans="2:6">
      <c r="B1884" s="127"/>
      <c r="C1884" s="127"/>
      <c r="D1884" s="127"/>
      <c r="E1884" s="127"/>
      <c r="F1884" s="127"/>
    </row>
    <row r="1885" spans="2:6">
      <c r="B1885" s="127"/>
      <c r="C1885" s="127"/>
      <c r="D1885" s="127"/>
      <c r="E1885" s="127"/>
      <c r="F1885" s="127"/>
    </row>
    <row r="1886" spans="2:6">
      <c r="B1886" s="127"/>
      <c r="C1886" s="127"/>
      <c r="D1886" s="127"/>
      <c r="E1886" s="127"/>
      <c r="F1886" s="127"/>
    </row>
    <row r="1887" spans="2:6">
      <c r="B1887" s="127"/>
      <c r="C1887" s="127"/>
      <c r="D1887" s="127"/>
      <c r="E1887" s="127"/>
      <c r="F1887" s="127"/>
    </row>
    <row r="1888" spans="2:6">
      <c r="B1888" s="127"/>
      <c r="C1888" s="127"/>
      <c r="D1888" s="127"/>
      <c r="E1888" s="127"/>
      <c r="F1888" s="127"/>
    </row>
    <row r="1889" spans="2:6">
      <c r="B1889" s="127"/>
      <c r="C1889" s="127"/>
      <c r="D1889" s="127"/>
      <c r="E1889" s="127"/>
      <c r="F1889" s="127"/>
    </row>
    <row r="1890" spans="2:6">
      <c r="B1890" s="127"/>
      <c r="C1890" s="127"/>
      <c r="D1890" s="127"/>
      <c r="E1890" s="127"/>
      <c r="F1890" s="127"/>
    </row>
    <row r="1891" spans="2:6">
      <c r="B1891" s="127"/>
      <c r="C1891" s="127"/>
      <c r="D1891" s="127"/>
      <c r="E1891" s="127"/>
      <c r="F1891" s="127"/>
    </row>
    <row r="1892" spans="2:6">
      <c r="B1892" s="127"/>
      <c r="C1892" s="127"/>
      <c r="D1892" s="127"/>
      <c r="E1892" s="127"/>
      <c r="F1892" s="127"/>
    </row>
    <row r="1893" spans="2:6">
      <c r="B1893" s="127"/>
      <c r="C1893" s="127"/>
      <c r="D1893" s="127"/>
      <c r="E1893" s="127"/>
      <c r="F1893" s="127"/>
    </row>
    <row r="1894" spans="2:6">
      <c r="B1894" s="127"/>
      <c r="C1894" s="127"/>
      <c r="D1894" s="127"/>
      <c r="E1894" s="127"/>
      <c r="F1894" s="127"/>
    </row>
    <row r="1895" spans="2:6">
      <c r="B1895" s="127"/>
      <c r="C1895" s="127"/>
      <c r="D1895" s="127"/>
      <c r="E1895" s="127"/>
      <c r="F1895" s="127"/>
    </row>
    <row r="1896" spans="2:6">
      <c r="B1896" s="127"/>
      <c r="C1896" s="127"/>
      <c r="D1896" s="127"/>
      <c r="E1896" s="127"/>
      <c r="F1896" s="127"/>
    </row>
    <row r="1897" spans="2:6">
      <c r="B1897" s="127"/>
      <c r="C1897" s="127"/>
      <c r="D1897" s="127"/>
      <c r="E1897" s="127"/>
      <c r="F1897" s="127"/>
    </row>
    <row r="1898" spans="2:6">
      <c r="B1898" s="127"/>
      <c r="C1898" s="127"/>
      <c r="D1898" s="127"/>
      <c r="E1898" s="127"/>
      <c r="F1898" s="127"/>
    </row>
    <row r="1899" spans="2:6">
      <c r="B1899" s="127"/>
      <c r="C1899" s="127"/>
      <c r="D1899" s="127"/>
      <c r="E1899" s="127"/>
      <c r="F1899" s="127"/>
    </row>
    <row r="1900" spans="2:6">
      <c r="B1900" s="127"/>
      <c r="C1900" s="127"/>
      <c r="D1900" s="127"/>
      <c r="E1900" s="127"/>
      <c r="F1900" s="127"/>
    </row>
  </sheetData>
  <mergeCells count="4">
    <mergeCell ref="A2:F2"/>
    <mergeCell ref="A3:F3"/>
    <mergeCell ref="A4:F4"/>
    <mergeCell ref="A5:F5"/>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B1892"/>
  <sheetViews>
    <sheetView zoomScale="75" workbookViewId="0">
      <selection activeCell="F23" sqref="F23"/>
    </sheetView>
  </sheetViews>
  <sheetFormatPr defaultRowHeight="15"/>
  <cols>
    <col min="1" max="1" width="92.85546875" style="128" customWidth="1"/>
    <col min="2" max="7" width="15.7109375" style="974" customWidth="1"/>
    <col min="8" max="8" width="15.7109375" style="132" customWidth="1"/>
    <col min="9" max="14" width="15.7109375" style="974" customWidth="1"/>
    <col min="15" max="15" width="15.7109375" style="132" customWidth="1"/>
    <col min="16" max="28" width="18.42578125" style="974" customWidth="1"/>
    <col min="29" max="256" width="9.140625" style="974"/>
    <col min="257" max="257" width="92.85546875" style="974" customWidth="1"/>
    <col min="258" max="271" width="15.7109375" style="974" customWidth="1"/>
    <col min="272" max="284" width="18.42578125" style="974" customWidth="1"/>
    <col min="285" max="512" width="9.140625" style="974"/>
    <col min="513" max="513" width="92.85546875" style="974" customWidth="1"/>
    <col min="514" max="527" width="15.7109375" style="974" customWidth="1"/>
    <col min="528" max="540" width="18.42578125" style="974" customWidth="1"/>
    <col min="541" max="768" width="9.140625" style="974"/>
    <col min="769" max="769" width="92.85546875" style="974" customWidth="1"/>
    <col min="770" max="783" width="15.7109375" style="974" customWidth="1"/>
    <col min="784" max="796" width="18.42578125" style="974" customWidth="1"/>
    <col min="797" max="1024" width="9.140625" style="974"/>
    <col min="1025" max="1025" width="92.85546875" style="974" customWidth="1"/>
    <col min="1026" max="1039" width="15.7109375" style="974" customWidth="1"/>
    <col min="1040" max="1052" width="18.42578125" style="974" customWidth="1"/>
    <col min="1053" max="1280" width="9.140625" style="974"/>
    <col min="1281" max="1281" width="92.85546875" style="974" customWidth="1"/>
    <col min="1282" max="1295" width="15.7109375" style="974" customWidth="1"/>
    <col min="1296" max="1308" width="18.42578125" style="974" customWidth="1"/>
    <col min="1309" max="1536" width="9.140625" style="974"/>
    <col min="1537" max="1537" width="92.85546875" style="974" customWidth="1"/>
    <col min="1538" max="1551" width="15.7109375" style="974" customWidth="1"/>
    <col min="1552" max="1564" width="18.42578125" style="974" customWidth="1"/>
    <col min="1565" max="1792" width="9.140625" style="974"/>
    <col min="1793" max="1793" width="92.85546875" style="974" customWidth="1"/>
    <col min="1794" max="1807" width="15.7109375" style="974" customWidth="1"/>
    <col min="1808" max="1820" width="18.42578125" style="974" customWidth="1"/>
    <col min="1821" max="2048" width="9.140625" style="974"/>
    <col min="2049" max="2049" width="92.85546875" style="974" customWidth="1"/>
    <col min="2050" max="2063" width="15.7109375" style="974" customWidth="1"/>
    <col min="2064" max="2076" width="18.42578125" style="974" customWidth="1"/>
    <col min="2077" max="2304" width="9.140625" style="974"/>
    <col min="2305" max="2305" width="92.85546875" style="974" customWidth="1"/>
    <col min="2306" max="2319" width="15.7109375" style="974" customWidth="1"/>
    <col min="2320" max="2332" width="18.42578125" style="974" customWidth="1"/>
    <col min="2333" max="2560" width="9.140625" style="974"/>
    <col min="2561" max="2561" width="92.85546875" style="974" customWidth="1"/>
    <col min="2562" max="2575" width="15.7109375" style="974" customWidth="1"/>
    <col min="2576" max="2588" width="18.42578125" style="974" customWidth="1"/>
    <col min="2589" max="2816" width="9.140625" style="974"/>
    <col min="2817" max="2817" width="92.85546875" style="974" customWidth="1"/>
    <col min="2818" max="2831" width="15.7109375" style="974" customWidth="1"/>
    <col min="2832" max="2844" width="18.42578125" style="974" customWidth="1"/>
    <col min="2845" max="3072" width="9.140625" style="974"/>
    <col min="3073" max="3073" width="92.85546875" style="974" customWidth="1"/>
    <col min="3074" max="3087" width="15.7109375" style="974" customWidth="1"/>
    <col min="3088" max="3100" width="18.42578125" style="974" customWidth="1"/>
    <col min="3101" max="3328" width="9.140625" style="974"/>
    <col min="3329" max="3329" width="92.85546875" style="974" customWidth="1"/>
    <col min="3330" max="3343" width="15.7109375" style="974" customWidth="1"/>
    <col min="3344" max="3356" width="18.42578125" style="974" customWidth="1"/>
    <col min="3357" max="3584" width="9.140625" style="974"/>
    <col min="3585" max="3585" width="92.85546875" style="974" customWidth="1"/>
    <col min="3586" max="3599" width="15.7109375" style="974" customWidth="1"/>
    <col min="3600" max="3612" width="18.42578125" style="974" customWidth="1"/>
    <col min="3613" max="3840" width="9.140625" style="974"/>
    <col min="3841" max="3841" width="92.85546875" style="974" customWidth="1"/>
    <col min="3842" max="3855" width="15.7109375" style="974" customWidth="1"/>
    <col min="3856" max="3868" width="18.42578125" style="974" customWidth="1"/>
    <col min="3869" max="4096" width="9.140625" style="974"/>
    <col min="4097" max="4097" width="92.85546875" style="974" customWidth="1"/>
    <col min="4098" max="4111" width="15.7109375" style="974" customWidth="1"/>
    <col min="4112" max="4124" width="18.42578125" style="974" customWidth="1"/>
    <col min="4125" max="4352" width="9.140625" style="974"/>
    <col min="4353" max="4353" width="92.85546875" style="974" customWidth="1"/>
    <col min="4354" max="4367" width="15.7109375" style="974" customWidth="1"/>
    <col min="4368" max="4380" width="18.42578125" style="974" customWidth="1"/>
    <col min="4381" max="4608" width="9.140625" style="974"/>
    <col min="4609" max="4609" width="92.85546875" style="974" customWidth="1"/>
    <col min="4610" max="4623" width="15.7109375" style="974" customWidth="1"/>
    <col min="4624" max="4636" width="18.42578125" style="974" customWidth="1"/>
    <col min="4637" max="4864" width="9.140625" style="974"/>
    <col min="4865" max="4865" width="92.85546875" style="974" customWidth="1"/>
    <col min="4866" max="4879" width="15.7109375" style="974" customWidth="1"/>
    <col min="4880" max="4892" width="18.42578125" style="974" customWidth="1"/>
    <col min="4893" max="5120" width="9.140625" style="974"/>
    <col min="5121" max="5121" width="92.85546875" style="974" customWidth="1"/>
    <col min="5122" max="5135" width="15.7109375" style="974" customWidth="1"/>
    <col min="5136" max="5148" width="18.42578125" style="974" customWidth="1"/>
    <col min="5149" max="5376" width="9.140625" style="974"/>
    <col min="5377" max="5377" width="92.85546875" style="974" customWidth="1"/>
    <col min="5378" max="5391" width="15.7109375" style="974" customWidth="1"/>
    <col min="5392" max="5404" width="18.42578125" style="974" customWidth="1"/>
    <col min="5405" max="5632" width="9.140625" style="974"/>
    <col min="5633" max="5633" width="92.85546875" style="974" customWidth="1"/>
    <col min="5634" max="5647" width="15.7109375" style="974" customWidth="1"/>
    <col min="5648" max="5660" width="18.42578125" style="974" customWidth="1"/>
    <col min="5661" max="5888" width="9.140625" style="974"/>
    <col min="5889" max="5889" width="92.85546875" style="974" customWidth="1"/>
    <col min="5890" max="5903" width="15.7109375" style="974" customWidth="1"/>
    <col min="5904" max="5916" width="18.42578125" style="974" customWidth="1"/>
    <col min="5917" max="6144" width="9.140625" style="974"/>
    <col min="6145" max="6145" width="92.85546875" style="974" customWidth="1"/>
    <col min="6146" max="6159" width="15.7109375" style="974" customWidth="1"/>
    <col min="6160" max="6172" width="18.42578125" style="974" customWidth="1"/>
    <col min="6173" max="6400" width="9.140625" style="974"/>
    <col min="6401" max="6401" width="92.85546875" style="974" customWidth="1"/>
    <col min="6402" max="6415" width="15.7109375" style="974" customWidth="1"/>
    <col min="6416" max="6428" width="18.42578125" style="974" customWidth="1"/>
    <col min="6429" max="6656" width="9.140625" style="974"/>
    <col min="6657" max="6657" width="92.85546875" style="974" customWidth="1"/>
    <col min="6658" max="6671" width="15.7109375" style="974" customWidth="1"/>
    <col min="6672" max="6684" width="18.42578125" style="974" customWidth="1"/>
    <col min="6685" max="6912" width="9.140625" style="974"/>
    <col min="6913" max="6913" width="92.85546875" style="974" customWidth="1"/>
    <col min="6914" max="6927" width="15.7109375" style="974" customWidth="1"/>
    <col min="6928" max="6940" width="18.42578125" style="974" customWidth="1"/>
    <col min="6941" max="7168" width="9.140625" style="974"/>
    <col min="7169" max="7169" width="92.85546875" style="974" customWidth="1"/>
    <col min="7170" max="7183" width="15.7109375" style="974" customWidth="1"/>
    <col min="7184" max="7196" width="18.42578125" style="974" customWidth="1"/>
    <col min="7197" max="7424" width="9.140625" style="974"/>
    <col min="7425" max="7425" width="92.85546875" style="974" customWidth="1"/>
    <col min="7426" max="7439" width="15.7109375" style="974" customWidth="1"/>
    <col min="7440" max="7452" width="18.42578125" style="974" customWidth="1"/>
    <col min="7453" max="7680" width="9.140625" style="974"/>
    <col min="7681" max="7681" width="92.85546875" style="974" customWidth="1"/>
    <col min="7682" max="7695" width="15.7109375" style="974" customWidth="1"/>
    <col min="7696" max="7708" width="18.42578125" style="974" customWidth="1"/>
    <col min="7709" max="7936" width="9.140625" style="974"/>
    <col min="7937" max="7937" width="92.85546875" style="974" customWidth="1"/>
    <col min="7938" max="7951" width="15.7109375" style="974" customWidth="1"/>
    <col min="7952" max="7964" width="18.42578125" style="974" customWidth="1"/>
    <col min="7965" max="8192" width="9.140625" style="974"/>
    <col min="8193" max="8193" width="92.85546875" style="974" customWidth="1"/>
    <col min="8194" max="8207" width="15.7109375" style="974" customWidth="1"/>
    <col min="8208" max="8220" width="18.42578125" style="974" customWidth="1"/>
    <col min="8221" max="8448" width="9.140625" style="974"/>
    <col min="8449" max="8449" width="92.85546875" style="974" customWidth="1"/>
    <col min="8450" max="8463" width="15.7109375" style="974" customWidth="1"/>
    <col min="8464" max="8476" width="18.42578125" style="974" customWidth="1"/>
    <col min="8477" max="8704" width="9.140625" style="974"/>
    <col min="8705" max="8705" width="92.85546875" style="974" customWidth="1"/>
    <col min="8706" max="8719" width="15.7109375" style="974" customWidth="1"/>
    <col min="8720" max="8732" width="18.42578125" style="974" customWidth="1"/>
    <col min="8733" max="8960" width="9.140625" style="974"/>
    <col min="8961" max="8961" width="92.85546875" style="974" customWidth="1"/>
    <col min="8962" max="8975" width="15.7109375" style="974" customWidth="1"/>
    <col min="8976" max="8988" width="18.42578125" style="974" customWidth="1"/>
    <col min="8989" max="9216" width="9.140625" style="974"/>
    <col min="9217" max="9217" width="92.85546875" style="974" customWidth="1"/>
    <col min="9218" max="9231" width="15.7109375" style="974" customWidth="1"/>
    <col min="9232" max="9244" width="18.42578125" style="974" customWidth="1"/>
    <col min="9245" max="9472" width="9.140625" style="974"/>
    <col min="9473" max="9473" width="92.85546875" style="974" customWidth="1"/>
    <col min="9474" max="9487" width="15.7109375" style="974" customWidth="1"/>
    <col min="9488" max="9500" width="18.42578125" style="974" customWidth="1"/>
    <col min="9501" max="9728" width="9.140625" style="974"/>
    <col min="9729" max="9729" width="92.85546875" style="974" customWidth="1"/>
    <col min="9730" max="9743" width="15.7109375" style="974" customWidth="1"/>
    <col min="9744" max="9756" width="18.42578125" style="974" customWidth="1"/>
    <col min="9757" max="9984" width="9.140625" style="974"/>
    <col min="9985" max="9985" width="92.85546875" style="974" customWidth="1"/>
    <col min="9986" max="9999" width="15.7109375" style="974" customWidth="1"/>
    <col min="10000" max="10012" width="18.42578125" style="974" customWidth="1"/>
    <col min="10013" max="10240" width="9.140625" style="974"/>
    <col min="10241" max="10241" width="92.85546875" style="974" customWidth="1"/>
    <col min="10242" max="10255" width="15.7109375" style="974" customWidth="1"/>
    <col min="10256" max="10268" width="18.42578125" style="974" customWidth="1"/>
    <col min="10269" max="10496" width="9.140625" style="974"/>
    <col min="10497" max="10497" width="92.85546875" style="974" customWidth="1"/>
    <col min="10498" max="10511" width="15.7109375" style="974" customWidth="1"/>
    <col min="10512" max="10524" width="18.42578125" style="974" customWidth="1"/>
    <col min="10525" max="10752" width="9.140625" style="974"/>
    <col min="10753" max="10753" width="92.85546875" style="974" customWidth="1"/>
    <col min="10754" max="10767" width="15.7109375" style="974" customWidth="1"/>
    <col min="10768" max="10780" width="18.42578125" style="974" customWidth="1"/>
    <col min="10781" max="11008" width="9.140625" style="974"/>
    <col min="11009" max="11009" width="92.85546875" style="974" customWidth="1"/>
    <col min="11010" max="11023" width="15.7109375" style="974" customWidth="1"/>
    <col min="11024" max="11036" width="18.42578125" style="974" customWidth="1"/>
    <col min="11037" max="11264" width="9.140625" style="974"/>
    <col min="11265" max="11265" width="92.85546875" style="974" customWidth="1"/>
    <col min="11266" max="11279" width="15.7109375" style="974" customWidth="1"/>
    <col min="11280" max="11292" width="18.42578125" style="974" customWidth="1"/>
    <col min="11293" max="11520" width="9.140625" style="974"/>
    <col min="11521" max="11521" width="92.85546875" style="974" customWidth="1"/>
    <col min="11522" max="11535" width="15.7109375" style="974" customWidth="1"/>
    <col min="11536" max="11548" width="18.42578125" style="974" customWidth="1"/>
    <col min="11549" max="11776" width="9.140625" style="974"/>
    <col min="11777" max="11777" width="92.85546875" style="974" customWidth="1"/>
    <col min="11778" max="11791" width="15.7109375" style="974" customWidth="1"/>
    <col min="11792" max="11804" width="18.42578125" style="974" customWidth="1"/>
    <col min="11805" max="12032" width="9.140625" style="974"/>
    <col min="12033" max="12033" width="92.85546875" style="974" customWidth="1"/>
    <col min="12034" max="12047" width="15.7109375" style="974" customWidth="1"/>
    <col min="12048" max="12060" width="18.42578125" style="974" customWidth="1"/>
    <col min="12061" max="12288" width="9.140625" style="974"/>
    <col min="12289" max="12289" width="92.85546875" style="974" customWidth="1"/>
    <col min="12290" max="12303" width="15.7109375" style="974" customWidth="1"/>
    <col min="12304" max="12316" width="18.42578125" style="974" customWidth="1"/>
    <col min="12317" max="12544" width="9.140625" style="974"/>
    <col min="12545" max="12545" width="92.85546875" style="974" customWidth="1"/>
    <col min="12546" max="12559" width="15.7109375" style="974" customWidth="1"/>
    <col min="12560" max="12572" width="18.42578125" style="974" customWidth="1"/>
    <col min="12573" max="12800" width="9.140625" style="974"/>
    <col min="12801" max="12801" width="92.85546875" style="974" customWidth="1"/>
    <col min="12802" max="12815" width="15.7109375" style="974" customWidth="1"/>
    <col min="12816" max="12828" width="18.42578125" style="974" customWidth="1"/>
    <col min="12829" max="13056" width="9.140625" style="974"/>
    <col min="13057" max="13057" width="92.85546875" style="974" customWidth="1"/>
    <col min="13058" max="13071" width="15.7109375" style="974" customWidth="1"/>
    <col min="13072" max="13084" width="18.42578125" style="974" customWidth="1"/>
    <col min="13085" max="13312" width="9.140625" style="974"/>
    <col min="13313" max="13313" width="92.85546875" style="974" customWidth="1"/>
    <col min="13314" max="13327" width="15.7109375" style="974" customWidth="1"/>
    <col min="13328" max="13340" width="18.42578125" style="974" customWidth="1"/>
    <col min="13341" max="13568" width="9.140625" style="974"/>
    <col min="13569" max="13569" width="92.85546875" style="974" customWidth="1"/>
    <col min="13570" max="13583" width="15.7109375" style="974" customWidth="1"/>
    <col min="13584" max="13596" width="18.42578125" style="974" customWidth="1"/>
    <col min="13597" max="13824" width="9.140625" style="974"/>
    <col min="13825" max="13825" width="92.85546875" style="974" customWidth="1"/>
    <col min="13826" max="13839" width="15.7109375" style="974" customWidth="1"/>
    <col min="13840" max="13852" width="18.42578125" style="974" customWidth="1"/>
    <col min="13853" max="14080" width="9.140625" style="974"/>
    <col min="14081" max="14081" width="92.85546875" style="974" customWidth="1"/>
    <col min="14082" max="14095" width="15.7109375" style="974" customWidth="1"/>
    <col min="14096" max="14108" width="18.42578125" style="974" customWidth="1"/>
    <col min="14109" max="14336" width="9.140625" style="974"/>
    <col min="14337" max="14337" width="92.85546875" style="974" customWidth="1"/>
    <col min="14338" max="14351" width="15.7109375" style="974" customWidth="1"/>
    <col min="14352" max="14364" width="18.42578125" style="974" customWidth="1"/>
    <col min="14365" max="14592" width="9.140625" style="974"/>
    <col min="14593" max="14593" width="92.85546875" style="974" customWidth="1"/>
    <col min="14594" max="14607" width="15.7109375" style="974" customWidth="1"/>
    <col min="14608" max="14620" width="18.42578125" style="974" customWidth="1"/>
    <col min="14621" max="14848" width="9.140625" style="974"/>
    <col min="14849" max="14849" width="92.85546875" style="974" customWidth="1"/>
    <col min="14850" max="14863" width="15.7109375" style="974" customWidth="1"/>
    <col min="14864" max="14876" width="18.42578125" style="974" customWidth="1"/>
    <col min="14877" max="15104" width="9.140625" style="974"/>
    <col min="15105" max="15105" width="92.85546875" style="974" customWidth="1"/>
    <col min="15106" max="15119" width="15.7109375" style="974" customWidth="1"/>
    <col min="15120" max="15132" width="18.42578125" style="974" customWidth="1"/>
    <col min="15133" max="15360" width="9.140625" style="974"/>
    <col min="15361" max="15361" width="92.85546875" style="974" customWidth="1"/>
    <col min="15362" max="15375" width="15.7109375" style="974" customWidth="1"/>
    <col min="15376" max="15388" width="18.42578125" style="974" customWidth="1"/>
    <col min="15389" max="15616" width="9.140625" style="974"/>
    <col min="15617" max="15617" width="92.85546875" style="974" customWidth="1"/>
    <col min="15618" max="15631" width="15.7109375" style="974" customWidth="1"/>
    <col min="15632" max="15644" width="18.42578125" style="974" customWidth="1"/>
    <col min="15645" max="15872" width="9.140625" style="974"/>
    <col min="15873" max="15873" width="92.85546875" style="974" customWidth="1"/>
    <col min="15874" max="15887" width="15.7109375" style="974" customWidth="1"/>
    <col min="15888" max="15900" width="18.42578125" style="974" customWidth="1"/>
    <col min="15901" max="16128" width="9.140625" style="974"/>
    <col min="16129" max="16129" width="92.85546875" style="974" customWidth="1"/>
    <col min="16130" max="16143" width="15.7109375" style="974" customWidth="1"/>
    <col min="16144" max="16156" width="18.42578125" style="974" customWidth="1"/>
    <col min="16157" max="16384" width="9.140625" style="974"/>
  </cols>
  <sheetData>
    <row r="1" spans="1:28" s="131" customFormat="1" ht="2.25" customHeight="1">
      <c r="A1" s="967"/>
      <c r="B1" s="875"/>
      <c r="C1" s="875"/>
      <c r="D1" s="875"/>
      <c r="E1" s="875"/>
      <c r="F1" s="875"/>
      <c r="G1" s="875"/>
      <c r="H1" s="875"/>
      <c r="I1" s="875"/>
      <c r="J1" s="875"/>
      <c r="K1" s="875"/>
      <c r="L1" s="875"/>
      <c r="M1" s="875"/>
      <c r="N1" s="875"/>
      <c r="O1" s="875"/>
      <c r="P1" s="875"/>
      <c r="Q1" s="875"/>
      <c r="R1" s="875"/>
      <c r="S1" s="875"/>
      <c r="T1" s="875"/>
      <c r="U1" s="875"/>
      <c r="V1" s="875"/>
      <c r="W1" s="875"/>
      <c r="X1" s="875"/>
      <c r="Y1" s="875"/>
      <c r="Z1" s="875"/>
      <c r="AA1" s="875"/>
      <c r="AB1" s="875"/>
    </row>
    <row r="2" spans="1:28" s="120" customFormat="1" ht="37.5" customHeight="1">
      <c r="A2" s="1064" t="s">
        <v>915</v>
      </c>
      <c r="B2" s="1064"/>
      <c r="C2" s="1064"/>
      <c r="D2" s="1064"/>
      <c r="E2" s="1064"/>
      <c r="F2" s="1064"/>
      <c r="G2" s="1064"/>
      <c r="H2" s="1064"/>
      <c r="I2" s="1064"/>
      <c r="J2" s="1064"/>
      <c r="K2" s="1064"/>
      <c r="L2" s="1064"/>
      <c r="M2" s="1064"/>
      <c r="N2" s="1064"/>
      <c r="O2" s="1064"/>
      <c r="P2" s="1064"/>
      <c r="Q2" s="1064"/>
      <c r="R2" s="1064"/>
      <c r="S2" s="1064"/>
      <c r="T2" s="1064"/>
      <c r="U2" s="1064"/>
      <c r="V2" s="1064"/>
      <c r="W2" s="1064"/>
      <c r="X2" s="1064"/>
      <c r="Y2" s="1064"/>
      <c r="Z2" s="1064"/>
      <c r="AA2" s="1064"/>
      <c r="AB2" s="1064"/>
    </row>
    <row r="3" spans="1:28" s="120" customFormat="1" ht="26.25" customHeight="1">
      <c r="A3" s="1064" t="s">
        <v>1407</v>
      </c>
      <c r="B3" s="1064"/>
      <c r="C3" s="1064"/>
      <c r="D3" s="1064"/>
      <c r="E3" s="1064"/>
      <c r="F3" s="1064"/>
      <c r="G3" s="1064"/>
      <c r="H3" s="1064"/>
      <c r="I3" s="1064"/>
      <c r="J3" s="1064"/>
      <c r="K3" s="1064"/>
      <c r="L3" s="1064"/>
      <c r="M3" s="1064"/>
      <c r="N3" s="1064"/>
      <c r="O3" s="1064"/>
      <c r="P3" s="1064"/>
      <c r="Q3" s="1064"/>
      <c r="R3" s="1064"/>
      <c r="S3" s="1064"/>
      <c r="T3" s="1064"/>
      <c r="U3" s="1064"/>
      <c r="V3" s="1064"/>
      <c r="W3" s="1064"/>
      <c r="X3" s="1064"/>
      <c r="Y3" s="1064"/>
      <c r="Z3" s="1064"/>
      <c r="AA3" s="1064"/>
      <c r="AB3" s="1064"/>
    </row>
    <row r="4" spans="1:28" s="120" customFormat="1" ht="25.5" customHeight="1">
      <c r="A4" s="1064" t="s">
        <v>1500</v>
      </c>
      <c r="B4" s="1064"/>
      <c r="C4" s="1064"/>
      <c r="D4" s="1064"/>
      <c r="E4" s="1064"/>
      <c r="F4" s="1064"/>
      <c r="G4" s="1064"/>
      <c r="H4" s="1064"/>
      <c r="I4" s="1064"/>
      <c r="J4" s="1064"/>
      <c r="K4" s="1064"/>
      <c r="L4" s="1064"/>
      <c r="M4" s="1064"/>
      <c r="N4" s="1064"/>
      <c r="O4" s="1064"/>
      <c r="P4" s="1064"/>
      <c r="Q4" s="1064"/>
      <c r="R4" s="1064"/>
      <c r="S4" s="1064"/>
      <c r="T4" s="1064"/>
      <c r="U4" s="1064"/>
      <c r="V4" s="1064"/>
      <c r="W4" s="1064"/>
      <c r="X4" s="1064"/>
      <c r="Y4" s="1064"/>
      <c r="Z4" s="1064"/>
      <c r="AA4" s="1064"/>
      <c r="AB4" s="1064"/>
    </row>
    <row r="5" spans="1:28" s="121" customFormat="1" ht="47.25" customHeight="1">
      <c r="A5" s="1084" t="s">
        <v>1398</v>
      </c>
      <c r="B5" s="1084"/>
      <c r="C5" s="1084"/>
      <c r="D5" s="1084"/>
      <c r="E5" s="1084"/>
      <c r="F5" s="1084"/>
      <c r="G5" s="1084"/>
      <c r="H5" s="1084"/>
      <c r="I5" s="1084"/>
      <c r="J5" s="1084"/>
      <c r="K5" s="1084"/>
      <c r="L5" s="1084"/>
      <c r="M5" s="1084"/>
      <c r="N5" s="1084"/>
      <c r="O5" s="1084"/>
      <c r="P5" s="1084"/>
      <c r="Q5" s="1084"/>
      <c r="R5" s="1084"/>
      <c r="S5" s="1084"/>
      <c r="T5" s="1084"/>
      <c r="U5" s="1084"/>
      <c r="V5" s="1084"/>
      <c r="W5" s="1084"/>
      <c r="X5" s="1084"/>
      <c r="Y5" s="1084"/>
      <c r="Z5" s="1084"/>
      <c r="AA5" s="1084"/>
      <c r="AB5" s="1084"/>
    </row>
    <row r="6" spans="1:28" ht="6" customHeight="1"/>
    <row r="7" spans="1:28" ht="4.5" customHeight="1" thickBot="1">
      <c r="A7" s="645"/>
      <c r="B7" s="755"/>
      <c r="C7" s="755"/>
      <c r="D7" s="755"/>
      <c r="E7" s="755"/>
      <c r="F7" s="755"/>
      <c r="G7" s="755"/>
      <c r="H7" s="756"/>
      <c r="I7" s="755"/>
      <c r="J7" s="755"/>
      <c r="K7" s="755"/>
      <c r="L7" s="755"/>
      <c r="M7" s="755"/>
      <c r="N7" s="755"/>
      <c r="O7" s="756"/>
      <c r="P7" s="755"/>
      <c r="Q7" s="755"/>
      <c r="R7" s="755"/>
      <c r="S7" s="755"/>
      <c r="T7" s="755"/>
      <c r="U7" s="755"/>
      <c r="V7" s="755"/>
      <c r="W7" s="755"/>
      <c r="X7" s="755"/>
      <c r="Y7" s="755"/>
      <c r="Z7" s="755"/>
      <c r="AA7" s="755"/>
      <c r="AB7" s="755"/>
    </row>
    <row r="8" spans="1:28" s="222" customFormat="1" ht="31.5" customHeight="1" thickTop="1" thickBot="1">
      <c r="A8" s="394"/>
      <c r="B8" s="395" t="s">
        <v>885</v>
      </c>
      <c r="C8" s="395" t="s">
        <v>886</v>
      </c>
      <c r="D8" s="395" t="s">
        <v>887</v>
      </c>
      <c r="E8" s="395" t="s">
        <v>888</v>
      </c>
      <c r="F8" s="395" t="s">
        <v>889</v>
      </c>
      <c r="G8" s="395" t="s">
        <v>890</v>
      </c>
      <c r="H8" s="395" t="s">
        <v>891</v>
      </c>
      <c r="I8" s="395" t="s">
        <v>892</v>
      </c>
      <c r="J8" s="395" t="s">
        <v>893</v>
      </c>
      <c r="K8" s="395" t="s">
        <v>894</v>
      </c>
      <c r="L8" s="395" t="s">
        <v>895</v>
      </c>
      <c r="M8" s="395" t="s">
        <v>896</v>
      </c>
      <c r="N8" s="395" t="s">
        <v>897</v>
      </c>
      <c r="O8" s="395" t="s">
        <v>898</v>
      </c>
      <c r="P8" s="395" t="s">
        <v>899</v>
      </c>
      <c r="Q8" s="395" t="s">
        <v>900</v>
      </c>
      <c r="R8" s="395" t="s">
        <v>901</v>
      </c>
      <c r="S8" s="395" t="s">
        <v>902</v>
      </c>
      <c r="T8" s="395" t="s">
        <v>903</v>
      </c>
      <c r="U8" s="395" t="s">
        <v>904</v>
      </c>
      <c r="V8" s="395" t="s">
        <v>905</v>
      </c>
      <c r="W8" s="395" t="s">
        <v>906</v>
      </c>
      <c r="X8" s="395" t="s">
        <v>907</v>
      </c>
      <c r="Y8" s="395" t="s">
        <v>908</v>
      </c>
      <c r="Z8" s="395" t="s">
        <v>909</v>
      </c>
      <c r="AA8" s="395" t="s">
        <v>910</v>
      </c>
      <c r="AB8" s="395" t="s">
        <v>318</v>
      </c>
    </row>
    <row r="9" spans="1:28" s="222" customFormat="1" ht="31.5" customHeight="1" thickTop="1" thickBot="1">
      <c r="A9" s="394" t="s">
        <v>1</v>
      </c>
      <c r="B9" s="395"/>
      <c r="C9" s="395"/>
      <c r="D9" s="395"/>
      <c r="E9" s="395"/>
      <c r="F9" s="395"/>
      <c r="G9" s="395"/>
      <c r="H9" s="395"/>
      <c r="I9" s="395"/>
      <c r="J9" s="395"/>
      <c r="K9" s="395"/>
      <c r="L9" s="395"/>
      <c r="M9" s="395"/>
      <c r="N9" s="395"/>
      <c r="O9" s="395"/>
      <c r="P9" s="395"/>
      <c r="Q9" s="395"/>
      <c r="R9" s="395"/>
      <c r="S9" s="395"/>
      <c r="T9" s="395"/>
      <c r="U9" s="395"/>
      <c r="V9" s="395"/>
      <c r="W9" s="395"/>
      <c r="X9" s="395"/>
      <c r="Y9" s="395"/>
      <c r="Z9" s="395"/>
      <c r="AA9" s="395"/>
      <c r="AB9" s="395"/>
    </row>
    <row r="10" spans="1:28" s="221" customFormat="1" ht="28.5" customHeight="1" thickTop="1" thickBot="1">
      <c r="A10" s="396" t="s">
        <v>7</v>
      </c>
      <c r="B10" s="640">
        <v>1730211902.6900001</v>
      </c>
      <c r="C10" s="640">
        <v>916244880.11000001</v>
      </c>
      <c r="D10" s="640">
        <v>528378703.34000003</v>
      </c>
      <c r="E10" s="640">
        <v>140313421.90000001</v>
      </c>
      <c r="F10" s="640">
        <v>186026581.66</v>
      </c>
      <c r="G10" s="640">
        <v>266177153.69</v>
      </c>
      <c r="H10" s="640">
        <v>194336019.03</v>
      </c>
      <c r="I10" s="640">
        <v>187782891.71000001</v>
      </c>
      <c r="J10" s="640">
        <v>169815460.90000001</v>
      </c>
      <c r="K10" s="640">
        <v>116998316.04000001</v>
      </c>
      <c r="L10" s="640">
        <v>93048725.319999993</v>
      </c>
      <c r="M10" s="640">
        <v>66889031.969999999</v>
      </c>
      <c r="N10" s="640">
        <v>181226439.34</v>
      </c>
      <c r="O10" s="640">
        <v>125687712.41</v>
      </c>
      <c r="P10" s="640">
        <v>85206561.269999996</v>
      </c>
      <c r="Q10" s="640">
        <v>57579314.810000002</v>
      </c>
      <c r="R10" s="640">
        <v>96059327.819999993</v>
      </c>
      <c r="S10" s="640">
        <v>128304836.84999999</v>
      </c>
      <c r="T10" s="640">
        <v>73470937.900000006</v>
      </c>
      <c r="U10" s="640">
        <v>178244398.59</v>
      </c>
      <c r="V10" s="640">
        <v>232540349.97999999</v>
      </c>
      <c r="W10" s="640">
        <v>133586369.29000001</v>
      </c>
      <c r="X10" s="640">
        <v>168205114.44999999</v>
      </c>
      <c r="Y10" s="640">
        <v>100613147.19</v>
      </c>
      <c r="Z10" s="640">
        <v>307909181.72000003</v>
      </c>
      <c r="AA10" s="640">
        <v>92070368.200000003</v>
      </c>
      <c r="AB10" s="640">
        <v>6556927148.1800003</v>
      </c>
    </row>
    <row r="11" spans="1:28" s="221" customFormat="1" ht="19.5" customHeight="1" thickTop="1">
      <c r="A11" s="397" t="s">
        <v>8</v>
      </c>
      <c r="B11" s="659">
        <v>280907220.73000002</v>
      </c>
      <c r="C11" s="659">
        <v>74729270.060000002</v>
      </c>
      <c r="D11" s="659">
        <v>49557674.729999997</v>
      </c>
      <c r="E11" s="659">
        <v>22486071.359999999</v>
      </c>
      <c r="F11" s="659">
        <v>24607231.579999998</v>
      </c>
      <c r="G11" s="659">
        <v>16921862.170000002</v>
      </c>
      <c r="H11" s="659">
        <v>16439987.789999999</v>
      </c>
      <c r="I11" s="659">
        <v>19742559.82</v>
      </c>
      <c r="J11" s="659">
        <v>9176023.1999999993</v>
      </c>
      <c r="K11" s="659">
        <v>8750783.4199999999</v>
      </c>
      <c r="L11" s="659">
        <v>7718497.0599999996</v>
      </c>
      <c r="M11" s="659">
        <v>6255869.9199999999</v>
      </c>
      <c r="N11" s="659">
        <v>18750922.850000001</v>
      </c>
      <c r="O11" s="659">
        <v>18465002.579999998</v>
      </c>
      <c r="P11" s="659">
        <v>9469782.2400000002</v>
      </c>
      <c r="Q11" s="659">
        <v>2680057.33</v>
      </c>
      <c r="R11" s="659">
        <v>4692861.96</v>
      </c>
      <c r="S11" s="659">
        <v>6901967.6799999997</v>
      </c>
      <c r="T11" s="659">
        <v>5405703.9800000004</v>
      </c>
      <c r="U11" s="659">
        <v>12333757.279999999</v>
      </c>
      <c r="V11" s="659">
        <v>20273524.16</v>
      </c>
      <c r="W11" s="659">
        <v>12267424.369999999</v>
      </c>
      <c r="X11" s="659">
        <v>14860107.92</v>
      </c>
      <c r="Y11" s="659">
        <v>9932603.75</v>
      </c>
      <c r="Z11" s="659">
        <v>19509118.899999999</v>
      </c>
      <c r="AA11" s="659">
        <v>5349407.9000000004</v>
      </c>
      <c r="AB11" s="659">
        <v>698185294.74000001</v>
      </c>
    </row>
    <row r="12" spans="1:28" s="221" customFormat="1" ht="17.25" customHeight="1">
      <c r="A12" s="397" t="s">
        <v>17</v>
      </c>
      <c r="B12" s="659">
        <v>227848893.06</v>
      </c>
      <c r="C12" s="659">
        <v>126418555.65000001</v>
      </c>
      <c r="D12" s="659">
        <v>113887507.38</v>
      </c>
      <c r="E12" s="659">
        <v>28620659.190000001</v>
      </c>
      <c r="F12" s="659">
        <v>25893709.170000002</v>
      </c>
      <c r="G12" s="659">
        <v>34720788.979999997</v>
      </c>
      <c r="H12" s="659">
        <v>21427057.469999999</v>
      </c>
      <c r="I12" s="659">
        <v>24352617.420000002</v>
      </c>
      <c r="J12" s="659">
        <v>26346829.68</v>
      </c>
      <c r="K12" s="659">
        <v>13175587.41</v>
      </c>
      <c r="L12" s="659">
        <v>10070576.359999999</v>
      </c>
      <c r="M12" s="659">
        <v>4501020.6500000004</v>
      </c>
      <c r="N12" s="659">
        <v>13744391.93</v>
      </c>
      <c r="O12" s="659">
        <v>9360384.3200000003</v>
      </c>
      <c r="P12" s="659">
        <v>8836381.1400000006</v>
      </c>
      <c r="Q12" s="659">
        <v>5463607.0300000003</v>
      </c>
      <c r="R12" s="659">
        <v>19285170.719999999</v>
      </c>
      <c r="S12" s="659">
        <v>13762027.779999999</v>
      </c>
      <c r="T12" s="659">
        <v>9275204.4499999993</v>
      </c>
      <c r="U12" s="659">
        <v>23016551.960000001</v>
      </c>
      <c r="V12" s="659">
        <v>39565018.619999997</v>
      </c>
      <c r="W12" s="659">
        <v>26856962.98</v>
      </c>
      <c r="X12" s="659">
        <v>26022044.43</v>
      </c>
      <c r="Y12" s="659">
        <v>14407653.130000001</v>
      </c>
      <c r="Z12" s="659">
        <v>47703205.920000002</v>
      </c>
      <c r="AA12" s="659">
        <v>7994617.2999999998</v>
      </c>
      <c r="AB12" s="659">
        <v>922557024.13</v>
      </c>
    </row>
    <row r="13" spans="1:28" s="221" customFormat="1" ht="17.25" customHeight="1">
      <c r="A13" s="397" t="s">
        <v>26</v>
      </c>
      <c r="B13" s="659">
        <v>1104809230.3499999</v>
      </c>
      <c r="C13" s="659">
        <v>680740482.73000002</v>
      </c>
      <c r="D13" s="659">
        <v>345390272.25999999</v>
      </c>
      <c r="E13" s="659">
        <v>84132083.939999998</v>
      </c>
      <c r="F13" s="659">
        <v>129119973.06</v>
      </c>
      <c r="G13" s="659">
        <v>209237342.53999999</v>
      </c>
      <c r="H13" s="659">
        <v>152656272.09</v>
      </c>
      <c r="I13" s="659">
        <v>141100973.53999999</v>
      </c>
      <c r="J13" s="659">
        <v>130600285.41</v>
      </c>
      <c r="K13" s="659">
        <v>92456855.659999996</v>
      </c>
      <c r="L13" s="659">
        <v>71991760.379999995</v>
      </c>
      <c r="M13" s="659">
        <v>52620784.880000003</v>
      </c>
      <c r="N13" s="659">
        <v>144740760.97</v>
      </c>
      <c r="O13" s="659">
        <v>93591132.769999996</v>
      </c>
      <c r="P13" s="659">
        <v>63657069.920000002</v>
      </c>
      <c r="Q13" s="659">
        <v>47178398.25</v>
      </c>
      <c r="R13" s="659">
        <v>68748174.739999995</v>
      </c>
      <c r="S13" s="659">
        <v>104725102.23999999</v>
      </c>
      <c r="T13" s="659">
        <v>51714609.109999999</v>
      </c>
      <c r="U13" s="659">
        <v>138205296.91</v>
      </c>
      <c r="V13" s="659">
        <v>161644537.59</v>
      </c>
      <c r="W13" s="659">
        <v>92283593.739999995</v>
      </c>
      <c r="X13" s="659">
        <v>120616130.8</v>
      </c>
      <c r="Y13" s="659">
        <v>74661490.590000004</v>
      </c>
      <c r="Z13" s="659">
        <v>223107306.27000001</v>
      </c>
      <c r="AA13" s="659">
        <v>76948540.689999998</v>
      </c>
      <c r="AB13" s="659">
        <v>4656678461.4300003</v>
      </c>
    </row>
    <row r="14" spans="1:28" s="221" customFormat="1" ht="17.25" customHeight="1">
      <c r="A14" s="397" t="s">
        <v>28</v>
      </c>
      <c r="B14" s="659">
        <v>1081076854.74</v>
      </c>
      <c r="C14" s="659">
        <v>649844636.25</v>
      </c>
      <c r="D14" s="659">
        <v>334300116.31</v>
      </c>
      <c r="E14" s="659">
        <v>90762576.329999998</v>
      </c>
      <c r="F14" s="659">
        <v>134692934.16</v>
      </c>
      <c r="G14" s="659">
        <v>218448927.13</v>
      </c>
      <c r="H14" s="659">
        <v>154378842.30000001</v>
      </c>
      <c r="I14" s="659">
        <v>145195001.09999999</v>
      </c>
      <c r="J14" s="659">
        <v>133942209.16</v>
      </c>
      <c r="K14" s="659">
        <v>98357531.319999993</v>
      </c>
      <c r="L14" s="659">
        <v>73879590.230000004</v>
      </c>
      <c r="M14" s="659">
        <v>53964860.259999998</v>
      </c>
      <c r="N14" s="659">
        <v>152272451.33000001</v>
      </c>
      <c r="O14" s="659">
        <v>94662332.280000001</v>
      </c>
      <c r="P14" s="659">
        <v>64284013.649999999</v>
      </c>
      <c r="Q14" s="659">
        <v>48166801.32</v>
      </c>
      <c r="R14" s="659">
        <v>70968388.790000007</v>
      </c>
      <c r="S14" s="659">
        <v>109920005.54000001</v>
      </c>
      <c r="T14" s="659">
        <v>54213120.359999999</v>
      </c>
      <c r="U14" s="659">
        <v>142947921.53999999</v>
      </c>
      <c r="V14" s="659">
        <v>170645210.97</v>
      </c>
      <c r="W14" s="659">
        <v>96688711.239999995</v>
      </c>
      <c r="X14" s="659">
        <v>123418414.14</v>
      </c>
      <c r="Y14" s="659">
        <v>79345695.390000001</v>
      </c>
      <c r="Z14" s="659">
        <v>216316831.55000001</v>
      </c>
      <c r="AA14" s="659">
        <v>76868968.859999999</v>
      </c>
      <c r="AB14" s="659">
        <v>4669562946.25</v>
      </c>
    </row>
    <row r="15" spans="1:28" s="221" customFormat="1" ht="17.25" customHeight="1">
      <c r="A15" s="397" t="s">
        <v>917</v>
      </c>
      <c r="B15" s="659">
        <v>49058328.119999997</v>
      </c>
      <c r="C15" s="659">
        <v>34516737.469999999</v>
      </c>
      <c r="D15" s="659">
        <v>13863992.029999999</v>
      </c>
      <c r="E15" s="659">
        <v>55388.94</v>
      </c>
      <c r="F15" s="659">
        <v>2184713.36</v>
      </c>
      <c r="G15" s="659">
        <v>272315.56</v>
      </c>
      <c r="H15" s="659">
        <v>1668145.17</v>
      </c>
      <c r="I15" s="659">
        <v>0</v>
      </c>
      <c r="J15" s="659">
        <v>339114.77</v>
      </c>
      <c r="K15" s="659">
        <v>0</v>
      </c>
      <c r="L15" s="659">
        <v>245154.33</v>
      </c>
      <c r="M15" s="659">
        <v>52038.32</v>
      </c>
      <c r="N15" s="659">
        <v>630022.66</v>
      </c>
      <c r="O15" s="659">
        <v>0</v>
      </c>
      <c r="P15" s="659">
        <v>965213.48</v>
      </c>
      <c r="Q15" s="659">
        <v>80425.55</v>
      </c>
      <c r="R15" s="659">
        <v>134594.6</v>
      </c>
      <c r="S15" s="659">
        <v>395130.73</v>
      </c>
      <c r="T15" s="659">
        <v>0</v>
      </c>
      <c r="U15" s="659">
        <v>707700.01</v>
      </c>
      <c r="V15" s="659">
        <v>204299.14</v>
      </c>
      <c r="W15" s="659">
        <v>827116.5</v>
      </c>
      <c r="X15" s="659">
        <v>1058259.22</v>
      </c>
      <c r="Y15" s="659">
        <v>0</v>
      </c>
      <c r="Z15" s="659">
        <v>6630286.4199999999</v>
      </c>
      <c r="AA15" s="659">
        <v>1317673.78</v>
      </c>
      <c r="AB15" s="659">
        <v>115206650.16</v>
      </c>
    </row>
    <row r="16" spans="1:28" s="221" customFormat="1" ht="17.25" customHeight="1">
      <c r="A16" s="397" t="s">
        <v>32</v>
      </c>
      <c r="B16" s="659">
        <v>4276436.96</v>
      </c>
      <c r="C16" s="659">
        <v>7545755.6600000001</v>
      </c>
      <c r="D16" s="659">
        <v>4635882.2</v>
      </c>
      <c r="E16" s="659">
        <v>544351.44999999995</v>
      </c>
      <c r="F16" s="659">
        <v>1144143.3700000001</v>
      </c>
      <c r="G16" s="659">
        <v>1126559.68</v>
      </c>
      <c r="H16" s="659">
        <v>2181519.7200000002</v>
      </c>
      <c r="I16" s="659">
        <v>643137.31000000006</v>
      </c>
      <c r="J16" s="659">
        <v>595371.12</v>
      </c>
      <c r="K16" s="659">
        <v>137860.82999999999</v>
      </c>
      <c r="L16" s="659">
        <v>501844.98</v>
      </c>
      <c r="M16" s="659">
        <v>211722.74</v>
      </c>
      <c r="N16" s="659">
        <v>1145463.48</v>
      </c>
      <c r="O16" s="659">
        <v>348116.1</v>
      </c>
      <c r="P16" s="659">
        <v>446782.42</v>
      </c>
      <c r="Q16" s="659">
        <v>760046.83</v>
      </c>
      <c r="R16" s="659">
        <v>399073.32</v>
      </c>
      <c r="S16" s="659">
        <v>693678.32</v>
      </c>
      <c r="T16" s="659">
        <v>597320.6</v>
      </c>
      <c r="U16" s="659">
        <v>384368.21</v>
      </c>
      <c r="V16" s="659">
        <v>770191.21</v>
      </c>
      <c r="W16" s="659">
        <v>500613.89</v>
      </c>
      <c r="X16" s="659">
        <v>362573.64</v>
      </c>
      <c r="Y16" s="659">
        <v>189143.53</v>
      </c>
      <c r="Z16" s="659">
        <v>3058509.12</v>
      </c>
      <c r="AA16" s="659">
        <v>404815.57</v>
      </c>
      <c r="AB16" s="659">
        <v>33605282.259999998</v>
      </c>
    </row>
    <row r="17" spans="1:28" s="221" customFormat="1" ht="17.25" customHeight="1">
      <c r="A17" s="397" t="s">
        <v>918</v>
      </c>
      <c r="B17" s="659">
        <v>1835865.47</v>
      </c>
      <c r="C17" s="659">
        <v>3510411.61</v>
      </c>
      <c r="D17" s="659">
        <v>403004.15</v>
      </c>
      <c r="E17" s="659">
        <v>0</v>
      </c>
      <c r="F17" s="659">
        <v>0</v>
      </c>
      <c r="G17" s="659">
        <v>0</v>
      </c>
      <c r="H17" s="659">
        <v>50509.18</v>
      </c>
      <c r="I17" s="659">
        <v>0</v>
      </c>
      <c r="J17" s="659">
        <v>0</v>
      </c>
      <c r="K17" s="659">
        <v>0</v>
      </c>
      <c r="L17" s="659">
        <v>0</v>
      </c>
      <c r="M17" s="659">
        <v>0</v>
      </c>
      <c r="N17" s="659">
        <v>0</v>
      </c>
      <c r="O17" s="659">
        <v>138716.22</v>
      </c>
      <c r="P17" s="659">
        <v>172048.44</v>
      </c>
      <c r="Q17" s="659">
        <v>0</v>
      </c>
      <c r="R17" s="659">
        <v>0</v>
      </c>
      <c r="S17" s="659">
        <v>0</v>
      </c>
      <c r="T17" s="659">
        <v>0</v>
      </c>
      <c r="U17" s="659">
        <v>0</v>
      </c>
      <c r="V17" s="659">
        <v>0.02</v>
      </c>
      <c r="W17" s="659">
        <v>20647.41</v>
      </c>
      <c r="X17" s="659">
        <v>0</v>
      </c>
      <c r="Y17" s="659">
        <v>0</v>
      </c>
      <c r="Z17" s="659">
        <v>104341.56</v>
      </c>
      <c r="AA17" s="659">
        <v>0</v>
      </c>
      <c r="AB17" s="659">
        <v>6235544.0599999996</v>
      </c>
    </row>
    <row r="18" spans="1:28" s="221" customFormat="1" ht="17.25" customHeight="1">
      <c r="A18" s="397" t="s">
        <v>36</v>
      </c>
      <c r="B18" s="659">
        <v>13219734.15</v>
      </c>
      <c r="C18" s="659">
        <v>2877002.55</v>
      </c>
      <c r="D18" s="659">
        <v>8822844.8200000003</v>
      </c>
      <c r="E18" s="659">
        <v>2770110.41</v>
      </c>
      <c r="F18" s="659">
        <v>1594202.63</v>
      </c>
      <c r="G18" s="659">
        <v>5208112.24</v>
      </c>
      <c r="H18" s="659">
        <v>3405543.62</v>
      </c>
      <c r="I18" s="659">
        <v>945238.76</v>
      </c>
      <c r="J18" s="659">
        <v>3869938.13</v>
      </c>
      <c r="K18" s="659">
        <v>398500.93</v>
      </c>
      <c r="L18" s="659">
        <v>148107.59</v>
      </c>
      <c r="M18" s="659">
        <v>526595.69999999995</v>
      </c>
      <c r="N18" s="659">
        <v>1428543.28</v>
      </c>
      <c r="O18" s="659">
        <v>295824.78999999998</v>
      </c>
      <c r="P18" s="659">
        <v>104671.61</v>
      </c>
      <c r="Q18" s="659">
        <v>876698.17</v>
      </c>
      <c r="R18" s="659">
        <v>802297.92</v>
      </c>
      <c r="S18" s="659">
        <v>1109902.97</v>
      </c>
      <c r="T18" s="659">
        <v>764219.71</v>
      </c>
      <c r="U18" s="659">
        <v>451821.02</v>
      </c>
      <c r="V18" s="659">
        <v>681195.18</v>
      </c>
      <c r="W18" s="659">
        <v>1536455.34</v>
      </c>
      <c r="X18" s="659">
        <v>949399.98</v>
      </c>
      <c r="Y18" s="659">
        <v>631438.82999999996</v>
      </c>
      <c r="Z18" s="659">
        <v>2667298.7400000002</v>
      </c>
      <c r="AA18" s="659">
        <v>1775696.87</v>
      </c>
      <c r="AB18" s="659">
        <v>57861395.939999998</v>
      </c>
    </row>
    <row r="19" spans="1:28" s="221" customFormat="1" ht="17.25" customHeight="1">
      <c r="A19" s="397" t="s">
        <v>919</v>
      </c>
      <c r="B19" s="659">
        <v>7566070.2300000004</v>
      </c>
      <c r="C19" s="659">
        <v>2541614.8199999998</v>
      </c>
      <c r="D19" s="659">
        <v>1686259.21</v>
      </c>
      <c r="E19" s="659">
        <v>1662.91</v>
      </c>
      <c r="F19" s="659">
        <v>522638.69999999995</v>
      </c>
      <c r="G19" s="659">
        <v>0</v>
      </c>
      <c r="H19" s="659">
        <v>489451.98</v>
      </c>
      <c r="I19" s="659">
        <v>0</v>
      </c>
      <c r="J19" s="659">
        <v>0</v>
      </c>
      <c r="K19" s="659">
        <v>0</v>
      </c>
      <c r="L19" s="659">
        <v>0</v>
      </c>
      <c r="M19" s="659">
        <v>5409.59</v>
      </c>
      <c r="N19" s="659">
        <v>6243.74</v>
      </c>
      <c r="O19" s="659">
        <v>0</v>
      </c>
      <c r="P19" s="659">
        <v>0</v>
      </c>
      <c r="Q19" s="659">
        <v>0</v>
      </c>
      <c r="R19" s="659">
        <v>0</v>
      </c>
      <c r="S19" s="659">
        <v>31702.74</v>
      </c>
      <c r="T19" s="659">
        <v>0</v>
      </c>
      <c r="U19" s="659">
        <v>190807.2</v>
      </c>
      <c r="V19" s="659">
        <v>0</v>
      </c>
      <c r="W19" s="659">
        <v>81981.61</v>
      </c>
      <c r="X19" s="659">
        <v>0</v>
      </c>
      <c r="Y19" s="659">
        <v>0</v>
      </c>
      <c r="Z19" s="659">
        <v>-0.01</v>
      </c>
      <c r="AA19" s="659">
        <v>129242.37999999999</v>
      </c>
      <c r="AB19" s="659">
        <v>13253085.1</v>
      </c>
    </row>
    <row r="20" spans="1:28" s="221" customFormat="1" ht="17.25" customHeight="1">
      <c r="A20" s="397" t="s">
        <v>39</v>
      </c>
      <c r="B20" s="659">
        <v>9968589.0600000005</v>
      </c>
      <c r="C20" s="659">
        <v>7017269</v>
      </c>
      <c r="D20" s="659">
        <v>2141867.39</v>
      </c>
      <c r="E20" s="659">
        <v>592324.66</v>
      </c>
      <c r="F20" s="659">
        <v>1029798.63</v>
      </c>
      <c r="G20" s="659">
        <v>1286438.2</v>
      </c>
      <c r="H20" s="659">
        <v>1204898.75</v>
      </c>
      <c r="I20" s="659">
        <v>998197.58</v>
      </c>
      <c r="J20" s="659">
        <v>1183829.3700000001</v>
      </c>
      <c r="K20" s="659">
        <v>752845.36</v>
      </c>
      <c r="L20" s="659">
        <v>485484.68</v>
      </c>
      <c r="M20" s="659">
        <v>390284.73</v>
      </c>
      <c r="N20" s="659">
        <v>1011059.9</v>
      </c>
      <c r="O20" s="659">
        <v>2180954.33</v>
      </c>
      <c r="P20" s="659">
        <v>1139666.31</v>
      </c>
      <c r="Q20" s="659">
        <v>462247.67999999999</v>
      </c>
      <c r="R20" s="659">
        <v>408559.76</v>
      </c>
      <c r="S20" s="659">
        <v>784596.81</v>
      </c>
      <c r="T20" s="659">
        <v>553516.78</v>
      </c>
      <c r="U20" s="659">
        <v>684720.93</v>
      </c>
      <c r="V20" s="659">
        <v>887514.83</v>
      </c>
      <c r="W20" s="659">
        <v>715753.62</v>
      </c>
      <c r="X20" s="659">
        <v>1131827.83</v>
      </c>
      <c r="Y20" s="659">
        <v>555151.44999999995</v>
      </c>
      <c r="Z20" s="659">
        <v>2759462.56</v>
      </c>
      <c r="AA20" s="659">
        <v>548934.92000000004</v>
      </c>
      <c r="AB20" s="659">
        <v>40875795.119999997</v>
      </c>
    </row>
    <row r="21" spans="1:28" s="221" customFormat="1" ht="17.25" customHeight="1">
      <c r="A21" s="397" t="s">
        <v>46</v>
      </c>
      <c r="B21" s="659">
        <v>-62192648.380000003</v>
      </c>
      <c r="C21" s="659">
        <v>-27112944.629999999</v>
      </c>
      <c r="D21" s="659">
        <v>-20463693.850000001</v>
      </c>
      <c r="E21" s="659">
        <v>-10594330.76</v>
      </c>
      <c r="F21" s="659">
        <v>-12048457.789999999</v>
      </c>
      <c r="G21" s="659">
        <v>-17105010.27</v>
      </c>
      <c r="H21" s="659">
        <v>-10722638.630000001</v>
      </c>
      <c r="I21" s="659">
        <v>-6680601.21</v>
      </c>
      <c r="J21" s="659">
        <v>-9330177.1400000006</v>
      </c>
      <c r="K21" s="659">
        <v>-7189882.7800000003</v>
      </c>
      <c r="L21" s="659">
        <v>-3268421.43</v>
      </c>
      <c r="M21" s="659">
        <v>-2530126.46</v>
      </c>
      <c r="N21" s="659">
        <v>-11753023.42</v>
      </c>
      <c r="O21" s="659">
        <v>-4034810.95</v>
      </c>
      <c r="P21" s="659">
        <v>-3455325.99</v>
      </c>
      <c r="Q21" s="659">
        <v>-3167821.3</v>
      </c>
      <c r="R21" s="659">
        <v>-3964739.65</v>
      </c>
      <c r="S21" s="659">
        <v>-8209914.8700000001</v>
      </c>
      <c r="T21" s="659">
        <v>-4413568.34</v>
      </c>
      <c r="U21" s="659">
        <v>-7162042</v>
      </c>
      <c r="V21" s="659">
        <v>-11543873.76</v>
      </c>
      <c r="W21" s="659">
        <v>-8087685.8700000001</v>
      </c>
      <c r="X21" s="659">
        <v>-6304344.0099999998</v>
      </c>
      <c r="Y21" s="659">
        <v>-6059938.6100000003</v>
      </c>
      <c r="Z21" s="659">
        <v>-8429423.6699999999</v>
      </c>
      <c r="AA21" s="659">
        <v>-4096791.69</v>
      </c>
      <c r="AB21" s="659">
        <v>-279922237.45999998</v>
      </c>
    </row>
    <row r="22" spans="1:28" s="221" customFormat="1" ht="17.25" customHeight="1">
      <c r="A22" s="397" t="s">
        <v>57</v>
      </c>
      <c r="B22" s="659">
        <v>35458267.759999998</v>
      </c>
      <c r="C22" s="659">
        <v>5366992.84</v>
      </c>
      <c r="D22" s="659">
        <v>1759068.85</v>
      </c>
      <c r="E22" s="659">
        <v>786861.01</v>
      </c>
      <c r="F22" s="659">
        <v>1308871.0900000001</v>
      </c>
      <c r="G22" s="659">
        <v>382504.5</v>
      </c>
      <c r="H22" s="659">
        <v>1162426.57</v>
      </c>
      <c r="I22" s="659">
        <v>242794.08</v>
      </c>
      <c r="J22" s="659">
        <v>208958.83</v>
      </c>
      <c r="K22" s="659">
        <v>408110.2</v>
      </c>
      <c r="L22" s="659">
        <v>166481.81</v>
      </c>
      <c r="M22" s="659">
        <v>351471.96</v>
      </c>
      <c r="N22" s="659">
        <v>526160.22</v>
      </c>
      <c r="O22" s="659">
        <v>708238.54</v>
      </c>
      <c r="P22" s="659">
        <v>820047.11</v>
      </c>
      <c r="Q22" s="659">
        <v>253110.28</v>
      </c>
      <c r="R22" s="659">
        <v>320929.34000000003</v>
      </c>
      <c r="S22" s="659">
        <v>352475.09</v>
      </c>
      <c r="T22" s="659">
        <v>303388.65000000002</v>
      </c>
      <c r="U22" s="659">
        <v>663330.93000000005</v>
      </c>
      <c r="V22" s="659">
        <v>1195553.44</v>
      </c>
      <c r="W22" s="659">
        <v>205414.29</v>
      </c>
      <c r="X22" s="659">
        <v>1133741.6299999999</v>
      </c>
      <c r="Y22" s="659">
        <v>93239.69</v>
      </c>
      <c r="Z22" s="659">
        <v>1168298.3</v>
      </c>
      <c r="AA22" s="659">
        <v>219222.64</v>
      </c>
      <c r="AB22" s="659">
        <v>55565959.649999999</v>
      </c>
    </row>
    <row r="23" spans="1:28" s="221" customFormat="1" ht="17.25" customHeight="1">
      <c r="A23" s="397" t="s">
        <v>63</v>
      </c>
      <c r="B23" s="659">
        <v>0.81</v>
      </c>
      <c r="C23" s="659">
        <v>10030.86</v>
      </c>
      <c r="D23" s="659">
        <v>0</v>
      </c>
      <c r="E23" s="659">
        <v>121921.54</v>
      </c>
      <c r="F23" s="659">
        <v>10</v>
      </c>
      <c r="G23" s="659">
        <v>54</v>
      </c>
      <c r="H23" s="659">
        <v>195515</v>
      </c>
      <c r="I23" s="659">
        <v>0</v>
      </c>
      <c r="J23" s="659">
        <v>1</v>
      </c>
      <c r="K23" s="659">
        <v>235.82</v>
      </c>
      <c r="L23" s="659">
        <v>333</v>
      </c>
      <c r="M23" s="659">
        <v>133508.72</v>
      </c>
      <c r="N23" s="659">
        <v>67280.73</v>
      </c>
      <c r="O23" s="659">
        <v>0</v>
      </c>
      <c r="P23" s="659">
        <v>1</v>
      </c>
      <c r="Q23" s="659">
        <v>0</v>
      </c>
      <c r="R23" s="659">
        <v>32</v>
      </c>
      <c r="S23" s="659">
        <v>96</v>
      </c>
      <c r="T23" s="659">
        <v>1</v>
      </c>
      <c r="U23" s="659">
        <v>41</v>
      </c>
      <c r="V23" s="659">
        <v>0</v>
      </c>
      <c r="W23" s="659">
        <v>255.26</v>
      </c>
      <c r="X23" s="659">
        <v>4</v>
      </c>
      <c r="Y23" s="659">
        <v>0</v>
      </c>
      <c r="Z23" s="659">
        <v>49146.64</v>
      </c>
      <c r="AA23" s="659">
        <v>0</v>
      </c>
      <c r="AB23" s="659">
        <v>578468.38</v>
      </c>
    </row>
    <row r="24" spans="1:28" s="221" customFormat="1" ht="17.25" customHeight="1">
      <c r="A24" s="397" t="s">
        <v>69</v>
      </c>
      <c r="B24" s="659">
        <v>1431593.47</v>
      </c>
      <c r="C24" s="659">
        <v>3124527.37</v>
      </c>
      <c r="D24" s="659">
        <v>80948</v>
      </c>
      <c r="E24" s="659">
        <v>59110</v>
      </c>
      <c r="F24" s="659">
        <v>44590</v>
      </c>
      <c r="G24" s="659">
        <v>87465</v>
      </c>
      <c r="H24" s="659">
        <v>24010</v>
      </c>
      <c r="I24" s="659">
        <v>30871.78</v>
      </c>
      <c r="J24" s="659">
        <v>874331.3</v>
      </c>
      <c r="K24" s="659">
        <v>370556.34</v>
      </c>
      <c r="L24" s="659">
        <v>33787.54</v>
      </c>
      <c r="M24" s="659">
        <v>520997.25</v>
      </c>
      <c r="N24" s="659">
        <v>319155.68</v>
      </c>
      <c r="O24" s="659">
        <v>1641019.05</v>
      </c>
      <c r="P24" s="659">
        <v>31257.45</v>
      </c>
      <c r="Q24" s="659">
        <v>30731.08</v>
      </c>
      <c r="R24" s="659">
        <v>17493</v>
      </c>
      <c r="S24" s="659">
        <v>19454.96</v>
      </c>
      <c r="T24" s="659">
        <v>19208</v>
      </c>
      <c r="U24" s="659">
        <v>1027477.2700000001</v>
      </c>
      <c r="V24" s="659">
        <v>5522141.3799999999</v>
      </c>
      <c r="W24" s="659">
        <v>49638.96</v>
      </c>
      <c r="X24" s="659">
        <v>1052477.74</v>
      </c>
      <c r="Y24" s="659">
        <v>64188.89</v>
      </c>
      <c r="Z24" s="659">
        <v>1202812.77</v>
      </c>
      <c r="AA24" s="659">
        <v>30260.22</v>
      </c>
      <c r="AB24" s="659">
        <v>17710104.5</v>
      </c>
    </row>
    <row r="25" spans="1:28" s="221" customFormat="1" ht="18.75" customHeight="1">
      <c r="A25" s="397" t="s">
        <v>74</v>
      </c>
      <c r="B25" s="659">
        <v>62675918.359999999</v>
      </c>
      <c r="C25" s="659">
        <v>23897963.370000001</v>
      </c>
      <c r="D25" s="659">
        <v>17553028.07</v>
      </c>
      <c r="E25" s="659">
        <v>3842084.66</v>
      </c>
      <c r="F25" s="659">
        <v>4673850.79</v>
      </c>
      <c r="G25" s="659">
        <v>3577595.59</v>
      </c>
      <c r="H25" s="659">
        <v>2260115.69</v>
      </c>
      <c r="I25" s="659">
        <v>2079661.3000000003</v>
      </c>
      <c r="J25" s="659">
        <v>2496349.23</v>
      </c>
      <c r="K25" s="659">
        <v>1674730.07</v>
      </c>
      <c r="L25" s="659">
        <v>2329270.17</v>
      </c>
      <c r="M25" s="659">
        <v>2229481.13</v>
      </c>
      <c r="N25" s="659">
        <v>1315846.45</v>
      </c>
      <c r="O25" s="659">
        <v>1779107.99</v>
      </c>
      <c r="P25" s="659">
        <v>2166250.2000000002</v>
      </c>
      <c r="Q25" s="659">
        <v>1925110.24</v>
      </c>
      <c r="R25" s="659">
        <v>2813514.1</v>
      </c>
      <c r="S25" s="659">
        <v>2395851.83</v>
      </c>
      <c r="T25" s="659">
        <v>6575013.7999999998</v>
      </c>
      <c r="U25" s="659">
        <v>2476985.77</v>
      </c>
      <c r="V25" s="659">
        <v>3729493.54</v>
      </c>
      <c r="W25" s="659">
        <v>1794601.5</v>
      </c>
      <c r="X25" s="659">
        <v>4156274.87</v>
      </c>
      <c r="Y25" s="659">
        <v>1284266.52</v>
      </c>
      <c r="Z25" s="659">
        <v>14434936.550000001</v>
      </c>
      <c r="AA25" s="659">
        <v>1379718.56</v>
      </c>
      <c r="AB25" s="659">
        <v>177517020.34999999</v>
      </c>
    </row>
    <row r="26" spans="1:28" s="221" customFormat="1" ht="20.25" customHeight="1" thickBot="1">
      <c r="A26" s="397" t="s">
        <v>84</v>
      </c>
      <c r="B26" s="659">
        <v>17080778.149999999</v>
      </c>
      <c r="C26" s="659">
        <v>1957057.23</v>
      </c>
      <c r="D26" s="659">
        <v>150204.04999999999</v>
      </c>
      <c r="E26" s="659">
        <v>264630.2</v>
      </c>
      <c r="F26" s="659">
        <v>378345.97</v>
      </c>
      <c r="G26" s="659">
        <v>1249540.9099999999</v>
      </c>
      <c r="H26" s="659">
        <v>170634.42</v>
      </c>
      <c r="I26" s="659">
        <v>233413.77</v>
      </c>
      <c r="J26" s="659">
        <v>112682.25</v>
      </c>
      <c r="K26" s="659">
        <v>161457.12</v>
      </c>
      <c r="L26" s="659">
        <v>738019</v>
      </c>
      <c r="M26" s="659">
        <v>275897.46000000002</v>
      </c>
      <c r="N26" s="659">
        <v>1761920.51</v>
      </c>
      <c r="O26" s="659">
        <v>142827.16</v>
      </c>
      <c r="P26" s="659">
        <v>225772.21</v>
      </c>
      <c r="Q26" s="659">
        <v>48300.6</v>
      </c>
      <c r="R26" s="659">
        <v>181151.96</v>
      </c>
      <c r="S26" s="659">
        <v>147861.26999999999</v>
      </c>
      <c r="T26" s="659">
        <v>177808.91</v>
      </c>
      <c r="U26" s="659">
        <v>520957.47</v>
      </c>
      <c r="V26" s="659">
        <v>610081.25</v>
      </c>
      <c r="W26" s="659">
        <v>128478.19000000002</v>
      </c>
      <c r="X26" s="659">
        <v>364333.06</v>
      </c>
      <c r="Y26" s="659">
        <v>169704.62</v>
      </c>
      <c r="Z26" s="659">
        <v>734356.37</v>
      </c>
      <c r="AA26" s="659">
        <v>148600.89000000001</v>
      </c>
      <c r="AB26" s="659">
        <v>28134815</v>
      </c>
    </row>
    <row r="27" spans="1:28" s="221" customFormat="1" ht="28.5" customHeight="1" thickTop="1" thickBot="1">
      <c r="A27" s="665" t="s">
        <v>90</v>
      </c>
      <c r="B27" s="640">
        <v>1558071660.9200001</v>
      </c>
      <c r="C27" s="640">
        <v>835459270.73000002</v>
      </c>
      <c r="D27" s="640">
        <v>465563985.54000002</v>
      </c>
      <c r="E27" s="640">
        <v>110149169.15000001</v>
      </c>
      <c r="F27" s="640">
        <v>143499962.61000001</v>
      </c>
      <c r="G27" s="640">
        <v>209749555.87</v>
      </c>
      <c r="H27" s="640">
        <v>163136700.94</v>
      </c>
      <c r="I27" s="640">
        <v>147981005.34999999</v>
      </c>
      <c r="J27" s="640">
        <v>139220499.50999999</v>
      </c>
      <c r="K27" s="640">
        <v>93303337.579999998</v>
      </c>
      <c r="L27" s="640">
        <v>65565819.600000001</v>
      </c>
      <c r="M27" s="640">
        <v>54845018.509999998</v>
      </c>
      <c r="N27" s="640">
        <v>151162319.03999999</v>
      </c>
      <c r="O27" s="640">
        <v>110513667</v>
      </c>
      <c r="P27" s="640">
        <v>72719316.650000006</v>
      </c>
      <c r="Q27" s="640">
        <v>47868421.530000001</v>
      </c>
      <c r="R27" s="640">
        <v>86157217.950000003</v>
      </c>
      <c r="S27" s="640">
        <v>110862842.36</v>
      </c>
      <c r="T27" s="640">
        <v>59447207.149999999</v>
      </c>
      <c r="U27" s="640">
        <v>157143382.24000001</v>
      </c>
      <c r="V27" s="640">
        <v>208019558.81999999</v>
      </c>
      <c r="W27" s="640">
        <v>113302641.70999999</v>
      </c>
      <c r="X27" s="640">
        <v>149221627.59</v>
      </c>
      <c r="Y27" s="640">
        <v>89512068.790000007</v>
      </c>
      <c r="Z27" s="640">
        <v>282599400.00999999</v>
      </c>
      <c r="AA27" s="640">
        <v>81501796.400000006</v>
      </c>
      <c r="AB27" s="640">
        <v>5706577453.5500002</v>
      </c>
    </row>
    <row r="28" spans="1:28" s="221" customFormat="1" ht="17.25" customHeight="1" thickTop="1">
      <c r="A28" s="397" t="s">
        <v>91</v>
      </c>
      <c r="B28" s="659">
        <v>1241547538.99</v>
      </c>
      <c r="C28" s="659">
        <v>727324742.65999997</v>
      </c>
      <c r="D28" s="659">
        <v>424731860.62</v>
      </c>
      <c r="E28" s="659">
        <v>106918165.59999999</v>
      </c>
      <c r="F28" s="659">
        <v>132129436.07999998</v>
      </c>
      <c r="G28" s="659">
        <v>199333783.75</v>
      </c>
      <c r="H28" s="659">
        <v>134997926.24000001</v>
      </c>
      <c r="I28" s="659">
        <v>138221537.31</v>
      </c>
      <c r="J28" s="659">
        <v>127547992.98999999</v>
      </c>
      <c r="K28" s="659">
        <v>86566351.430000007</v>
      </c>
      <c r="L28" s="659">
        <v>59118080.310000002</v>
      </c>
      <c r="M28" s="659">
        <v>50880637.32</v>
      </c>
      <c r="N28" s="659">
        <v>143583093.41</v>
      </c>
      <c r="O28" s="659">
        <v>107786216.48999999</v>
      </c>
      <c r="P28" s="659">
        <v>68845200.900000006</v>
      </c>
      <c r="Q28" s="659">
        <v>45652873.619999997</v>
      </c>
      <c r="R28" s="659">
        <v>80199282.879999995</v>
      </c>
      <c r="S28" s="659">
        <v>105714574.70999999</v>
      </c>
      <c r="T28" s="659">
        <v>56116575.899999999</v>
      </c>
      <c r="U28" s="659">
        <v>150532287.83000001</v>
      </c>
      <c r="V28" s="659">
        <v>195071805.72999999</v>
      </c>
      <c r="W28" s="659">
        <v>106408213.76000001</v>
      </c>
      <c r="X28" s="659">
        <v>135984856.97</v>
      </c>
      <c r="Y28" s="659">
        <v>82919170.349999994</v>
      </c>
      <c r="Z28" s="659">
        <v>269958568.81999999</v>
      </c>
      <c r="AA28" s="659">
        <v>78088237.769999996</v>
      </c>
      <c r="AB28" s="659">
        <v>5056179012.4399996</v>
      </c>
    </row>
    <row r="29" spans="1:28" s="221" customFormat="1" ht="17.25" customHeight="1">
      <c r="A29" s="352" t="s">
        <v>92</v>
      </c>
      <c r="B29" s="659">
        <v>2220295.63</v>
      </c>
      <c r="C29" s="659">
        <v>1495913.46</v>
      </c>
      <c r="D29" s="659">
        <v>84278.25</v>
      </c>
      <c r="E29" s="659">
        <v>40468.589999999997</v>
      </c>
      <c r="F29" s="659">
        <v>111954.25</v>
      </c>
      <c r="G29" s="659">
        <v>25570.78</v>
      </c>
      <c r="H29" s="659">
        <v>0</v>
      </c>
      <c r="I29" s="659">
        <v>0</v>
      </c>
      <c r="J29" s="659">
        <v>0</v>
      </c>
      <c r="K29" s="659">
        <v>0</v>
      </c>
      <c r="L29" s="659">
        <v>2161.96</v>
      </c>
      <c r="M29" s="659">
        <v>456.75</v>
      </c>
      <c r="N29" s="659">
        <v>153018.89000000001</v>
      </c>
      <c r="O29" s="659">
        <v>0</v>
      </c>
      <c r="P29" s="659">
        <v>24607.46</v>
      </c>
      <c r="Q29" s="659">
        <v>0</v>
      </c>
      <c r="R29" s="659">
        <v>71978.789999999994</v>
      </c>
      <c r="S29" s="659">
        <v>0</v>
      </c>
      <c r="T29" s="659">
        <v>0</v>
      </c>
      <c r="U29" s="659">
        <v>0</v>
      </c>
      <c r="V29" s="659">
        <v>30165.39</v>
      </c>
      <c r="W29" s="659">
        <v>6493.48</v>
      </c>
      <c r="X29" s="659">
        <v>20663.52</v>
      </c>
      <c r="Y29" s="659">
        <v>1645.79</v>
      </c>
      <c r="Z29" s="659">
        <v>62259.43</v>
      </c>
      <c r="AA29" s="659">
        <v>0</v>
      </c>
      <c r="AB29" s="659">
        <v>4351932.42</v>
      </c>
    </row>
    <row r="30" spans="1:28" s="221" customFormat="1" ht="17.25" customHeight="1">
      <c r="A30" s="352" t="s">
        <v>95</v>
      </c>
      <c r="B30" s="659">
        <v>482714840.02999997</v>
      </c>
      <c r="C30" s="659">
        <v>164074158.84</v>
      </c>
      <c r="D30" s="659">
        <v>132510990.13</v>
      </c>
      <c r="E30" s="659">
        <v>67913004.019999996</v>
      </c>
      <c r="F30" s="659">
        <v>50099427.359999999</v>
      </c>
      <c r="G30" s="659">
        <v>101078607.03</v>
      </c>
      <c r="H30" s="659">
        <v>33084188.430000003</v>
      </c>
      <c r="I30" s="659">
        <v>42086419.109999999</v>
      </c>
      <c r="J30" s="659">
        <v>44820546.689999998</v>
      </c>
      <c r="K30" s="659">
        <v>35327477.950000003</v>
      </c>
      <c r="L30" s="659">
        <v>25424124.390000001</v>
      </c>
      <c r="M30" s="659">
        <v>19711949.890000001</v>
      </c>
      <c r="N30" s="659">
        <v>58883620.840000004</v>
      </c>
      <c r="O30" s="659">
        <v>42623000.539999999</v>
      </c>
      <c r="P30" s="659">
        <v>34108616.420000002</v>
      </c>
      <c r="Q30" s="659">
        <v>19967982.18</v>
      </c>
      <c r="R30" s="659">
        <v>29284691.16</v>
      </c>
      <c r="S30" s="659">
        <v>44857018.689999998</v>
      </c>
      <c r="T30" s="659">
        <v>27566940.890000001</v>
      </c>
      <c r="U30" s="659">
        <v>108915564.84999999</v>
      </c>
      <c r="V30" s="659">
        <v>138721622.03</v>
      </c>
      <c r="W30" s="659">
        <v>48904565.229999997</v>
      </c>
      <c r="X30" s="659">
        <v>23694950.640000001</v>
      </c>
      <c r="Y30" s="659">
        <v>38705257.850000001</v>
      </c>
      <c r="Z30" s="659">
        <v>55492416.329999998</v>
      </c>
      <c r="AA30" s="659">
        <v>23185657.100000001</v>
      </c>
      <c r="AB30" s="659">
        <v>1893757638.6199999</v>
      </c>
    </row>
    <row r="31" spans="1:28" s="221" customFormat="1" ht="17.25" customHeight="1">
      <c r="A31" s="352" t="s">
        <v>96</v>
      </c>
      <c r="B31" s="659">
        <v>140041579.21000001</v>
      </c>
      <c r="C31" s="659">
        <v>504117088.16000003</v>
      </c>
      <c r="D31" s="659">
        <v>272337340.48000002</v>
      </c>
      <c r="E31" s="659">
        <v>38105179.780000001</v>
      </c>
      <c r="F31" s="659">
        <v>79569688.780000001</v>
      </c>
      <c r="G31" s="659">
        <v>92139755.670000002</v>
      </c>
      <c r="H31" s="659">
        <v>97841318.840000004</v>
      </c>
      <c r="I31" s="659">
        <v>91254600.859999999</v>
      </c>
      <c r="J31" s="659">
        <v>79420891.469999999</v>
      </c>
      <c r="K31" s="659">
        <v>48782193.520000003</v>
      </c>
      <c r="L31" s="659">
        <v>31067761.800000001</v>
      </c>
      <c r="M31" s="659">
        <v>27983737.859999999</v>
      </c>
      <c r="N31" s="659">
        <v>74190524.780000001</v>
      </c>
      <c r="O31" s="659">
        <v>59718172.810000002</v>
      </c>
      <c r="P31" s="659">
        <v>32593556.710000001</v>
      </c>
      <c r="Q31" s="659">
        <v>24427710.350000001</v>
      </c>
      <c r="R31" s="659">
        <v>48642145.340000004</v>
      </c>
      <c r="S31" s="659">
        <v>57757964.890000001</v>
      </c>
      <c r="T31" s="659">
        <v>25620426.489999998</v>
      </c>
      <c r="U31" s="659">
        <v>39965990.640000001</v>
      </c>
      <c r="V31" s="659">
        <v>54362822.460000001</v>
      </c>
      <c r="W31" s="659">
        <v>53713766.619999997</v>
      </c>
      <c r="X31" s="659">
        <v>108219056.13</v>
      </c>
      <c r="Y31" s="659">
        <v>39393783.049999997</v>
      </c>
      <c r="Z31" s="659">
        <v>197420182.55000001</v>
      </c>
      <c r="AA31" s="659">
        <v>52935125.520000003</v>
      </c>
      <c r="AB31" s="659">
        <v>2371622364.77</v>
      </c>
    </row>
    <row r="32" spans="1:28" s="221" customFormat="1" ht="17.25" customHeight="1">
      <c r="A32" s="352" t="s">
        <v>105</v>
      </c>
      <c r="B32" s="659">
        <v>56970197.009999998</v>
      </c>
      <c r="C32" s="659">
        <v>43926615.740000002</v>
      </c>
      <c r="D32" s="659">
        <v>14561242.560000001</v>
      </c>
      <c r="E32" s="659">
        <v>502185.72</v>
      </c>
      <c r="F32" s="659">
        <v>956461.38</v>
      </c>
      <c r="G32" s="659">
        <v>4257258.7699999996</v>
      </c>
      <c r="H32" s="659">
        <v>2753729.45</v>
      </c>
      <c r="I32" s="659">
        <v>3060820.96</v>
      </c>
      <c r="J32" s="659">
        <v>1812067.04</v>
      </c>
      <c r="K32" s="659">
        <v>1340391.04</v>
      </c>
      <c r="L32" s="659">
        <v>1763484.02</v>
      </c>
      <c r="M32" s="659">
        <v>2613084</v>
      </c>
      <c r="N32" s="659">
        <v>7329269.4900000002</v>
      </c>
      <c r="O32" s="659">
        <v>4148465.79</v>
      </c>
      <c r="P32" s="659">
        <v>1438782.13</v>
      </c>
      <c r="Q32" s="659">
        <v>1044413.7800000001</v>
      </c>
      <c r="R32" s="659">
        <v>1480464.66</v>
      </c>
      <c r="S32" s="659">
        <v>1503400</v>
      </c>
      <c r="T32" s="659">
        <v>2519098.4</v>
      </c>
      <c r="U32" s="659">
        <v>922560.59</v>
      </c>
      <c r="V32" s="659">
        <v>645468.9</v>
      </c>
      <c r="W32" s="659">
        <v>2966276.12</v>
      </c>
      <c r="X32" s="659">
        <v>2437655.37</v>
      </c>
      <c r="Y32" s="659">
        <v>3708208.78</v>
      </c>
      <c r="Z32" s="659">
        <v>12826780.6</v>
      </c>
      <c r="AA32" s="659">
        <v>1283914.97</v>
      </c>
      <c r="AB32" s="659">
        <v>178772297.27000001</v>
      </c>
    </row>
    <row r="33" spans="1:28" s="221" customFormat="1" ht="17.25" customHeight="1">
      <c r="A33" s="352" t="s">
        <v>106</v>
      </c>
      <c r="B33" s="659">
        <v>539426320.16999996</v>
      </c>
      <c r="C33" s="659">
        <v>0</v>
      </c>
      <c r="D33" s="659">
        <v>0</v>
      </c>
      <c r="E33" s="659">
        <v>0</v>
      </c>
      <c r="F33" s="659">
        <v>0</v>
      </c>
      <c r="G33" s="659">
        <v>0</v>
      </c>
      <c r="H33" s="659">
        <v>0</v>
      </c>
      <c r="I33" s="659">
        <v>0</v>
      </c>
      <c r="J33" s="659">
        <v>0</v>
      </c>
      <c r="K33" s="659">
        <v>0</v>
      </c>
      <c r="L33" s="659">
        <v>0</v>
      </c>
      <c r="M33" s="659">
        <v>0</v>
      </c>
      <c r="N33" s="659">
        <v>0</v>
      </c>
      <c r="O33" s="659">
        <v>0</v>
      </c>
      <c r="P33" s="659">
        <v>0</v>
      </c>
      <c r="Q33" s="659">
        <v>0</v>
      </c>
      <c r="R33" s="659">
        <v>0</v>
      </c>
      <c r="S33" s="659">
        <v>0</v>
      </c>
      <c r="T33" s="659">
        <v>0</v>
      </c>
      <c r="U33" s="659">
        <v>0</v>
      </c>
      <c r="V33" s="659">
        <v>0</v>
      </c>
      <c r="W33" s="659">
        <v>0</v>
      </c>
      <c r="X33" s="659">
        <v>0</v>
      </c>
      <c r="Y33" s="659">
        <v>0</v>
      </c>
      <c r="Z33" s="659">
        <v>0</v>
      </c>
      <c r="AA33" s="659">
        <v>0</v>
      </c>
      <c r="AB33" s="659">
        <v>539426320.16999996</v>
      </c>
    </row>
    <row r="34" spans="1:28" s="221" customFormat="1" ht="17.25" customHeight="1">
      <c r="A34" s="352" t="s">
        <v>107</v>
      </c>
      <c r="B34" s="659">
        <v>20174306.940000001</v>
      </c>
      <c r="C34" s="659">
        <v>13710966.460000001</v>
      </c>
      <c r="D34" s="659">
        <v>5238009.2</v>
      </c>
      <c r="E34" s="659">
        <v>357327.49</v>
      </c>
      <c r="F34" s="659">
        <v>1391904.31</v>
      </c>
      <c r="G34" s="659">
        <v>1832591.5</v>
      </c>
      <c r="H34" s="659">
        <v>1318689.52</v>
      </c>
      <c r="I34" s="659">
        <v>1819696.38</v>
      </c>
      <c r="J34" s="659">
        <v>1494487.79</v>
      </c>
      <c r="K34" s="659">
        <v>1116288.92</v>
      </c>
      <c r="L34" s="659">
        <v>860548.14</v>
      </c>
      <c r="M34" s="659">
        <v>571408.81999999995</v>
      </c>
      <c r="N34" s="659">
        <v>3026659.41</v>
      </c>
      <c r="O34" s="659">
        <v>1296577.3500000001</v>
      </c>
      <c r="P34" s="659">
        <v>679638.18</v>
      </c>
      <c r="Q34" s="659">
        <v>212767.31</v>
      </c>
      <c r="R34" s="659">
        <v>720002.93</v>
      </c>
      <c r="S34" s="659">
        <v>1596191.13</v>
      </c>
      <c r="T34" s="659">
        <v>410110.12</v>
      </c>
      <c r="U34" s="659">
        <v>728171.75</v>
      </c>
      <c r="V34" s="659">
        <v>1311726.95</v>
      </c>
      <c r="W34" s="659">
        <v>817112.31</v>
      </c>
      <c r="X34" s="659">
        <v>1612531.31</v>
      </c>
      <c r="Y34" s="659">
        <v>1110274.8799999999</v>
      </c>
      <c r="Z34" s="659">
        <v>4156929.9099999997</v>
      </c>
      <c r="AA34" s="659">
        <v>683540.18</v>
      </c>
      <c r="AB34" s="659">
        <v>68248459.189999998</v>
      </c>
    </row>
    <row r="35" spans="1:28" s="221" customFormat="1" ht="17.25" customHeight="1">
      <c r="A35" s="397" t="s">
        <v>108</v>
      </c>
      <c r="B35" s="659">
        <v>0</v>
      </c>
      <c r="C35" s="659">
        <v>3709.77</v>
      </c>
      <c r="D35" s="659">
        <v>12180.83</v>
      </c>
      <c r="E35" s="659">
        <v>0</v>
      </c>
      <c r="F35" s="659">
        <v>2198.46</v>
      </c>
      <c r="G35" s="659">
        <v>0</v>
      </c>
      <c r="H35" s="659">
        <v>3587.48</v>
      </c>
      <c r="I35" s="659">
        <v>502.43000000000006</v>
      </c>
      <c r="J35" s="659">
        <v>10877.26</v>
      </c>
      <c r="K35" s="659">
        <v>728.58</v>
      </c>
      <c r="L35" s="659">
        <v>0</v>
      </c>
      <c r="M35" s="659">
        <v>2635.49</v>
      </c>
      <c r="N35" s="659">
        <v>5919.45</v>
      </c>
      <c r="O35" s="659">
        <v>0</v>
      </c>
      <c r="P35" s="659">
        <v>765.03</v>
      </c>
      <c r="Q35" s="659">
        <v>0</v>
      </c>
      <c r="R35" s="659">
        <v>1570.9</v>
      </c>
      <c r="S35" s="659">
        <v>4986.0200000000004</v>
      </c>
      <c r="T35" s="659">
        <v>772.42</v>
      </c>
      <c r="U35" s="659">
        <v>0</v>
      </c>
      <c r="V35" s="659">
        <v>1812.66</v>
      </c>
      <c r="W35" s="659">
        <v>4708.37</v>
      </c>
      <c r="X35" s="659">
        <v>0</v>
      </c>
      <c r="Y35" s="659">
        <v>0</v>
      </c>
      <c r="Z35" s="659">
        <v>1107.8699999999999</v>
      </c>
      <c r="AA35" s="659">
        <v>126081.61</v>
      </c>
      <c r="AB35" s="659">
        <v>184144.63</v>
      </c>
    </row>
    <row r="36" spans="1:28" s="221" customFormat="1" ht="17.25" customHeight="1">
      <c r="A36" s="397" t="s">
        <v>116</v>
      </c>
      <c r="B36" s="659">
        <v>198886640.75</v>
      </c>
      <c r="C36" s="659">
        <v>88348510.079999998</v>
      </c>
      <c r="D36" s="659">
        <v>24516256.940000001</v>
      </c>
      <c r="E36" s="659">
        <v>0</v>
      </c>
      <c r="F36" s="659">
        <v>0</v>
      </c>
      <c r="G36" s="659">
        <v>0</v>
      </c>
      <c r="H36" s="659">
        <v>20956528.530000001</v>
      </c>
      <c r="I36" s="659">
        <v>2512500</v>
      </c>
      <c r="J36" s="659">
        <v>1672488.27</v>
      </c>
      <c r="K36" s="659">
        <v>0</v>
      </c>
      <c r="L36" s="659">
        <v>0</v>
      </c>
      <c r="M36" s="659">
        <v>0</v>
      </c>
      <c r="N36" s="659">
        <v>18946.46</v>
      </c>
      <c r="O36" s="659">
        <v>0</v>
      </c>
      <c r="P36" s="659">
        <v>0</v>
      </c>
      <c r="Q36" s="659">
        <v>348293.46</v>
      </c>
      <c r="R36" s="659">
        <v>2503885.87</v>
      </c>
      <c r="S36" s="659">
        <v>0</v>
      </c>
      <c r="T36" s="659">
        <v>7033.54</v>
      </c>
      <c r="U36" s="659">
        <v>1030848.45</v>
      </c>
      <c r="V36" s="659">
        <v>1150367.1200000001</v>
      </c>
      <c r="W36" s="659">
        <v>208957.26</v>
      </c>
      <c r="X36" s="659">
        <v>7339599.7699999996</v>
      </c>
      <c r="Y36" s="659">
        <v>0</v>
      </c>
      <c r="Z36" s="659">
        <v>4391708.8899999997</v>
      </c>
      <c r="AA36" s="659">
        <v>0</v>
      </c>
      <c r="AB36" s="659">
        <v>353892565.38999999</v>
      </c>
    </row>
    <row r="37" spans="1:28" s="221" customFormat="1" ht="17.25" customHeight="1">
      <c r="A37" s="397" t="s">
        <v>125</v>
      </c>
      <c r="B37" s="659">
        <v>61816642.210000001</v>
      </c>
      <c r="C37" s="659">
        <v>14178583.220000001</v>
      </c>
      <c r="D37" s="659">
        <v>7299412.9100000001</v>
      </c>
      <c r="E37" s="659">
        <v>2303309.08</v>
      </c>
      <c r="F37" s="659">
        <v>7117297.9699999997</v>
      </c>
      <c r="G37" s="659">
        <v>8270826.8399999999</v>
      </c>
      <c r="H37" s="659">
        <v>3604486.2</v>
      </c>
      <c r="I37" s="659">
        <v>5613293.7599999998</v>
      </c>
      <c r="J37" s="659">
        <v>8687441.9100000001</v>
      </c>
      <c r="K37" s="659">
        <v>5563737.0099999998</v>
      </c>
      <c r="L37" s="659">
        <v>4433987.67</v>
      </c>
      <c r="M37" s="659">
        <v>3082172.56</v>
      </c>
      <c r="N37" s="659">
        <v>4130646.5499999993</v>
      </c>
      <c r="O37" s="659">
        <v>1715517.91</v>
      </c>
      <c r="P37" s="659">
        <v>2503524.52</v>
      </c>
      <c r="Q37" s="659">
        <v>1386561.45</v>
      </c>
      <c r="R37" s="659">
        <v>2266847.4700000002</v>
      </c>
      <c r="S37" s="659">
        <v>2531097.5</v>
      </c>
      <c r="T37" s="659">
        <v>2170926.27</v>
      </c>
      <c r="U37" s="659">
        <v>4288394.87</v>
      </c>
      <c r="V37" s="659">
        <v>4957058</v>
      </c>
      <c r="W37" s="659">
        <v>4897615.8499999996</v>
      </c>
      <c r="X37" s="659">
        <v>3726455.92</v>
      </c>
      <c r="Y37" s="659">
        <v>2838470.21</v>
      </c>
      <c r="Z37" s="659">
        <v>6378011.1200000001</v>
      </c>
      <c r="AA37" s="659">
        <v>1018157.96</v>
      </c>
      <c r="AB37" s="659">
        <v>176780476.94</v>
      </c>
    </row>
    <row r="38" spans="1:28" s="221" customFormat="1" ht="18.75" customHeight="1">
      <c r="A38" s="397" t="s">
        <v>128</v>
      </c>
      <c r="B38" s="659">
        <v>55820838.969999999</v>
      </c>
      <c r="C38" s="659">
        <v>5603725</v>
      </c>
      <c r="D38" s="659">
        <v>9004274.2400000002</v>
      </c>
      <c r="E38" s="659">
        <v>927694.47</v>
      </c>
      <c r="F38" s="659">
        <v>4251030.0999999996</v>
      </c>
      <c r="G38" s="659">
        <v>2144945.2799999998</v>
      </c>
      <c r="H38" s="659">
        <v>3574172.49</v>
      </c>
      <c r="I38" s="659">
        <v>1633171.85</v>
      </c>
      <c r="J38" s="659">
        <v>1301699.08</v>
      </c>
      <c r="K38" s="659">
        <v>1172520.56</v>
      </c>
      <c r="L38" s="659">
        <v>2013751.62</v>
      </c>
      <c r="M38" s="659">
        <v>879573.14</v>
      </c>
      <c r="N38" s="659">
        <v>3423713.17</v>
      </c>
      <c r="O38" s="659">
        <v>1011932.6</v>
      </c>
      <c r="P38" s="659">
        <v>1369826.2</v>
      </c>
      <c r="Q38" s="659">
        <v>480693</v>
      </c>
      <c r="R38" s="659">
        <v>1185630.83</v>
      </c>
      <c r="S38" s="659">
        <v>2612184.13</v>
      </c>
      <c r="T38" s="659">
        <v>1151899.02</v>
      </c>
      <c r="U38" s="659">
        <v>1291851.0900000001</v>
      </c>
      <c r="V38" s="659">
        <v>6838515.3099999996</v>
      </c>
      <c r="W38" s="659">
        <v>1545426.62</v>
      </c>
      <c r="X38" s="659">
        <v>2170714.9300000002</v>
      </c>
      <c r="Y38" s="659">
        <v>3274029.29</v>
      </c>
      <c r="Z38" s="659">
        <v>1767103.31</v>
      </c>
      <c r="AA38" s="659">
        <v>1922052.14</v>
      </c>
      <c r="AB38" s="659">
        <v>118372968.44</v>
      </c>
    </row>
    <row r="39" spans="1:28" s="221" customFormat="1" ht="17.25" customHeight="1">
      <c r="A39" s="397" t="s">
        <v>134</v>
      </c>
      <c r="B39" s="659">
        <v>0</v>
      </c>
      <c r="C39" s="659">
        <v>0</v>
      </c>
      <c r="D39" s="659">
        <v>0</v>
      </c>
      <c r="E39" s="659">
        <v>0</v>
      </c>
      <c r="F39" s="659">
        <v>0</v>
      </c>
      <c r="G39" s="659">
        <v>0</v>
      </c>
      <c r="H39" s="659">
        <v>0</v>
      </c>
      <c r="I39" s="659">
        <v>0</v>
      </c>
      <c r="J39" s="659">
        <v>0</v>
      </c>
      <c r="K39" s="659">
        <v>0</v>
      </c>
      <c r="L39" s="659">
        <v>0</v>
      </c>
      <c r="M39" s="659">
        <v>0</v>
      </c>
      <c r="N39" s="659">
        <v>0</v>
      </c>
      <c r="O39" s="659">
        <v>0</v>
      </c>
      <c r="P39" s="659">
        <v>0</v>
      </c>
      <c r="Q39" s="659">
        <v>0</v>
      </c>
      <c r="R39" s="659">
        <v>0</v>
      </c>
      <c r="S39" s="659">
        <v>0</v>
      </c>
      <c r="T39" s="659">
        <v>0</v>
      </c>
      <c r="U39" s="659">
        <v>0</v>
      </c>
      <c r="V39" s="659">
        <v>0</v>
      </c>
      <c r="W39" s="659">
        <v>0</v>
      </c>
      <c r="X39" s="659">
        <v>0</v>
      </c>
      <c r="Y39" s="659">
        <v>0</v>
      </c>
      <c r="Z39" s="659">
        <v>0</v>
      </c>
      <c r="AA39" s="659">
        <v>0</v>
      </c>
      <c r="AB39" s="659">
        <v>0</v>
      </c>
    </row>
    <row r="40" spans="1:28" s="221" customFormat="1" ht="17.25" customHeight="1">
      <c r="A40" s="397" t="s">
        <v>139</v>
      </c>
      <c r="B40" s="659">
        <v>0</v>
      </c>
      <c r="C40" s="659">
        <v>0</v>
      </c>
      <c r="D40" s="659">
        <v>0</v>
      </c>
      <c r="E40" s="659">
        <v>0</v>
      </c>
      <c r="F40" s="659">
        <v>0</v>
      </c>
      <c r="G40" s="659">
        <v>0</v>
      </c>
      <c r="H40" s="659">
        <v>0</v>
      </c>
      <c r="I40" s="659">
        <v>0</v>
      </c>
      <c r="J40" s="659">
        <v>0</v>
      </c>
      <c r="K40" s="659">
        <v>0</v>
      </c>
      <c r="L40" s="659">
        <v>0</v>
      </c>
      <c r="M40" s="659">
        <v>0</v>
      </c>
      <c r="N40" s="659">
        <v>0</v>
      </c>
      <c r="O40" s="659">
        <v>0</v>
      </c>
      <c r="P40" s="659">
        <v>0</v>
      </c>
      <c r="Q40" s="659">
        <v>0</v>
      </c>
      <c r="R40" s="659">
        <v>0</v>
      </c>
      <c r="S40" s="659">
        <v>0</v>
      </c>
      <c r="T40" s="659">
        <v>0</v>
      </c>
      <c r="U40" s="659">
        <v>0</v>
      </c>
      <c r="V40" s="659">
        <v>0</v>
      </c>
      <c r="W40" s="659">
        <v>237719.85</v>
      </c>
      <c r="X40" s="659">
        <v>0</v>
      </c>
      <c r="Y40" s="659">
        <v>480398.94</v>
      </c>
      <c r="Z40" s="659">
        <v>102900</v>
      </c>
      <c r="AA40" s="659">
        <v>347266.92</v>
      </c>
      <c r="AB40" s="659">
        <v>1168285.71</v>
      </c>
    </row>
    <row r="41" spans="1:28" s="221" customFormat="1" ht="17.25" customHeight="1" thickBot="1">
      <c r="A41" s="397" t="s">
        <v>109</v>
      </c>
      <c r="B41" s="659">
        <v>0</v>
      </c>
      <c r="C41" s="659">
        <v>0</v>
      </c>
      <c r="D41" s="659">
        <v>0</v>
      </c>
      <c r="E41" s="659">
        <v>0</v>
      </c>
      <c r="F41" s="659">
        <v>0</v>
      </c>
      <c r="G41" s="659">
        <v>0</v>
      </c>
      <c r="H41" s="659">
        <v>0</v>
      </c>
      <c r="I41" s="659">
        <v>0</v>
      </c>
      <c r="J41" s="659">
        <v>0</v>
      </c>
      <c r="K41" s="659">
        <v>0</v>
      </c>
      <c r="L41" s="659">
        <v>0</v>
      </c>
      <c r="M41" s="659">
        <v>0</v>
      </c>
      <c r="N41" s="659">
        <v>0</v>
      </c>
      <c r="O41" s="659">
        <v>0</v>
      </c>
      <c r="P41" s="659">
        <v>0</v>
      </c>
      <c r="Q41" s="659">
        <v>0</v>
      </c>
      <c r="R41" s="659">
        <v>0</v>
      </c>
      <c r="S41" s="659">
        <v>0</v>
      </c>
      <c r="T41" s="659">
        <v>0</v>
      </c>
      <c r="U41" s="659">
        <v>0</v>
      </c>
      <c r="V41" s="659">
        <v>0</v>
      </c>
      <c r="W41" s="659">
        <v>0</v>
      </c>
      <c r="X41" s="659">
        <v>0</v>
      </c>
      <c r="Y41" s="659">
        <v>0</v>
      </c>
      <c r="Z41" s="659">
        <v>0</v>
      </c>
      <c r="AA41" s="659">
        <v>0</v>
      </c>
      <c r="AB41" s="659">
        <v>0</v>
      </c>
    </row>
    <row r="42" spans="1:28" s="221" customFormat="1" ht="29.25" customHeight="1" thickTop="1" thickBot="1">
      <c r="A42" s="665" t="s">
        <v>148</v>
      </c>
      <c r="B42" s="640">
        <v>172140240.97</v>
      </c>
      <c r="C42" s="640">
        <v>80785609.379999995</v>
      </c>
      <c r="D42" s="640">
        <v>62814717.799999997</v>
      </c>
      <c r="E42" s="640">
        <v>30164252.75</v>
      </c>
      <c r="F42" s="640">
        <v>42526619.049999997</v>
      </c>
      <c r="G42" s="640">
        <v>56427597.82</v>
      </c>
      <c r="H42" s="640">
        <v>31199318.09</v>
      </c>
      <c r="I42" s="640">
        <v>39801886.359999999</v>
      </c>
      <c r="J42" s="640">
        <v>30594961.390000001</v>
      </c>
      <c r="K42" s="640">
        <v>23694978.469999999</v>
      </c>
      <c r="L42" s="640">
        <v>27482905.719999999</v>
      </c>
      <c r="M42" s="640">
        <v>12044013.550000001</v>
      </c>
      <c r="N42" s="640">
        <v>30064120.300000001</v>
      </c>
      <c r="O42" s="640">
        <v>15174045.41</v>
      </c>
      <c r="P42" s="640">
        <v>12487244.619999999</v>
      </c>
      <c r="Q42" s="640">
        <v>9710893.2799999993</v>
      </c>
      <c r="R42" s="640">
        <v>9902109.8699999992</v>
      </c>
      <c r="S42" s="640">
        <v>17441994.27</v>
      </c>
      <c r="T42" s="640">
        <v>14023730.75</v>
      </c>
      <c r="U42" s="640">
        <v>21101016.350000001</v>
      </c>
      <c r="V42" s="640">
        <v>24520791.829999998</v>
      </c>
      <c r="W42" s="640">
        <v>20283727.579999998</v>
      </c>
      <c r="X42" s="640">
        <v>18983486.859999999</v>
      </c>
      <c r="Y42" s="640">
        <v>11101078.4</v>
      </c>
      <c r="Z42" s="640">
        <v>25309782.370000001</v>
      </c>
      <c r="AA42" s="640">
        <v>10568571.800000001</v>
      </c>
      <c r="AB42" s="640">
        <v>850349695.03999996</v>
      </c>
    </row>
    <row r="43" spans="1:28" s="221" customFormat="1" ht="17.25" customHeight="1" thickTop="1">
      <c r="A43" s="397" t="s">
        <v>149</v>
      </c>
      <c r="B43" s="659">
        <v>98916539.219999999</v>
      </c>
      <c r="C43" s="659">
        <v>47337172.450000003</v>
      </c>
      <c r="D43" s="659">
        <v>22923600</v>
      </c>
      <c r="E43" s="659">
        <v>10795108.210000001</v>
      </c>
      <c r="F43" s="659">
        <v>3620149.57</v>
      </c>
      <c r="G43" s="659">
        <v>15398160</v>
      </c>
      <c r="H43" s="659">
        <v>2557080</v>
      </c>
      <c r="I43" s="659">
        <v>5655836.4699999997</v>
      </c>
      <c r="J43" s="659">
        <v>4330440</v>
      </c>
      <c r="K43" s="659">
        <v>4584930.0999999996</v>
      </c>
      <c r="L43" s="659">
        <v>4314317.6399999997</v>
      </c>
      <c r="M43" s="659">
        <v>3319759.25</v>
      </c>
      <c r="N43" s="659">
        <v>2393410</v>
      </c>
      <c r="O43" s="659">
        <v>2695974.75</v>
      </c>
      <c r="P43" s="659">
        <v>3189876.7</v>
      </c>
      <c r="Q43" s="659">
        <v>2700085</v>
      </c>
      <c r="R43" s="659">
        <v>2131260</v>
      </c>
      <c r="S43" s="659">
        <v>3600926.55</v>
      </c>
      <c r="T43" s="659">
        <v>6102200</v>
      </c>
      <c r="U43" s="659">
        <v>7782570.2400000002</v>
      </c>
      <c r="V43" s="659">
        <v>5319655.58</v>
      </c>
      <c r="W43" s="659">
        <v>1434566.5</v>
      </c>
      <c r="X43" s="659">
        <v>1439100.64</v>
      </c>
      <c r="Y43" s="659">
        <v>1788460</v>
      </c>
      <c r="Z43" s="659">
        <v>21480261.059999999</v>
      </c>
      <c r="AA43" s="659">
        <v>3160195</v>
      </c>
      <c r="AB43" s="659">
        <v>288971634.93000001</v>
      </c>
    </row>
    <row r="44" spans="1:28" s="221" customFormat="1" ht="17.25" customHeight="1">
      <c r="A44" s="397" t="s">
        <v>153</v>
      </c>
      <c r="B44" s="659">
        <v>691504.97</v>
      </c>
      <c r="C44" s="659">
        <v>287549.40000000002</v>
      </c>
      <c r="D44" s="659">
        <v>0</v>
      </c>
      <c r="E44" s="659">
        <v>4381.95</v>
      </c>
      <c r="F44" s="659">
        <v>0</v>
      </c>
      <c r="G44" s="659">
        <v>0</v>
      </c>
      <c r="H44" s="659">
        <v>0</v>
      </c>
      <c r="I44" s="659">
        <v>287982.98</v>
      </c>
      <c r="J44" s="659">
        <v>1209141.3600000001</v>
      </c>
      <c r="K44" s="659">
        <v>1084805.69</v>
      </c>
      <c r="L44" s="659">
        <v>1184746.07</v>
      </c>
      <c r="M44" s="659">
        <v>154136</v>
      </c>
      <c r="N44" s="659">
        <v>355360.14</v>
      </c>
      <c r="O44" s="659">
        <v>1067735.3400000001</v>
      </c>
      <c r="P44" s="659">
        <v>579020.35</v>
      </c>
      <c r="Q44" s="659">
        <v>2933228.32</v>
      </c>
      <c r="R44" s="659">
        <v>984130</v>
      </c>
      <c r="S44" s="659">
        <v>908535.5</v>
      </c>
      <c r="T44" s="659">
        <v>183819.81</v>
      </c>
      <c r="U44" s="659">
        <v>15608.08</v>
      </c>
      <c r="V44" s="659">
        <v>335920.55</v>
      </c>
      <c r="W44" s="659">
        <v>489867.06</v>
      </c>
      <c r="X44" s="659">
        <v>3090635.07</v>
      </c>
      <c r="Y44" s="659">
        <v>2</v>
      </c>
      <c r="Z44" s="659">
        <v>2372271.14</v>
      </c>
      <c r="AA44" s="659">
        <v>179624.93</v>
      </c>
      <c r="AB44" s="659">
        <v>18400006.710000001</v>
      </c>
    </row>
    <row r="45" spans="1:28" s="221" customFormat="1" ht="17.25" customHeight="1">
      <c r="A45" s="397" t="s">
        <v>157</v>
      </c>
      <c r="B45" s="659">
        <v>0</v>
      </c>
      <c r="C45" s="659">
        <v>0</v>
      </c>
      <c r="D45" s="659">
        <v>0</v>
      </c>
      <c r="E45" s="659">
        <v>0</v>
      </c>
      <c r="F45" s="659">
        <v>0</v>
      </c>
      <c r="G45" s="659">
        <v>0</v>
      </c>
      <c r="H45" s="659">
        <v>0</v>
      </c>
      <c r="I45" s="659">
        <v>0</v>
      </c>
      <c r="J45" s="659">
        <v>0</v>
      </c>
      <c r="K45" s="659">
        <v>0</v>
      </c>
      <c r="L45" s="659">
        <v>0</v>
      </c>
      <c r="M45" s="659">
        <v>0</v>
      </c>
      <c r="N45" s="659">
        <v>0</v>
      </c>
      <c r="O45" s="659">
        <v>0</v>
      </c>
      <c r="P45" s="659">
        <v>0</v>
      </c>
      <c r="Q45" s="659">
        <v>0</v>
      </c>
      <c r="R45" s="659">
        <v>0</v>
      </c>
      <c r="S45" s="659">
        <v>0</v>
      </c>
      <c r="T45" s="659">
        <v>0</v>
      </c>
      <c r="U45" s="659">
        <v>0</v>
      </c>
      <c r="V45" s="659">
        <v>0</v>
      </c>
      <c r="W45" s="659">
        <v>0</v>
      </c>
      <c r="X45" s="659">
        <v>0</v>
      </c>
      <c r="Y45" s="659">
        <v>0</v>
      </c>
      <c r="Z45" s="659">
        <v>0</v>
      </c>
      <c r="AA45" s="659">
        <v>0</v>
      </c>
      <c r="AB45" s="659">
        <v>0</v>
      </c>
    </row>
    <row r="46" spans="1:28" s="221" customFormat="1" ht="31.5" customHeight="1">
      <c r="A46" s="397" t="s">
        <v>161</v>
      </c>
      <c r="B46" s="659">
        <v>69269069.920000002</v>
      </c>
      <c r="C46" s="659">
        <v>31130099.66</v>
      </c>
      <c r="D46" s="659">
        <v>35705142.590000004</v>
      </c>
      <c r="E46" s="659">
        <v>19811736.719999999</v>
      </c>
      <c r="F46" s="659">
        <v>36014207.200000003</v>
      </c>
      <c r="G46" s="659">
        <v>39438391.549999997</v>
      </c>
      <c r="H46" s="659">
        <v>27191167.940000001</v>
      </c>
      <c r="I46" s="659">
        <v>32058048.18</v>
      </c>
      <c r="J46" s="659">
        <v>23755704.710000001</v>
      </c>
      <c r="K46" s="659">
        <v>16328500.74</v>
      </c>
      <c r="L46" s="659">
        <v>21436689.34</v>
      </c>
      <c r="M46" s="659">
        <v>8406986.8300000001</v>
      </c>
      <c r="N46" s="659">
        <v>25753091.239999998</v>
      </c>
      <c r="O46" s="659">
        <v>11817108.640000001</v>
      </c>
      <c r="P46" s="659">
        <v>8097202.7199999997</v>
      </c>
      <c r="Q46" s="659">
        <v>3548444.75</v>
      </c>
      <c r="R46" s="659">
        <v>7070298.3300000001</v>
      </c>
      <c r="S46" s="659">
        <v>12240692.91</v>
      </c>
      <c r="T46" s="659">
        <v>7714867.0499999998</v>
      </c>
      <c r="U46" s="659">
        <v>13150235.66</v>
      </c>
      <c r="V46" s="659">
        <v>14159603.640000001</v>
      </c>
      <c r="W46" s="659">
        <v>17889563.66</v>
      </c>
      <c r="X46" s="659">
        <v>13588428.199999999</v>
      </c>
      <c r="Y46" s="659">
        <v>8941350.0299999993</v>
      </c>
      <c r="Z46" s="659">
        <v>2324852.61</v>
      </c>
      <c r="AA46" s="659">
        <v>6976429.9900000002</v>
      </c>
      <c r="AB46" s="659">
        <v>513817914.81</v>
      </c>
    </row>
    <row r="47" spans="1:28" s="221" customFormat="1" ht="19.5" customHeight="1">
      <c r="A47" s="397" t="s">
        <v>165</v>
      </c>
      <c r="B47" s="659">
        <v>3263126.86</v>
      </c>
      <c r="C47" s="659">
        <v>2030787.87</v>
      </c>
      <c r="D47" s="659">
        <v>4185975.2099999995</v>
      </c>
      <c r="E47" s="659">
        <v>-446974.13</v>
      </c>
      <c r="F47" s="659">
        <v>2892262.28</v>
      </c>
      <c r="G47" s="659">
        <v>1591046.27</v>
      </c>
      <c r="H47" s="659">
        <v>1451070.15</v>
      </c>
      <c r="I47" s="659">
        <v>1800018.73</v>
      </c>
      <c r="J47" s="659">
        <v>1299675.32</v>
      </c>
      <c r="K47" s="659">
        <v>1696741.94</v>
      </c>
      <c r="L47" s="659">
        <v>547152.67000000004</v>
      </c>
      <c r="M47" s="659">
        <v>163131.47</v>
      </c>
      <c r="N47" s="659">
        <v>1562258.92</v>
      </c>
      <c r="O47" s="659">
        <v>-406773.32</v>
      </c>
      <c r="P47" s="659">
        <v>621144.85</v>
      </c>
      <c r="Q47" s="659">
        <v>529135.21</v>
      </c>
      <c r="R47" s="659">
        <v>-283578.46000000002</v>
      </c>
      <c r="S47" s="659">
        <v>691839.31</v>
      </c>
      <c r="T47" s="659">
        <v>22843.89</v>
      </c>
      <c r="U47" s="659">
        <v>152602.37</v>
      </c>
      <c r="V47" s="659">
        <v>4705612.0599999996</v>
      </c>
      <c r="W47" s="659">
        <v>469730.36</v>
      </c>
      <c r="X47" s="659">
        <v>865322.95</v>
      </c>
      <c r="Y47" s="659">
        <v>371266.37</v>
      </c>
      <c r="Z47" s="659">
        <v>-867602.44</v>
      </c>
      <c r="AA47" s="659">
        <v>252321.88</v>
      </c>
      <c r="AB47" s="659">
        <v>29160138.59</v>
      </c>
    </row>
    <row r="48" spans="1:28" s="221" customFormat="1" ht="19.5" customHeight="1">
      <c r="A48" s="352" t="s">
        <v>166</v>
      </c>
      <c r="B48" s="659">
        <v>0</v>
      </c>
      <c r="C48" s="659">
        <v>0</v>
      </c>
      <c r="D48" s="659">
        <v>0</v>
      </c>
      <c r="E48" s="659">
        <v>0</v>
      </c>
      <c r="F48" s="659">
        <v>0</v>
      </c>
      <c r="G48" s="659">
        <v>0</v>
      </c>
      <c r="H48" s="659">
        <v>0</v>
      </c>
      <c r="I48" s="659">
        <v>0</v>
      </c>
      <c r="J48" s="659">
        <v>0</v>
      </c>
      <c r="K48" s="659">
        <v>0</v>
      </c>
      <c r="L48" s="659">
        <v>0</v>
      </c>
      <c r="M48" s="659">
        <v>0</v>
      </c>
      <c r="N48" s="659">
        <v>0</v>
      </c>
      <c r="O48" s="659">
        <v>0</v>
      </c>
      <c r="P48" s="659">
        <v>501828.33</v>
      </c>
      <c r="Q48" s="659">
        <v>527659.61</v>
      </c>
      <c r="R48" s="659">
        <v>0</v>
      </c>
      <c r="S48" s="659">
        <v>0</v>
      </c>
      <c r="T48" s="659">
        <v>0</v>
      </c>
      <c r="U48" s="659">
        <v>318.2</v>
      </c>
      <c r="V48" s="659">
        <v>255986.69</v>
      </c>
      <c r="W48" s="659">
        <v>0</v>
      </c>
      <c r="X48" s="659">
        <v>0</v>
      </c>
      <c r="Y48" s="659">
        <v>0</v>
      </c>
      <c r="Z48" s="659">
        <v>-391404.04</v>
      </c>
      <c r="AA48" s="659">
        <v>0</v>
      </c>
      <c r="AB48" s="659">
        <v>894388.79</v>
      </c>
    </row>
    <row r="49" spans="1:28" s="221" customFormat="1" ht="17.25" customHeight="1" thickBot="1">
      <c r="A49" s="352" t="s">
        <v>167</v>
      </c>
      <c r="B49" s="659">
        <v>3263126.86</v>
      </c>
      <c r="C49" s="659">
        <v>2030787.87</v>
      </c>
      <c r="D49" s="659">
        <v>4185975.2099999995</v>
      </c>
      <c r="E49" s="659">
        <v>-446974.13</v>
      </c>
      <c r="F49" s="659">
        <v>2892262.28</v>
      </c>
      <c r="G49" s="659">
        <v>1591046.27</v>
      </c>
      <c r="H49" s="659">
        <v>1451070.15</v>
      </c>
      <c r="I49" s="659">
        <v>1800018.73</v>
      </c>
      <c r="J49" s="659">
        <v>1299675.32</v>
      </c>
      <c r="K49" s="659">
        <v>1696741.94</v>
      </c>
      <c r="L49" s="659">
        <v>547152.67000000004</v>
      </c>
      <c r="M49" s="659">
        <v>163131.47</v>
      </c>
      <c r="N49" s="659">
        <v>1562258.92</v>
      </c>
      <c r="O49" s="659">
        <v>-406773.32</v>
      </c>
      <c r="P49" s="659">
        <v>119316.52</v>
      </c>
      <c r="Q49" s="659">
        <v>1475.6</v>
      </c>
      <c r="R49" s="659">
        <v>-283578.46000000002</v>
      </c>
      <c r="S49" s="659">
        <v>691839.31</v>
      </c>
      <c r="T49" s="659">
        <v>22843.89</v>
      </c>
      <c r="U49" s="659">
        <v>152284.17000000001</v>
      </c>
      <c r="V49" s="659">
        <v>4449625.37</v>
      </c>
      <c r="W49" s="659">
        <v>469730.36</v>
      </c>
      <c r="X49" s="659">
        <v>865322.95</v>
      </c>
      <c r="Y49" s="659">
        <v>371266.37</v>
      </c>
      <c r="Z49" s="659">
        <v>-476198.40000000002</v>
      </c>
      <c r="AA49" s="659">
        <v>252321.88</v>
      </c>
      <c r="AB49" s="659">
        <v>28265749.800000001</v>
      </c>
    </row>
    <row r="50" spans="1:28" s="221" customFormat="1" ht="28.5" customHeight="1" thickTop="1" thickBot="1">
      <c r="A50" s="666" t="s">
        <v>168</v>
      </c>
      <c r="B50" s="667">
        <v>1730211901.8900001</v>
      </c>
      <c r="C50" s="667">
        <v>916244880.11000001</v>
      </c>
      <c r="D50" s="667">
        <v>528378703.34000003</v>
      </c>
      <c r="E50" s="667">
        <v>140313421.90000001</v>
      </c>
      <c r="F50" s="667">
        <v>186026581.66</v>
      </c>
      <c r="G50" s="667">
        <v>266177153.69</v>
      </c>
      <c r="H50" s="667">
        <v>194336019.03</v>
      </c>
      <c r="I50" s="667">
        <v>187782891.71000001</v>
      </c>
      <c r="J50" s="667">
        <v>169815460.90000001</v>
      </c>
      <c r="K50" s="667">
        <v>116998316.05</v>
      </c>
      <c r="L50" s="667">
        <v>93048725.319999993</v>
      </c>
      <c r="M50" s="667">
        <v>66889032.059999995</v>
      </c>
      <c r="N50" s="667">
        <v>181226439.34</v>
      </c>
      <c r="O50" s="667">
        <v>125687712.41</v>
      </c>
      <c r="P50" s="667">
        <v>85206561.269999996</v>
      </c>
      <c r="Q50" s="667">
        <v>57579314.810000002</v>
      </c>
      <c r="R50" s="667">
        <v>96059327.819999993</v>
      </c>
      <c r="S50" s="667">
        <v>128304836.63</v>
      </c>
      <c r="T50" s="667">
        <v>73470937.900000006</v>
      </c>
      <c r="U50" s="667">
        <v>178244398.59</v>
      </c>
      <c r="V50" s="667">
        <v>232540350.65000001</v>
      </c>
      <c r="W50" s="667">
        <v>133586369.29000001</v>
      </c>
      <c r="X50" s="667">
        <v>168205114.44999999</v>
      </c>
      <c r="Y50" s="667">
        <v>100613147.19</v>
      </c>
      <c r="Z50" s="667">
        <v>307909182.38</v>
      </c>
      <c r="AA50" s="667">
        <v>92070368.200000003</v>
      </c>
      <c r="AB50" s="667">
        <v>6556927148.5900002</v>
      </c>
    </row>
    <row r="51" spans="1:28" s="221" customFormat="1" ht="28.5" customHeight="1" thickTop="1" thickBot="1">
      <c r="A51" s="666" t="s">
        <v>169</v>
      </c>
      <c r="B51" s="667">
        <v>45560.07</v>
      </c>
      <c r="C51" s="667">
        <v>0</v>
      </c>
      <c r="D51" s="667">
        <v>0</v>
      </c>
      <c r="E51" s="667">
        <v>0</v>
      </c>
      <c r="F51" s="667">
        <v>0</v>
      </c>
      <c r="G51" s="667">
        <v>0</v>
      </c>
      <c r="H51" s="667">
        <v>0</v>
      </c>
      <c r="I51" s="667">
        <v>0</v>
      </c>
      <c r="J51" s="667">
        <v>0</v>
      </c>
      <c r="K51" s="667">
        <v>0</v>
      </c>
      <c r="L51" s="667">
        <v>0</v>
      </c>
      <c r="M51" s="667">
        <v>0</v>
      </c>
      <c r="N51" s="667">
        <v>0</v>
      </c>
      <c r="O51" s="667">
        <v>0</v>
      </c>
      <c r="P51" s="667">
        <v>0</v>
      </c>
      <c r="Q51" s="667">
        <v>0</v>
      </c>
      <c r="R51" s="667">
        <v>0</v>
      </c>
      <c r="S51" s="667">
        <v>0</v>
      </c>
      <c r="T51" s="667">
        <v>0</v>
      </c>
      <c r="U51" s="667">
        <v>0</v>
      </c>
      <c r="V51" s="667">
        <v>0</v>
      </c>
      <c r="W51" s="667">
        <v>0</v>
      </c>
      <c r="X51" s="667">
        <v>0</v>
      </c>
      <c r="Y51" s="667">
        <v>0</v>
      </c>
      <c r="Z51" s="667">
        <v>0</v>
      </c>
      <c r="AA51" s="667">
        <v>0</v>
      </c>
      <c r="AB51" s="667">
        <v>45560.07</v>
      </c>
    </row>
    <row r="52" spans="1:28" s="221" customFormat="1" ht="29.25" customHeight="1" thickTop="1" thickBot="1">
      <c r="A52" s="666" t="s">
        <v>189</v>
      </c>
      <c r="B52" s="667">
        <v>3322410401.3600001</v>
      </c>
      <c r="C52" s="667">
        <v>1569105137.78</v>
      </c>
      <c r="D52" s="667">
        <v>902926807.76999998</v>
      </c>
      <c r="E52" s="667">
        <v>192303730.02000001</v>
      </c>
      <c r="F52" s="667">
        <v>268103272.11999997</v>
      </c>
      <c r="G52" s="667">
        <v>542556362.83000004</v>
      </c>
      <c r="H52" s="667">
        <v>363111409.60000002</v>
      </c>
      <c r="I52" s="667">
        <v>591825815.97000003</v>
      </c>
      <c r="J52" s="667">
        <v>326450851.56</v>
      </c>
      <c r="K52" s="667">
        <v>63908539.560000002</v>
      </c>
      <c r="L52" s="667">
        <v>128548724.15000001</v>
      </c>
      <c r="M52" s="667">
        <v>108413982.03</v>
      </c>
      <c r="N52" s="667">
        <v>230805029.52000001</v>
      </c>
      <c r="O52" s="667">
        <v>204273402.81999999</v>
      </c>
      <c r="P52" s="667">
        <v>133167100.66</v>
      </c>
      <c r="Q52" s="667">
        <v>136329270.05000001</v>
      </c>
      <c r="R52" s="667">
        <v>214551689.88</v>
      </c>
      <c r="S52" s="667">
        <v>46672519.210000001</v>
      </c>
      <c r="T52" s="667">
        <v>105398712.16</v>
      </c>
      <c r="U52" s="667">
        <v>254896998.40000001</v>
      </c>
      <c r="V52" s="667">
        <v>136580903.24000001</v>
      </c>
      <c r="W52" s="667">
        <v>68484108.269999996</v>
      </c>
      <c r="X52" s="667">
        <v>177074604.44999999</v>
      </c>
      <c r="Y52" s="667">
        <v>38810698.100000001</v>
      </c>
      <c r="Z52" s="667">
        <v>579122895.74000001</v>
      </c>
      <c r="AA52" s="667">
        <v>109475051.17</v>
      </c>
      <c r="AB52" s="667">
        <v>10815308018.42</v>
      </c>
    </row>
    <row r="53" spans="1:28" s="221" customFormat="1" ht="32.25" customHeight="1" thickTop="1" thickBot="1">
      <c r="A53" s="665" t="s">
        <v>475</v>
      </c>
      <c r="B53" s="640"/>
      <c r="C53" s="640"/>
      <c r="D53" s="640"/>
      <c r="E53" s="640"/>
      <c r="F53" s="640"/>
      <c r="G53" s="640"/>
      <c r="H53" s="640"/>
      <c r="I53" s="640"/>
      <c r="J53" s="640"/>
      <c r="K53" s="640"/>
      <c r="L53" s="640"/>
      <c r="M53" s="640"/>
      <c r="N53" s="640"/>
      <c r="O53" s="640"/>
      <c r="P53" s="640"/>
      <c r="Q53" s="640"/>
      <c r="R53" s="640"/>
      <c r="S53" s="640"/>
      <c r="T53" s="640"/>
      <c r="U53" s="640"/>
      <c r="V53" s="640"/>
      <c r="W53" s="640"/>
      <c r="X53" s="640"/>
      <c r="Y53" s="640"/>
      <c r="Z53" s="640"/>
      <c r="AA53" s="640"/>
      <c r="AB53" s="640"/>
    </row>
    <row r="54" spans="1:28" s="221" customFormat="1" ht="20.25" customHeight="1" thickTop="1">
      <c r="A54" s="397" t="s">
        <v>231</v>
      </c>
      <c r="B54" s="659">
        <v>138505822.08000001</v>
      </c>
      <c r="C54" s="659">
        <v>85871990.969999999</v>
      </c>
      <c r="D54" s="659">
        <v>38338304.75</v>
      </c>
      <c r="E54" s="659">
        <v>9280193.2599999998</v>
      </c>
      <c r="F54" s="659">
        <v>13860743.529999999</v>
      </c>
      <c r="G54" s="659">
        <v>21469951.640000001</v>
      </c>
      <c r="H54" s="659">
        <v>18802490.59</v>
      </c>
      <c r="I54" s="659">
        <v>16164686.98</v>
      </c>
      <c r="J54" s="659">
        <v>17231777.579999998</v>
      </c>
      <c r="K54" s="659">
        <v>10575357.68</v>
      </c>
      <c r="L54" s="659">
        <v>9586072.8900000006</v>
      </c>
      <c r="M54" s="659">
        <v>8300379.129999999</v>
      </c>
      <c r="N54" s="659">
        <v>17191907</v>
      </c>
      <c r="O54" s="659">
        <v>10497108.16</v>
      </c>
      <c r="P54" s="659">
        <v>8511310.5</v>
      </c>
      <c r="Q54" s="659">
        <v>8057482.2400000002</v>
      </c>
      <c r="R54" s="659">
        <v>7803065.6900000004</v>
      </c>
      <c r="S54" s="659">
        <v>13721543.689999999</v>
      </c>
      <c r="T54" s="659">
        <v>6463359.9400000004</v>
      </c>
      <c r="U54" s="659">
        <v>11995116.1</v>
      </c>
      <c r="V54" s="659">
        <v>17898183.07</v>
      </c>
      <c r="W54" s="659">
        <v>12331142.119999999</v>
      </c>
      <c r="X54" s="659">
        <v>15142754.48</v>
      </c>
      <c r="Y54" s="659">
        <v>10029262.15</v>
      </c>
      <c r="Z54" s="659">
        <v>29018736.129999999</v>
      </c>
      <c r="AA54" s="659">
        <v>8187486.4500000002</v>
      </c>
      <c r="AB54" s="659">
        <v>564836228.79999995</v>
      </c>
    </row>
    <row r="55" spans="1:28" s="221" customFormat="1" ht="26.25" customHeight="1">
      <c r="A55" s="397" t="s">
        <v>243</v>
      </c>
      <c r="B55" s="659">
        <v>-33754522.719999999</v>
      </c>
      <c r="C55" s="659">
        <v>-27956187.149999999</v>
      </c>
      <c r="D55" s="659">
        <v>-12080096.890000001</v>
      </c>
      <c r="E55" s="659">
        <v>-1445872.4</v>
      </c>
      <c r="F55" s="659">
        <v>-3365438.46</v>
      </c>
      <c r="G55" s="659">
        <v>-5005015.43</v>
      </c>
      <c r="H55" s="659">
        <v>-5719409.5</v>
      </c>
      <c r="I55" s="659">
        <v>-4110194.2099999995</v>
      </c>
      <c r="J55" s="659">
        <v>-3564867.83</v>
      </c>
      <c r="K55" s="659">
        <v>-1830741.13</v>
      </c>
      <c r="L55" s="659">
        <v>-1307476.53</v>
      </c>
      <c r="M55" s="659">
        <v>-1465410.97</v>
      </c>
      <c r="N55" s="659">
        <v>-4252846.3899999997</v>
      </c>
      <c r="O55" s="659">
        <v>-3041538.67</v>
      </c>
      <c r="P55" s="659">
        <v>-1603311.04</v>
      </c>
      <c r="Q55" s="659">
        <v>-1713604.09</v>
      </c>
      <c r="R55" s="659">
        <v>-2483504.09</v>
      </c>
      <c r="S55" s="659">
        <v>-3691314.67</v>
      </c>
      <c r="T55" s="659">
        <v>-1019604.26</v>
      </c>
      <c r="U55" s="659">
        <v>-2327475.4</v>
      </c>
      <c r="V55" s="659">
        <v>-3529346.73</v>
      </c>
      <c r="W55" s="659">
        <v>-2409775.4900000002</v>
      </c>
      <c r="X55" s="659">
        <v>-5083971.72</v>
      </c>
      <c r="Y55" s="659">
        <v>-2394795.23</v>
      </c>
      <c r="Z55" s="659">
        <v>-9467321.0899999999</v>
      </c>
      <c r="AA55" s="659">
        <v>-2871888.61</v>
      </c>
      <c r="AB55" s="659">
        <v>-147495530.69999999</v>
      </c>
    </row>
    <row r="56" spans="1:28" s="221" customFormat="1" ht="20.25" customHeight="1">
      <c r="A56" s="397" t="s">
        <v>251</v>
      </c>
      <c r="B56" s="659">
        <v>104751299.36</v>
      </c>
      <c r="C56" s="659">
        <v>57915803.82</v>
      </c>
      <c r="D56" s="659">
        <v>26258207.859999999</v>
      </c>
      <c r="E56" s="659">
        <v>7834320.8600000003</v>
      </c>
      <c r="F56" s="659">
        <v>10495305.07</v>
      </c>
      <c r="G56" s="659">
        <v>16464936.209999999</v>
      </c>
      <c r="H56" s="659">
        <v>13083081.09</v>
      </c>
      <c r="I56" s="659">
        <v>12054492.77</v>
      </c>
      <c r="J56" s="659">
        <v>13666909.75</v>
      </c>
      <c r="K56" s="659">
        <v>8744616.5500000007</v>
      </c>
      <c r="L56" s="659">
        <v>8278596.3599999994</v>
      </c>
      <c r="M56" s="659">
        <v>6834968.1600000001</v>
      </c>
      <c r="N56" s="659">
        <v>12939060.609999999</v>
      </c>
      <c r="O56" s="659">
        <v>7455569.4900000002</v>
      </c>
      <c r="P56" s="659">
        <v>6907999.46</v>
      </c>
      <c r="Q56" s="659">
        <v>6343878.1500000004</v>
      </c>
      <c r="R56" s="659">
        <v>5319561.5999999996</v>
      </c>
      <c r="S56" s="659">
        <v>10030229.02</v>
      </c>
      <c r="T56" s="659">
        <v>5443755.6799999997</v>
      </c>
      <c r="U56" s="659">
        <v>9667640.6999999993</v>
      </c>
      <c r="V56" s="659">
        <v>14368836.34</v>
      </c>
      <c r="W56" s="659">
        <v>9921366.6300000008</v>
      </c>
      <c r="X56" s="659">
        <v>10058782.76</v>
      </c>
      <c r="Y56" s="659">
        <v>7634466.9199999999</v>
      </c>
      <c r="Z56" s="659">
        <v>19551415.039999999</v>
      </c>
      <c r="AA56" s="659">
        <v>5315597.84</v>
      </c>
      <c r="AB56" s="659">
        <v>417340698.10000002</v>
      </c>
    </row>
    <row r="57" spans="1:28" s="221" customFormat="1" ht="20.25" customHeight="1">
      <c r="A57" s="397" t="s">
        <v>252</v>
      </c>
      <c r="B57" s="659">
        <v>8346062.9100000001</v>
      </c>
      <c r="C57" s="659">
        <v>4666652.74</v>
      </c>
      <c r="D57" s="659">
        <v>4567767.62</v>
      </c>
      <c r="E57" s="659">
        <v>219134.33</v>
      </c>
      <c r="F57" s="659">
        <v>1054329.04</v>
      </c>
      <c r="G57" s="659">
        <v>973774.47</v>
      </c>
      <c r="H57" s="659">
        <v>963332.67</v>
      </c>
      <c r="I57" s="659">
        <v>205353.67</v>
      </c>
      <c r="J57" s="659">
        <v>265892.7</v>
      </c>
      <c r="K57" s="659">
        <v>71257.94</v>
      </c>
      <c r="L57" s="659">
        <v>41364.83</v>
      </c>
      <c r="M57" s="659">
        <v>179342.97</v>
      </c>
      <c r="N57" s="659">
        <v>73291.240000000005</v>
      </c>
      <c r="O57" s="659">
        <v>399846.83</v>
      </c>
      <c r="P57" s="659">
        <v>75402.5</v>
      </c>
      <c r="Q57" s="659">
        <v>196170.4</v>
      </c>
      <c r="R57" s="659">
        <v>381084.15</v>
      </c>
      <c r="S57" s="659">
        <v>49016.22</v>
      </c>
      <c r="T57" s="659">
        <v>26737.15</v>
      </c>
      <c r="U57" s="659">
        <v>61539.43</v>
      </c>
      <c r="V57" s="659">
        <v>209449.93</v>
      </c>
      <c r="W57" s="659">
        <v>435409.15</v>
      </c>
      <c r="X57" s="659">
        <v>132626.32999999999</v>
      </c>
      <c r="Y57" s="659">
        <v>322171.88</v>
      </c>
      <c r="Z57" s="659">
        <v>1858571.19</v>
      </c>
      <c r="AA57" s="659">
        <v>314116.73</v>
      </c>
      <c r="AB57" s="659">
        <v>26089699.02</v>
      </c>
    </row>
    <row r="58" spans="1:28" s="221" customFormat="1" ht="26.25" customHeight="1">
      <c r="A58" s="397" t="s">
        <v>258</v>
      </c>
      <c r="B58" s="659">
        <v>-3900030.14</v>
      </c>
      <c r="C58" s="659">
        <v>-1088024.19</v>
      </c>
      <c r="D58" s="659">
        <v>-198352.85</v>
      </c>
      <c r="E58" s="659">
        <v>-111936.89</v>
      </c>
      <c r="F58" s="659">
        <v>-76952</v>
      </c>
      <c r="G58" s="659">
        <v>-168151.19</v>
      </c>
      <c r="H58" s="659">
        <v>-27687.77</v>
      </c>
      <c r="I58" s="659">
        <v>-50007.64</v>
      </c>
      <c r="J58" s="659">
        <v>-5893.3</v>
      </c>
      <c r="K58" s="659">
        <v>-218476.88</v>
      </c>
      <c r="L58" s="659">
        <v>-24493.35</v>
      </c>
      <c r="M58" s="659">
        <v>-70719.320000000007</v>
      </c>
      <c r="N58" s="659">
        <v>-71332.53</v>
      </c>
      <c r="O58" s="659">
        <v>-75131.100000000006</v>
      </c>
      <c r="P58" s="659">
        <v>-37191.4</v>
      </c>
      <c r="Q58" s="659">
        <v>-98139.49</v>
      </c>
      <c r="R58" s="659">
        <v>-54111.54</v>
      </c>
      <c r="S58" s="659">
        <v>0</v>
      </c>
      <c r="T58" s="659">
        <v>-53162.61</v>
      </c>
      <c r="U58" s="659">
        <v>-223168.09</v>
      </c>
      <c r="V58" s="659">
        <v>-44152.17</v>
      </c>
      <c r="W58" s="659">
        <v>-166938.96</v>
      </c>
      <c r="X58" s="659">
        <v>-113983.27</v>
      </c>
      <c r="Y58" s="659">
        <v>-108917.72</v>
      </c>
      <c r="Z58" s="659">
        <v>-467243.49</v>
      </c>
      <c r="AA58" s="659">
        <v>-38386.32</v>
      </c>
      <c r="AB58" s="659">
        <v>-7492584.21</v>
      </c>
    </row>
    <row r="59" spans="1:28" s="221" customFormat="1" ht="20.25" customHeight="1">
      <c r="A59" s="397" t="s">
        <v>263</v>
      </c>
      <c r="B59" s="659">
        <v>109197332.13</v>
      </c>
      <c r="C59" s="659">
        <v>61494432.369999997</v>
      </c>
      <c r="D59" s="659">
        <v>30627622.629999999</v>
      </c>
      <c r="E59" s="659">
        <v>7941518.2999999998</v>
      </c>
      <c r="F59" s="659">
        <v>11472682.109999999</v>
      </c>
      <c r="G59" s="659">
        <v>17270559.489999998</v>
      </c>
      <c r="H59" s="659">
        <v>14018725.99</v>
      </c>
      <c r="I59" s="659">
        <v>12209838.800000001</v>
      </c>
      <c r="J59" s="659">
        <v>13926909.15</v>
      </c>
      <c r="K59" s="659">
        <v>8597397.6099999994</v>
      </c>
      <c r="L59" s="659">
        <v>8295467.8399999989</v>
      </c>
      <c r="M59" s="659">
        <v>6943591.8099999996</v>
      </c>
      <c r="N59" s="659">
        <v>12941019.32</v>
      </c>
      <c r="O59" s="659">
        <v>7780285.2199999997</v>
      </c>
      <c r="P59" s="659">
        <v>6946210.5599999996</v>
      </c>
      <c r="Q59" s="659">
        <v>6441909.0599999996</v>
      </c>
      <c r="R59" s="659">
        <v>5646534.21</v>
      </c>
      <c r="S59" s="659">
        <v>10079245.24</v>
      </c>
      <c r="T59" s="659">
        <v>5417330.2199999997</v>
      </c>
      <c r="U59" s="659">
        <v>9506012.0399999991</v>
      </c>
      <c r="V59" s="659">
        <v>14534134.1</v>
      </c>
      <c r="W59" s="659">
        <v>10189836.82</v>
      </c>
      <c r="X59" s="659">
        <v>10077425.82</v>
      </c>
      <c r="Y59" s="659">
        <v>7847721.0800000001</v>
      </c>
      <c r="Z59" s="659">
        <v>20942742.739999998</v>
      </c>
      <c r="AA59" s="659">
        <v>5591328.25</v>
      </c>
      <c r="AB59" s="659">
        <v>435937812.91000003</v>
      </c>
    </row>
    <row r="60" spans="1:28" s="221" customFormat="1" ht="20.25" customHeight="1">
      <c r="A60" s="397" t="s">
        <v>264</v>
      </c>
      <c r="B60" s="659">
        <v>26307839.199999999</v>
      </c>
      <c r="C60" s="659">
        <v>10472570.42</v>
      </c>
      <c r="D60" s="659">
        <v>1842609.07</v>
      </c>
      <c r="E60" s="659">
        <v>1326528.29</v>
      </c>
      <c r="F60" s="659">
        <v>2224447.12</v>
      </c>
      <c r="G60" s="659">
        <v>2624016.0099999998</v>
      </c>
      <c r="H60" s="659">
        <v>2721349.05</v>
      </c>
      <c r="I60" s="659">
        <v>597541.78</v>
      </c>
      <c r="J60" s="659">
        <v>345511.28</v>
      </c>
      <c r="K60" s="659">
        <v>1422577.88</v>
      </c>
      <c r="L60" s="659">
        <v>526582.39</v>
      </c>
      <c r="M60" s="659">
        <v>1640124.78</v>
      </c>
      <c r="N60" s="659">
        <v>966553.74</v>
      </c>
      <c r="O60" s="659">
        <v>877951.26</v>
      </c>
      <c r="P60" s="659">
        <v>682090.26</v>
      </c>
      <c r="Q60" s="659">
        <v>359274.52</v>
      </c>
      <c r="R60" s="659">
        <v>564818.68999999994</v>
      </c>
      <c r="S60" s="659">
        <v>436157.61</v>
      </c>
      <c r="T60" s="659">
        <v>39561.75</v>
      </c>
      <c r="U60" s="659">
        <v>603502.91</v>
      </c>
      <c r="V60" s="659">
        <v>1875656.8</v>
      </c>
      <c r="W60" s="659">
        <v>1817448.37</v>
      </c>
      <c r="X60" s="659">
        <v>2928575.41</v>
      </c>
      <c r="Y60" s="659">
        <v>902951.19</v>
      </c>
      <c r="Z60" s="659">
        <v>6228926.3499999996</v>
      </c>
      <c r="AA60" s="659">
        <v>158235.93</v>
      </c>
      <c r="AB60" s="659">
        <v>70493402.060000002</v>
      </c>
    </row>
    <row r="61" spans="1:28" s="221" customFormat="1" ht="29.25" customHeight="1">
      <c r="A61" s="397" t="s">
        <v>271</v>
      </c>
      <c r="B61" s="659">
        <v>-35648396.850000001</v>
      </c>
      <c r="C61" s="659">
        <v>-14102229.810000001</v>
      </c>
      <c r="D61" s="659">
        <v>-3492670.76</v>
      </c>
      <c r="E61" s="659">
        <v>-1662188.08</v>
      </c>
      <c r="F61" s="659">
        <v>-1845906.37</v>
      </c>
      <c r="G61" s="659">
        <v>-1988822.85</v>
      </c>
      <c r="H61" s="659">
        <v>-4165434.54</v>
      </c>
      <c r="I61" s="659">
        <v>-1621560.25</v>
      </c>
      <c r="J61" s="659">
        <v>-1440905.8</v>
      </c>
      <c r="K61" s="659">
        <v>-1781632.77</v>
      </c>
      <c r="L61" s="659">
        <v>-516109.43</v>
      </c>
      <c r="M61" s="659">
        <v>-1924492.42</v>
      </c>
      <c r="N61" s="659">
        <v>-2504837.59</v>
      </c>
      <c r="O61" s="659">
        <v>-1187398.76</v>
      </c>
      <c r="P61" s="659">
        <v>-830927.62</v>
      </c>
      <c r="Q61" s="659">
        <v>-550</v>
      </c>
      <c r="R61" s="659">
        <v>-1375251.82</v>
      </c>
      <c r="S61" s="659">
        <v>-1761523.57</v>
      </c>
      <c r="T61" s="659">
        <v>-40392.57</v>
      </c>
      <c r="U61" s="659">
        <v>-1062863.28</v>
      </c>
      <c r="V61" s="659">
        <v>-2424118.23</v>
      </c>
      <c r="W61" s="659">
        <v>-2103069.4300000002</v>
      </c>
      <c r="X61" s="659">
        <v>-3078313.41</v>
      </c>
      <c r="Y61" s="659">
        <v>-2007136.04</v>
      </c>
      <c r="Z61" s="659">
        <v>-6770849.1900000004</v>
      </c>
      <c r="AA61" s="659">
        <v>-866554.73</v>
      </c>
      <c r="AB61" s="659">
        <v>-96204136.170000002</v>
      </c>
    </row>
    <row r="62" spans="1:28" s="221" customFormat="1" ht="20.25" customHeight="1">
      <c r="A62" s="397" t="s">
        <v>278</v>
      </c>
      <c r="B62" s="659">
        <v>99856774.480000004</v>
      </c>
      <c r="C62" s="659">
        <v>57864772.979999997</v>
      </c>
      <c r="D62" s="659">
        <v>28977560.940000001</v>
      </c>
      <c r="E62" s="659">
        <v>7605858.5099999998</v>
      </c>
      <c r="F62" s="659">
        <v>11851222.859999999</v>
      </c>
      <c r="G62" s="659">
        <v>17905752.649999999</v>
      </c>
      <c r="H62" s="659">
        <v>12574640.5</v>
      </c>
      <c r="I62" s="659">
        <v>11185820.33</v>
      </c>
      <c r="J62" s="659">
        <v>12831514.630000001</v>
      </c>
      <c r="K62" s="659">
        <v>8238342.7200000007</v>
      </c>
      <c r="L62" s="659">
        <v>8305940.8000000007</v>
      </c>
      <c r="M62" s="659">
        <v>6659224.1699999999</v>
      </c>
      <c r="N62" s="659">
        <v>11402735.470000001</v>
      </c>
      <c r="O62" s="659">
        <v>7470837.7199999997</v>
      </c>
      <c r="P62" s="659">
        <v>6797373.2000000002</v>
      </c>
      <c r="Q62" s="659">
        <v>6800633.5800000001</v>
      </c>
      <c r="R62" s="659">
        <v>4836101.08</v>
      </c>
      <c r="S62" s="659">
        <v>8753879.2799999993</v>
      </c>
      <c r="T62" s="659">
        <v>5416499.4000000004</v>
      </c>
      <c r="U62" s="659">
        <v>9046651.6699999999</v>
      </c>
      <c r="V62" s="659">
        <v>13985672.67</v>
      </c>
      <c r="W62" s="659">
        <v>9904215.7599999998</v>
      </c>
      <c r="X62" s="659">
        <v>9927687.8200000003</v>
      </c>
      <c r="Y62" s="659">
        <v>6743536.2300000004</v>
      </c>
      <c r="Z62" s="659">
        <v>20400819.899999999</v>
      </c>
      <c r="AA62" s="659">
        <v>4883009.45</v>
      </c>
      <c r="AB62" s="659">
        <v>410227078.80000001</v>
      </c>
    </row>
    <row r="63" spans="1:28" s="221" customFormat="1" ht="20.25" customHeight="1">
      <c r="A63" s="397" t="s">
        <v>279</v>
      </c>
      <c r="B63" s="659">
        <v>-96565977.640000001</v>
      </c>
      <c r="C63" s="659">
        <v>-55827285.659999996</v>
      </c>
      <c r="D63" s="659">
        <v>-23862539.530000001</v>
      </c>
      <c r="E63" s="659">
        <v>-7806141.6399999997</v>
      </c>
      <c r="F63" s="659">
        <v>-7640508.0199999996</v>
      </c>
      <c r="G63" s="659">
        <v>-16288756.68</v>
      </c>
      <c r="H63" s="659">
        <v>-11026434.779999999</v>
      </c>
      <c r="I63" s="659">
        <v>-9753319.25</v>
      </c>
      <c r="J63" s="659">
        <v>-11461217.960000001</v>
      </c>
      <c r="K63" s="659">
        <v>-6541568.0300000003</v>
      </c>
      <c r="L63" s="659">
        <v>-7609635.3300000001</v>
      </c>
      <c r="M63" s="659">
        <v>-6372937.8399999999</v>
      </c>
      <c r="N63" s="659">
        <v>-9415639.1999999993</v>
      </c>
      <c r="O63" s="659">
        <v>-7913702.5700000003</v>
      </c>
      <c r="P63" s="659">
        <v>-6847841.4500000002</v>
      </c>
      <c r="Q63" s="659">
        <v>-6800680.1500000004</v>
      </c>
      <c r="R63" s="659">
        <v>-5089754.03</v>
      </c>
      <c r="S63" s="659">
        <v>-8032939.1600000001</v>
      </c>
      <c r="T63" s="659">
        <v>-5418919.8399999999</v>
      </c>
      <c r="U63" s="659">
        <v>-8633254.6400000006</v>
      </c>
      <c r="V63" s="659">
        <v>-9732886.5099999998</v>
      </c>
      <c r="W63" s="659">
        <v>-9404397.2899999991</v>
      </c>
      <c r="X63" s="659">
        <v>-8567098.5199999996</v>
      </c>
      <c r="Y63" s="659">
        <v>-6454528.9800000004</v>
      </c>
      <c r="Z63" s="659">
        <v>-20877018.300000001</v>
      </c>
      <c r="AA63" s="659">
        <v>-4624989.0999999996</v>
      </c>
      <c r="AB63" s="659">
        <v>-378569972.10000002</v>
      </c>
    </row>
    <row r="64" spans="1:28" s="221" customFormat="1" ht="20.25" customHeight="1">
      <c r="A64" s="397" t="s">
        <v>289</v>
      </c>
      <c r="B64" s="659">
        <v>3290796.84</v>
      </c>
      <c r="C64" s="659">
        <v>2037487.32</v>
      </c>
      <c r="D64" s="659">
        <v>5115021.41</v>
      </c>
      <c r="E64" s="659">
        <v>-200283.13</v>
      </c>
      <c r="F64" s="659">
        <v>4210714.84</v>
      </c>
      <c r="G64" s="659">
        <v>1616995.97</v>
      </c>
      <c r="H64" s="659">
        <v>1548205.72</v>
      </c>
      <c r="I64" s="659">
        <v>1432501.08</v>
      </c>
      <c r="J64" s="659">
        <v>1370296.67</v>
      </c>
      <c r="K64" s="659">
        <v>1696774.69</v>
      </c>
      <c r="L64" s="659">
        <v>696305.47</v>
      </c>
      <c r="M64" s="659">
        <v>286286.33</v>
      </c>
      <c r="N64" s="659">
        <v>1987096.27</v>
      </c>
      <c r="O64" s="659">
        <v>-442864.85</v>
      </c>
      <c r="P64" s="659">
        <v>-50468.25</v>
      </c>
      <c r="Q64" s="659">
        <v>-46.57</v>
      </c>
      <c r="R64" s="659">
        <v>-253652.95</v>
      </c>
      <c r="S64" s="659">
        <v>720940.12</v>
      </c>
      <c r="T64" s="659">
        <v>-2420.44</v>
      </c>
      <c r="U64" s="659">
        <v>413397.03</v>
      </c>
      <c r="V64" s="659">
        <v>4252786.16</v>
      </c>
      <c r="W64" s="659">
        <v>499818.47</v>
      </c>
      <c r="X64" s="659">
        <v>1360589.3</v>
      </c>
      <c r="Y64" s="659">
        <v>289007.25</v>
      </c>
      <c r="Z64" s="659">
        <v>-476198.40000000002</v>
      </c>
      <c r="AA64" s="659">
        <v>258020.35</v>
      </c>
      <c r="AB64" s="659">
        <v>31657106.699999999</v>
      </c>
    </row>
    <row r="65" spans="1:28" s="221" customFormat="1" ht="20.25" customHeight="1">
      <c r="A65" s="397" t="s">
        <v>290</v>
      </c>
      <c r="B65" s="659">
        <v>36799.19</v>
      </c>
      <c r="C65" s="659">
        <v>0</v>
      </c>
      <c r="D65" s="659">
        <v>12713.86</v>
      </c>
      <c r="E65" s="659">
        <v>3478.33</v>
      </c>
      <c r="F65" s="659">
        <v>0</v>
      </c>
      <c r="G65" s="659">
        <v>0</v>
      </c>
      <c r="H65" s="659">
        <v>0</v>
      </c>
      <c r="I65" s="659">
        <v>0</v>
      </c>
      <c r="J65" s="659">
        <v>0</v>
      </c>
      <c r="K65" s="659">
        <v>-2841.18</v>
      </c>
      <c r="L65" s="659">
        <v>16.23</v>
      </c>
      <c r="M65" s="659">
        <v>1059.03</v>
      </c>
      <c r="N65" s="659">
        <v>45.39</v>
      </c>
      <c r="O65" s="659">
        <v>5079.59</v>
      </c>
      <c r="P65" s="659">
        <v>63096.47</v>
      </c>
      <c r="Q65" s="659">
        <v>1522.17</v>
      </c>
      <c r="R65" s="659">
        <v>4.4800000000000004</v>
      </c>
      <c r="S65" s="659">
        <v>-29868.2</v>
      </c>
      <c r="T65" s="659">
        <v>0</v>
      </c>
      <c r="U65" s="659">
        <v>0</v>
      </c>
      <c r="V65" s="659">
        <v>10383.6</v>
      </c>
      <c r="W65" s="659">
        <v>0</v>
      </c>
      <c r="X65" s="659">
        <v>29.37</v>
      </c>
      <c r="Y65" s="659">
        <v>0</v>
      </c>
      <c r="Z65" s="659">
        <v>0</v>
      </c>
      <c r="AA65" s="659">
        <v>0</v>
      </c>
      <c r="AB65" s="659">
        <v>101518.33</v>
      </c>
    </row>
    <row r="66" spans="1:28" s="221" customFormat="1" ht="20.25" customHeight="1">
      <c r="A66" s="352" t="s">
        <v>291</v>
      </c>
      <c r="B66" s="659">
        <v>34666.14</v>
      </c>
      <c r="C66" s="659">
        <v>0</v>
      </c>
      <c r="D66" s="659">
        <v>12713.86</v>
      </c>
      <c r="E66" s="659">
        <v>3478.33</v>
      </c>
      <c r="F66" s="659">
        <v>0</v>
      </c>
      <c r="G66" s="659">
        <v>0</v>
      </c>
      <c r="H66" s="659">
        <v>0</v>
      </c>
      <c r="I66" s="659">
        <v>0</v>
      </c>
      <c r="J66" s="659">
        <v>0</v>
      </c>
      <c r="K66" s="659">
        <v>-2841.18</v>
      </c>
      <c r="L66" s="659">
        <v>16.23</v>
      </c>
      <c r="M66" s="659">
        <v>996.42</v>
      </c>
      <c r="N66" s="659">
        <v>45.39</v>
      </c>
      <c r="O66" s="659">
        <v>5079.59</v>
      </c>
      <c r="P66" s="659">
        <v>63096.47</v>
      </c>
      <c r="Q66" s="659">
        <v>1522.17</v>
      </c>
      <c r="R66" s="659">
        <v>4.4800000000000004</v>
      </c>
      <c r="S66" s="659">
        <v>-29867.53</v>
      </c>
      <c r="T66" s="659">
        <v>0</v>
      </c>
      <c r="U66" s="659">
        <v>0</v>
      </c>
      <c r="V66" s="659">
        <v>10383.6</v>
      </c>
      <c r="W66" s="659">
        <v>0</v>
      </c>
      <c r="X66" s="659">
        <v>29.37</v>
      </c>
      <c r="Y66" s="659">
        <v>0</v>
      </c>
      <c r="Z66" s="659">
        <v>0</v>
      </c>
      <c r="AA66" s="659">
        <v>0</v>
      </c>
      <c r="AB66" s="659">
        <v>99323.34</v>
      </c>
    </row>
    <row r="67" spans="1:28" s="221" customFormat="1" ht="23.25" customHeight="1">
      <c r="A67" s="352" t="s">
        <v>292</v>
      </c>
      <c r="B67" s="659">
        <v>2133.0500000000002</v>
      </c>
      <c r="C67" s="659">
        <v>0</v>
      </c>
      <c r="D67" s="659">
        <v>0</v>
      </c>
      <c r="E67" s="659">
        <v>0</v>
      </c>
      <c r="F67" s="659">
        <v>0</v>
      </c>
      <c r="G67" s="659">
        <v>0</v>
      </c>
      <c r="H67" s="659">
        <v>0</v>
      </c>
      <c r="I67" s="659">
        <v>0</v>
      </c>
      <c r="J67" s="659">
        <v>0</v>
      </c>
      <c r="K67" s="659">
        <v>0</v>
      </c>
      <c r="L67" s="659">
        <v>0</v>
      </c>
      <c r="M67" s="659">
        <v>62.61</v>
      </c>
      <c r="N67" s="659">
        <v>0</v>
      </c>
      <c r="O67" s="659">
        <v>0</v>
      </c>
      <c r="P67" s="659">
        <v>0</v>
      </c>
      <c r="Q67" s="659">
        <v>0</v>
      </c>
      <c r="R67" s="659">
        <v>0</v>
      </c>
      <c r="S67" s="659">
        <v>-0.67</v>
      </c>
      <c r="T67" s="659">
        <v>0</v>
      </c>
      <c r="U67" s="659">
        <v>0</v>
      </c>
      <c r="V67" s="659">
        <v>0</v>
      </c>
      <c r="W67" s="659">
        <v>0</v>
      </c>
      <c r="X67" s="659">
        <v>0</v>
      </c>
      <c r="Y67" s="659">
        <v>0</v>
      </c>
      <c r="Z67" s="659">
        <v>0</v>
      </c>
      <c r="AA67" s="659">
        <v>0</v>
      </c>
      <c r="AB67" s="659">
        <v>2194.9899999999998</v>
      </c>
    </row>
    <row r="68" spans="1:28" s="221" customFormat="1" ht="20.25" customHeight="1">
      <c r="A68" s="397" t="s">
        <v>293</v>
      </c>
      <c r="B68" s="659">
        <v>-64469.169999999991</v>
      </c>
      <c r="C68" s="659">
        <v>0</v>
      </c>
      <c r="D68" s="659">
        <v>-1350.69</v>
      </c>
      <c r="E68" s="659">
        <v>0</v>
      </c>
      <c r="F68" s="659">
        <v>0</v>
      </c>
      <c r="G68" s="659">
        <v>0</v>
      </c>
      <c r="H68" s="659">
        <v>0</v>
      </c>
      <c r="I68" s="659">
        <v>-272.77999999999997</v>
      </c>
      <c r="J68" s="659">
        <v>0</v>
      </c>
      <c r="K68" s="659">
        <v>0.82</v>
      </c>
      <c r="L68" s="659">
        <v>8.59</v>
      </c>
      <c r="M68" s="659">
        <v>-278.05</v>
      </c>
      <c r="N68" s="659">
        <v>4.58</v>
      </c>
      <c r="O68" s="659">
        <v>-181.45</v>
      </c>
      <c r="P68" s="659">
        <v>-343.57</v>
      </c>
      <c r="Q68" s="659">
        <v>0</v>
      </c>
      <c r="R68" s="659">
        <v>-1593.73</v>
      </c>
      <c r="S68" s="659">
        <v>767.39</v>
      </c>
      <c r="T68" s="659">
        <v>0</v>
      </c>
      <c r="U68" s="659">
        <v>0</v>
      </c>
      <c r="V68" s="659">
        <v>-6691.12</v>
      </c>
      <c r="W68" s="659">
        <v>0</v>
      </c>
      <c r="X68" s="659">
        <v>-19820.689999999999</v>
      </c>
      <c r="Y68" s="659">
        <v>0</v>
      </c>
      <c r="Z68" s="659">
        <v>0</v>
      </c>
      <c r="AA68" s="659">
        <v>0</v>
      </c>
      <c r="AB68" s="659">
        <v>-94219.87</v>
      </c>
    </row>
    <row r="69" spans="1:28" s="221" customFormat="1" ht="20.25" customHeight="1">
      <c r="A69" s="352" t="s">
        <v>294</v>
      </c>
      <c r="B69" s="659">
        <v>-63420.77</v>
      </c>
      <c r="C69" s="659">
        <v>0</v>
      </c>
      <c r="D69" s="659">
        <v>-1350.69</v>
      </c>
      <c r="E69" s="659">
        <v>0</v>
      </c>
      <c r="F69" s="659">
        <v>0</v>
      </c>
      <c r="G69" s="659">
        <v>0</v>
      </c>
      <c r="H69" s="659">
        <v>0</v>
      </c>
      <c r="I69" s="659">
        <v>-272.77999999999997</v>
      </c>
      <c r="J69" s="659">
        <v>0</v>
      </c>
      <c r="K69" s="659">
        <v>0.82</v>
      </c>
      <c r="L69" s="659">
        <v>8.59</v>
      </c>
      <c r="M69" s="659">
        <v>0</v>
      </c>
      <c r="N69" s="659">
        <v>4.58</v>
      </c>
      <c r="O69" s="659">
        <v>-181.45</v>
      </c>
      <c r="P69" s="659">
        <v>-343.57</v>
      </c>
      <c r="Q69" s="659">
        <v>0</v>
      </c>
      <c r="R69" s="659">
        <v>-1593.73</v>
      </c>
      <c r="S69" s="659">
        <v>767.39</v>
      </c>
      <c r="T69" s="659">
        <v>0</v>
      </c>
      <c r="U69" s="659">
        <v>0</v>
      </c>
      <c r="V69" s="659">
        <v>-6691.12</v>
      </c>
      <c r="W69" s="659">
        <v>0</v>
      </c>
      <c r="X69" s="659">
        <v>-19820.689999999999</v>
      </c>
      <c r="Y69" s="659">
        <v>0</v>
      </c>
      <c r="Z69" s="659">
        <v>0</v>
      </c>
      <c r="AA69" s="659">
        <v>0</v>
      </c>
      <c r="AB69" s="659">
        <v>-92893.42</v>
      </c>
    </row>
    <row r="70" spans="1:28" s="221" customFormat="1" ht="21" customHeight="1">
      <c r="A70" s="352" t="s">
        <v>295</v>
      </c>
      <c r="B70" s="659">
        <v>-1048.4000000000001</v>
      </c>
      <c r="C70" s="659">
        <v>0</v>
      </c>
      <c r="D70" s="659">
        <v>0</v>
      </c>
      <c r="E70" s="659">
        <v>0</v>
      </c>
      <c r="F70" s="659">
        <v>0</v>
      </c>
      <c r="G70" s="659">
        <v>0</v>
      </c>
      <c r="H70" s="659">
        <v>0</v>
      </c>
      <c r="I70" s="659">
        <v>0</v>
      </c>
      <c r="J70" s="659">
        <v>0</v>
      </c>
      <c r="K70" s="659">
        <v>0</v>
      </c>
      <c r="L70" s="659">
        <v>0</v>
      </c>
      <c r="M70" s="659">
        <v>-278.05</v>
      </c>
      <c r="N70" s="659">
        <v>0</v>
      </c>
      <c r="O70" s="659">
        <v>0</v>
      </c>
      <c r="P70" s="659">
        <v>0</v>
      </c>
      <c r="Q70" s="659">
        <v>0</v>
      </c>
      <c r="R70" s="659">
        <v>0</v>
      </c>
      <c r="S70" s="659">
        <v>0</v>
      </c>
      <c r="T70" s="659">
        <v>0</v>
      </c>
      <c r="U70" s="659">
        <v>0</v>
      </c>
      <c r="V70" s="659">
        <v>0</v>
      </c>
      <c r="W70" s="659">
        <v>0</v>
      </c>
      <c r="X70" s="659">
        <v>0</v>
      </c>
      <c r="Y70" s="659">
        <v>0</v>
      </c>
      <c r="Z70" s="659">
        <v>0</v>
      </c>
      <c r="AA70" s="659">
        <v>0</v>
      </c>
      <c r="AB70" s="659">
        <v>-1326.45</v>
      </c>
    </row>
    <row r="71" spans="1:28" s="221" customFormat="1" ht="20.25" customHeight="1">
      <c r="A71" s="397" t="s">
        <v>296</v>
      </c>
      <c r="B71" s="659">
        <v>3263126.86</v>
      </c>
      <c r="C71" s="659">
        <v>2037487.32</v>
      </c>
      <c r="D71" s="659">
        <v>5126384.58</v>
      </c>
      <c r="E71" s="659">
        <v>-196804.8</v>
      </c>
      <c r="F71" s="659">
        <v>4210714.84</v>
      </c>
      <c r="G71" s="659">
        <v>1616995.97</v>
      </c>
      <c r="H71" s="659">
        <v>1548205.72</v>
      </c>
      <c r="I71" s="659">
        <v>1432228.3</v>
      </c>
      <c r="J71" s="659">
        <v>1370296.67</v>
      </c>
      <c r="K71" s="659">
        <v>1693934.33</v>
      </c>
      <c r="L71" s="659">
        <v>696330.29</v>
      </c>
      <c r="M71" s="659">
        <v>287067.31</v>
      </c>
      <c r="N71" s="659">
        <v>1987146.24</v>
      </c>
      <c r="O71" s="659">
        <v>-437966.71</v>
      </c>
      <c r="P71" s="659">
        <v>12284.65</v>
      </c>
      <c r="Q71" s="659">
        <v>1475.6</v>
      </c>
      <c r="R71" s="659">
        <v>-255242.2</v>
      </c>
      <c r="S71" s="659">
        <v>691839.31</v>
      </c>
      <c r="T71" s="659">
        <v>-2420.44</v>
      </c>
      <c r="U71" s="659">
        <v>413397.03</v>
      </c>
      <c r="V71" s="659">
        <v>4256478.6399999997</v>
      </c>
      <c r="W71" s="659">
        <v>499818.47</v>
      </c>
      <c r="X71" s="659">
        <v>1340797.98</v>
      </c>
      <c r="Y71" s="659">
        <v>289007.25</v>
      </c>
      <c r="Z71" s="659">
        <v>-476198.40000000002</v>
      </c>
      <c r="AA71" s="659">
        <v>258020.35</v>
      </c>
      <c r="AB71" s="659">
        <v>31664405.16</v>
      </c>
    </row>
    <row r="72" spans="1:28" s="221" customFormat="1" ht="20.25" customHeight="1">
      <c r="A72" s="352" t="s">
        <v>920</v>
      </c>
      <c r="B72" s="659">
        <v>0</v>
      </c>
      <c r="C72" s="659">
        <v>0</v>
      </c>
      <c r="D72" s="659">
        <v>0</v>
      </c>
      <c r="E72" s="659">
        <v>0</v>
      </c>
      <c r="F72" s="659">
        <v>0</v>
      </c>
      <c r="G72" s="659">
        <v>6663.16</v>
      </c>
      <c r="H72" s="659">
        <v>2591.36</v>
      </c>
      <c r="I72" s="659">
        <v>0</v>
      </c>
      <c r="J72" s="659">
        <v>0</v>
      </c>
      <c r="K72" s="659">
        <v>0</v>
      </c>
      <c r="L72" s="659">
        <v>47048.69</v>
      </c>
      <c r="M72" s="659">
        <v>11387.38</v>
      </c>
      <c r="N72" s="659">
        <v>0</v>
      </c>
      <c r="O72" s="659">
        <v>29847.46</v>
      </c>
      <c r="P72" s="659">
        <v>0</v>
      </c>
      <c r="Q72" s="659">
        <v>0</v>
      </c>
      <c r="R72" s="659">
        <v>0</v>
      </c>
      <c r="S72" s="659">
        <v>0</v>
      </c>
      <c r="T72" s="659">
        <v>0</v>
      </c>
      <c r="U72" s="659">
        <v>600</v>
      </c>
      <c r="V72" s="659">
        <v>0</v>
      </c>
      <c r="W72" s="659">
        <v>0</v>
      </c>
      <c r="X72" s="659">
        <v>18447.36</v>
      </c>
      <c r="Y72" s="659">
        <v>23445.31</v>
      </c>
      <c r="Z72" s="659">
        <v>0</v>
      </c>
      <c r="AA72" s="659">
        <v>0</v>
      </c>
      <c r="AB72" s="659">
        <v>140030.72</v>
      </c>
    </row>
    <row r="73" spans="1:28" s="221" customFormat="1" ht="20.25" customHeight="1">
      <c r="A73" s="352" t="s">
        <v>921</v>
      </c>
      <c r="B73" s="659">
        <v>0</v>
      </c>
      <c r="C73" s="659">
        <v>0</v>
      </c>
      <c r="D73" s="659">
        <v>0</v>
      </c>
      <c r="E73" s="659">
        <v>0</v>
      </c>
      <c r="F73" s="659">
        <v>0</v>
      </c>
      <c r="G73" s="659">
        <v>0</v>
      </c>
      <c r="H73" s="659">
        <v>0</v>
      </c>
      <c r="I73" s="659">
        <v>0</v>
      </c>
      <c r="J73" s="659">
        <v>0</v>
      </c>
      <c r="K73" s="659">
        <v>0</v>
      </c>
      <c r="L73" s="659">
        <v>0</v>
      </c>
      <c r="M73" s="659">
        <v>-65910.36</v>
      </c>
      <c r="N73" s="659">
        <v>0</v>
      </c>
      <c r="O73" s="659">
        <v>0</v>
      </c>
      <c r="P73" s="659">
        <v>0</v>
      </c>
      <c r="Q73" s="659">
        <v>0</v>
      </c>
      <c r="R73" s="659">
        <v>-11999.8</v>
      </c>
      <c r="S73" s="659">
        <v>0</v>
      </c>
      <c r="T73" s="659">
        <v>0</v>
      </c>
      <c r="U73" s="659">
        <v>0</v>
      </c>
      <c r="V73" s="659">
        <v>0</v>
      </c>
      <c r="W73" s="659">
        <v>0</v>
      </c>
      <c r="X73" s="659">
        <v>-552272.06000000006</v>
      </c>
      <c r="Y73" s="659">
        <v>0</v>
      </c>
      <c r="Z73" s="659">
        <v>0</v>
      </c>
      <c r="AA73" s="659">
        <v>0</v>
      </c>
      <c r="AB73" s="659">
        <v>-630182.22</v>
      </c>
    </row>
    <row r="74" spans="1:28" s="221" customFormat="1" ht="20.25" customHeight="1">
      <c r="A74" s="397" t="s">
        <v>298</v>
      </c>
      <c r="B74" s="659">
        <v>3263126.86</v>
      </c>
      <c r="C74" s="659">
        <v>2037487.32</v>
      </c>
      <c r="D74" s="659">
        <v>5126384.58</v>
      </c>
      <c r="E74" s="659">
        <v>-196804.8</v>
      </c>
      <c r="F74" s="659">
        <v>4210714.84</v>
      </c>
      <c r="G74" s="659">
        <v>1623659.13</v>
      </c>
      <c r="H74" s="659">
        <v>1550797.08</v>
      </c>
      <c r="I74" s="659">
        <v>1432228.3</v>
      </c>
      <c r="J74" s="659">
        <v>1370296.67</v>
      </c>
      <c r="K74" s="659">
        <v>1693934.33</v>
      </c>
      <c r="L74" s="659">
        <v>743378.98</v>
      </c>
      <c r="M74" s="659">
        <v>232544.33</v>
      </c>
      <c r="N74" s="659">
        <v>1987146.24</v>
      </c>
      <c r="O74" s="659">
        <v>-408119.25</v>
      </c>
      <c r="P74" s="659">
        <v>12284.65</v>
      </c>
      <c r="Q74" s="659">
        <v>1475.6</v>
      </c>
      <c r="R74" s="659">
        <v>-267242</v>
      </c>
      <c r="S74" s="659">
        <v>691839.31</v>
      </c>
      <c r="T74" s="659">
        <v>-2420.44</v>
      </c>
      <c r="U74" s="659">
        <v>413997.03</v>
      </c>
      <c r="V74" s="659">
        <v>4256478.6399999997</v>
      </c>
      <c r="W74" s="659">
        <v>499818.47</v>
      </c>
      <c r="X74" s="659">
        <v>806973.28</v>
      </c>
      <c r="Y74" s="659">
        <v>312452.56</v>
      </c>
      <c r="Z74" s="659">
        <v>-476198.40000000002</v>
      </c>
      <c r="AA74" s="659">
        <v>258020.35</v>
      </c>
      <c r="AB74" s="659">
        <v>31174253.66</v>
      </c>
    </row>
    <row r="75" spans="1:28" s="221" customFormat="1" ht="21" customHeight="1">
      <c r="A75" s="352" t="s">
        <v>922</v>
      </c>
      <c r="B75" s="659">
        <v>0</v>
      </c>
      <c r="C75" s="659">
        <v>18255.21</v>
      </c>
      <c r="D75" s="659">
        <v>542146.86</v>
      </c>
      <c r="E75" s="659">
        <v>30796.28</v>
      </c>
      <c r="F75" s="659">
        <v>41122.839999999997</v>
      </c>
      <c r="G75" s="659">
        <v>216912.72</v>
      </c>
      <c r="H75" s="659">
        <v>0</v>
      </c>
      <c r="I75" s="659">
        <v>443201.63</v>
      </c>
      <c r="J75" s="659">
        <v>29888.03</v>
      </c>
      <c r="K75" s="659">
        <v>21544.400000000001</v>
      </c>
      <c r="L75" s="659">
        <v>20949.77</v>
      </c>
      <c r="M75" s="659">
        <v>17448.259999999998</v>
      </c>
      <c r="N75" s="659">
        <v>8458.34</v>
      </c>
      <c r="O75" s="659">
        <v>92598.11</v>
      </c>
      <c r="P75" s="659">
        <v>147177.85999999999</v>
      </c>
      <c r="Q75" s="659">
        <v>0</v>
      </c>
      <c r="R75" s="659">
        <v>15040.66</v>
      </c>
      <c r="S75" s="659">
        <v>0</v>
      </c>
      <c r="T75" s="659">
        <v>54213.38</v>
      </c>
      <c r="U75" s="659">
        <v>44784.01</v>
      </c>
      <c r="V75" s="659">
        <v>814784.08</v>
      </c>
      <c r="W75" s="659">
        <v>796.19</v>
      </c>
      <c r="X75" s="659">
        <v>186780.04</v>
      </c>
      <c r="Y75" s="659">
        <v>110755.68</v>
      </c>
      <c r="Z75" s="659">
        <v>0</v>
      </c>
      <c r="AA75" s="659">
        <v>3221.01</v>
      </c>
      <c r="AB75" s="659">
        <v>2860875.36</v>
      </c>
    </row>
    <row r="76" spans="1:28" s="221" customFormat="1" ht="27" customHeight="1">
      <c r="A76" s="352" t="s">
        <v>923</v>
      </c>
      <c r="B76" s="659">
        <v>0</v>
      </c>
      <c r="C76" s="659">
        <v>-24954.66</v>
      </c>
      <c r="D76" s="659">
        <v>-388330.25</v>
      </c>
      <c r="E76" s="659">
        <v>-280965.61</v>
      </c>
      <c r="F76" s="659">
        <v>-395486.4</v>
      </c>
      <c r="G76" s="659">
        <v>-249525.58</v>
      </c>
      <c r="H76" s="659">
        <v>-99726.93</v>
      </c>
      <c r="I76" s="659">
        <v>-75411.199999999997</v>
      </c>
      <c r="J76" s="659">
        <v>-100509.38</v>
      </c>
      <c r="K76" s="659">
        <v>-18736.79</v>
      </c>
      <c r="L76" s="659">
        <v>-34791.85</v>
      </c>
      <c r="M76" s="659">
        <v>-86861.119999999995</v>
      </c>
      <c r="N76" s="659">
        <v>-40697.660000000003</v>
      </c>
      <c r="O76" s="659">
        <v>-91252.18</v>
      </c>
      <c r="P76" s="659">
        <v>-40145.99</v>
      </c>
      <c r="Q76" s="659">
        <v>0</v>
      </c>
      <c r="R76" s="659">
        <v>-31377.119999999999</v>
      </c>
      <c r="S76" s="659">
        <v>0</v>
      </c>
      <c r="T76" s="659">
        <v>-28949.05</v>
      </c>
      <c r="U76" s="659">
        <v>-214599.33</v>
      </c>
      <c r="V76" s="659">
        <v>-621637.35</v>
      </c>
      <c r="W76" s="659">
        <v>-30884.3</v>
      </c>
      <c r="X76" s="659">
        <v>-128430.36999999998</v>
      </c>
      <c r="Y76" s="659">
        <v>-51941.87</v>
      </c>
      <c r="Z76" s="659">
        <v>0</v>
      </c>
      <c r="AA76" s="659">
        <v>-8919.48</v>
      </c>
      <c r="AB76" s="659">
        <v>-3044134.47</v>
      </c>
    </row>
    <row r="77" spans="1:28" s="221" customFormat="1" ht="19.5" customHeight="1">
      <c r="A77" s="397" t="s">
        <v>300</v>
      </c>
      <c r="B77" s="659">
        <v>3263126.86</v>
      </c>
      <c r="C77" s="659">
        <v>2030787.87</v>
      </c>
      <c r="D77" s="659">
        <v>5280201.1900000004</v>
      </c>
      <c r="E77" s="659">
        <v>-446974.13</v>
      </c>
      <c r="F77" s="659">
        <v>3856351.28</v>
      </c>
      <c r="G77" s="659">
        <v>1591046.27</v>
      </c>
      <c r="H77" s="659">
        <v>1451070.15</v>
      </c>
      <c r="I77" s="659">
        <v>1800018.73</v>
      </c>
      <c r="J77" s="659">
        <v>1299675.32</v>
      </c>
      <c r="K77" s="659">
        <v>1696741.94</v>
      </c>
      <c r="L77" s="659">
        <v>729536.9</v>
      </c>
      <c r="M77" s="659">
        <v>163131.47</v>
      </c>
      <c r="N77" s="659">
        <v>1954906.92</v>
      </c>
      <c r="O77" s="659">
        <v>-406773.32</v>
      </c>
      <c r="P77" s="659">
        <v>119316.52</v>
      </c>
      <c r="Q77" s="659">
        <v>1475.6</v>
      </c>
      <c r="R77" s="659">
        <v>-283578.46000000002</v>
      </c>
      <c r="S77" s="659">
        <v>691839.31</v>
      </c>
      <c r="T77" s="659">
        <v>22843.89</v>
      </c>
      <c r="U77" s="659">
        <v>244181.71</v>
      </c>
      <c r="V77" s="659">
        <v>4449625.37</v>
      </c>
      <c r="W77" s="659">
        <v>469730.36</v>
      </c>
      <c r="X77" s="659">
        <v>865322.95</v>
      </c>
      <c r="Y77" s="659">
        <v>371266.37</v>
      </c>
      <c r="Z77" s="659">
        <v>-476198.40000000002</v>
      </c>
      <c r="AA77" s="659">
        <v>252321.88</v>
      </c>
      <c r="AB77" s="659">
        <v>30990994.550000001</v>
      </c>
    </row>
    <row r="78" spans="1:28" s="221" customFormat="1" ht="21.75" customHeight="1">
      <c r="A78" s="352" t="s">
        <v>301</v>
      </c>
      <c r="B78" s="659">
        <v>0</v>
      </c>
      <c r="C78" s="659">
        <v>0</v>
      </c>
      <c r="D78" s="659">
        <v>0</v>
      </c>
      <c r="E78" s="659">
        <v>0</v>
      </c>
      <c r="F78" s="659">
        <v>0</v>
      </c>
      <c r="G78" s="659">
        <v>0</v>
      </c>
      <c r="H78" s="659">
        <v>0</v>
      </c>
      <c r="I78" s="659">
        <v>0</v>
      </c>
      <c r="J78" s="659">
        <v>0</v>
      </c>
      <c r="K78" s="659">
        <v>0</v>
      </c>
      <c r="L78" s="659">
        <v>0</v>
      </c>
      <c r="M78" s="659">
        <v>0</v>
      </c>
      <c r="N78" s="659">
        <v>0</v>
      </c>
      <c r="O78" s="659">
        <v>0</v>
      </c>
      <c r="P78" s="659">
        <v>0</v>
      </c>
      <c r="Q78" s="659">
        <v>0</v>
      </c>
      <c r="R78" s="659">
        <v>0</v>
      </c>
      <c r="S78" s="659">
        <v>0</v>
      </c>
      <c r="T78" s="659">
        <v>0</v>
      </c>
      <c r="U78" s="659">
        <v>0</v>
      </c>
      <c r="V78" s="659">
        <v>0</v>
      </c>
      <c r="W78" s="659">
        <v>0</v>
      </c>
      <c r="X78" s="659">
        <v>0</v>
      </c>
      <c r="Y78" s="659">
        <v>0</v>
      </c>
      <c r="Z78" s="659">
        <v>0</v>
      </c>
      <c r="AA78" s="659">
        <v>0</v>
      </c>
      <c r="AB78" s="659">
        <v>0</v>
      </c>
    </row>
    <row r="79" spans="1:28" s="221" customFormat="1" ht="19.5" customHeight="1">
      <c r="A79" s="397" t="s">
        <v>302</v>
      </c>
      <c r="B79" s="659">
        <v>3263126.86</v>
      </c>
      <c r="C79" s="659">
        <v>2030787.87</v>
      </c>
      <c r="D79" s="659">
        <v>5280201.1900000004</v>
      </c>
      <c r="E79" s="659">
        <v>-446974.13</v>
      </c>
      <c r="F79" s="659">
        <v>3856351.28</v>
      </c>
      <c r="G79" s="659">
        <v>1591046.27</v>
      </c>
      <c r="H79" s="659">
        <v>1451070.15</v>
      </c>
      <c r="I79" s="659">
        <v>1800018.73</v>
      </c>
      <c r="J79" s="659">
        <v>1299675.32</v>
      </c>
      <c r="K79" s="659">
        <v>1696741.94</v>
      </c>
      <c r="L79" s="659">
        <v>729536.9</v>
      </c>
      <c r="M79" s="659">
        <v>163131.47</v>
      </c>
      <c r="N79" s="659">
        <v>1954906.92</v>
      </c>
      <c r="O79" s="659">
        <v>-406773.32</v>
      </c>
      <c r="P79" s="659">
        <v>119316.52</v>
      </c>
      <c r="Q79" s="659">
        <v>1475.6</v>
      </c>
      <c r="R79" s="659">
        <v>-283578.46000000002</v>
      </c>
      <c r="S79" s="659">
        <v>691839.31</v>
      </c>
      <c r="T79" s="659">
        <v>22843.89</v>
      </c>
      <c r="U79" s="659">
        <v>244181.71</v>
      </c>
      <c r="V79" s="659">
        <v>4449625.37</v>
      </c>
      <c r="W79" s="659">
        <v>469730.36</v>
      </c>
      <c r="X79" s="659">
        <v>865322.95</v>
      </c>
      <c r="Y79" s="659">
        <v>371266.37</v>
      </c>
      <c r="Z79" s="659">
        <v>-476198.40000000002</v>
      </c>
      <c r="AA79" s="659">
        <v>252321.88</v>
      </c>
      <c r="AB79" s="659">
        <v>30990994.550000001</v>
      </c>
    </row>
    <row r="80" spans="1:28" s="221" customFormat="1" ht="21" customHeight="1" thickBot="1">
      <c r="A80" s="397" t="s">
        <v>303</v>
      </c>
      <c r="B80" s="659">
        <v>0</v>
      </c>
      <c r="C80" s="659">
        <v>0</v>
      </c>
      <c r="D80" s="659">
        <v>-1094225.98</v>
      </c>
      <c r="E80" s="659">
        <v>0</v>
      </c>
      <c r="F80" s="659">
        <v>-964089</v>
      </c>
      <c r="G80" s="659">
        <v>0</v>
      </c>
      <c r="H80" s="659">
        <v>0</v>
      </c>
      <c r="I80" s="659">
        <v>0</v>
      </c>
      <c r="J80" s="659">
        <v>0</v>
      </c>
      <c r="K80" s="659">
        <v>0</v>
      </c>
      <c r="L80" s="659">
        <v>-182384.23</v>
      </c>
      <c r="M80" s="659">
        <v>0</v>
      </c>
      <c r="N80" s="659">
        <v>-392648</v>
      </c>
      <c r="O80" s="659">
        <v>0</v>
      </c>
      <c r="P80" s="659">
        <v>0</v>
      </c>
      <c r="Q80" s="659">
        <v>0</v>
      </c>
      <c r="R80" s="659">
        <v>0</v>
      </c>
      <c r="S80" s="659">
        <v>0</v>
      </c>
      <c r="T80" s="659">
        <v>0</v>
      </c>
      <c r="U80" s="659">
        <v>-91897.54</v>
      </c>
      <c r="V80" s="659">
        <v>0</v>
      </c>
      <c r="W80" s="659">
        <v>0</v>
      </c>
      <c r="X80" s="659">
        <v>0</v>
      </c>
      <c r="Y80" s="659">
        <v>0</v>
      </c>
      <c r="Z80" s="659">
        <v>0</v>
      </c>
      <c r="AA80" s="659">
        <v>0</v>
      </c>
      <c r="AB80" s="659">
        <v>-2725244.75</v>
      </c>
    </row>
    <row r="81" spans="1:28" s="221" customFormat="1" ht="19.5" customHeight="1" thickTop="1" thickBot="1">
      <c r="A81" s="665" t="s">
        <v>304</v>
      </c>
      <c r="B81" s="640">
        <v>3263126.86</v>
      </c>
      <c r="C81" s="640">
        <v>2030787.87</v>
      </c>
      <c r="D81" s="640">
        <v>4185975.2099999995</v>
      </c>
      <c r="E81" s="640">
        <v>-446974.13</v>
      </c>
      <c r="F81" s="640">
        <v>2892262.28</v>
      </c>
      <c r="G81" s="640">
        <v>1591046.27</v>
      </c>
      <c r="H81" s="640">
        <v>1451070.15</v>
      </c>
      <c r="I81" s="640">
        <v>1800018.73</v>
      </c>
      <c r="J81" s="640">
        <v>1299675.32</v>
      </c>
      <c r="K81" s="640">
        <v>1696741.94</v>
      </c>
      <c r="L81" s="640">
        <v>547152.67000000004</v>
      </c>
      <c r="M81" s="640">
        <v>163131.47</v>
      </c>
      <c r="N81" s="640">
        <v>1562258.92</v>
      </c>
      <c r="O81" s="640">
        <v>-406773.32</v>
      </c>
      <c r="P81" s="640">
        <v>119316.52</v>
      </c>
      <c r="Q81" s="640">
        <v>1475.6</v>
      </c>
      <c r="R81" s="640">
        <v>-283578.46000000002</v>
      </c>
      <c r="S81" s="640">
        <v>691839.31</v>
      </c>
      <c r="T81" s="640">
        <v>22843.89</v>
      </c>
      <c r="U81" s="640">
        <v>152284.17000000001</v>
      </c>
      <c r="V81" s="640">
        <v>4449625.37</v>
      </c>
      <c r="W81" s="640">
        <v>469730.36</v>
      </c>
      <c r="X81" s="640">
        <v>865322.95</v>
      </c>
      <c r="Y81" s="640">
        <v>371266.37</v>
      </c>
      <c r="Z81" s="640">
        <v>-476198.40000000002</v>
      </c>
      <c r="AA81" s="640">
        <v>252321.88</v>
      </c>
      <c r="AB81" s="640">
        <v>28265749.800000001</v>
      </c>
    </row>
    <row r="82" spans="1:28" ht="9.75" customHeight="1" thickTop="1" thickBot="1">
      <c r="A82" s="555"/>
      <c r="B82" s="668"/>
      <c r="C82" s="668"/>
      <c r="D82" s="668"/>
      <c r="E82" s="668"/>
      <c r="F82" s="393"/>
      <c r="G82" s="669"/>
      <c r="H82" s="669"/>
      <c r="I82" s="668"/>
      <c r="J82" s="668"/>
      <c r="K82" s="668"/>
      <c r="L82" s="668"/>
      <c r="M82" s="393"/>
      <c r="N82" s="669"/>
      <c r="O82" s="669"/>
      <c r="P82" s="668"/>
      <c r="Q82" s="668"/>
      <c r="R82" s="668"/>
      <c r="S82" s="668"/>
      <c r="T82" s="393"/>
      <c r="U82" s="669"/>
      <c r="V82" s="668"/>
      <c r="W82" s="668"/>
      <c r="X82" s="668"/>
      <c r="Y82" s="668"/>
      <c r="Z82" s="668"/>
      <c r="AA82" s="393"/>
      <c r="AB82" s="669"/>
    </row>
    <row r="83" spans="1:28" ht="15" customHeight="1" thickTop="1">
      <c r="A83" s="103"/>
      <c r="B83" s="127"/>
      <c r="C83" s="127"/>
      <c r="D83" s="127"/>
      <c r="E83" s="127"/>
      <c r="F83" s="222"/>
      <c r="G83" s="670"/>
      <c r="I83" s="127"/>
      <c r="J83" s="127"/>
      <c r="K83" s="127"/>
      <c r="L83" s="127"/>
      <c r="M83" s="222"/>
      <c r="N83" s="670"/>
      <c r="P83" s="127"/>
      <c r="Q83" s="127"/>
      <c r="R83" s="127"/>
      <c r="S83" s="127"/>
      <c r="T83" s="222"/>
      <c r="U83" s="670"/>
      <c r="V83" s="127"/>
      <c r="W83" s="127"/>
      <c r="X83" s="127"/>
      <c r="Y83" s="127"/>
      <c r="Z83" s="127"/>
      <c r="AA83" s="222"/>
      <c r="AB83" s="670"/>
    </row>
    <row r="84" spans="1:28">
      <c r="A84" s="103"/>
      <c r="B84" s="127"/>
      <c r="C84" s="127"/>
      <c r="D84" s="127"/>
      <c r="E84" s="127"/>
      <c r="F84" s="222"/>
      <c r="G84" s="670"/>
      <c r="I84" s="127"/>
      <c r="J84" s="127"/>
      <c r="K84" s="127"/>
      <c r="L84" s="127"/>
      <c r="M84" s="222"/>
      <c r="N84" s="670"/>
      <c r="P84" s="127"/>
      <c r="Q84" s="127"/>
      <c r="R84" s="127"/>
      <c r="S84" s="127"/>
      <c r="T84" s="222"/>
      <c r="U84" s="670"/>
      <c r="V84" s="127"/>
      <c r="W84" s="127"/>
      <c r="X84" s="127"/>
      <c r="Y84" s="127"/>
      <c r="Z84" s="127"/>
      <c r="AA84" s="222"/>
      <c r="AB84" s="670"/>
    </row>
    <row r="85" spans="1:28">
      <c r="A85" s="103"/>
      <c r="B85" s="127"/>
      <c r="C85" s="127"/>
      <c r="D85" s="127"/>
      <c r="E85" s="127"/>
      <c r="F85" s="222"/>
      <c r="G85" s="670"/>
      <c r="I85" s="127"/>
      <c r="J85" s="127"/>
      <c r="K85" s="127"/>
      <c r="L85" s="127"/>
      <c r="M85" s="222"/>
      <c r="N85" s="670"/>
      <c r="P85" s="127"/>
      <c r="Q85" s="127"/>
      <c r="R85" s="127"/>
      <c r="S85" s="127"/>
      <c r="T85" s="222"/>
      <c r="U85" s="670"/>
      <c r="V85" s="127"/>
      <c r="W85" s="127"/>
      <c r="X85" s="127"/>
      <c r="Y85" s="127"/>
      <c r="Z85" s="127"/>
      <c r="AA85" s="222"/>
      <c r="AB85" s="670"/>
    </row>
    <row r="86" spans="1:28">
      <c r="A86" s="103"/>
      <c r="B86" s="127"/>
      <c r="C86" s="127"/>
      <c r="D86" s="127"/>
      <c r="E86" s="127"/>
      <c r="F86" s="222"/>
      <c r="G86" s="670"/>
      <c r="I86" s="127"/>
      <c r="J86" s="127"/>
      <c r="K86" s="127"/>
      <c r="L86" s="127"/>
      <c r="M86" s="222"/>
      <c r="N86" s="670"/>
      <c r="P86" s="127"/>
      <c r="Q86" s="127"/>
      <c r="R86" s="127"/>
      <c r="S86" s="127"/>
      <c r="T86" s="222"/>
      <c r="U86" s="670"/>
      <c r="V86" s="127"/>
      <c r="W86" s="127"/>
      <c r="X86" s="127"/>
      <c r="Y86" s="127"/>
      <c r="Z86" s="127"/>
      <c r="AA86" s="222"/>
      <c r="AB86" s="670"/>
    </row>
    <row r="87" spans="1:28">
      <c r="A87" s="103"/>
      <c r="B87" s="127"/>
      <c r="C87" s="127"/>
      <c r="D87" s="127"/>
      <c r="E87" s="127"/>
      <c r="F87" s="222"/>
      <c r="G87" s="670"/>
      <c r="I87" s="127"/>
      <c r="J87" s="127"/>
      <c r="K87" s="127"/>
      <c r="L87" s="127"/>
      <c r="M87" s="222"/>
      <c r="N87" s="670"/>
      <c r="P87" s="127"/>
      <c r="Q87" s="127"/>
      <c r="R87" s="127"/>
      <c r="S87" s="127"/>
      <c r="T87" s="222"/>
      <c r="U87" s="670"/>
      <c r="V87" s="127"/>
      <c r="W87" s="127"/>
      <c r="X87" s="127"/>
      <c r="Y87" s="127"/>
      <c r="Z87" s="127"/>
      <c r="AA87" s="222"/>
      <c r="AB87" s="670"/>
    </row>
    <row r="88" spans="1:28">
      <c r="A88" s="103"/>
      <c r="B88" s="127"/>
      <c r="C88" s="127"/>
      <c r="D88" s="127"/>
      <c r="E88" s="127"/>
      <c r="F88" s="222"/>
      <c r="G88" s="670"/>
      <c r="I88" s="127"/>
      <c r="J88" s="127"/>
      <c r="K88" s="127"/>
      <c r="L88" s="127"/>
      <c r="M88" s="222"/>
      <c r="N88" s="670"/>
      <c r="P88" s="127"/>
      <c r="Q88" s="127"/>
      <c r="R88" s="127"/>
      <c r="S88" s="127"/>
      <c r="T88" s="222"/>
      <c r="U88" s="670"/>
      <c r="V88" s="127"/>
      <c r="W88" s="127"/>
      <c r="X88" s="127"/>
      <c r="Y88" s="127"/>
      <c r="Z88" s="127"/>
      <c r="AA88" s="222"/>
      <c r="AB88" s="670"/>
    </row>
    <row r="89" spans="1:28" ht="15.75">
      <c r="A89" s="126"/>
      <c r="B89" s="127"/>
      <c r="C89" s="127"/>
      <c r="D89" s="127"/>
      <c r="E89" s="127"/>
      <c r="F89" s="222"/>
      <c r="G89" s="670"/>
      <c r="I89" s="127"/>
      <c r="J89" s="127"/>
      <c r="K89" s="127"/>
      <c r="L89" s="127"/>
      <c r="M89" s="222"/>
      <c r="N89" s="670"/>
      <c r="P89" s="127"/>
      <c r="Q89" s="127"/>
      <c r="R89" s="127"/>
      <c r="S89" s="127"/>
      <c r="T89" s="222"/>
      <c r="U89" s="670"/>
      <c r="V89" s="127"/>
      <c r="W89" s="127"/>
      <c r="X89" s="127"/>
      <c r="Y89" s="127"/>
      <c r="Z89" s="127"/>
      <c r="AA89" s="222"/>
      <c r="AB89" s="670"/>
    </row>
    <row r="90" spans="1:28" ht="15.75">
      <c r="A90" s="126"/>
      <c r="B90" s="127"/>
      <c r="C90" s="127"/>
      <c r="D90" s="127"/>
      <c r="E90" s="127"/>
      <c r="F90" s="222"/>
      <c r="G90" s="670"/>
      <c r="I90" s="127"/>
      <c r="J90" s="127"/>
      <c r="K90" s="127"/>
      <c r="L90" s="127"/>
      <c r="M90" s="222"/>
      <c r="N90" s="670"/>
      <c r="P90" s="127"/>
      <c r="Q90" s="127"/>
      <c r="R90" s="127"/>
      <c r="S90" s="127"/>
      <c r="T90" s="222"/>
      <c r="U90" s="670"/>
      <c r="V90" s="127"/>
      <c r="W90" s="127"/>
      <c r="X90" s="127"/>
      <c r="Y90" s="127"/>
      <c r="Z90" s="127"/>
      <c r="AA90" s="222"/>
      <c r="AB90" s="670"/>
    </row>
    <row r="91" spans="1:28" ht="15.75">
      <c r="A91" s="126"/>
      <c r="B91" s="127"/>
      <c r="C91" s="127"/>
      <c r="D91" s="127"/>
      <c r="E91" s="127"/>
      <c r="F91" s="222"/>
      <c r="G91" s="670"/>
      <c r="I91" s="127"/>
      <c r="J91" s="127"/>
      <c r="K91" s="127"/>
      <c r="L91" s="127"/>
      <c r="M91" s="222"/>
      <c r="N91" s="670"/>
      <c r="P91" s="127"/>
      <c r="Q91" s="127"/>
      <c r="R91" s="127"/>
      <c r="S91" s="127"/>
      <c r="T91" s="222"/>
      <c r="U91" s="670"/>
      <c r="V91" s="127"/>
      <c r="W91" s="127"/>
      <c r="X91" s="127"/>
      <c r="Y91" s="127"/>
      <c r="Z91" s="127"/>
      <c r="AA91" s="222"/>
      <c r="AB91" s="670"/>
    </row>
    <row r="92" spans="1:28" ht="15.75">
      <c r="A92" s="126"/>
      <c r="B92" s="127"/>
      <c r="C92" s="127"/>
      <c r="D92" s="127"/>
      <c r="E92" s="127"/>
      <c r="F92" s="222"/>
      <c r="G92" s="670"/>
      <c r="I92" s="127"/>
      <c r="J92" s="127"/>
      <c r="K92" s="127"/>
      <c r="L92" s="127"/>
      <c r="M92" s="222"/>
      <c r="N92" s="670"/>
      <c r="P92" s="127"/>
      <c r="Q92" s="127"/>
      <c r="R92" s="127"/>
      <c r="S92" s="127"/>
      <c r="T92" s="222"/>
      <c r="U92" s="670"/>
      <c r="V92" s="127"/>
      <c r="W92" s="127"/>
      <c r="X92" s="127"/>
      <c r="Y92" s="127"/>
      <c r="Z92" s="127"/>
      <c r="AA92" s="222"/>
      <c r="AB92" s="670"/>
    </row>
    <row r="93" spans="1:28" ht="15.75">
      <c r="A93" s="126"/>
      <c r="B93" s="127"/>
      <c r="C93" s="127"/>
      <c r="D93" s="127"/>
      <c r="E93" s="127"/>
      <c r="F93" s="222"/>
      <c r="G93" s="127"/>
      <c r="I93" s="127"/>
      <c r="J93" s="127"/>
      <c r="K93" s="127"/>
      <c r="L93" s="127"/>
      <c r="M93" s="222"/>
      <c r="N93" s="127"/>
      <c r="P93" s="127"/>
      <c r="Q93" s="127"/>
      <c r="R93" s="127"/>
      <c r="S93" s="127"/>
      <c r="T93" s="222"/>
      <c r="U93" s="127"/>
      <c r="V93" s="127"/>
      <c r="W93" s="127"/>
      <c r="X93" s="127"/>
      <c r="Y93" s="127"/>
      <c r="Z93" s="127"/>
      <c r="AA93" s="222"/>
      <c r="AB93" s="127"/>
    </row>
    <row r="94" spans="1:28" ht="15.75">
      <c r="A94" s="126"/>
      <c r="B94" s="127"/>
      <c r="C94" s="127"/>
      <c r="D94" s="127"/>
      <c r="E94" s="127"/>
      <c r="F94" s="222"/>
      <c r="G94" s="127"/>
      <c r="I94" s="127"/>
      <c r="J94" s="127"/>
      <c r="K94" s="127"/>
      <c r="L94" s="127"/>
      <c r="M94" s="222"/>
      <c r="N94" s="127"/>
      <c r="P94" s="127"/>
      <c r="Q94" s="127"/>
      <c r="R94" s="127"/>
      <c r="S94" s="127"/>
      <c r="T94" s="222"/>
      <c r="U94" s="127"/>
      <c r="V94" s="127"/>
      <c r="W94" s="127"/>
      <c r="X94" s="127"/>
      <c r="Y94" s="127"/>
      <c r="Z94" s="127"/>
      <c r="AA94" s="222"/>
      <c r="AB94" s="127"/>
    </row>
    <row r="95" spans="1:28" ht="15.75">
      <c r="A95" s="126"/>
      <c r="B95" s="127"/>
      <c r="C95" s="127"/>
      <c r="D95" s="127"/>
      <c r="E95" s="127"/>
      <c r="F95" s="222"/>
      <c r="G95" s="127"/>
      <c r="I95" s="127"/>
      <c r="J95" s="127"/>
      <c r="K95" s="127"/>
      <c r="L95" s="127"/>
      <c r="M95" s="222"/>
      <c r="N95" s="127"/>
      <c r="P95" s="127"/>
      <c r="Q95" s="127"/>
      <c r="R95" s="127"/>
      <c r="S95" s="127"/>
      <c r="T95" s="222"/>
      <c r="U95" s="127"/>
      <c r="V95" s="127"/>
      <c r="W95" s="127"/>
      <c r="X95" s="127"/>
      <c r="Y95" s="127"/>
      <c r="Z95" s="127"/>
      <c r="AA95" s="222"/>
      <c r="AB95" s="127"/>
    </row>
    <row r="96" spans="1:28" ht="15.75">
      <c r="A96" s="126"/>
      <c r="B96" s="127"/>
      <c r="C96" s="127"/>
      <c r="D96" s="127"/>
      <c r="E96" s="127"/>
      <c r="F96" s="222"/>
      <c r="G96" s="127"/>
      <c r="I96" s="127"/>
      <c r="J96" s="127"/>
      <c r="K96" s="127"/>
      <c r="L96" s="127"/>
      <c r="M96" s="222"/>
      <c r="N96" s="127"/>
      <c r="P96" s="127"/>
      <c r="Q96" s="127"/>
      <c r="R96" s="127"/>
      <c r="S96" s="127"/>
      <c r="T96" s="222"/>
      <c r="U96" s="127"/>
      <c r="V96" s="127"/>
      <c r="W96" s="127"/>
      <c r="X96" s="127"/>
      <c r="Y96" s="127"/>
      <c r="Z96" s="127"/>
      <c r="AA96" s="222"/>
      <c r="AB96" s="127"/>
    </row>
    <row r="97" spans="1:28" ht="15.75">
      <c r="A97" s="126"/>
      <c r="B97" s="127"/>
      <c r="C97" s="127"/>
      <c r="D97" s="127"/>
      <c r="E97" s="127"/>
      <c r="F97" s="222"/>
      <c r="G97" s="127"/>
      <c r="I97" s="127"/>
      <c r="J97" s="127"/>
      <c r="K97" s="127"/>
      <c r="L97" s="127"/>
      <c r="M97" s="222"/>
      <c r="N97" s="127"/>
      <c r="P97" s="127"/>
      <c r="Q97" s="127"/>
      <c r="R97" s="127"/>
      <c r="S97" s="127"/>
      <c r="T97" s="222"/>
      <c r="U97" s="127"/>
      <c r="V97" s="127"/>
      <c r="W97" s="127"/>
      <c r="X97" s="127"/>
      <c r="Y97" s="127"/>
      <c r="Z97" s="127"/>
      <c r="AA97" s="222"/>
      <c r="AB97" s="127"/>
    </row>
    <row r="98" spans="1:28" ht="15.75">
      <c r="A98" s="126"/>
      <c r="B98" s="127"/>
      <c r="C98" s="127"/>
      <c r="D98" s="127"/>
      <c r="E98" s="127"/>
      <c r="F98" s="222"/>
      <c r="G98" s="127"/>
      <c r="I98" s="127"/>
      <c r="J98" s="127"/>
      <c r="K98" s="127"/>
      <c r="L98" s="127"/>
      <c r="M98" s="222"/>
      <c r="N98" s="127"/>
      <c r="P98" s="127"/>
      <c r="Q98" s="127"/>
      <c r="R98" s="127"/>
      <c r="S98" s="127"/>
      <c r="T98" s="222"/>
      <c r="U98" s="127"/>
      <c r="V98" s="127"/>
      <c r="W98" s="127"/>
      <c r="X98" s="127"/>
      <c r="Y98" s="127"/>
      <c r="Z98" s="127"/>
      <c r="AA98" s="222"/>
      <c r="AB98" s="127"/>
    </row>
    <row r="99" spans="1:28" ht="15.75">
      <c r="A99" s="126"/>
      <c r="B99" s="127"/>
      <c r="C99" s="127"/>
      <c r="D99" s="127"/>
      <c r="E99" s="127"/>
      <c r="F99" s="222"/>
      <c r="G99" s="127"/>
      <c r="I99" s="127"/>
      <c r="J99" s="127"/>
      <c r="K99" s="127"/>
      <c r="L99" s="127"/>
      <c r="M99" s="222"/>
      <c r="N99" s="127"/>
      <c r="P99" s="127"/>
      <c r="Q99" s="127"/>
      <c r="R99" s="127"/>
      <c r="S99" s="127"/>
      <c r="T99" s="222"/>
      <c r="U99" s="127"/>
      <c r="V99" s="127"/>
      <c r="W99" s="127"/>
      <c r="X99" s="127"/>
      <c r="Y99" s="127"/>
      <c r="Z99" s="127"/>
      <c r="AA99" s="222"/>
      <c r="AB99" s="127"/>
    </row>
    <row r="100" spans="1:28" ht="15.75">
      <c r="A100" s="126"/>
      <c r="B100" s="127"/>
      <c r="C100" s="127"/>
      <c r="D100" s="127"/>
      <c r="E100" s="127"/>
      <c r="F100" s="222"/>
      <c r="G100" s="127"/>
      <c r="I100" s="127"/>
      <c r="J100" s="127"/>
      <c r="K100" s="127"/>
      <c r="L100" s="127"/>
      <c r="M100" s="222"/>
      <c r="N100" s="127"/>
      <c r="P100" s="127"/>
      <c r="Q100" s="127"/>
      <c r="R100" s="127"/>
      <c r="S100" s="127"/>
      <c r="T100" s="222"/>
      <c r="U100" s="127"/>
      <c r="V100" s="127"/>
      <c r="W100" s="127"/>
      <c r="X100" s="127"/>
      <c r="Y100" s="127"/>
      <c r="Z100" s="127"/>
      <c r="AA100" s="222"/>
      <c r="AB100" s="127"/>
    </row>
    <row r="101" spans="1:28" ht="15.75">
      <c r="A101" s="126"/>
      <c r="B101" s="127"/>
      <c r="C101" s="127"/>
      <c r="D101" s="127"/>
      <c r="E101" s="127"/>
      <c r="F101" s="222"/>
      <c r="G101" s="127"/>
      <c r="I101" s="127"/>
      <c r="J101" s="127"/>
      <c r="K101" s="127"/>
      <c r="L101" s="127"/>
      <c r="M101" s="222"/>
      <c r="N101" s="127"/>
      <c r="P101" s="127"/>
      <c r="Q101" s="127"/>
      <c r="R101" s="127"/>
      <c r="S101" s="127"/>
      <c r="T101" s="222"/>
      <c r="U101" s="127"/>
      <c r="V101" s="127"/>
      <c r="W101" s="127"/>
      <c r="X101" s="127"/>
      <c r="Y101" s="127"/>
      <c r="Z101" s="127"/>
      <c r="AA101" s="222"/>
      <c r="AB101" s="127"/>
    </row>
    <row r="102" spans="1:28" ht="15.75">
      <c r="A102" s="126"/>
      <c r="B102" s="127"/>
      <c r="C102" s="127"/>
      <c r="D102" s="127"/>
      <c r="E102" s="127"/>
      <c r="F102" s="222"/>
      <c r="G102" s="127"/>
      <c r="I102" s="127"/>
      <c r="J102" s="127"/>
      <c r="K102" s="127"/>
      <c r="L102" s="127"/>
      <c r="M102" s="222"/>
      <c r="N102" s="127"/>
      <c r="P102" s="127"/>
      <c r="Q102" s="127"/>
      <c r="R102" s="127"/>
      <c r="S102" s="127"/>
      <c r="T102" s="222"/>
      <c r="U102" s="127"/>
      <c r="V102" s="127"/>
      <c r="W102" s="127"/>
      <c r="X102" s="127"/>
      <c r="Y102" s="127"/>
      <c r="Z102" s="127"/>
      <c r="AA102" s="222"/>
      <c r="AB102" s="127"/>
    </row>
    <row r="103" spans="1:28" ht="15.75">
      <c r="A103" s="126"/>
      <c r="B103" s="127"/>
      <c r="C103" s="127"/>
      <c r="D103" s="127"/>
      <c r="E103" s="127"/>
      <c r="F103" s="222"/>
      <c r="G103" s="127"/>
      <c r="I103" s="127"/>
      <c r="J103" s="127"/>
      <c r="K103" s="127"/>
      <c r="L103" s="127"/>
      <c r="M103" s="222"/>
      <c r="N103" s="127"/>
      <c r="P103" s="127"/>
      <c r="Q103" s="127"/>
      <c r="R103" s="127"/>
      <c r="S103" s="127"/>
      <c r="T103" s="222"/>
      <c r="U103" s="127"/>
      <c r="V103" s="127"/>
      <c r="W103" s="127"/>
      <c r="X103" s="127"/>
      <c r="Y103" s="127"/>
      <c r="Z103" s="127"/>
      <c r="AA103" s="222"/>
      <c r="AB103" s="127"/>
    </row>
    <row r="104" spans="1:28" ht="15.75">
      <c r="A104" s="126"/>
      <c r="B104" s="127"/>
      <c r="C104" s="127"/>
      <c r="D104" s="127"/>
      <c r="E104" s="127"/>
      <c r="F104" s="222"/>
      <c r="G104" s="127"/>
      <c r="I104" s="127"/>
      <c r="J104" s="127"/>
      <c r="K104" s="127"/>
      <c r="L104" s="127"/>
      <c r="M104" s="222"/>
      <c r="N104" s="127"/>
      <c r="P104" s="127"/>
      <c r="Q104" s="127"/>
      <c r="R104" s="127"/>
      <c r="S104" s="127"/>
      <c r="T104" s="222"/>
      <c r="U104" s="127"/>
      <c r="V104" s="127"/>
      <c r="W104" s="127"/>
      <c r="X104" s="127"/>
      <c r="Y104" s="127"/>
      <c r="Z104" s="127"/>
      <c r="AA104" s="222"/>
      <c r="AB104" s="127"/>
    </row>
    <row r="105" spans="1:28" ht="15.75">
      <c r="A105" s="126"/>
      <c r="B105" s="127"/>
      <c r="C105" s="127"/>
      <c r="D105" s="127"/>
      <c r="E105" s="127"/>
      <c r="F105" s="222"/>
      <c r="G105" s="127"/>
      <c r="I105" s="127"/>
      <c r="J105" s="127"/>
      <c r="K105" s="127"/>
      <c r="L105" s="127"/>
      <c r="M105" s="222"/>
      <c r="N105" s="127"/>
      <c r="P105" s="127"/>
      <c r="Q105" s="127"/>
      <c r="R105" s="127"/>
      <c r="S105" s="127"/>
      <c r="T105" s="222"/>
      <c r="U105" s="127"/>
      <c r="V105" s="127"/>
      <c r="W105" s="127"/>
      <c r="X105" s="127"/>
      <c r="Y105" s="127"/>
      <c r="Z105" s="127"/>
      <c r="AA105" s="222"/>
      <c r="AB105" s="127"/>
    </row>
    <row r="106" spans="1:28" ht="15.75">
      <c r="A106" s="126"/>
      <c r="B106" s="127"/>
      <c r="C106" s="127"/>
      <c r="D106" s="127"/>
      <c r="E106" s="127"/>
      <c r="F106" s="222"/>
      <c r="G106" s="127"/>
      <c r="I106" s="127"/>
      <c r="J106" s="127"/>
      <c r="K106" s="127"/>
      <c r="L106" s="127"/>
      <c r="M106" s="222"/>
      <c r="N106" s="127"/>
      <c r="P106" s="127"/>
      <c r="Q106" s="127"/>
      <c r="R106" s="127"/>
      <c r="S106" s="127"/>
      <c r="T106" s="222"/>
      <c r="U106" s="127"/>
      <c r="V106" s="127"/>
      <c r="W106" s="127"/>
      <c r="X106" s="127"/>
      <c r="Y106" s="127"/>
      <c r="Z106" s="127"/>
      <c r="AA106" s="222"/>
      <c r="AB106" s="127"/>
    </row>
    <row r="107" spans="1:28" ht="15.75">
      <c r="A107" s="126"/>
      <c r="B107" s="127"/>
      <c r="C107" s="127"/>
      <c r="D107" s="127"/>
      <c r="E107" s="127"/>
      <c r="F107" s="222"/>
      <c r="G107" s="127"/>
      <c r="I107" s="127"/>
      <c r="J107" s="127"/>
      <c r="K107" s="127"/>
      <c r="L107" s="127"/>
      <c r="M107" s="222"/>
      <c r="N107" s="127"/>
      <c r="P107" s="127"/>
      <c r="Q107" s="127"/>
      <c r="R107" s="127"/>
      <c r="S107" s="127"/>
      <c r="T107" s="222"/>
      <c r="U107" s="127"/>
      <c r="V107" s="127"/>
      <c r="W107" s="127"/>
      <c r="X107" s="127"/>
      <c r="Y107" s="127"/>
      <c r="Z107" s="127"/>
      <c r="AA107" s="222"/>
      <c r="AB107" s="127"/>
    </row>
    <row r="108" spans="1:28" ht="15.75">
      <c r="A108" s="126"/>
      <c r="B108" s="127"/>
      <c r="C108" s="127"/>
      <c r="D108" s="127"/>
      <c r="E108" s="127"/>
      <c r="F108" s="222"/>
      <c r="G108" s="127"/>
      <c r="I108" s="127"/>
      <c r="J108" s="127"/>
      <c r="K108" s="127"/>
      <c r="L108" s="127"/>
      <c r="M108" s="222"/>
      <c r="N108" s="127"/>
      <c r="P108" s="127"/>
      <c r="Q108" s="127"/>
      <c r="R108" s="127"/>
      <c r="S108" s="127"/>
      <c r="T108" s="222"/>
      <c r="U108" s="127"/>
      <c r="V108" s="127"/>
      <c r="W108" s="127"/>
      <c r="X108" s="127"/>
      <c r="Y108" s="127"/>
      <c r="Z108" s="127"/>
      <c r="AA108" s="222"/>
      <c r="AB108" s="127"/>
    </row>
    <row r="109" spans="1:28" ht="15.75">
      <c r="A109" s="126"/>
      <c r="B109" s="127"/>
      <c r="C109" s="127"/>
      <c r="D109" s="127"/>
      <c r="E109" s="127"/>
      <c r="F109" s="222"/>
      <c r="G109" s="127"/>
      <c r="I109" s="127"/>
      <c r="J109" s="127"/>
      <c r="K109" s="127"/>
      <c r="L109" s="127"/>
      <c r="M109" s="222"/>
      <c r="N109" s="127"/>
      <c r="P109" s="127"/>
      <c r="Q109" s="127"/>
      <c r="R109" s="127"/>
      <c r="S109" s="127"/>
      <c r="T109" s="222"/>
      <c r="U109" s="127"/>
      <c r="V109" s="127"/>
      <c r="W109" s="127"/>
      <c r="X109" s="127"/>
      <c r="Y109" s="127"/>
      <c r="Z109" s="127"/>
      <c r="AA109" s="222"/>
      <c r="AB109" s="127"/>
    </row>
    <row r="110" spans="1:28" ht="15.75">
      <c r="A110" s="126"/>
      <c r="B110" s="127"/>
      <c r="C110" s="127"/>
      <c r="D110" s="127"/>
      <c r="E110" s="127"/>
      <c r="F110" s="222"/>
      <c r="G110" s="127"/>
      <c r="I110" s="127"/>
      <c r="J110" s="127"/>
      <c r="K110" s="127"/>
      <c r="L110" s="127"/>
      <c r="M110" s="222"/>
      <c r="N110" s="127"/>
      <c r="P110" s="127"/>
      <c r="Q110" s="127"/>
      <c r="R110" s="127"/>
      <c r="S110" s="127"/>
      <c r="T110" s="222"/>
      <c r="U110" s="127"/>
      <c r="V110" s="127"/>
      <c r="W110" s="127"/>
      <c r="X110" s="127"/>
      <c r="Y110" s="127"/>
      <c r="Z110" s="127"/>
      <c r="AA110" s="222"/>
      <c r="AB110" s="127"/>
    </row>
    <row r="111" spans="1:28" ht="15.75">
      <c r="A111" s="126"/>
      <c r="B111" s="127"/>
      <c r="C111" s="127"/>
      <c r="D111" s="127"/>
      <c r="E111" s="127"/>
      <c r="F111" s="222"/>
      <c r="G111" s="127"/>
      <c r="I111" s="127"/>
      <c r="J111" s="127"/>
      <c r="K111" s="127"/>
      <c r="L111" s="127"/>
      <c r="M111" s="222"/>
      <c r="N111" s="127"/>
      <c r="P111" s="127"/>
      <c r="Q111" s="127"/>
      <c r="R111" s="127"/>
      <c r="S111" s="127"/>
      <c r="T111" s="222"/>
      <c r="U111" s="127"/>
      <c r="V111" s="127"/>
      <c r="W111" s="127"/>
      <c r="X111" s="127"/>
      <c r="Y111" s="127"/>
      <c r="Z111" s="127"/>
      <c r="AA111" s="222"/>
      <c r="AB111" s="127"/>
    </row>
    <row r="112" spans="1:28" ht="15.75">
      <c r="A112" s="126"/>
      <c r="B112" s="127"/>
      <c r="C112" s="127"/>
      <c r="D112" s="127"/>
      <c r="E112" s="127"/>
      <c r="F112" s="222"/>
      <c r="G112" s="127"/>
      <c r="I112" s="127"/>
      <c r="J112" s="127"/>
      <c r="K112" s="127"/>
      <c r="L112" s="127"/>
      <c r="M112" s="222"/>
      <c r="N112" s="127"/>
      <c r="P112" s="127"/>
      <c r="Q112" s="127"/>
      <c r="R112" s="127"/>
      <c r="S112" s="127"/>
      <c r="T112" s="222"/>
      <c r="U112" s="127"/>
      <c r="V112" s="127"/>
      <c r="W112" s="127"/>
      <c r="X112" s="127"/>
      <c r="Y112" s="127"/>
      <c r="Z112" s="127"/>
      <c r="AA112" s="222"/>
      <c r="AB112" s="127"/>
    </row>
    <row r="113" spans="1:28" ht="15.75">
      <c r="A113" s="126"/>
      <c r="B113" s="127"/>
      <c r="C113" s="127"/>
      <c r="D113" s="127"/>
      <c r="E113" s="127"/>
      <c r="F113" s="222"/>
      <c r="G113" s="127"/>
      <c r="I113" s="127"/>
      <c r="J113" s="127"/>
      <c r="K113" s="127"/>
      <c r="L113" s="127"/>
      <c r="M113" s="222"/>
      <c r="N113" s="127"/>
      <c r="P113" s="127"/>
      <c r="Q113" s="127"/>
      <c r="R113" s="127"/>
      <c r="S113" s="127"/>
      <c r="T113" s="222"/>
      <c r="U113" s="127"/>
      <c r="V113" s="127"/>
      <c r="W113" s="127"/>
      <c r="X113" s="127"/>
      <c r="Y113" s="127"/>
      <c r="Z113" s="127"/>
      <c r="AA113" s="222"/>
      <c r="AB113" s="127"/>
    </row>
    <row r="114" spans="1:28" ht="15.75">
      <c r="A114" s="126"/>
      <c r="B114" s="127"/>
      <c r="C114" s="127"/>
      <c r="D114" s="127"/>
      <c r="E114" s="127"/>
      <c r="F114" s="127"/>
      <c r="G114" s="127"/>
      <c r="I114" s="127"/>
      <c r="J114" s="127"/>
      <c r="K114" s="127"/>
      <c r="L114" s="127"/>
      <c r="M114" s="127"/>
      <c r="N114" s="127"/>
      <c r="P114" s="127"/>
      <c r="Q114" s="127"/>
      <c r="R114" s="127"/>
      <c r="S114" s="127"/>
      <c r="T114" s="127"/>
      <c r="U114" s="127"/>
      <c r="V114" s="127"/>
      <c r="W114" s="127"/>
      <c r="X114" s="127"/>
      <c r="Y114" s="127"/>
      <c r="Z114" s="127"/>
      <c r="AA114" s="127"/>
      <c r="AB114" s="127"/>
    </row>
    <row r="115" spans="1:28" ht="15.75">
      <c r="A115" s="126"/>
      <c r="B115" s="127"/>
      <c r="C115" s="127"/>
      <c r="D115" s="127"/>
      <c r="E115" s="127"/>
      <c r="F115" s="127"/>
      <c r="G115" s="127"/>
      <c r="I115" s="127"/>
      <c r="J115" s="127"/>
      <c r="K115" s="127"/>
      <c r="L115" s="127"/>
      <c r="M115" s="127"/>
      <c r="N115" s="127"/>
      <c r="P115" s="127"/>
      <c r="Q115" s="127"/>
      <c r="R115" s="127"/>
      <c r="S115" s="127"/>
      <c r="T115" s="127"/>
      <c r="U115" s="127"/>
      <c r="V115" s="127"/>
      <c r="W115" s="127"/>
      <c r="X115" s="127"/>
      <c r="Y115" s="127"/>
      <c r="Z115" s="127"/>
      <c r="AA115" s="127"/>
      <c r="AB115" s="127"/>
    </row>
    <row r="116" spans="1:28" ht="15.75">
      <c r="A116" s="126"/>
      <c r="B116" s="127"/>
      <c r="C116" s="127"/>
      <c r="D116" s="127"/>
      <c r="E116" s="127"/>
      <c r="F116" s="127"/>
      <c r="G116" s="127"/>
      <c r="I116" s="127"/>
      <c r="J116" s="127"/>
      <c r="K116" s="127"/>
      <c r="L116" s="127"/>
      <c r="M116" s="127"/>
      <c r="N116" s="127"/>
      <c r="P116" s="127"/>
      <c r="Q116" s="127"/>
      <c r="R116" s="127"/>
      <c r="S116" s="127"/>
      <c r="T116" s="127"/>
      <c r="U116" s="127"/>
      <c r="V116" s="127"/>
      <c r="W116" s="127"/>
      <c r="X116" s="127"/>
      <c r="Y116" s="127"/>
      <c r="Z116" s="127"/>
      <c r="AA116" s="127"/>
      <c r="AB116" s="127"/>
    </row>
    <row r="117" spans="1:28" ht="15.75">
      <c r="A117" s="126"/>
      <c r="B117" s="127"/>
      <c r="C117" s="127"/>
      <c r="D117" s="127"/>
      <c r="E117" s="127"/>
      <c r="F117" s="127"/>
      <c r="G117" s="127"/>
      <c r="I117" s="127"/>
      <c r="J117" s="127"/>
      <c r="K117" s="127"/>
      <c r="L117" s="127"/>
      <c r="M117" s="127"/>
      <c r="N117" s="127"/>
      <c r="P117" s="127"/>
      <c r="Q117" s="127"/>
      <c r="R117" s="127"/>
      <c r="S117" s="127"/>
      <c r="T117" s="127"/>
      <c r="U117" s="127"/>
      <c r="V117" s="127"/>
      <c r="W117" s="127"/>
      <c r="X117" s="127"/>
      <c r="Y117" s="127"/>
      <c r="Z117" s="127"/>
      <c r="AA117" s="127"/>
      <c r="AB117" s="127"/>
    </row>
    <row r="118" spans="1:28" ht="15.75">
      <c r="A118" s="126"/>
      <c r="B118" s="127"/>
      <c r="C118" s="127"/>
      <c r="D118" s="127"/>
      <c r="E118" s="127"/>
      <c r="F118" s="127"/>
      <c r="G118" s="127"/>
      <c r="I118" s="127"/>
      <c r="J118" s="127"/>
      <c r="K118" s="127"/>
      <c r="L118" s="127"/>
      <c r="M118" s="127"/>
      <c r="N118" s="127"/>
      <c r="P118" s="127"/>
      <c r="Q118" s="127"/>
      <c r="R118" s="127"/>
      <c r="S118" s="127"/>
      <c r="T118" s="127"/>
      <c r="U118" s="127"/>
      <c r="V118" s="127"/>
      <c r="W118" s="127"/>
      <c r="X118" s="127"/>
      <c r="Y118" s="127"/>
      <c r="Z118" s="127"/>
      <c r="AA118" s="127"/>
      <c r="AB118" s="127"/>
    </row>
    <row r="119" spans="1:28" ht="15.75">
      <c r="A119" s="126"/>
      <c r="B119" s="127"/>
      <c r="C119" s="127"/>
      <c r="D119" s="127"/>
      <c r="E119" s="127"/>
      <c r="F119" s="127"/>
      <c r="G119" s="127"/>
      <c r="I119" s="127"/>
      <c r="J119" s="127"/>
      <c r="K119" s="127"/>
      <c r="L119" s="127"/>
      <c r="M119" s="127"/>
      <c r="N119" s="127"/>
      <c r="P119" s="127"/>
      <c r="Q119" s="127"/>
      <c r="R119" s="127"/>
      <c r="S119" s="127"/>
      <c r="T119" s="127"/>
      <c r="U119" s="127"/>
      <c r="V119" s="127"/>
      <c r="W119" s="127"/>
      <c r="X119" s="127"/>
      <c r="Y119" s="127"/>
      <c r="Z119" s="127"/>
      <c r="AA119" s="127"/>
      <c r="AB119" s="127"/>
    </row>
    <row r="120" spans="1:28" ht="15.75">
      <c r="A120" s="126"/>
      <c r="B120" s="127"/>
      <c r="C120" s="127"/>
      <c r="D120" s="127"/>
      <c r="E120" s="127"/>
      <c r="F120" s="127"/>
      <c r="G120" s="127"/>
      <c r="I120" s="127"/>
      <c r="J120" s="127"/>
      <c r="K120" s="127"/>
      <c r="L120" s="127"/>
      <c r="M120" s="127"/>
      <c r="N120" s="127"/>
      <c r="P120" s="127"/>
      <c r="Q120" s="127"/>
      <c r="R120" s="127"/>
      <c r="S120" s="127"/>
      <c r="T120" s="127"/>
      <c r="U120" s="127"/>
      <c r="V120" s="127"/>
      <c r="W120" s="127"/>
      <c r="X120" s="127"/>
      <c r="Y120" s="127"/>
      <c r="Z120" s="127"/>
      <c r="AA120" s="127"/>
      <c r="AB120" s="127"/>
    </row>
    <row r="121" spans="1:28" ht="15.75">
      <c r="A121" s="126"/>
      <c r="B121" s="127"/>
      <c r="C121" s="127"/>
      <c r="D121" s="127"/>
      <c r="E121" s="127"/>
      <c r="F121" s="127"/>
      <c r="G121" s="127"/>
      <c r="I121" s="127"/>
      <c r="J121" s="127"/>
      <c r="K121" s="127"/>
      <c r="L121" s="127"/>
      <c r="M121" s="127"/>
      <c r="N121" s="127"/>
      <c r="P121" s="127"/>
      <c r="Q121" s="127"/>
      <c r="R121" s="127"/>
      <c r="S121" s="127"/>
      <c r="T121" s="127"/>
      <c r="U121" s="127"/>
      <c r="V121" s="127"/>
      <c r="W121" s="127"/>
      <c r="X121" s="127"/>
      <c r="Y121" s="127"/>
      <c r="Z121" s="127"/>
      <c r="AA121" s="127"/>
      <c r="AB121" s="127"/>
    </row>
    <row r="122" spans="1:28" ht="15.75">
      <c r="A122" s="126"/>
      <c r="B122" s="127"/>
      <c r="C122" s="127"/>
      <c r="D122" s="127"/>
      <c r="E122" s="127"/>
      <c r="F122" s="127"/>
      <c r="G122" s="127"/>
      <c r="I122" s="127"/>
      <c r="J122" s="127"/>
      <c r="K122" s="127"/>
      <c r="L122" s="127"/>
      <c r="M122" s="127"/>
      <c r="N122" s="127"/>
      <c r="P122" s="127"/>
      <c r="Q122" s="127"/>
      <c r="R122" s="127"/>
      <c r="S122" s="127"/>
      <c r="T122" s="127"/>
      <c r="U122" s="127"/>
      <c r="V122" s="127"/>
      <c r="W122" s="127"/>
      <c r="X122" s="127"/>
      <c r="Y122" s="127"/>
      <c r="Z122" s="127"/>
      <c r="AA122" s="127"/>
      <c r="AB122" s="127"/>
    </row>
    <row r="123" spans="1:28" ht="15.75">
      <c r="A123" s="126"/>
      <c r="B123" s="127"/>
      <c r="C123" s="127"/>
      <c r="D123" s="127"/>
      <c r="E123" s="127"/>
      <c r="F123" s="127"/>
      <c r="G123" s="127"/>
      <c r="I123" s="127"/>
      <c r="J123" s="127"/>
      <c r="K123" s="127"/>
      <c r="L123" s="127"/>
      <c r="M123" s="127"/>
      <c r="N123" s="127"/>
      <c r="P123" s="127"/>
      <c r="Q123" s="127"/>
      <c r="R123" s="127"/>
      <c r="S123" s="127"/>
      <c r="T123" s="127"/>
      <c r="U123" s="127"/>
      <c r="V123" s="127"/>
      <c r="W123" s="127"/>
      <c r="X123" s="127"/>
      <c r="Y123" s="127"/>
      <c r="Z123" s="127"/>
      <c r="AA123" s="127"/>
      <c r="AB123" s="127"/>
    </row>
    <row r="124" spans="1:28" ht="15.75">
      <c r="A124" s="126"/>
      <c r="B124" s="127"/>
      <c r="C124" s="127"/>
      <c r="D124" s="127"/>
      <c r="E124" s="127"/>
      <c r="F124" s="127"/>
      <c r="G124" s="127"/>
      <c r="I124" s="127"/>
      <c r="J124" s="127"/>
      <c r="K124" s="127"/>
      <c r="L124" s="127"/>
      <c r="M124" s="127"/>
      <c r="N124" s="127"/>
      <c r="P124" s="127"/>
      <c r="Q124" s="127"/>
      <c r="R124" s="127"/>
      <c r="S124" s="127"/>
      <c r="T124" s="127"/>
      <c r="U124" s="127"/>
      <c r="V124" s="127"/>
      <c r="W124" s="127"/>
      <c r="X124" s="127"/>
      <c r="Y124" s="127"/>
      <c r="Z124" s="127"/>
      <c r="AA124" s="127"/>
      <c r="AB124" s="127"/>
    </row>
    <row r="125" spans="1:28" ht="15.75">
      <c r="A125" s="126"/>
      <c r="B125" s="127"/>
      <c r="C125" s="127"/>
      <c r="D125" s="127"/>
      <c r="E125" s="127"/>
      <c r="F125" s="127"/>
      <c r="G125" s="127"/>
      <c r="I125" s="127"/>
      <c r="J125" s="127"/>
      <c r="K125" s="127"/>
      <c r="L125" s="127"/>
      <c r="M125" s="127"/>
      <c r="N125" s="127"/>
      <c r="P125" s="127"/>
      <c r="Q125" s="127"/>
      <c r="R125" s="127"/>
      <c r="S125" s="127"/>
      <c r="T125" s="127"/>
      <c r="U125" s="127"/>
      <c r="V125" s="127"/>
      <c r="W125" s="127"/>
      <c r="X125" s="127"/>
      <c r="Y125" s="127"/>
      <c r="Z125" s="127"/>
      <c r="AA125" s="127"/>
      <c r="AB125" s="127"/>
    </row>
    <row r="126" spans="1:28" ht="15.75">
      <c r="A126" s="126"/>
      <c r="B126" s="127"/>
      <c r="C126" s="127"/>
      <c r="D126" s="127"/>
      <c r="E126" s="127"/>
      <c r="F126" s="127"/>
      <c r="G126" s="127"/>
      <c r="I126" s="127"/>
      <c r="J126" s="127"/>
      <c r="K126" s="127"/>
      <c r="L126" s="127"/>
      <c r="M126" s="127"/>
      <c r="N126" s="127"/>
      <c r="P126" s="127"/>
      <c r="Q126" s="127"/>
      <c r="R126" s="127"/>
      <c r="S126" s="127"/>
      <c r="T126" s="127"/>
      <c r="U126" s="127"/>
      <c r="V126" s="127"/>
      <c r="W126" s="127"/>
      <c r="X126" s="127"/>
      <c r="Y126" s="127"/>
      <c r="Z126" s="127"/>
      <c r="AA126" s="127"/>
      <c r="AB126" s="127"/>
    </row>
    <row r="127" spans="1:28" ht="15.75">
      <c r="A127" s="126"/>
      <c r="B127" s="127"/>
      <c r="C127" s="127"/>
      <c r="D127" s="127"/>
      <c r="E127" s="127"/>
      <c r="F127" s="127"/>
      <c r="G127" s="127"/>
      <c r="I127" s="127"/>
      <c r="J127" s="127"/>
      <c r="K127" s="127"/>
      <c r="L127" s="127"/>
      <c r="M127" s="127"/>
      <c r="N127" s="127"/>
      <c r="P127" s="127"/>
      <c r="Q127" s="127"/>
      <c r="R127" s="127"/>
      <c r="S127" s="127"/>
      <c r="T127" s="127"/>
      <c r="U127" s="127"/>
      <c r="V127" s="127"/>
      <c r="W127" s="127"/>
      <c r="X127" s="127"/>
      <c r="Y127" s="127"/>
      <c r="Z127" s="127"/>
      <c r="AA127" s="127"/>
      <c r="AB127" s="127"/>
    </row>
    <row r="128" spans="1:28" ht="15.75">
      <c r="A128" s="126"/>
      <c r="B128" s="127"/>
      <c r="C128" s="127"/>
      <c r="D128" s="127"/>
      <c r="E128" s="127"/>
      <c r="F128" s="127"/>
      <c r="G128" s="127"/>
      <c r="I128" s="127"/>
      <c r="J128" s="127"/>
      <c r="K128" s="127"/>
      <c r="L128" s="127"/>
      <c r="M128" s="127"/>
      <c r="N128" s="127"/>
      <c r="P128" s="127"/>
      <c r="Q128" s="127"/>
      <c r="R128" s="127"/>
      <c r="S128" s="127"/>
      <c r="T128" s="127"/>
      <c r="U128" s="127"/>
      <c r="V128" s="127"/>
      <c r="W128" s="127"/>
      <c r="X128" s="127"/>
      <c r="Y128" s="127"/>
      <c r="Z128" s="127"/>
      <c r="AA128" s="127"/>
      <c r="AB128" s="127"/>
    </row>
    <row r="129" spans="1:28" ht="15.75">
      <c r="A129" s="126"/>
      <c r="B129" s="127"/>
      <c r="C129" s="127"/>
      <c r="D129" s="127"/>
      <c r="E129" s="127"/>
      <c r="F129" s="127"/>
      <c r="G129" s="127"/>
      <c r="I129" s="127"/>
      <c r="J129" s="127"/>
      <c r="K129" s="127"/>
      <c r="L129" s="127"/>
      <c r="M129" s="127"/>
      <c r="N129" s="127"/>
      <c r="P129" s="127"/>
      <c r="Q129" s="127"/>
      <c r="R129" s="127"/>
      <c r="S129" s="127"/>
      <c r="T129" s="127"/>
      <c r="U129" s="127"/>
      <c r="V129" s="127"/>
      <c r="W129" s="127"/>
      <c r="X129" s="127"/>
      <c r="Y129" s="127"/>
      <c r="Z129" s="127"/>
      <c r="AA129" s="127"/>
      <c r="AB129" s="127"/>
    </row>
    <row r="130" spans="1:28" ht="15.75">
      <c r="A130" s="126"/>
      <c r="B130" s="127"/>
      <c r="C130" s="127"/>
      <c r="D130" s="127"/>
      <c r="E130" s="127"/>
      <c r="F130" s="127"/>
      <c r="G130" s="127"/>
      <c r="I130" s="127"/>
      <c r="J130" s="127"/>
      <c r="K130" s="127"/>
      <c r="L130" s="127"/>
      <c r="M130" s="127"/>
      <c r="N130" s="127"/>
      <c r="P130" s="127"/>
      <c r="Q130" s="127"/>
      <c r="R130" s="127"/>
      <c r="S130" s="127"/>
      <c r="T130" s="127"/>
      <c r="U130" s="127"/>
      <c r="V130" s="127"/>
      <c r="W130" s="127"/>
      <c r="X130" s="127"/>
      <c r="Y130" s="127"/>
      <c r="Z130" s="127"/>
      <c r="AA130" s="127"/>
      <c r="AB130" s="127"/>
    </row>
    <row r="131" spans="1:28" ht="15.75">
      <c r="A131" s="126"/>
      <c r="B131" s="127"/>
      <c r="C131" s="127"/>
      <c r="D131" s="127"/>
      <c r="E131" s="127"/>
      <c r="F131" s="127"/>
      <c r="G131" s="127"/>
      <c r="I131" s="127"/>
      <c r="J131" s="127"/>
      <c r="K131" s="127"/>
      <c r="L131" s="127"/>
      <c r="M131" s="127"/>
      <c r="N131" s="127"/>
      <c r="P131" s="127"/>
      <c r="Q131" s="127"/>
      <c r="R131" s="127"/>
      <c r="S131" s="127"/>
      <c r="T131" s="127"/>
      <c r="U131" s="127"/>
      <c r="V131" s="127"/>
      <c r="W131" s="127"/>
      <c r="X131" s="127"/>
      <c r="Y131" s="127"/>
      <c r="Z131" s="127"/>
      <c r="AA131" s="127"/>
      <c r="AB131" s="127"/>
    </row>
    <row r="132" spans="1:28" ht="15.75">
      <c r="A132" s="126"/>
      <c r="B132" s="127"/>
      <c r="C132" s="127"/>
      <c r="D132" s="127"/>
      <c r="E132" s="127"/>
      <c r="F132" s="127"/>
      <c r="G132" s="127"/>
      <c r="I132" s="127"/>
      <c r="J132" s="127"/>
      <c r="K132" s="127"/>
      <c r="L132" s="127"/>
      <c r="M132" s="127"/>
      <c r="N132" s="127"/>
      <c r="P132" s="127"/>
      <c r="Q132" s="127"/>
      <c r="R132" s="127"/>
      <c r="S132" s="127"/>
      <c r="T132" s="127"/>
      <c r="U132" s="127"/>
      <c r="V132" s="127"/>
      <c r="W132" s="127"/>
      <c r="X132" s="127"/>
      <c r="Y132" s="127"/>
      <c r="Z132" s="127"/>
      <c r="AA132" s="127"/>
      <c r="AB132" s="127"/>
    </row>
    <row r="133" spans="1:28" ht="15.75">
      <c r="A133" s="126"/>
      <c r="B133" s="127"/>
      <c r="C133" s="127"/>
      <c r="D133" s="127"/>
      <c r="E133" s="127"/>
      <c r="F133" s="127"/>
      <c r="G133" s="127"/>
      <c r="I133" s="127"/>
      <c r="J133" s="127"/>
      <c r="K133" s="127"/>
      <c r="L133" s="127"/>
      <c r="M133" s="127"/>
      <c r="N133" s="127"/>
      <c r="P133" s="127"/>
      <c r="Q133" s="127"/>
      <c r="R133" s="127"/>
      <c r="S133" s="127"/>
      <c r="T133" s="127"/>
      <c r="U133" s="127"/>
      <c r="V133" s="127"/>
      <c r="W133" s="127"/>
      <c r="X133" s="127"/>
      <c r="Y133" s="127"/>
      <c r="Z133" s="127"/>
      <c r="AA133" s="127"/>
      <c r="AB133" s="127"/>
    </row>
    <row r="134" spans="1:28" ht="15.75">
      <c r="A134" s="126"/>
      <c r="B134" s="127"/>
      <c r="C134" s="127"/>
      <c r="D134" s="127"/>
      <c r="E134" s="127"/>
      <c r="F134" s="127"/>
      <c r="G134" s="127"/>
      <c r="I134" s="127"/>
      <c r="J134" s="127"/>
      <c r="K134" s="127"/>
      <c r="L134" s="127"/>
      <c r="M134" s="127"/>
      <c r="N134" s="127"/>
      <c r="P134" s="127"/>
      <c r="Q134" s="127"/>
      <c r="R134" s="127"/>
      <c r="S134" s="127"/>
      <c r="T134" s="127"/>
      <c r="U134" s="127"/>
      <c r="V134" s="127"/>
      <c r="W134" s="127"/>
      <c r="X134" s="127"/>
      <c r="Y134" s="127"/>
      <c r="Z134" s="127"/>
      <c r="AA134" s="127"/>
      <c r="AB134" s="127"/>
    </row>
    <row r="135" spans="1:28" ht="15.75">
      <c r="A135" s="126"/>
      <c r="B135" s="127"/>
      <c r="C135" s="127"/>
      <c r="D135" s="127"/>
      <c r="E135" s="127"/>
      <c r="F135" s="127"/>
      <c r="G135" s="127"/>
      <c r="I135" s="127"/>
      <c r="J135" s="127"/>
      <c r="K135" s="127"/>
      <c r="L135" s="127"/>
      <c r="M135" s="127"/>
      <c r="N135" s="127"/>
      <c r="P135" s="127"/>
      <c r="Q135" s="127"/>
      <c r="R135" s="127"/>
      <c r="S135" s="127"/>
      <c r="T135" s="127"/>
      <c r="U135" s="127"/>
      <c r="V135" s="127"/>
      <c r="W135" s="127"/>
      <c r="X135" s="127"/>
      <c r="Y135" s="127"/>
      <c r="Z135" s="127"/>
      <c r="AA135" s="127"/>
      <c r="AB135" s="127"/>
    </row>
    <row r="136" spans="1:28" ht="15.75">
      <c r="A136" s="126"/>
      <c r="B136" s="127"/>
      <c r="C136" s="127"/>
      <c r="D136" s="127"/>
      <c r="E136" s="127"/>
      <c r="F136" s="127"/>
      <c r="G136" s="127"/>
      <c r="I136" s="127"/>
      <c r="J136" s="127"/>
      <c r="K136" s="127"/>
      <c r="L136" s="127"/>
      <c r="M136" s="127"/>
      <c r="N136" s="127"/>
      <c r="P136" s="127"/>
      <c r="Q136" s="127"/>
      <c r="R136" s="127"/>
      <c r="S136" s="127"/>
      <c r="T136" s="127"/>
      <c r="U136" s="127"/>
      <c r="V136" s="127"/>
      <c r="W136" s="127"/>
      <c r="X136" s="127"/>
      <c r="Y136" s="127"/>
      <c r="Z136" s="127"/>
      <c r="AA136" s="127"/>
      <c r="AB136" s="127"/>
    </row>
    <row r="137" spans="1:28" ht="15.75">
      <c r="A137" s="126"/>
      <c r="B137" s="127"/>
      <c r="C137" s="127"/>
      <c r="D137" s="127"/>
      <c r="E137" s="127"/>
      <c r="F137" s="127"/>
      <c r="G137" s="127"/>
      <c r="I137" s="127"/>
      <c r="J137" s="127"/>
      <c r="K137" s="127"/>
      <c r="L137" s="127"/>
      <c r="M137" s="127"/>
      <c r="N137" s="127"/>
      <c r="P137" s="127"/>
      <c r="Q137" s="127"/>
      <c r="R137" s="127"/>
      <c r="S137" s="127"/>
      <c r="T137" s="127"/>
      <c r="U137" s="127"/>
      <c r="V137" s="127"/>
      <c r="W137" s="127"/>
      <c r="X137" s="127"/>
      <c r="Y137" s="127"/>
      <c r="Z137" s="127"/>
      <c r="AA137" s="127"/>
      <c r="AB137" s="127"/>
    </row>
    <row r="138" spans="1:28" ht="15.75">
      <c r="A138" s="126"/>
      <c r="B138" s="127"/>
      <c r="C138" s="127"/>
      <c r="D138" s="127"/>
      <c r="E138" s="127"/>
      <c r="F138" s="127"/>
      <c r="G138" s="127"/>
      <c r="I138" s="127"/>
      <c r="J138" s="127"/>
      <c r="K138" s="127"/>
      <c r="L138" s="127"/>
      <c r="M138" s="127"/>
      <c r="N138" s="127"/>
      <c r="P138" s="127"/>
      <c r="Q138" s="127"/>
      <c r="R138" s="127"/>
      <c r="S138" s="127"/>
      <c r="T138" s="127"/>
      <c r="U138" s="127"/>
      <c r="V138" s="127"/>
      <c r="W138" s="127"/>
      <c r="X138" s="127"/>
      <c r="Y138" s="127"/>
      <c r="Z138" s="127"/>
      <c r="AA138" s="127"/>
      <c r="AB138" s="127"/>
    </row>
    <row r="139" spans="1:28" ht="15.75">
      <c r="A139" s="126"/>
      <c r="B139" s="127"/>
      <c r="C139" s="127"/>
      <c r="D139" s="127"/>
      <c r="E139" s="127"/>
      <c r="F139" s="127"/>
      <c r="G139" s="127"/>
      <c r="I139" s="127"/>
      <c r="J139" s="127"/>
      <c r="K139" s="127"/>
      <c r="L139" s="127"/>
      <c r="M139" s="127"/>
      <c r="N139" s="127"/>
      <c r="P139" s="127"/>
      <c r="Q139" s="127"/>
      <c r="R139" s="127"/>
      <c r="S139" s="127"/>
      <c r="T139" s="127"/>
      <c r="U139" s="127"/>
      <c r="V139" s="127"/>
      <c r="W139" s="127"/>
      <c r="X139" s="127"/>
      <c r="Y139" s="127"/>
      <c r="Z139" s="127"/>
      <c r="AA139" s="127"/>
      <c r="AB139" s="127"/>
    </row>
    <row r="140" spans="1:28" ht="15.75">
      <c r="A140" s="126"/>
      <c r="B140" s="127"/>
      <c r="C140" s="127"/>
      <c r="D140" s="127"/>
      <c r="E140" s="127"/>
      <c r="F140" s="127"/>
      <c r="G140" s="127"/>
      <c r="I140" s="127"/>
      <c r="J140" s="127"/>
      <c r="K140" s="127"/>
      <c r="L140" s="127"/>
      <c r="M140" s="127"/>
      <c r="N140" s="127"/>
      <c r="P140" s="127"/>
      <c r="Q140" s="127"/>
      <c r="R140" s="127"/>
      <c r="S140" s="127"/>
      <c r="T140" s="127"/>
      <c r="U140" s="127"/>
      <c r="V140" s="127"/>
      <c r="W140" s="127"/>
      <c r="X140" s="127"/>
      <c r="Y140" s="127"/>
      <c r="Z140" s="127"/>
      <c r="AA140" s="127"/>
      <c r="AB140" s="127"/>
    </row>
    <row r="141" spans="1:28" ht="15.75">
      <c r="A141" s="126"/>
      <c r="B141" s="127"/>
      <c r="C141" s="127"/>
      <c r="D141" s="127"/>
      <c r="E141" s="127"/>
      <c r="F141" s="127"/>
      <c r="G141" s="127"/>
      <c r="I141" s="127"/>
      <c r="J141" s="127"/>
      <c r="K141" s="127"/>
      <c r="L141" s="127"/>
      <c r="M141" s="127"/>
      <c r="N141" s="127"/>
      <c r="P141" s="127"/>
      <c r="Q141" s="127"/>
      <c r="R141" s="127"/>
      <c r="S141" s="127"/>
      <c r="T141" s="127"/>
      <c r="U141" s="127"/>
      <c r="V141" s="127"/>
      <c r="W141" s="127"/>
      <c r="X141" s="127"/>
      <c r="Y141" s="127"/>
      <c r="Z141" s="127"/>
      <c r="AA141" s="127"/>
      <c r="AB141" s="127"/>
    </row>
    <row r="142" spans="1:28" ht="15.75">
      <c r="A142" s="126"/>
      <c r="B142" s="127"/>
      <c r="C142" s="127"/>
      <c r="D142" s="127"/>
      <c r="E142" s="127"/>
      <c r="F142" s="127"/>
      <c r="G142" s="127"/>
      <c r="I142" s="127"/>
      <c r="J142" s="127"/>
      <c r="K142" s="127"/>
      <c r="L142" s="127"/>
      <c r="M142" s="127"/>
      <c r="N142" s="127"/>
      <c r="P142" s="127"/>
      <c r="Q142" s="127"/>
      <c r="R142" s="127"/>
      <c r="S142" s="127"/>
      <c r="T142" s="127"/>
      <c r="U142" s="127"/>
      <c r="V142" s="127"/>
      <c r="W142" s="127"/>
      <c r="X142" s="127"/>
      <c r="Y142" s="127"/>
      <c r="Z142" s="127"/>
      <c r="AA142" s="127"/>
      <c r="AB142" s="127"/>
    </row>
    <row r="143" spans="1:28" ht="15.75">
      <c r="A143" s="126"/>
      <c r="B143" s="127"/>
      <c r="C143" s="127"/>
      <c r="D143" s="127"/>
      <c r="E143" s="127"/>
      <c r="F143" s="127"/>
      <c r="G143" s="127"/>
      <c r="I143" s="127"/>
      <c r="J143" s="127"/>
      <c r="K143" s="127"/>
      <c r="L143" s="127"/>
      <c r="M143" s="127"/>
      <c r="N143" s="127"/>
      <c r="P143" s="127"/>
      <c r="Q143" s="127"/>
      <c r="R143" s="127"/>
      <c r="S143" s="127"/>
      <c r="T143" s="127"/>
      <c r="U143" s="127"/>
      <c r="V143" s="127"/>
      <c r="W143" s="127"/>
      <c r="X143" s="127"/>
      <c r="Y143" s="127"/>
      <c r="Z143" s="127"/>
      <c r="AA143" s="127"/>
      <c r="AB143" s="127"/>
    </row>
    <row r="144" spans="1:28" ht="15.75">
      <c r="A144" s="126"/>
      <c r="B144" s="127"/>
      <c r="C144" s="127"/>
      <c r="D144" s="127"/>
      <c r="E144" s="127"/>
      <c r="F144" s="127"/>
      <c r="G144" s="127"/>
      <c r="I144" s="127"/>
      <c r="J144" s="127"/>
      <c r="K144" s="127"/>
      <c r="L144" s="127"/>
      <c r="M144" s="127"/>
      <c r="N144" s="127"/>
      <c r="P144" s="127"/>
      <c r="Q144" s="127"/>
      <c r="R144" s="127"/>
      <c r="S144" s="127"/>
      <c r="T144" s="127"/>
      <c r="U144" s="127"/>
      <c r="V144" s="127"/>
      <c r="W144" s="127"/>
      <c r="X144" s="127"/>
      <c r="Y144" s="127"/>
      <c r="Z144" s="127"/>
      <c r="AA144" s="127"/>
      <c r="AB144" s="127"/>
    </row>
    <row r="145" spans="1:28" ht="15.75">
      <c r="A145" s="126"/>
      <c r="B145" s="127"/>
      <c r="C145" s="127"/>
      <c r="D145" s="127"/>
      <c r="E145" s="127"/>
      <c r="F145" s="127"/>
      <c r="G145" s="127"/>
      <c r="I145" s="127"/>
      <c r="J145" s="127"/>
      <c r="K145" s="127"/>
      <c r="L145" s="127"/>
      <c r="M145" s="127"/>
      <c r="N145" s="127"/>
      <c r="P145" s="127"/>
      <c r="Q145" s="127"/>
      <c r="R145" s="127"/>
      <c r="S145" s="127"/>
      <c r="T145" s="127"/>
      <c r="U145" s="127"/>
      <c r="V145" s="127"/>
      <c r="W145" s="127"/>
      <c r="X145" s="127"/>
      <c r="Y145" s="127"/>
      <c r="Z145" s="127"/>
      <c r="AA145" s="127"/>
      <c r="AB145" s="127"/>
    </row>
    <row r="146" spans="1:28" ht="15.75">
      <c r="A146" s="126"/>
      <c r="B146" s="127"/>
      <c r="C146" s="127"/>
      <c r="D146" s="127"/>
      <c r="E146" s="127"/>
      <c r="F146" s="127"/>
      <c r="G146" s="127"/>
      <c r="I146" s="127"/>
      <c r="J146" s="127"/>
      <c r="K146" s="127"/>
      <c r="L146" s="127"/>
      <c r="M146" s="127"/>
      <c r="N146" s="127"/>
      <c r="P146" s="127"/>
      <c r="Q146" s="127"/>
      <c r="R146" s="127"/>
      <c r="S146" s="127"/>
      <c r="T146" s="127"/>
      <c r="U146" s="127"/>
      <c r="V146" s="127"/>
      <c r="W146" s="127"/>
      <c r="X146" s="127"/>
      <c r="Y146" s="127"/>
      <c r="Z146" s="127"/>
      <c r="AA146" s="127"/>
      <c r="AB146" s="127"/>
    </row>
    <row r="147" spans="1:28" ht="15.75">
      <c r="A147" s="126"/>
      <c r="B147" s="127"/>
      <c r="C147" s="127"/>
      <c r="D147" s="127"/>
      <c r="E147" s="127"/>
      <c r="F147" s="127"/>
      <c r="G147" s="127"/>
      <c r="I147" s="127"/>
      <c r="J147" s="127"/>
      <c r="K147" s="127"/>
      <c r="L147" s="127"/>
      <c r="M147" s="127"/>
      <c r="N147" s="127"/>
      <c r="P147" s="127"/>
      <c r="Q147" s="127"/>
      <c r="R147" s="127"/>
      <c r="S147" s="127"/>
      <c r="T147" s="127"/>
      <c r="U147" s="127"/>
      <c r="V147" s="127"/>
      <c r="W147" s="127"/>
      <c r="X147" s="127"/>
      <c r="Y147" s="127"/>
      <c r="Z147" s="127"/>
      <c r="AA147" s="127"/>
      <c r="AB147" s="127"/>
    </row>
    <row r="148" spans="1:28" ht="15.75">
      <c r="A148" s="126"/>
      <c r="B148" s="127"/>
      <c r="C148" s="127"/>
      <c r="D148" s="127"/>
      <c r="E148" s="127"/>
      <c r="F148" s="127"/>
      <c r="G148" s="127"/>
      <c r="I148" s="127"/>
      <c r="J148" s="127"/>
      <c r="K148" s="127"/>
      <c r="L148" s="127"/>
      <c r="M148" s="127"/>
      <c r="N148" s="127"/>
      <c r="P148" s="127"/>
      <c r="Q148" s="127"/>
      <c r="R148" s="127"/>
      <c r="S148" s="127"/>
      <c r="T148" s="127"/>
      <c r="U148" s="127"/>
      <c r="V148" s="127"/>
      <c r="W148" s="127"/>
      <c r="X148" s="127"/>
      <c r="Y148" s="127"/>
      <c r="Z148" s="127"/>
      <c r="AA148" s="127"/>
      <c r="AB148" s="127"/>
    </row>
    <row r="149" spans="1:28" ht="15.75">
      <c r="A149" s="126"/>
      <c r="B149" s="127"/>
      <c r="C149" s="127"/>
      <c r="D149" s="127"/>
      <c r="E149" s="127"/>
      <c r="F149" s="127"/>
      <c r="G149" s="127"/>
      <c r="I149" s="127"/>
      <c r="J149" s="127"/>
      <c r="K149" s="127"/>
      <c r="L149" s="127"/>
      <c r="M149" s="127"/>
      <c r="N149" s="127"/>
      <c r="P149" s="127"/>
      <c r="Q149" s="127"/>
      <c r="R149" s="127"/>
      <c r="S149" s="127"/>
      <c r="T149" s="127"/>
      <c r="U149" s="127"/>
      <c r="V149" s="127"/>
      <c r="W149" s="127"/>
      <c r="X149" s="127"/>
      <c r="Y149" s="127"/>
      <c r="Z149" s="127"/>
      <c r="AA149" s="127"/>
      <c r="AB149" s="127"/>
    </row>
    <row r="150" spans="1:28" ht="15.75">
      <c r="A150" s="126"/>
      <c r="B150" s="127"/>
      <c r="C150" s="127"/>
      <c r="D150" s="127"/>
      <c r="E150" s="127"/>
      <c r="F150" s="127"/>
      <c r="G150" s="127"/>
      <c r="I150" s="127"/>
      <c r="J150" s="127"/>
      <c r="K150" s="127"/>
      <c r="L150" s="127"/>
      <c r="M150" s="127"/>
      <c r="N150" s="127"/>
      <c r="P150" s="127"/>
      <c r="Q150" s="127"/>
      <c r="R150" s="127"/>
      <c r="S150" s="127"/>
      <c r="T150" s="127"/>
      <c r="U150" s="127"/>
      <c r="V150" s="127"/>
      <c r="W150" s="127"/>
      <c r="X150" s="127"/>
      <c r="Y150" s="127"/>
      <c r="Z150" s="127"/>
      <c r="AA150" s="127"/>
      <c r="AB150" s="127"/>
    </row>
    <row r="151" spans="1:28" ht="15.75">
      <c r="A151" s="126"/>
      <c r="B151" s="127"/>
      <c r="C151" s="127"/>
      <c r="D151" s="127"/>
      <c r="E151" s="127"/>
      <c r="F151" s="127"/>
      <c r="G151" s="127"/>
      <c r="I151" s="127"/>
      <c r="J151" s="127"/>
      <c r="K151" s="127"/>
      <c r="L151" s="127"/>
      <c r="M151" s="127"/>
      <c r="N151" s="127"/>
      <c r="P151" s="127"/>
      <c r="Q151" s="127"/>
      <c r="R151" s="127"/>
      <c r="S151" s="127"/>
      <c r="T151" s="127"/>
      <c r="U151" s="127"/>
      <c r="V151" s="127"/>
      <c r="W151" s="127"/>
      <c r="X151" s="127"/>
      <c r="Y151" s="127"/>
      <c r="Z151" s="127"/>
      <c r="AA151" s="127"/>
      <c r="AB151" s="127"/>
    </row>
    <row r="152" spans="1:28" ht="15.75">
      <c r="A152" s="126"/>
      <c r="B152" s="127"/>
      <c r="C152" s="127"/>
      <c r="D152" s="127"/>
      <c r="E152" s="127"/>
      <c r="F152" s="127"/>
      <c r="G152" s="127"/>
      <c r="I152" s="127"/>
      <c r="J152" s="127"/>
      <c r="K152" s="127"/>
      <c r="L152" s="127"/>
      <c r="M152" s="127"/>
      <c r="N152" s="127"/>
      <c r="P152" s="127"/>
      <c r="Q152" s="127"/>
      <c r="R152" s="127"/>
      <c r="S152" s="127"/>
      <c r="T152" s="127"/>
      <c r="U152" s="127"/>
      <c r="V152" s="127"/>
      <c r="W152" s="127"/>
      <c r="X152" s="127"/>
      <c r="Y152" s="127"/>
      <c r="Z152" s="127"/>
      <c r="AA152" s="127"/>
      <c r="AB152" s="127"/>
    </row>
    <row r="153" spans="1:28" ht="15.75">
      <c r="A153" s="126"/>
      <c r="B153" s="127"/>
      <c r="C153" s="127"/>
      <c r="D153" s="127"/>
      <c r="E153" s="127"/>
      <c r="F153" s="127"/>
      <c r="G153" s="127"/>
      <c r="I153" s="127"/>
      <c r="J153" s="127"/>
      <c r="K153" s="127"/>
      <c r="L153" s="127"/>
      <c r="M153" s="127"/>
      <c r="N153" s="127"/>
      <c r="P153" s="127"/>
      <c r="Q153" s="127"/>
      <c r="R153" s="127"/>
      <c r="S153" s="127"/>
      <c r="T153" s="127"/>
      <c r="U153" s="127"/>
      <c r="V153" s="127"/>
      <c r="W153" s="127"/>
      <c r="X153" s="127"/>
      <c r="Y153" s="127"/>
      <c r="Z153" s="127"/>
      <c r="AA153" s="127"/>
      <c r="AB153" s="127"/>
    </row>
    <row r="154" spans="1:28" ht="15.75">
      <c r="A154" s="126"/>
      <c r="B154" s="127"/>
      <c r="C154" s="127"/>
      <c r="D154" s="127"/>
      <c r="E154" s="127"/>
      <c r="F154" s="127"/>
      <c r="G154" s="127"/>
      <c r="I154" s="127"/>
      <c r="J154" s="127"/>
      <c r="K154" s="127"/>
      <c r="L154" s="127"/>
      <c r="M154" s="127"/>
      <c r="N154" s="127"/>
      <c r="P154" s="127"/>
      <c r="Q154" s="127"/>
      <c r="R154" s="127"/>
      <c r="S154" s="127"/>
      <c r="T154" s="127"/>
      <c r="U154" s="127"/>
      <c r="V154" s="127"/>
      <c r="W154" s="127"/>
      <c r="X154" s="127"/>
      <c r="Y154" s="127"/>
      <c r="Z154" s="127"/>
      <c r="AA154" s="127"/>
      <c r="AB154" s="127"/>
    </row>
    <row r="155" spans="1:28" ht="15.75">
      <c r="A155" s="126"/>
      <c r="B155" s="127"/>
      <c r="C155" s="127"/>
      <c r="D155" s="127"/>
      <c r="E155" s="127"/>
      <c r="F155" s="127"/>
      <c r="G155" s="127"/>
      <c r="I155" s="127"/>
      <c r="J155" s="127"/>
      <c r="K155" s="127"/>
      <c r="L155" s="127"/>
      <c r="M155" s="127"/>
      <c r="N155" s="127"/>
      <c r="P155" s="127"/>
      <c r="Q155" s="127"/>
      <c r="R155" s="127"/>
      <c r="S155" s="127"/>
      <c r="T155" s="127"/>
      <c r="U155" s="127"/>
      <c r="V155" s="127"/>
      <c r="W155" s="127"/>
      <c r="X155" s="127"/>
      <c r="Y155" s="127"/>
      <c r="Z155" s="127"/>
      <c r="AA155" s="127"/>
      <c r="AB155" s="127"/>
    </row>
    <row r="156" spans="1:28" ht="15.75">
      <c r="A156" s="126"/>
      <c r="B156" s="127"/>
      <c r="C156" s="127"/>
      <c r="D156" s="127"/>
      <c r="E156" s="127"/>
      <c r="F156" s="127"/>
      <c r="G156" s="127"/>
      <c r="I156" s="127"/>
      <c r="J156" s="127"/>
      <c r="K156" s="127"/>
      <c r="L156" s="127"/>
      <c r="M156" s="127"/>
      <c r="N156" s="127"/>
      <c r="P156" s="127"/>
      <c r="Q156" s="127"/>
      <c r="R156" s="127"/>
      <c r="S156" s="127"/>
      <c r="T156" s="127"/>
      <c r="U156" s="127"/>
      <c r="V156" s="127"/>
      <c r="W156" s="127"/>
      <c r="X156" s="127"/>
      <c r="Y156" s="127"/>
      <c r="Z156" s="127"/>
      <c r="AA156" s="127"/>
      <c r="AB156" s="127"/>
    </row>
    <row r="157" spans="1:28" ht="15.75">
      <c r="A157" s="126"/>
      <c r="B157" s="127"/>
      <c r="C157" s="127"/>
      <c r="D157" s="127"/>
      <c r="E157" s="127"/>
      <c r="F157" s="127"/>
      <c r="G157" s="127"/>
      <c r="I157" s="127"/>
      <c r="J157" s="127"/>
      <c r="K157" s="127"/>
      <c r="L157" s="127"/>
      <c r="M157" s="127"/>
      <c r="N157" s="127"/>
      <c r="P157" s="127"/>
      <c r="Q157" s="127"/>
      <c r="R157" s="127"/>
      <c r="S157" s="127"/>
      <c r="T157" s="127"/>
      <c r="U157" s="127"/>
      <c r="V157" s="127"/>
      <c r="W157" s="127"/>
      <c r="X157" s="127"/>
      <c r="Y157" s="127"/>
      <c r="Z157" s="127"/>
      <c r="AA157" s="127"/>
      <c r="AB157" s="127"/>
    </row>
    <row r="158" spans="1:28" ht="15.75">
      <c r="A158" s="126"/>
      <c r="B158" s="127"/>
      <c r="C158" s="127"/>
      <c r="D158" s="127"/>
      <c r="E158" s="127"/>
      <c r="F158" s="127"/>
      <c r="G158" s="127"/>
      <c r="I158" s="127"/>
      <c r="J158" s="127"/>
      <c r="K158" s="127"/>
      <c r="L158" s="127"/>
      <c r="M158" s="127"/>
      <c r="N158" s="127"/>
      <c r="P158" s="127"/>
      <c r="Q158" s="127"/>
      <c r="R158" s="127"/>
      <c r="S158" s="127"/>
      <c r="T158" s="127"/>
      <c r="U158" s="127"/>
      <c r="V158" s="127"/>
      <c r="W158" s="127"/>
      <c r="X158" s="127"/>
      <c r="Y158" s="127"/>
      <c r="Z158" s="127"/>
      <c r="AA158" s="127"/>
      <c r="AB158" s="127"/>
    </row>
    <row r="159" spans="1:28" ht="15.75">
      <c r="A159" s="126"/>
      <c r="B159" s="127"/>
      <c r="C159" s="127"/>
      <c r="D159" s="127"/>
      <c r="E159" s="127"/>
      <c r="F159" s="127"/>
      <c r="G159" s="127"/>
      <c r="I159" s="127"/>
      <c r="J159" s="127"/>
      <c r="K159" s="127"/>
      <c r="L159" s="127"/>
      <c r="M159" s="127"/>
      <c r="N159" s="127"/>
      <c r="P159" s="127"/>
      <c r="Q159" s="127"/>
      <c r="R159" s="127"/>
      <c r="S159" s="127"/>
      <c r="T159" s="127"/>
      <c r="U159" s="127"/>
      <c r="V159" s="127"/>
      <c r="W159" s="127"/>
      <c r="X159" s="127"/>
      <c r="Y159" s="127"/>
      <c r="Z159" s="127"/>
      <c r="AA159" s="127"/>
      <c r="AB159" s="127"/>
    </row>
    <row r="160" spans="1:28" ht="15.75">
      <c r="A160" s="126"/>
      <c r="B160" s="127"/>
      <c r="C160" s="127"/>
      <c r="D160" s="127"/>
      <c r="E160" s="127"/>
      <c r="F160" s="127"/>
      <c r="G160" s="127"/>
      <c r="I160" s="127"/>
      <c r="J160" s="127"/>
      <c r="K160" s="127"/>
      <c r="L160" s="127"/>
      <c r="M160" s="127"/>
      <c r="N160" s="127"/>
      <c r="P160" s="127"/>
      <c r="Q160" s="127"/>
      <c r="R160" s="127"/>
      <c r="S160" s="127"/>
      <c r="T160" s="127"/>
      <c r="U160" s="127"/>
      <c r="V160" s="127"/>
      <c r="W160" s="127"/>
      <c r="X160" s="127"/>
      <c r="Y160" s="127"/>
      <c r="Z160" s="127"/>
      <c r="AA160" s="127"/>
      <c r="AB160" s="127"/>
    </row>
    <row r="161" spans="1:28" ht="15.75">
      <c r="A161" s="126"/>
      <c r="B161" s="127"/>
      <c r="C161" s="127"/>
      <c r="D161" s="127"/>
      <c r="E161" s="127"/>
      <c r="F161" s="127"/>
      <c r="G161" s="127"/>
      <c r="I161" s="127"/>
      <c r="J161" s="127"/>
      <c r="K161" s="127"/>
      <c r="L161" s="127"/>
      <c r="M161" s="127"/>
      <c r="N161" s="127"/>
      <c r="P161" s="127"/>
      <c r="Q161" s="127"/>
      <c r="R161" s="127"/>
      <c r="S161" s="127"/>
      <c r="T161" s="127"/>
      <c r="U161" s="127"/>
      <c r="V161" s="127"/>
      <c r="W161" s="127"/>
      <c r="X161" s="127"/>
      <c r="Y161" s="127"/>
      <c r="Z161" s="127"/>
      <c r="AA161" s="127"/>
      <c r="AB161" s="127"/>
    </row>
    <row r="162" spans="1:28" ht="15.75">
      <c r="A162" s="126"/>
      <c r="B162" s="127"/>
      <c r="C162" s="127"/>
      <c r="D162" s="127"/>
      <c r="E162" s="127"/>
      <c r="F162" s="127"/>
      <c r="G162" s="127"/>
      <c r="I162" s="127"/>
      <c r="J162" s="127"/>
      <c r="K162" s="127"/>
      <c r="L162" s="127"/>
      <c r="M162" s="127"/>
      <c r="N162" s="127"/>
      <c r="P162" s="127"/>
      <c r="Q162" s="127"/>
      <c r="R162" s="127"/>
      <c r="S162" s="127"/>
      <c r="T162" s="127"/>
      <c r="U162" s="127"/>
      <c r="V162" s="127"/>
      <c r="W162" s="127"/>
      <c r="X162" s="127"/>
      <c r="Y162" s="127"/>
      <c r="Z162" s="127"/>
      <c r="AA162" s="127"/>
      <c r="AB162" s="127"/>
    </row>
    <row r="163" spans="1:28" ht="15.75">
      <c r="A163" s="126"/>
      <c r="B163" s="127"/>
      <c r="C163" s="127"/>
      <c r="D163" s="127"/>
      <c r="E163" s="127"/>
      <c r="F163" s="127"/>
      <c r="G163" s="127"/>
      <c r="I163" s="127"/>
      <c r="J163" s="127"/>
      <c r="K163" s="127"/>
      <c r="L163" s="127"/>
      <c r="M163" s="127"/>
      <c r="N163" s="127"/>
      <c r="P163" s="127"/>
      <c r="Q163" s="127"/>
      <c r="R163" s="127"/>
      <c r="S163" s="127"/>
      <c r="T163" s="127"/>
      <c r="U163" s="127"/>
      <c r="V163" s="127"/>
      <c r="W163" s="127"/>
      <c r="X163" s="127"/>
      <c r="Y163" s="127"/>
      <c r="Z163" s="127"/>
      <c r="AA163" s="127"/>
      <c r="AB163" s="127"/>
    </row>
    <row r="164" spans="1:28" ht="15.75">
      <c r="A164" s="126"/>
      <c r="B164" s="127"/>
      <c r="C164" s="127"/>
      <c r="D164" s="127"/>
      <c r="E164" s="127"/>
      <c r="F164" s="127"/>
      <c r="G164" s="127"/>
      <c r="I164" s="127"/>
      <c r="J164" s="127"/>
      <c r="K164" s="127"/>
      <c r="L164" s="127"/>
      <c r="M164" s="127"/>
      <c r="N164" s="127"/>
      <c r="P164" s="127"/>
      <c r="Q164" s="127"/>
      <c r="R164" s="127"/>
      <c r="S164" s="127"/>
      <c r="T164" s="127"/>
      <c r="U164" s="127"/>
      <c r="V164" s="127"/>
      <c r="W164" s="127"/>
      <c r="X164" s="127"/>
      <c r="Y164" s="127"/>
      <c r="Z164" s="127"/>
      <c r="AA164" s="127"/>
      <c r="AB164" s="127"/>
    </row>
    <row r="165" spans="1:28" ht="15.75">
      <c r="A165" s="126"/>
      <c r="B165" s="127"/>
      <c r="C165" s="127"/>
      <c r="D165" s="127"/>
      <c r="E165" s="127"/>
      <c r="F165" s="127"/>
      <c r="G165" s="127"/>
      <c r="I165" s="127"/>
      <c r="J165" s="127"/>
      <c r="K165" s="127"/>
      <c r="L165" s="127"/>
      <c r="M165" s="127"/>
      <c r="N165" s="127"/>
      <c r="P165" s="127"/>
      <c r="Q165" s="127"/>
      <c r="R165" s="127"/>
      <c r="S165" s="127"/>
      <c r="T165" s="127"/>
      <c r="U165" s="127"/>
      <c r="V165" s="127"/>
      <c r="W165" s="127"/>
      <c r="X165" s="127"/>
      <c r="Y165" s="127"/>
      <c r="Z165" s="127"/>
      <c r="AA165" s="127"/>
      <c r="AB165" s="127"/>
    </row>
    <row r="166" spans="1:28" ht="15.75">
      <c r="A166" s="126"/>
      <c r="B166" s="127"/>
      <c r="C166" s="127"/>
      <c r="D166" s="127"/>
      <c r="E166" s="127"/>
      <c r="F166" s="127"/>
      <c r="G166" s="127"/>
      <c r="I166" s="127"/>
      <c r="J166" s="127"/>
      <c r="K166" s="127"/>
      <c r="L166" s="127"/>
      <c r="M166" s="127"/>
      <c r="N166" s="127"/>
      <c r="P166" s="127"/>
      <c r="Q166" s="127"/>
      <c r="R166" s="127"/>
      <c r="S166" s="127"/>
      <c r="T166" s="127"/>
      <c r="U166" s="127"/>
      <c r="V166" s="127"/>
      <c r="W166" s="127"/>
      <c r="X166" s="127"/>
      <c r="Y166" s="127"/>
      <c r="Z166" s="127"/>
      <c r="AA166" s="127"/>
      <c r="AB166" s="127"/>
    </row>
    <row r="167" spans="1:28" ht="15.75">
      <c r="A167" s="126"/>
      <c r="B167" s="127"/>
      <c r="C167" s="127"/>
      <c r="D167" s="127"/>
      <c r="E167" s="127"/>
      <c r="F167" s="127"/>
      <c r="G167" s="127"/>
      <c r="I167" s="127"/>
      <c r="J167" s="127"/>
      <c r="K167" s="127"/>
      <c r="L167" s="127"/>
      <c r="M167" s="127"/>
      <c r="N167" s="127"/>
      <c r="P167" s="127"/>
      <c r="Q167" s="127"/>
      <c r="R167" s="127"/>
      <c r="S167" s="127"/>
      <c r="T167" s="127"/>
      <c r="U167" s="127"/>
      <c r="V167" s="127"/>
      <c r="W167" s="127"/>
      <c r="X167" s="127"/>
      <c r="Y167" s="127"/>
      <c r="Z167" s="127"/>
      <c r="AA167" s="127"/>
      <c r="AB167" s="127"/>
    </row>
    <row r="168" spans="1:28" ht="15.75">
      <c r="A168" s="126"/>
      <c r="B168" s="127"/>
      <c r="C168" s="127"/>
      <c r="D168" s="127"/>
      <c r="E168" s="127"/>
      <c r="F168" s="127"/>
      <c r="G168" s="127"/>
      <c r="I168" s="127"/>
      <c r="J168" s="127"/>
      <c r="K168" s="127"/>
      <c r="L168" s="127"/>
      <c r="M168" s="127"/>
      <c r="N168" s="127"/>
      <c r="P168" s="127"/>
      <c r="Q168" s="127"/>
      <c r="R168" s="127"/>
      <c r="S168" s="127"/>
      <c r="T168" s="127"/>
      <c r="U168" s="127"/>
      <c r="V168" s="127"/>
      <c r="W168" s="127"/>
      <c r="X168" s="127"/>
      <c r="Y168" s="127"/>
      <c r="Z168" s="127"/>
      <c r="AA168" s="127"/>
      <c r="AB168" s="127"/>
    </row>
    <row r="169" spans="1:28" ht="15.75">
      <c r="A169" s="126"/>
      <c r="B169" s="127"/>
      <c r="C169" s="127"/>
      <c r="D169" s="127"/>
      <c r="E169" s="127"/>
      <c r="F169" s="127"/>
      <c r="G169" s="127"/>
      <c r="I169" s="127"/>
      <c r="J169" s="127"/>
      <c r="K169" s="127"/>
      <c r="L169" s="127"/>
      <c r="M169" s="127"/>
      <c r="N169" s="127"/>
      <c r="P169" s="127"/>
      <c r="Q169" s="127"/>
      <c r="R169" s="127"/>
      <c r="S169" s="127"/>
      <c r="T169" s="127"/>
      <c r="U169" s="127"/>
      <c r="V169" s="127"/>
      <c r="W169" s="127"/>
      <c r="X169" s="127"/>
      <c r="Y169" s="127"/>
      <c r="Z169" s="127"/>
      <c r="AA169" s="127"/>
      <c r="AB169" s="127"/>
    </row>
    <row r="170" spans="1:28" ht="15.75">
      <c r="A170" s="126"/>
      <c r="B170" s="127"/>
      <c r="C170" s="127"/>
      <c r="D170" s="127"/>
      <c r="E170" s="127"/>
      <c r="F170" s="127"/>
      <c r="G170" s="127"/>
      <c r="I170" s="127"/>
      <c r="J170" s="127"/>
      <c r="K170" s="127"/>
      <c r="L170" s="127"/>
      <c r="M170" s="127"/>
      <c r="N170" s="127"/>
      <c r="P170" s="127"/>
      <c r="Q170" s="127"/>
      <c r="R170" s="127"/>
      <c r="S170" s="127"/>
      <c r="T170" s="127"/>
      <c r="U170" s="127"/>
      <c r="V170" s="127"/>
      <c r="W170" s="127"/>
      <c r="X170" s="127"/>
      <c r="Y170" s="127"/>
      <c r="Z170" s="127"/>
      <c r="AA170" s="127"/>
      <c r="AB170" s="127"/>
    </row>
    <row r="171" spans="1:28" ht="15.75">
      <c r="A171" s="126"/>
      <c r="B171" s="127"/>
      <c r="C171" s="127"/>
      <c r="D171" s="127"/>
      <c r="E171" s="127"/>
      <c r="F171" s="127"/>
      <c r="G171" s="127"/>
      <c r="I171" s="127"/>
      <c r="J171" s="127"/>
      <c r="K171" s="127"/>
      <c r="L171" s="127"/>
      <c r="M171" s="127"/>
      <c r="N171" s="127"/>
      <c r="P171" s="127"/>
      <c r="Q171" s="127"/>
      <c r="R171" s="127"/>
      <c r="S171" s="127"/>
      <c r="T171" s="127"/>
      <c r="U171" s="127"/>
      <c r="V171" s="127"/>
      <c r="W171" s="127"/>
      <c r="X171" s="127"/>
      <c r="Y171" s="127"/>
      <c r="Z171" s="127"/>
      <c r="AA171" s="127"/>
      <c r="AB171" s="127"/>
    </row>
    <row r="172" spans="1:28" ht="15.75">
      <c r="A172" s="126"/>
      <c r="B172" s="127"/>
      <c r="C172" s="127"/>
      <c r="D172" s="127"/>
      <c r="E172" s="127"/>
      <c r="F172" s="127"/>
      <c r="G172" s="127"/>
      <c r="I172" s="127"/>
      <c r="J172" s="127"/>
      <c r="K172" s="127"/>
      <c r="L172" s="127"/>
      <c r="M172" s="127"/>
      <c r="N172" s="127"/>
      <c r="P172" s="127"/>
      <c r="Q172" s="127"/>
      <c r="R172" s="127"/>
      <c r="S172" s="127"/>
      <c r="T172" s="127"/>
      <c r="U172" s="127"/>
      <c r="V172" s="127"/>
      <c r="W172" s="127"/>
      <c r="X172" s="127"/>
      <c r="Y172" s="127"/>
      <c r="Z172" s="127"/>
      <c r="AA172" s="127"/>
      <c r="AB172" s="127"/>
    </row>
    <row r="173" spans="1:28" ht="15.75">
      <c r="A173" s="126"/>
      <c r="B173" s="127"/>
      <c r="C173" s="127"/>
      <c r="D173" s="127"/>
      <c r="E173" s="127"/>
      <c r="F173" s="127"/>
      <c r="G173" s="127"/>
      <c r="I173" s="127"/>
      <c r="J173" s="127"/>
      <c r="K173" s="127"/>
      <c r="L173" s="127"/>
      <c r="M173" s="127"/>
      <c r="N173" s="127"/>
      <c r="P173" s="127"/>
      <c r="Q173" s="127"/>
      <c r="R173" s="127"/>
      <c r="S173" s="127"/>
      <c r="T173" s="127"/>
      <c r="U173" s="127"/>
      <c r="V173" s="127"/>
      <c r="W173" s="127"/>
      <c r="X173" s="127"/>
      <c r="Y173" s="127"/>
      <c r="Z173" s="127"/>
      <c r="AA173" s="127"/>
      <c r="AB173" s="127"/>
    </row>
    <row r="174" spans="1:28" ht="15.75">
      <c r="A174" s="126"/>
      <c r="B174" s="127"/>
      <c r="C174" s="127"/>
      <c r="D174" s="127"/>
      <c r="E174" s="127"/>
      <c r="F174" s="127"/>
      <c r="G174" s="127"/>
      <c r="I174" s="127"/>
      <c r="J174" s="127"/>
      <c r="K174" s="127"/>
      <c r="L174" s="127"/>
      <c r="M174" s="127"/>
      <c r="N174" s="127"/>
      <c r="P174" s="127"/>
      <c r="Q174" s="127"/>
      <c r="R174" s="127"/>
      <c r="S174" s="127"/>
      <c r="T174" s="127"/>
      <c r="U174" s="127"/>
      <c r="V174" s="127"/>
      <c r="W174" s="127"/>
      <c r="X174" s="127"/>
      <c r="Y174" s="127"/>
      <c r="Z174" s="127"/>
      <c r="AA174" s="127"/>
      <c r="AB174" s="127"/>
    </row>
    <row r="175" spans="1:28" ht="15.75">
      <c r="A175" s="126"/>
      <c r="B175" s="127"/>
      <c r="C175" s="127"/>
      <c r="D175" s="127"/>
      <c r="E175" s="127"/>
      <c r="F175" s="127"/>
      <c r="G175" s="127"/>
      <c r="I175" s="127"/>
      <c r="J175" s="127"/>
      <c r="K175" s="127"/>
      <c r="L175" s="127"/>
      <c r="M175" s="127"/>
      <c r="N175" s="127"/>
      <c r="P175" s="127"/>
      <c r="Q175" s="127"/>
      <c r="R175" s="127"/>
      <c r="S175" s="127"/>
      <c r="T175" s="127"/>
      <c r="U175" s="127"/>
      <c r="V175" s="127"/>
      <c r="W175" s="127"/>
      <c r="X175" s="127"/>
      <c r="Y175" s="127"/>
      <c r="Z175" s="127"/>
      <c r="AA175" s="127"/>
      <c r="AB175" s="127"/>
    </row>
    <row r="176" spans="1:28" ht="15.75">
      <c r="A176" s="126"/>
      <c r="B176" s="127"/>
      <c r="C176" s="127"/>
      <c r="D176" s="127"/>
      <c r="E176" s="127"/>
      <c r="F176" s="127"/>
      <c r="G176" s="127"/>
      <c r="I176" s="127"/>
      <c r="J176" s="127"/>
      <c r="K176" s="127"/>
      <c r="L176" s="127"/>
      <c r="M176" s="127"/>
      <c r="N176" s="127"/>
      <c r="P176" s="127"/>
      <c r="Q176" s="127"/>
      <c r="R176" s="127"/>
      <c r="S176" s="127"/>
      <c r="T176" s="127"/>
      <c r="U176" s="127"/>
      <c r="V176" s="127"/>
      <c r="W176" s="127"/>
      <c r="X176" s="127"/>
      <c r="Y176" s="127"/>
      <c r="Z176" s="127"/>
      <c r="AA176" s="127"/>
      <c r="AB176" s="127"/>
    </row>
    <row r="177" spans="1:28" ht="15.75">
      <c r="A177" s="126"/>
      <c r="B177" s="127"/>
      <c r="C177" s="127"/>
      <c r="D177" s="127"/>
      <c r="E177" s="127"/>
      <c r="F177" s="127"/>
      <c r="G177" s="127"/>
      <c r="I177" s="127"/>
      <c r="J177" s="127"/>
      <c r="K177" s="127"/>
      <c r="L177" s="127"/>
      <c r="M177" s="127"/>
      <c r="N177" s="127"/>
      <c r="P177" s="127"/>
      <c r="Q177" s="127"/>
      <c r="R177" s="127"/>
      <c r="S177" s="127"/>
      <c r="T177" s="127"/>
      <c r="U177" s="127"/>
      <c r="V177" s="127"/>
      <c r="W177" s="127"/>
      <c r="X177" s="127"/>
      <c r="Y177" s="127"/>
      <c r="Z177" s="127"/>
      <c r="AA177" s="127"/>
      <c r="AB177" s="127"/>
    </row>
    <row r="178" spans="1:28" ht="15.75">
      <c r="A178" s="126"/>
      <c r="B178" s="127"/>
      <c r="C178" s="127"/>
      <c r="D178" s="127"/>
      <c r="E178" s="127"/>
      <c r="F178" s="127"/>
      <c r="G178" s="127"/>
      <c r="I178" s="127"/>
      <c r="J178" s="127"/>
      <c r="K178" s="127"/>
      <c r="L178" s="127"/>
      <c r="M178" s="127"/>
      <c r="N178" s="127"/>
      <c r="P178" s="127"/>
      <c r="Q178" s="127"/>
      <c r="R178" s="127"/>
      <c r="S178" s="127"/>
      <c r="T178" s="127"/>
      <c r="U178" s="127"/>
      <c r="V178" s="127"/>
      <c r="W178" s="127"/>
      <c r="X178" s="127"/>
      <c r="Y178" s="127"/>
      <c r="Z178" s="127"/>
      <c r="AA178" s="127"/>
      <c r="AB178" s="127"/>
    </row>
    <row r="179" spans="1:28" ht="15.75">
      <c r="A179" s="126"/>
      <c r="B179" s="127"/>
      <c r="C179" s="127"/>
      <c r="D179" s="127"/>
      <c r="E179" s="127"/>
      <c r="F179" s="127"/>
      <c r="G179" s="127"/>
      <c r="I179" s="127"/>
      <c r="J179" s="127"/>
      <c r="K179" s="127"/>
      <c r="L179" s="127"/>
      <c r="M179" s="127"/>
      <c r="N179" s="127"/>
      <c r="P179" s="127"/>
      <c r="Q179" s="127"/>
      <c r="R179" s="127"/>
      <c r="S179" s="127"/>
      <c r="T179" s="127"/>
      <c r="U179" s="127"/>
      <c r="V179" s="127"/>
      <c r="W179" s="127"/>
      <c r="X179" s="127"/>
      <c r="Y179" s="127"/>
      <c r="Z179" s="127"/>
      <c r="AA179" s="127"/>
      <c r="AB179" s="127"/>
    </row>
    <row r="180" spans="1:28" ht="15.75">
      <c r="A180" s="126"/>
      <c r="B180" s="127"/>
      <c r="C180" s="127"/>
      <c r="D180" s="127"/>
      <c r="E180" s="127"/>
      <c r="F180" s="127"/>
      <c r="G180" s="127"/>
      <c r="I180" s="127"/>
      <c r="J180" s="127"/>
      <c r="K180" s="127"/>
      <c r="L180" s="127"/>
      <c r="M180" s="127"/>
      <c r="N180" s="127"/>
      <c r="P180" s="127"/>
      <c r="Q180" s="127"/>
      <c r="R180" s="127"/>
      <c r="S180" s="127"/>
      <c r="T180" s="127"/>
      <c r="U180" s="127"/>
      <c r="V180" s="127"/>
      <c r="W180" s="127"/>
      <c r="X180" s="127"/>
      <c r="Y180" s="127"/>
      <c r="Z180" s="127"/>
      <c r="AA180" s="127"/>
      <c r="AB180" s="127"/>
    </row>
    <row r="181" spans="1:28" ht="15.75">
      <c r="A181" s="126"/>
      <c r="B181" s="127"/>
      <c r="C181" s="127"/>
      <c r="D181" s="127"/>
      <c r="E181" s="127"/>
      <c r="F181" s="127"/>
      <c r="G181" s="127"/>
      <c r="I181" s="127"/>
      <c r="J181" s="127"/>
      <c r="K181" s="127"/>
      <c r="L181" s="127"/>
      <c r="M181" s="127"/>
      <c r="N181" s="127"/>
      <c r="P181" s="127"/>
      <c r="Q181" s="127"/>
      <c r="R181" s="127"/>
      <c r="S181" s="127"/>
      <c r="T181" s="127"/>
      <c r="U181" s="127"/>
      <c r="V181" s="127"/>
      <c r="W181" s="127"/>
      <c r="X181" s="127"/>
      <c r="Y181" s="127"/>
      <c r="Z181" s="127"/>
      <c r="AA181" s="127"/>
      <c r="AB181" s="127"/>
    </row>
    <row r="182" spans="1:28" ht="15.75">
      <c r="A182" s="126"/>
      <c r="B182" s="127"/>
      <c r="C182" s="127"/>
      <c r="D182" s="127"/>
      <c r="E182" s="127"/>
      <c r="F182" s="127"/>
      <c r="G182" s="127"/>
      <c r="I182" s="127"/>
      <c r="J182" s="127"/>
      <c r="K182" s="127"/>
      <c r="L182" s="127"/>
      <c r="M182" s="127"/>
      <c r="N182" s="127"/>
      <c r="P182" s="127"/>
      <c r="Q182" s="127"/>
      <c r="R182" s="127"/>
      <c r="S182" s="127"/>
      <c r="T182" s="127"/>
      <c r="U182" s="127"/>
      <c r="V182" s="127"/>
      <c r="W182" s="127"/>
      <c r="X182" s="127"/>
      <c r="Y182" s="127"/>
      <c r="Z182" s="127"/>
      <c r="AA182" s="127"/>
      <c r="AB182" s="127"/>
    </row>
    <row r="183" spans="1:28" ht="15.75">
      <c r="A183" s="126"/>
      <c r="B183" s="127"/>
      <c r="C183" s="127"/>
      <c r="D183" s="127"/>
      <c r="E183" s="127"/>
      <c r="F183" s="127"/>
      <c r="G183" s="127"/>
      <c r="I183" s="127"/>
      <c r="J183" s="127"/>
      <c r="K183" s="127"/>
      <c r="L183" s="127"/>
      <c r="M183" s="127"/>
      <c r="N183" s="127"/>
      <c r="P183" s="127"/>
      <c r="Q183" s="127"/>
      <c r="R183" s="127"/>
      <c r="S183" s="127"/>
      <c r="T183" s="127"/>
      <c r="U183" s="127"/>
      <c r="V183" s="127"/>
      <c r="W183" s="127"/>
      <c r="X183" s="127"/>
      <c r="Y183" s="127"/>
      <c r="Z183" s="127"/>
      <c r="AA183" s="127"/>
      <c r="AB183" s="127"/>
    </row>
    <row r="184" spans="1:28" ht="15.75">
      <c r="A184" s="126"/>
      <c r="B184" s="127"/>
      <c r="C184" s="127"/>
      <c r="D184" s="127"/>
      <c r="E184" s="127"/>
      <c r="F184" s="127"/>
      <c r="G184" s="127"/>
      <c r="I184" s="127"/>
      <c r="J184" s="127"/>
      <c r="K184" s="127"/>
      <c r="L184" s="127"/>
      <c r="M184" s="127"/>
      <c r="N184" s="127"/>
      <c r="P184" s="127"/>
      <c r="Q184" s="127"/>
      <c r="R184" s="127"/>
      <c r="S184" s="127"/>
      <c r="T184" s="127"/>
      <c r="U184" s="127"/>
      <c r="V184" s="127"/>
      <c r="W184" s="127"/>
      <c r="X184" s="127"/>
      <c r="Y184" s="127"/>
      <c r="Z184" s="127"/>
      <c r="AA184" s="127"/>
      <c r="AB184" s="127"/>
    </row>
    <row r="185" spans="1:28" ht="15.75">
      <c r="A185" s="126"/>
      <c r="B185" s="127"/>
      <c r="C185" s="127"/>
      <c r="D185" s="127"/>
      <c r="E185" s="127"/>
      <c r="F185" s="127"/>
      <c r="G185" s="127"/>
      <c r="I185" s="127"/>
      <c r="J185" s="127"/>
      <c r="K185" s="127"/>
      <c r="L185" s="127"/>
      <c r="M185" s="127"/>
      <c r="N185" s="127"/>
      <c r="P185" s="127"/>
      <c r="Q185" s="127"/>
      <c r="R185" s="127"/>
      <c r="S185" s="127"/>
      <c r="T185" s="127"/>
      <c r="U185" s="127"/>
      <c r="V185" s="127"/>
      <c r="W185" s="127"/>
      <c r="X185" s="127"/>
      <c r="Y185" s="127"/>
      <c r="Z185" s="127"/>
      <c r="AA185" s="127"/>
      <c r="AB185" s="127"/>
    </row>
    <row r="186" spans="1:28" ht="15.75">
      <c r="A186" s="126"/>
      <c r="B186" s="127"/>
      <c r="C186" s="127"/>
      <c r="D186" s="127"/>
      <c r="E186" s="127"/>
      <c r="F186" s="127"/>
      <c r="G186" s="127"/>
      <c r="I186" s="127"/>
      <c r="J186" s="127"/>
      <c r="K186" s="127"/>
      <c r="L186" s="127"/>
      <c r="M186" s="127"/>
      <c r="N186" s="127"/>
      <c r="P186" s="127"/>
      <c r="Q186" s="127"/>
      <c r="R186" s="127"/>
      <c r="S186" s="127"/>
      <c r="T186" s="127"/>
      <c r="U186" s="127"/>
      <c r="V186" s="127"/>
      <c r="W186" s="127"/>
      <c r="X186" s="127"/>
      <c r="Y186" s="127"/>
      <c r="Z186" s="127"/>
      <c r="AA186" s="127"/>
      <c r="AB186" s="127"/>
    </row>
    <row r="187" spans="1:28" ht="15.75">
      <c r="A187" s="126"/>
      <c r="B187" s="127"/>
      <c r="C187" s="127"/>
      <c r="D187" s="127"/>
      <c r="E187" s="127"/>
      <c r="F187" s="127"/>
      <c r="G187" s="127"/>
      <c r="I187" s="127"/>
      <c r="J187" s="127"/>
      <c r="K187" s="127"/>
      <c r="L187" s="127"/>
      <c r="M187" s="127"/>
      <c r="N187" s="127"/>
      <c r="P187" s="127"/>
      <c r="Q187" s="127"/>
      <c r="R187" s="127"/>
      <c r="S187" s="127"/>
      <c r="T187" s="127"/>
      <c r="U187" s="127"/>
      <c r="V187" s="127"/>
      <c r="W187" s="127"/>
      <c r="X187" s="127"/>
      <c r="Y187" s="127"/>
      <c r="Z187" s="127"/>
      <c r="AA187" s="127"/>
      <c r="AB187" s="127"/>
    </row>
    <row r="188" spans="1:28" ht="15.75">
      <c r="A188" s="126"/>
      <c r="B188" s="127"/>
      <c r="C188" s="127"/>
      <c r="D188" s="127"/>
      <c r="E188" s="127"/>
      <c r="F188" s="127"/>
      <c r="G188" s="127"/>
      <c r="I188" s="127"/>
      <c r="J188" s="127"/>
      <c r="K188" s="127"/>
      <c r="L188" s="127"/>
      <c r="M188" s="127"/>
      <c r="N188" s="127"/>
      <c r="P188" s="127"/>
      <c r="Q188" s="127"/>
      <c r="R188" s="127"/>
      <c r="S188" s="127"/>
      <c r="T188" s="127"/>
      <c r="U188" s="127"/>
      <c r="V188" s="127"/>
      <c r="W188" s="127"/>
      <c r="X188" s="127"/>
      <c r="Y188" s="127"/>
      <c r="Z188" s="127"/>
      <c r="AA188" s="127"/>
      <c r="AB188" s="127"/>
    </row>
    <row r="189" spans="1:28" ht="15.75">
      <c r="A189" s="126"/>
      <c r="B189" s="127"/>
      <c r="C189" s="127"/>
      <c r="D189" s="127"/>
      <c r="E189" s="127"/>
      <c r="F189" s="127"/>
      <c r="G189" s="127"/>
      <c r="I189" s="127"/>
      <c r="J189" s="127"/>
      <c r="K189" s="127"/>
      <c r="L189" s="127"/>
      <c r="M189" s="127"/>
      <c r="N189" s="127"/>
      <c r="P189" s="127"/>
      <c r="Q189" s="127"/>
      <c r="R189" s="127"/>
      <c r="S189" s="127"/>
      <c r="T189" s="127"/>
      <c r="U189" s="127"/>
      <c r="V189" s="127"/>
      <c r="W189" s="127"/>
      <c r="X189" s="127"/>
      <c r="Y189" s="127"/>
      <c r="Z189" s="127"/>
      <c r="AA189" s="127"/>
      <c r="AB189" s="127"/>
    </row>
    <row r="190" spans="1:28" ht="15.75">
      <c r="A190" s="126"/>
      <c r="B190" s="127"/>
      <c r="C190" s="127"/>
      <c r="D190" s="127"/>
      <c r="E190" s="127"/>
      <c r="F190" s="127"/>
      <c r="G190" s="127"/>
      <c r="I190" s="127"/>
      <c r="J190" s="127"/>
      <c r="K190" s="127"/>
      <c r="L190" s="127"/>
      <c r="M190" s="127"/>
      <c r="N190" s="127"/>
      <c r="P190" s="127"/>
      <c r="Q190" s="127"/>
      <c r="R190" s="127"/>
      <c r="S190" s="127"/>
      <c r="T190" s="127"/>
      <c r="U190" s="127"/>
      <c r="V190" s="127"/>
      <c r="W190" s="127"/>
      <c r="X190" s="127"/>
      <c r="Y190" s="127"/>
      <c r="Z190" s="127"/>
      <c r="AA190" s="127"/>
      <c r="AB190" s="127"/>
    </row>
    <row r="191" spans="1:28" ht="15.75">
      <c r="A191" s="126"/>
      <c r="B191" s="127"/>
      <c r="C191" s="127"/>
      <c r="D191" s="127"/>
      <c r="E191" s="127"/>
      <c r="F191" s="127"/>
      <c r="G191" s="127"/>
      <c r="I191" s="127"/>
      <c r="J191" s="127"/>
      <c r="K191" s="127"/>
      <c r="L191" s="127"/>
      <c r="M191" s="127"/>
      <c r="N191" s="127"/>
      <c r="P191" s="127"/>
      <c r="Q191" s="127"/>
      <c r="R191" s="127"/>
      <c r="S191" s="127"/>
      <c r="T191" s="127"/>
      <c r="U191" s="127"/>
      <c r="V191" s="127"/>
      <c r="W191" s="127"/>
      <c r="X191" s="127"/>
      <c r="Y191" s="127"/>
      <c r="Z191" s="127"/>
      <c r="AA191" s="127"/>
      <c r="AB191" s="127"/>
    </row>
    <row r="192" spans="1:28" ht="15.75">
      <c r="A192" s="126"/>
      <c r="B192" s="127"/>
      <c r="C192" s="127"/>
      <c r="D192" s="127"/>
      <c r="E192" s="127"/>
      <c r="F192" s="127"/>
      <c r="G192" s="127"/>
      <c r="I192" s="127"/>
      <c r="J192" s="127"/>
      <c r="K192" s="127"/>
      <c r="L192" s="127"/>
      <c r="M192" s="127"/>
      <c r="N192" s="127"/>
      <c r="P192" s="127"/>
      <c r="Q192" s="127"/>
      <c r="R192" s="127"/>
      <c r="S192" s="127"/>
      <c r="T192" s="127"/>
      <c r="U192" s="127"/>
      <c r="V192" s="127"/>
      <c r="W192" s="127"/>
      <c r="X192" s="127"/>
      <c r="Y192" s="127"/>
      <c r="Z192" s="127"/>
      <c r="AA192" s="127"/>
      <c r="AB192" s="127"/>
    </row>
    <row r="193" spans="1:28" ht="15.75">
      <c r="A193" s="126"/>
      <c r="B193" s="127"/>
      <c r="C193" s="127"/>
      <c r="D193" s="127"/>
      <c r="E193" s="127"/>
      <c r="F193" s="127"/>
      <c r="G193" s="127"/>
      <c r="I193" s="127"/>
      <c r="J193" s="127"/>
      <c r="K193" s="127"/>
      <c r="L193" s="127"/>
      <c r="M193" s="127"/>
      <c r="N193" s="127"/>
      <c r="P193" s="127"/>
      <c r="Q193" s="127"/>
      <c r="R193" s="127"/>
      <c r="S193" s="127"/>
      <c r="T193" s="127"/>
      <c r="U193" s="127"/>
      <c r="V193" s="127"/>
      <c r="W193" s="127"/>
      <c r="X193" s="127"/>
      <c r="Y193" s="127"/>
      <c r="Z193" s="127"/>
      <c r="AA193" s="127"/>
      <c r="AB193" s="127"/>
    </row>
    <row r="194" spans="1:28" ht="15.75">
      <c r="A194" s="126"/>
      <c r="B194" s="127"/>
      <c r="C194" s="127"/>
      <c r="D194" s="127"/>
      <c r="E194" s="127"/>
      <c r="F194" s="127"/>
      <c r="G194" s="127"/>
      <c r="I194" s="127"/>
      <c r="J194" s="127"/>
      <c r="K194" s="127"/>
      <c r="L194" s="127"/>
      <c r="M194" s="127"/>
      <c r="N194" s="127"/>
      <c r="P194" s="127"/>
      <c r="Q194" s="127"/>
      <c r="R194" s="127"/>
      <c r="S194" s="127"/>
      <c r="T194" s="127"/>
      <c r="U194" s="127"/>
      <c r="V194" s="127"/>
      <c r="W194" s="127"/>
      <c r="X194" s="127"/>
      <c r="Y194" s="127"/>
      <c r="Z194" s="127"/>
      <c r="AA194" s="127"/>
      <c r="AB194" s="127"/>
    </row>
    <row r="195" spans="1:28" ht="15.75">
      <c r="A195" s="126"/>
      <c r="B195" s="127"/>
      <c r="C195" s="127"/>
      <c r="D195" s="127"/>
      <c r="E195" s="127"/>
      <c r="F195" s="127"/>
      <c r="G195" s="127"/>
      <c r="I195" s="127"/>
      <c r="J195" s="127"/>
      <c r="K195" s="127"/>
      <c r="L195" s="127"/>
      <c r="M195" s="127"/>
      <c r="N195" s="127"/>
      <c r="P195" s="127"/>
      <c r="Q195" s="127"/>
      <c r="R195" s="127"/>
      <c r="S195" s="127"/>
      <c r="T195" s="127"/>
      <c r="U195" s="127"/>
      <c r="V195" s="127"/>
      <c r="W195" s="127"/>
      <c r="X195" s="127"/>
      <c r="Y195" s="127"/>
      <c r="Z195" s="127"/>
      <c r="AA195" s="127"/>
      <c r="AB195" s="127"/>
    </row>
    <row r="196" spans="1:28" ht="15.75">
      <c r="A196" s="126"/>
      <c r="B196" s="127"/>
      <c r="C196" s="127"/>
      <c r="D196" s="127"/>
      <c r="E196" s="127"/>
      <c r="F196" s="127"/>
      <c r="G196" s="127"/>
      <c r="I196" s="127"/>
      <c r="J196" s="127"/>
      <c r="K196" s="127"/>
      <c r="L196" s="127"/>
      <c r="M196" s="127"/>
      <c r="N196" s="127"/>
      <c r="P196" s="127"/>
      <c r="Q196" s="127"/>
      <c r="R196" s="127"/>
      <c r="S196" s="127"/>
      <c r="T196" s="127"/>
      <c r="U196" s="127"/>
      <c r="V196" s="127"/>
      <c r="W196" s="127"/>
      <c r="X196" s="127"/>
      <c r="Y196" s="127"/>
      <c r="Z196" s="127"/>
      <c r="AA196" s="127"/>
      <c r="AB196" s="127"/>
    </row>
    <row r="197" spans="1:28" ht="15.75">
      <c r="A197" s="126"/>
      <c r="B197" s="127"/>
      <c r="C197" s="127"/>
      <c r="D197" s="127"/>
      <c r="E197" s="127"/>
      <c r="F197" s="127"/>
      <c r="G197" s="127"/>
      <c r="I197" s="127"/>
      <c r="J197" s="127"/>
      <c r="K197" s="127"/>
      <c r="L197" s="127"/>
      <c r="M197" s="127"/>
      <c r="N197" s="127"/>
      <c r="P197" s="127"/>
      <c r="Q197" s="127"/>
      <c r="R197" s="127"/>
      <c r="S197" s="127"/>
      <c r="T197" s="127"/>
      <c r="U197" s="127"/>
      <c r="V197" s="127"/>
      <c r="W197" s="127"/>
      <c r="X197" s="127"/>
      <c r="Y197" s="127"/>
      <c r="Z197" s="127"/>
      <c r="AA197" s="127"/>
      <c r="AB197" s="127"/>
    </row>
    <row r="198" spans="1:28" ht="15.75">
      <c r="A198" s="126"/>
      <c r="B198" s="127"/>
      <c r="C198" s="127"/>
      <c r="D198" s="127"/>
      <c r="E198" s="127"/>
      <c r="F198" s="127"/>
      <c r="G198" s="127"/>
      <c r="I198" s="127"/>
      <c r="J198" s="127"/>
      <c r="K198" s="127"/>
      <c r="L198" s="127"/>
      <c r="M198" s="127"/>
      <c r="N198" s="127"/>
      <c r="P198" s="127"/>
      <c r="Q198" s="127"/>
      <c r="R198" s="127"/>
      <c r="S198" s="127"/>
      <c r="T198" s="127"/>
      <c r="U198" s="127"/>
      <c r="V198" s="127"/>
      <c r="W198" s="127"/>
      <c r="X198" s="127"/>
      <c r="Y198" s="127"/>
      <c r="Z198" s="127"/>
      <c r="AA198" s="127"/>
      <c r="AB198" s="127"/>
    </row>
    <row r="199" spans="1:28" ht="15.75">
      <c r="A199" s="126"/>
      <c r="B199" s="127"/>
      <c r="C199" s="127"/>
      <c r="D199" s="127"/>
      <c r="E199" s="127"/>
      <c r="F199" s="127"/>
      <c r="G199" s="127"/>
      <c r="I199" s="127"/>
      <c r="J199" s="127"/>
      <c r="K199" s="127"/>
      <c r="L199" s="127"/>
      <c r="M199" s="127"/>
      <c r="N199" s="127"/>
      <c r="P199" s="127"/>
      <c r="Q199" s="127"/>
      <c r="R199" s="127"/>
      <c r="S199" s="127"/>
      <c r="T199" s="127"/>
      <c r="U199" s="127"/>
      <c r="V199" s="127"/>
      <c r="W199" s="127"/>
      <c r="X199" s="127"/>
      <c r="Y199" s="127"/>
      <c r="Z199" s="127"/>
      <c r="AA199" s="127"/>
      <c r="AB199" s="127"/>
    </row>
    <row r="200" spans="1:28" ht="15.75">
      <c r="A200" s="126"/>
      <c r="B200" s="127"/>
      <c r="C200" s="127"/>
      <c r="D200" s="127"/>
      <c r="E200" s="127"/>
      <c r="F200" s="127"/>
      <c r="G200" s="127"/>
      <c r="I200" s="127"/>
      <c r="J200" s="127"/>
      <c r="K200" s="127"/>
      <c r="L200" s="127"/>
      <c r="M200" s="127"/>
      <c r="N200" s="127"/>
      <c r="P200" s="127"/>
      <c r="Q200" s="127"/>
      <c r="R200" s="127"/>
      <c r="S200" s="127"/>
      <c r="T200" s="127"/>
      <c r="U200" s="127"/>
      <c r="V200" s="127"/>
      <c r="W200" s="127"/>
      <c r="X200" s="127"/>
      <c r="Y200" s="127"/>
      <c r="Z200" s="127"/>
      <c r="AA200" s="127"/>
      <c r="AB200" s="127"/>
    </row>
    <row r="201" spans="1:28" ht="15.75">
      <c r="A201" s="126"/>
      <c r="B201" s="127"/>
      <c r="C201" s="127"/>
      <c r="D201" s="127"/>
      <c r="E201" s="127"/>
      <c r="F201" s="127"/>
      <c r="G201" s="127"/>
      <c r="I201" s="127"/>
      <c r="J201" s="127"/>
      <c r="K201" s="127"/>
      <c r="L201" s="127"/>
      <c r="M201" s="127"/>
      <c r="N201" s="127"/>
      <c r="P201" s="127"/>
      <c r="Q201" s="127"/>
      <c r="R201" s="127"/>
      <c r="S201" s="127"/>
      <c r="T201" s="127"/>
      <c r="U201" s="127"/>
      <c r="V201" s="127"/>
      <c r="W201" s="127"/>
      <c r="X201" s="127"/>
      <c r="Y201" s="127"/>
      <c r="Z201" s="127"/>
      <c r="AA201" s="127"/>
      <c r="AB201" s="127"/>
    </row>
    <row r="202" spans="1:28" ht="15.75">
      <c r="A202" s="126"/>
      <c r="B202" s="127"/>
      <c r="C202" s="127"/>
      <c r="D202" s="127"/>
      <c r="E202" s="127"/>
      <c r="F202" s="127"/>
      <c r="G202" s="127"/>
      <c r="I202" s="127"/>
      <c r="J202" s="127"/>
      <c r="K202" s="127"/>
      <c r="L202" s="127"/>
      <c r="M202" s="127"/>
      <c r="N202" s="127"/>
      <c r="P202" s="127"/>
      <c r="Q202" s="127"/>
      <c r="R202" s="127"/>
      <c r="S202" s="127"/>
      <c r="T202" s="127"/>
      <c r="U202" s="127"/>
      <c r="V202" s="127"/>
      <c r="W202" s="127"/>
      <c r="X202" s="127"/>
      <c r="Y202" s="127"/>
      <c r="Z202" s="127"/>
      <c r="AA202" s="127"/>
      <c r="AB202" s="127"/>
    </row>
    <row r="203" spans="1:28" ht="15.75">
      <c r="A203" s="126"/>
      <c r="B203" s="127"/>
      <c r="C203" s="127"/>
      <c r="D203" s="127"/>
      <c r="E203" s="127"/>
      <c r="F203" s="127"/>
      <c r="G203" s="127"/>
      <c r="I203" s="127"/>
      <c r="J203" s="127"/>
      <c r="K203" s="127"/>
      <c r="L203" s="127"/>
      <c r="M203" s="127"/>
      <c r="N203" s="127"/>
      <c r="P203" s="127"/>
      <c r="Q203" s="127"/>
      <c r="R203" s="127"/>
      <c r="S203" s="127"/>
      <c r="T203" s="127"/>
      <c r="U203" s="127"/>
      <c r="V203" s="127"/>
      <c r="W203" s="127"/>
      <c r="X203" s="127"/>
      <c r="Y203" s="127"/>
      <c r="Z203" s="127"/>
      <c r="AA203" s="127"/>
      <c r="AB203" s="127"/>
    </row>
    <row r="204" spans="1:28" ht="15.75">
      <c r="A204" s="126"/>
      <c r="B204" s="127"/>
      <c r="C204" s="127"/>
      <c r="D204" s="127"/>
      <c r="E204" s="127"/>
      <c r="F204" s="127"/>
      <c r="G204" s="127"/>
      <c r="I204" s="127"/>
      <c r="J204" s="127"/>
      <c r="K204" s="127"/>
      <c r="L204" s="127"/>
      <c r="M204" s="127"/>
      <c r="N204" s="127"/>
      <c r="P204" s="127"/>
      <c r="Q204" s="127"/>
      <c r="R204" s="127"/>
      <c r="S204" s="127"/>
      <c r="T204" s="127"/>
      <c r="U204" s="127"/>
      <c r="V204" s="127"/>
      <c r="W204" s="127"/>
      <c r="X204" s="127"/>
      <c r="Y204" s="127"/>
      <c r="Z204" s="127"/>
      <c r="AA204" s="127"/>
      <c r="AB204" s="127"/>
    </row>
    <row r="205" spans="1:28" ht="15.75">
      <c r="A205" s="126"/>
      <c r="B205" s="127"/>
      <c r="C205" s="127"/>
      <c r="D205" s="127"/>
      <c r="E205" s="127"/>
      <c r="F205" s="127"/>
      <c r="G205" s="127"/>
      <c r="I205" s="127"/>
      <c r="J205" s="127"/>
      <c r="K205" s="127"/>
      <c r="L205" s="127"/>
      <c r="M205" s="127"/>
      <c r="N205" s="127"/>
      <c r="P205" s="127"/>
      <c r="Q205" s="127"/>
      <c r="R205" s="127"/>
      <c r="S205" s="127"/>
      <c r="T205" s="127"/>
      <c r="U205" s="127"/>
      <c r="V205" s="127"/>
      <c r="W205" s="127"/>
      <c r="X205" s="127"/>
      <c r="Y205" s="127"/>
      <c r="Z205" s="127"/>
      <c r="AA205" s="127"/>
      <c r="AB205" s="127"/>
    </row>
    <row r="206" spans="1:28" ht="15.75">
      <c r="A206" s="126"/>
      <c r="B206" s="127"/>
      <c r="C206" s="127"/>
      <c r="D206" s="127"/>
      <c r="E206" s="127"/>
      <c r="F206" s="127"/>
      <c r="G206" s="127"/>
      <c r="I206" s="127"/>
      <c r="J206" s="127"/>
      <c r="K206" s="127"/>
      <c r="L206" s="127"/>
      <c r="M206" s="127"/>
      <c r="N206" s="127"/>
      <c r="P206" s="127"/>
      <c r="Q206" s="127"/>
      <c r="R206" s="127"/>
      <c r="S206" s="127"/>
      <c r="T206" s="127"/>
      <c r="U206" s="127"/>
      <c r="V206" s="127"/>
      <c r="W206" s="127"/>
      <c r="X206" s="127"/>
      <c r="Y206" s="127"/>
      <c r="Z206" s="127"/>
      <c r="AA206" s="127"/>
      <c r="AB206" s="127"/>
    </row>
    <row r="207" spans="1:28" ht="15.75">
      <c r="A207" s="126"/>
      <c r="B207" s="127"/>
      <c r="C207" s="127"/>
      <c r="D207" s="127"/>
      <c r="E207" s="127"/>
      <c r="F207" s="127"/>
      <c r="G207" s="127"/>
      <c r="I207" s="127"/>
      <c r="J207" s="127"/>
      <c r="K207" s="127"/>
      <c r="L207" s="127"/>
      <c r="M207" s="127"/>
      <c r="N207" s="127"/>
      <c r="P207" s="127"/>
      <c r="Q207" s="127"/>
      <c r="R207" s="127"/>
      <c r="S207" s="127"/>
      <c r="T207" s="127"/>
      <c r="U207" s="127"/>
      <c r="V207" s="127"/>
      <c r="W207" s="127"/>
      <c r="X207" s="127"/>
      <c r="Y207" s="127"/>
      <c r="Z207" s="127"/>
      <c r="AA207" s="127"/>
      <c r="AB207" s="127"/>
    </row>
    <row r="208" spans="1:28" ht="15.75">
      <c r="A208" s="126"/>
      <c r="B208" s="127"/>
      <c r="C208" s="127"/>
      <c r="D208" s="127"/>
      <c r="E208" s="127"/>
      <c r="F208" s="127"/>
      <c r="G208" s="127"/>
      <c r="I208" s="127"/>
      <c r="J208" s="127"/>
      <c r="K208" s="127"/>
      <c r="L208" s="127"/>
      <c r="M208" s="127"/>
      <c r="N208" s="127"/>
      <c r="P208" s="127"/>
      <c r="Q208" s="127"/>
      <c r="R208" s="127"/>
      <c r="S208" s="127"/>
      <c r="T208" s="127"/>
      <c r="U208" s="127"/>
      <c r="V208" s="127"/>
      <c r="W208" s="127"/>
      <c r="X208" s="127"/>
      <c r="Y208" s="127"/>
      <c r="Z208" s="127"/>
      <c r="AA208" s="127"/>
      <c r="AB208" s="127"/>
    </row>
    <row r="209" spans="1:28" ht="15.75">
      <c r="A209" s="126"/>
      <c r="B209" s="127"/>
      <c r="C209" s="127"/>
      <c r="D209" s="127"/>
      <c r="E209" s="127"/>
      <c r="F209" s="127"/>
      <c r="G209" s="127"/>
      <c r="I209" s="127"/>
      <c r="J209" s="127"/>
      <c r="K209" s="127"/>
      <c r="L209" s="127"/>
      <c r="M209" s="127"/>
      <c r="N209" s="127"/>
      <c r="P209" s="127"/>
      <c r="Q209" s="127"/>
      <c r="R209" s="127"/>
      <c r="S209" s="127"/>
      <c r="T209" s="127"/>
      <c r="U209" s="127"/>
      <c r="V209" s="127"/>
      <c r="W209" s="127"/>
      <c r="X209" s="127"/>
      <c r="Y209" s="127"/>
      <c r="Z209" s="127"/>
      <c r="AA209" s="127"/>
      <c r="AB209" s="127"/>
    </row>
    <row r="210" spans="1:28" ht="15.75">
      <c r="A210" s="126"/>
      <c r="B210" s="127"/>
      <c r="C210" s="127"/>
      <c r="D210" s="127"/>
      <c r="E210" s="127"/>
      <c r="F210" s="127"/>
      <c r="G210" s="127"/>
      <c r="I210" s="127"/>
      <c r="J210" s="127"/>
      <c r="K210" s="127"/>
      <c r="L210" s="127"/>
      <c r="M210" s="127"/>
      <c r="N210" s="127"/>
      <c r="P210" s="127"/>
      <c r="Q210" s="127"/>
      <c r="R210" s="127"/>
      <c r="S210" s="127"/>
      <c r="T210" s="127"/>
      <c r="U210" s="127"/>
      <c r="V210" s="127"/>
      <c r="W210" s="127"/>
      <c r="X210" s="127"/>
      <c r="Y210" s="127"/>
      <c r="Z210" s="127"/>
      <c r="AA210" s="127"/>
      <c r="AB210" s="127"/>
    </row>
    <row r="211" spans="1:28" ht="15.75">
      <c r="A211" s="126"/>
      <c r="B211" s="127"/>
      <c r="C211" s="127"/>
      <c r="D211" s="127"/>
      <c r="E211" s="127"/>
      <c r="F211" s="127"/>
      <c r="G211" s="127"/>
      <c r="I211" s="127"/>
      <c r="J211" s="127"/>
      <c r="K211" s="127"/>
      <c r="L211" s="127"/>
      <c r="M211" s="127"/>
      <c r="N211" s="127"/>
      <c r="P211" s="127"/>
      <c r="Q211" s="127"/>
      <c r="R211" s="127"/>
      <c r="S211" s="127"/>
      <c r="T211" s="127"/>
      <c r="U211" s="127"/>
      <c r="V211" s="127"/>
      <c r="W211" s="127"/>
      <c r="X211" s="127"/>
      <c r="Y211" s="127"/>
      <c r="Z211" s="127"/>
      <c r="AA211" s="127"/>
      <c r="AB211" s="127"/>
    </row>
    <row r="212" spans="1:28" ht="15.75">
      <c r="A212" s="126"/>
      <c r="B212" s="127"/>
      <c r="C212" s="127"/>
      <c r="D212" s="127"/>
      <c r="E212" s="127"/>
      <c r="F212" s="127"/>
      <c r="G212" s="127"/>
      <c r="I212" s="127"/>
      <c r="J212" s="127"/>
      <c r="K212" s="127"/>
      <c r="L212" s="127"/>
      <c r="M212" s="127"/>
      <c r="N212" s="127"/>
      <c r="P212" s="127"/>
      <c r="Q212" s="127"/>
      <c r="R212" s="127"/>
      <c r="S212" s="127"/>
      <c r="T212" s="127"/>
      <c r="U212" s="127"/>
      <c r="V212" s="127"/>
      <c r="W212" s="127"/>
      <c r="X212" s="127"/>
      <c r="Y212" s="127"/>
      <c r="Z212" s="127"/>
      <c r="AA212" s="127"/>
      <c r="AB212" s="127"/>
    </row>
    <row r="213" spans="1:28" ht="15.75">
      <c r="A213" s="126"/>
      <c r="B213" s="127"/>
      <c r="C213" s="127"/>
      <c r="D213" s="127"/>
      <c r="E213" s="127"/>
      <c r="F213" s="127"/>
      <c r="G213" s="127"/>
      <c r="I213" s="127"/>
      <c r="J213" s="127"/>
      <c r="K213" s="127"/>
      <c r="L213" s="127"/>
      <c r="M213" s="127"/>
      <c r="N213" s="127"/>
      <c r="P213" s="127"/>
      <c r="Q213" s="127"/>
      <c r="R213" s="127"/>
      <c r="S213" s="127"/>
      <c r="T213" s="127"/>
      <c r="U213" s="127"/>
      <c r="V213" s="127"/>
      <c r="W213" s="127"/>
      <c r="X213" s="127"/>
      <c r="Y213" s="127"/>
      <c r="Z213" s="127"/>
      <c r="AA213" s="127"/>
      <c r="AB213" s="127"/>
    </row>
    <row r="214" spans="1:28" ht="15.75">
      <c r="A214" s="126"/>
      <c r="B214" s="127"/>
      <c r="C214" s="127"/>
      <c r="D214" s="127"/>
      <c r="E214" s="127"/>
      <c r="F214" s="127"/>
      <c r="G214" s="127"/>
      <c r="I214" s="127"/>
      <c r="J214" s="127"/>
      <c r="K214" s="127"/>
      <c r="L214" s="127"/>
      <c r="M214" s="127"/>
      <c r="N214" s="127"/>
      <c r="P214" s="127"/>
      <c r="Q214" s="127"/>
      <c r="R214" s="127"/>
      <c r="S214" s="127"/>
      <c r="T214" s="127"/>
      <c r="U214" s="127"/>
      <c r="V214" s="127"/>
      <c r="W214" s="127"/>
      <c r="X214" s="127"/>
      <c r="Y214" s="127"/>
      <c r="Z214" s="127"/>
      <c r="AA214" s="127"/>
      <c r="AB214" s="127"/>
    </row>
    <row r="215" spans="1:28" ht="15.75">
      <c r="A215" s="126"/>
      <c r="B215" s="127"/>
      <c r="C215" s="127"/>
      <c r="D215" s="127"/>
      <c r="E215" s="127"/>
      <c r="F215" s="127"/>
      <c r="G215" s="127"/>
      <c r="I215" s="127"/>
      <c r="J215" s="127"/>
      <c r="K215" s="127"/>
      <c r="L215" s="127"/>
      <c r="M215" s="127"/>
      <c r="N215" s="127"/>
      <c r="P215" s="127"/>
      <c r="Q215" s="127"/>
      <c r="R215" s="127"/>
      <c r="S215" s="127"/>
      <c r="T215" s="127"/>
      <c r="U215" s="127"/>
      <c r="V215" s="127"/>
      <c r="W215" s="127"/>
      <c r="X215" s="127"/>
      <c r="Y215" s="127"/>
      <c r="Z215" s="127"/>
      <c r="AA215" s="127"/>
      <c r="AB215" s="127"/>
    </row>
    <row r="216" spans="1:28" ht="15.75">
      <c r="A216" s="126"/>
      <c r="B216" s="127"/>
      <c r="C216" s="127"/>
      <c r="D216" s="127"/>
      <c r="E216" s="127"/>
      <c r="F216" s="127"/>
      <c r="G216" s="127"/>
      <c r="I216" s="127"/>
      <c r="J216" s="127"/>
      <c r="K216" s="127"/>
      <c r="L216" s="127"/>
      <c r="M216" s="127"/>
      <c r="N216" s="127"/>
      <c r="P216" s="127"/>
      <c r="Q216" s="127"/>
      <c r="R216" s="127"/>
      <c r="S216" s="127"/>
      <c r="T216" s="127"/>
      <c r="U216" s="127"/>
      <c r="V216" s="127"/>
      <c r="W216" s="127"/>
      <c r="X216" s="127"/>
      <c r="Y216" s="127"/>
      <c r="Z216" s="127"/>
      <c r="AA216" s="127"/>
      <c r="AB216" s="127"/>
    </row>
    <row r="217" spans="1:28" ht="15.75">
      <c r="A217" s="126"/>
      <c r="B217" s="127"/>
      <c r="C217" s="127"/>
      <c r="D217" s="127"/>
      <c r="E217" s="127"/>
      <c r="F217" s="127"/>
      <c r="G217" s="127"/>
      <c r="I217" s="127"/>
      <c r="J217" s="127"/>
      <c r="K217" s="127"/>
      <c r="L217" s="127"/>
      <c r="M217" s="127"/>
      <c r="N217" s="127"/>
      <c r="P217" s="127"/>
      <c r="Q217" s="127"/>
      <c r="R217" s="127"/>
      <c r="S217" s="127"/>
      <c r="T217" s="127"/>
      <c r="U217" s="127"/>
      <c r="V217" s="127"/>
      <c r="W217" s="127"/>
      <c r="X217" s="127"/>
      <c r="Y217" s="127"/>
      <c r="Z217" s="127"/>
      <c r="AA217" s="127"/>
      <c r="AB217" s="127"/>
    </row>
    <row r="218" spans="1:28" ht="15.75">
      <c r="A218" s="126"/>
      <c r="B218" s="127"/>
      <c r="C218" s="127"/>
      <c r="D218" s="127"/>
      <c r="E218" s="127"/>
      <c r="F218" s="127"/>
      <c r="G218" s="127"/>
      <c r="I218" s="127"/>
      <c r="J218" s="127"/>
      <c r="K218" s="127"/>
      <c r="L218" s="127"/>
      <c r="M218" s="127"/>
      <c r="N218" s="127"/>
      <c r="P218" s="127"/>
      <c r="Q218" s="127"/>
      <c r="R218" s="127"/>
      <c r="S218" s="127"/>
      <c r="T218" s="127"/>
      <c r="U218" s="127"/>
      <c r="V218" s="127"/>
      <c r="W218" s="127"/>
      <c r="X218" s="127"/>
      <c r="Y218" s="127"/>
      <c r="Z218" s="127"/>
      <c r="AA218" s="127"/>
      <c r="AB218" s="127"/>
    </row>
    <row r="219" spans="1:28" ht="15.75">
      <c r="A219" s="126"/>
      <c r="B219" s="127"/>
      <c r="C219" s="127"/>
      <c r="D219" s="127"/>
      <c r="E219" s="127"/>
      <c r="F219" s="127"/>
      <c r="G219" s="127"/>
      <c r="I219" s="127"/>
      <c r="J219" s="127"/>
      <c r="K219" s="127"/>
      <c r="L219" s="127"/>
      <c r="M219" s="127"/>
      <c r="N219" s="127"/>
      <c r="P219" s="127"/>
      <c r="Q219" s="127"/>
      <c r="R219" s="127"/>
      <c r="S219" s="127"/>
      <c r="T219" s="127"/>
      <c r="U219" s="127"/>
      <c r="V219" s="127"/>
      <c r="W219" s="127"/>
      <c r="X219" s="127"/>
      <c r="Y219" s="127"/>
      <c r="Z219" s="127"/>
      <c r="AA219" s="127"/>
      <c r="AB219" s="127"/>
    </row>
    <row r="220" spans="1:28" ht="15.75">
      <c r="A220" s="126"/>
      <c r="B220" s="127"/>
      <c r="C220" s="127"/>
      <c r="D220" s="127"/>
      <c r="E220" s="127"/>
      <c r="F220" s="127"/>
      <c r="G220" s="127"/>
      <c r="I220" s="127"/>
      <c r="J220" s="127"/>
      <c r="K220" s="127"/>
      <c r="L220" s="127"/>
      <c r="M220" s="127"/>
      <c r="N220" s="127"/>
      <c r="P220" s="127"/>
      <c r="Q220" s="127"/>
      <c r="R220" s="127"/>
      <c r="S220" s="127"/>
      <c r="T220" s="127"/>
      <c r="U220" s="127"/>
      <c r="V220" s="127"/>
      <c r="W220" s="127"/>
      <c r="X220" s="127"/>
      <c r="Y220" s="127"/>
      <c r="Z220" s="127"/>
      <c r="AA220" s="127"/>
      <c r="AB220" s="127"/>
    </row>
    <row r="221" spans="1:28" ht="15.75">
      <c r="A221" s="126"/>
      <c r="B221" s="127"/>
      <c r="C221" s="127"/>
      <c r="D221" s="127"/>
      <c r="E221" s="127"/>
      <c r="F221" s="127"/>
      <c r="G221" s="127"/>
      <c r="I221" s="127"/>
      <c r="J221" s="127"/>
      <c r="K221" s="127"/>
      <c r="L221" s="127"/>
      <c r="M221" s="127"/>
      <c r="N221" s="127"/>
      <c r="P221" s="127"/>
      <c r="Q221" s="127"/>
      <c r="R221" s="127"/>
      <c r="S221" s="127"/>
      <c r="T221" s="127"/>
      <c r="U221" s="127"/>
      <c r="V221" s="127"/>
      <c r="W221" s="127"/>
      <c r="X221" s="127"/>
      <c r="Y221" s="127"/>
      <c r="Z221" s="127"/>
      <c r="AA221" s="127"/>
      <c r="AB221" s="127"/>
    </row>
    <row r="222" spans="1:28" ht="15.75">
      <c r="A222" s="126"/>
      <c r="B222" s="127"/>
      <c r="C222" s="127"/>
      <c r="D222" s="127"/>
      <c r="E222" s="127"/>
      <c r="F222" s="127"/>
      <c r="G222" s="127"/>
      <c r="I222" s="127"/>
      <c r="J222" s="127"/>
      <c r="K222" s="127"/>
      <c r="L222" s="127"/>
      <c r="M222" s="127"/>
      <c r="N222" s="127"/>
      <c r="P222" s="127"/>
      <c r="Q222" s="127"/>
      <c r="R222" s="127"/>
      <c r="S222" s="127"/>
      <c r="T222" s="127"/>
      <c r="U222" s="127"/>
      <c r="V222" s="127"/>
      <c r="W222" s="127"/>
      <c r="X222" s="127"/>
      <c r="Y222" s="127"/>
      <c r="Z222" s="127"/>
      <c r="AA222" s="127"/>
      <c r="AB222" s="127"/>
    </row>
    <row r="223" spans="1:28" ht="15.75">
      <c r="A223" s="126"/>
      <c r="B223" s="127"/>
      <c r="C223" s="127"/>
      <c r="D223" s="127"/>
      <c r="E223" s="127"/>
      <c r="F223" s="127"/>
      <c r="G223" s="127"/>
      <c r="I223" s="127"/>
      <c r="J223" s="127"/>
      <c r="K223" s="127"/>
      <c r="L223" s="127"/>
      <c r="M223" s="127"/>
      <c r="N223" s="127"/>
      <c r="P223" s="127"/>
      <c r="Q223" s="127"/>
      <c r="R223" s="127"/>
      <c r="S223" s="127"/>
      <c r="T223" s="127"/>
      <c r="U223" s="127"/>
      <c r="V223" s="127"/>
      <c r="W223" s="127"/>
      <c r="X223" s="127"/>
      <c r="Y223" s="127"/>
      <c r="Z223" s="127"/>
      <c r="AA223" s="127"/>
      <c r="AB223" s="127"/>
    </row>
    <row r="224" spans="1:28" ht="15.75">
      <c r="A224" s="126"/>
      <c r="B224" s="127"/>
      <c r="C224" s="127"/>
      <c r="D224" s="127"/>
      <c r="E224" s="127"/>
      <c r="F224" s="127"/>
      <c r="G224" s="127"/>
      <c r="I224" s="127"/>
      <c r="J224" s="127"/>
      <c r="K224" s="127"/>
      <c r="L224" s="127"/>
      <c r="M224" s="127"/>
      <c r="N224" s="127"/>
      <c r="P224" s="127"/>
      <c r="Q224" s="127"/>
      <c r="R224" s="127"/>
      <c r="S224" s="127"/>
      <c r="T224" s="127"/>
      <c r="U224" s="127"/>
      <c r="V224" s="127"/>
      <c r="W224" s="127"/>
      <c r="X224" s="127"/>
      <c r="Y224" s="127"/>
      <c r="Z224" s="127"/>
      <c r="AA224" s="127"/>
      <c r="AB224" s="127"/>
    </row>
    <row r="225" spans="1:28" ht="15.75">
      <c r="A225" s="126"/>
      <c r="B225" s="127"/>
      <c r="C225" s="127"/>
      <c r="D225" s="127"/>
      <c r="E225" s="127"/>
      <c r="F225" s="127"/>
      <c r="G225" s="127"/>
      <c r="I225" s="127"/>
      <c r="J225" s="127"/>
      <c r="K225" s="127"/>
      <c r="L225" s="127"/>
      <c r="M225" s="127"/>
      <c r="N225" s="127"/>
      <c r="P225" s="127"/>
      <c r="Q225" s="127"/>
      <c r="R225" s="127"/>
      <c r="S225" s="127"/>
      <c r="T225" s="127"/>
      <c r="U225" s="127"/>
      <c r="V225" s="127"/>
      <c r="W225" s="127"/>
      <c r="X225" s="127"/>
      <c r="Y225" s="127"/>
      <c r="Z225" s="127"/>
      <c r="AA225" s="127"/>
      <c r="AB225" s="127"/>
    </row>
    <row r="226" spans="1:28" ht="15.75">
      <c r="A226" s="126"/>
      <c r="B226" s="127"/>
      <c r="C226" s="127"/>
      <c r="D226" s="127"/>
      <c r="E226" s="127"/>
      <c r="F226" s="127"/>
      <c r="G226" s="127"/>
      <c r="I226" s="127"/>
      <c r="J226" s="127"/>
      <c r="K226" s="127"/>
      <c r="L226" s="127"/>
      <c r="M226" s="127"/>
      <c r="N226" s="127"/>
      <c r="P226" s="127"/>
      <c r="Q226" s="127"/>
      <c r="R226" s="127"/>
      <c r="S226" s="127"/>
      <c r="T226" s="127"/>
      <c r="U226" s="127"/>
      <c r="V226" s="127"/>
      <c r="W226" s="127"/>
      <c r="X226" s="127"/>
      <c r="Y226" s="127"/>
      <c r="Z226" s="127"/>
      <c r="AA226" s="127"/>
      <c r="AB226" s="127"/>
    </row>
    <row r="227" spans="1:28" ht="15.75">
      <c r="A227" s="126"/>
      <c r="B227" s="127"/>
      <c r="C227" s="127"/>
      <c r="D227" s="127"/>
      <c r="E227" s="127"/>
      <c r="F227" s="127"/>
      <c r="G227" s="127"/>
      <c r="I227" s="127"/>
      <c r="J227" s="127"/>
      <c r="K227" s="127"/>
      <c r="L227" s="127"/>
      <c r="M227" s="127"/>
      <c r="N227" s="127"/>
      <c r="P227" s="127"/>
      <c r="Q227" s="127"/>
      <c r="R227" s="127"/>
      <c r="S227" s="127"/>
      <c r="T227" s="127"/>
      <c r="U227" s="127"/>
      <c r="V227" s="127"/>
      <c r="W227" s="127"/>
      <c r="X227" s="127"/>
      <c r="Y227" s="127"/>
      <c r="Z227" s="127"/>
      <c r="AA227" s="127"/>
      <c r="AB227" s="127"/>
    </row>
    <row r="228" spans="1:28" ht="15.75">
      <c r="A228" s="126"/>
      <c r="B228" s="127"/>
      <c r="C228" s="127"/>
      <c r="D228" s="127"/>
      <c r="E228" s="127"/>
      <c r="F228" s="127"/>
      <c r="G228" s="127"/>
      <c r="I228" s="127"/>
      <c r="J228" s="127"/>
      <c r="K228" s="127"/>
      <c r="L228" s="127"/>
      <c r="M228" s="127"/>
      <c r="N228" s="127"/>
      <c r="P228" s="127"/>
      <c r="Q228" s="127"/>
      <c r="R228" s="127"/>
      <c r="S228" s="127"/>
      <c r="T228" s="127"/>
      <c r="U228" s="127"/>
      <c r="V228" s="127"/>
      <c r="W228" s="127"/>
      <c r="X228" s="127"/>
      <c r="Y228" s="127"/>
      <c r="Z228" s="127"/>
      <c r="AA228" s="127"/>
      <c r="AB228" s="127"/>
    </row>
    <row r="229" spans="1:28" ht="15.75">
      <c r="A229" s="126"/>
      <c r="B229" s="127"/>
      <c r="C229" s="127"/>
      <c r="D229" s="127"/>
      <c r="E229" s="127"/>
      <c r="F229" s="127"/>
      <c r="G229" s="127"/>
      <c r="I229" s="127"/>
      <c r="J229" s="127"/>
      <c r="K229" s="127"/>
      <c r="L229" s="127"/>
      <c r="M229" s="127"/>
      <c r="N229" s="127"/>
      <c r="P229" s="127"/>
      <c r="Q229" s="127"/>
      <c r="R229" s="127"/>
      <c r="S229" s="127"/>
      <c r="T229" s="127"/>
      <c r="U229" s="127"/>
      <c r="V229" s="127"/>
      <c r="W229" s="127"/>
      <c r="X229" s="127"/>
      <c r="Y229" s="127"/>
      <c r="Z229" s="127"/>
      <c r="AA229" s="127"/>
      <c r="AB229" s="127"/>
    </row>
    <row r="230" spans="1:28" ht="15.75">
      <c r="A230" s="126"/>
      <c r="B230" s="127"/>
      <c r="C230" s="127"/>
      <c r="D230" s="127"/>
      <c r="E230" s="127"/>
      <c r="F230" s="127"/>
      <c r="G230" s="127"/>
      <c r="I230" s="127"/>
      <c r="J230" s="127"/>
      <c r="K230" s="127"/>
      <c r="L230" s="127"/>
      <c r="M230" s="127"/>
      <c r="N230" s="127"/>
      <c r="P230" s="127"/>
      <c r="Q230" s="127"/>
      <c r="R230" s="127"/>
      <c r="S230" s="127"/>
      <c r="T230" s="127"/>
      <c r="U230" s="127"/>
      <c r="V230" s="127"/>
      <c r="W230" s="127"/>
      <c r="X230" s="127"/>
      <c r="Y230" s="127"/>
      <c r="Z230" s="127"/>
      <c r="AA230" s="127"/>
      <c r="AB230" s="127"/>
    </row>
    <row r="231" spans="1:28" ht="15.75">
      <c r="A231" s="126"/>
      <c r="B231" s="127"/>
      <c r="C231" s="127"/>
      <c r="D231" s="127"/>
      <c r="E231" s="127"/>
      <c r="F231" s="127"/>
      <c r="G231" s="127"/>
      <c r="I231" s="127"/>
      <c r="J231" s="127"/>
      <c r="K231" s="127"/>
      <c r="L231" s="127"/>
      <c r="M231" s="127"/>
      <c r="N231" s="127"/>
      <c r="P231" s="127"/>
      <c r="Q231" s="127"/>
      <c r="R231" s="127"/>
      <c r="S231" s="127"/>
      <c r="T231" s="127"/>
      <c r="U231" s="127"/>
      <c r="V231" s="127"/>
      <c r="W231" s="127"/>
      <c r="X231" s="127"/>
      <c r="Y231" s="127"/>
      <c r="Z231" s="127"/>
      <c r="AA231" s="127"/>
      <c r="AB231" s="127"/>
    </row>
    <row r="232" spans="1:28" ht="15.75">
      <c r="A232" s="126"/>
      <c r="B232" s="127"/>
      <c r="C232" s="127"/>
      <c r="D232" s="127"/>
      <c r="E232" s="127"/>
      <c r="F232" s="127"/>
      <c r="G232" s="127"/>
      <c r="I232" s="127"/>
      <c r="J232" s="127"/>
      <c r="K232" s="127"/>
      <c r="L232" s="127"/>
      <c r="M232" s="127"/>
      <c r="N232" s="127"/>
      <c r="P232" s="127"/>
      <c r="Q232" s="127"/>
      <c r="R232" s="127"/>
      <c r="S232" s="127"/>
      <c r="T232" s="127"/>
      <c r="U232" s="127"/>
      <c r="V232" s="127"/>
      <c r="W232" s="127"/>
      <c r="X232" s="127"/>
      <c r="Y232" s="127"/>
      <c r="Z232" s="127"/>
      <c r="AA232" s="127"/>
      <c r="AB232" s="127"/>
    </row>
    <row r="233" spans="1:28" ht="15.75">
      <c r="A233" s="126"/>
      <c r="B233" s="127"/>
      <c r="C233" s="127"/>
      <c r="D233" s="127"/>
      <c r="E233" s="127"/>
      <c r="F233" s="127"/>
      <c r="G233" s="127"/>
      <c r="I233" s="127"/>
      <c r="J233" s="127"/>
      <c r="K233" s="127"/>
      <c r="L233" s="127"/>
      <c r="M233" s="127"/>
      <c r="N233" s="127"/>
      <c r="P233" s="127"/>
      <c r="Q233" s="127"/>
      <c r="R233" s="127"/>
      <c r="S233" s="127"/>
      <c r="T233" s="127"/>
      <c r="U233" s="127"/>
      <c r="V233" s="127"/>
      <c r="W233" s="127"/>
      <c r="X233" s="127"/>
      <c r="Y233" s="127"/>
      <c r="Z233" s="127"/>
      <c r="AA233" s="127"/>
      <c r="AB233" s="127"/>
    </row>
    <row r="234" spans="1:28" ht="15.75">
      <c r="A234" s="126"/>
      <c r="B234" s="127"/>
      <c r="C234" s="127"/>
      <c r="D234" s="127"/>
      <c r="E234" s="127"/>
      <c r="F234" s="127"/>
      <c r="G234" s="127"/>
      <c r="I234" s="127"/>
      <c r="J234" s="127"/>
      <c r="K234" s="127"/>
      <c r="L234" s="127"/>
      <c r="M234" s="127"/>
      <c r="N234" s="127"/>
      <c r="P234" s="127"/>
      <c r="Q234" s="127"/>
      <c r="R234" s="127"/>
      <c r="S234" s="127"/>
      <c r="T234" s="127"/>
      <c r="U234" s="127"/>
      <c r="V234" s="127"/>
      <c r="W234" s="127"/>
      <c r="X234" s="127"/>
      <c r="Y234" s="127"/>
      <c r="Z234" s="127"/>
      <c r="AA234" s="127"/>
      <c r="AB234" s="127"/>
    </row>
    <row r="235" spans="1:28" ht="15.75">
      <c r="A235" s="126"/>
      <c r="B235" s="127"/>
      <c r="C235" s="127"/>
      <c r="D235" s="127"/>
      <c r="E235" s="127"/>
      <c r="F235" s="127"/>
      <c r="G235" s="127"/>
      <c r="I235" s="127"/>
      <c r="J235" s="127"/>
      <c r="K235" s="127"/>
      <c r="L235" s="127"/>
      <c r="M235" s="127"/>
      <c r="N235" s="127"/>
      <c r="P235" s="127"/>
      <c r="Q235" s="127"/>
      <c r="R235" s="127"/>
      <c r="S235" s="127"/>
      <c r="T235" s="127"/>
      <c r="U235" s="127"/>
      <c r="V235" s="127"/>
      <c r="W235" s="127"/>
      <c r="X235" s="127"/>
      <c r="Y235" s="127"/>
      <c r="Z235" s="127"/>
      <c r="AA235" s="127"/>
      <c r="AB235" s="127"/>
    </row>
    <row r="236" spans="1:28" ht="15.75">
      <c r="A236" s="126"/>
      <c r="B236" s="127"/>
      <c r="C236" s="127"/>
      <c r="D236" s="127"/>
      <c r="E236" s="127"/>
      <c r="F236" s="127"/>
      <c r="G236" s="127"/>
      <c r="I236" s="127"/>
      <c r="J236" s="127"/>
      <c r="K236" s="127"/>
      <c r="L236" s="127"/>
      <c r="M236" s="127"/>
      <c r="N236" s="127"/>
      <c r="P236" s="127"/>
      <c r="Q236" s="127"/>
      <c r="R236" s="127"/>
      <c r="S236" s="127"/>
      <c r="T236" s="127"/>
      <c r="U236" s="127"/>
      <c r="V236" s="127"/>
      <c r="W236" s="127"/>
      <c r="X236" s="127"/>
      <c r="Y236" s="127"/>
      <c r="Z236" s="127"/>
      <c r="AA236" s="127"/>
      <c r="AB236" s="127"/>
    </row>
    <row r="237" spans="1:28" ht="15.75">
      <c r="A237" s="126"/>
      <c r="B237" s="127"/>
      <c r="C237" s="127"/>
      <c r="D237" s="127"/>
      <c r="E237" s="127"/>
      <c r="F237" s="127"/>
      <c r="G237" s="127"/>
      <c r="I237" s="127"/>
      <c r="J237" s="127"/>
      <c r="K237" s="127"/>
      <c r="L237" s="127"/>
      <c r="M237" s="127"/>
      <c r="N237" s="127"/>
      <c r="P237" s="127"/>
      <c r="Q237" s="127"/>
      <c r="R237" s="127"/>
      <c r="S237" s="127"/>
      <c r="T237" s="127"/>
      <c r="U237" s="127"/>
      <c r="V237" s="127"/>
      <c r="W237" s="127"/>
      <c r="X237" s="127"/>
      <c r="Y237" s="127"/>
      <c r="Z237" s="127"/>
      <c r="AA237" s="127"/>
      <c r="AB237" s="127"/>
    </row>
    <row r="238" spans="1:28" ht="15.75">
      <c r="A238" s="126"/>
      <c r="B238" s="127"/>
      <c r="C238" s="127"/>
      <c r="D238" s="127"/>
      <c r="E238" s="127"/>
      <c r="F238" s="127"/>
      <c r="G238" s="127"/>
      <c r="I238" s="127"/>
      <c r="J238" s="127"/>
      <c r="K238" s="127"/>
      <c r="L238" s="127"/>
      <c r="M238" s="127"/>
      <c r="N238" s="127"/>
      <c r="P238" s="127"/>
      <c r="Q238" s="127"/>
      <c r="R238" s="127"/>
      <c r="S238" s="127"/>
      <c r="T238" s="127"/>
      <c r="U238" s="127"/>
      <c r="V238" s="127"/>
      <c r="W238" s="127"/>
      <c r="X238" s="127"/>
      <c r="Y238" s="127"/>
      <c r="Z238" s="127"/>
      <c r="AA238" s="127"/>
      <c r="AB238" s="127"/>
    </row>
    <row r="239" spans="1:28" ht="15.75">
      <c r="A239" s="126"/>
      <c r="B239" s="127"/>
      <c r="C239" s="127"/>
      <c r="D239" s="127"/>
      <c r="E239" s="127"/>
      <c r="F239" s="127"/>
      <c r="G239" s="127"/>
      <c r="I239" s="127"/>
      <c r="J239" s="127"/>
      <c r="K239" s="127"/>
      <c r="L239" s="127"/>
      <c r="M239" s="127"/>
      <c r="N239" s="127"/>
      <c r="P239" s="127"/>
      <c r="Q239" s="127"/>
      <c r="R239" s="127"/>
      <c r="S239" s="127"/>
      <c r="T239" s="127"/>
      <c r="U239" s="127"/>
      <c r="V239" s="127"/>
      <c r="W239" s="127"/>
      <c r="X239" s="127"/>
      <c r="Y239" s="127"/>
      <c r="Z239" s="127"/>
      <c r="AA239" s="127"/>
      <c r="AB239" s="127"/>
    </row>
    <row r="240" spans="1:28" ht="15.75">
      <c r="A240" s="126"/>
      <c r="B240" s="127"/>
      <c r="C240" s="127"/>
      <c r="D240" s="127"/>
      <c r="E240" s="127"/>
      <c r="F240" s="127"/>
      <c r="G240" s="127"/>
      <c r="I240" s="127"/>
      <c r="J240" s="127"/>
      <c r="K240" s="127"/>
      <c r="L240" s="127"/>
      <c r="M240" s="127"/>
      <c r="N240" s="127"/>
      <c r="P240" s="127"/>
      <c r="Q240" s="127"/>
      <c r="R240" s="127"/>
      <c r="S240" s="127"/>
      <c r="T240" s="127"/>
      <c r="U240" s="127"/>
      <c r="V240" s="127"/>
      <c r="W240" s="127"/>
      <c r="X240" s="127"/>
      <c r="Y240" s="127"/>
      <c r="Z240" s="127"/>
      <c r="AA240" s="127"/>
      <c r="AB240" s="127"/>
    </row>
    <row r="241" spans="1:28" ht="15.75">
      <c r="A241" s="126"/>
      <c r="B241" s="127"/>
      <c r="C241" s="127"/>
      <c r="D241" s="127"/>
      <c r="E241" s="127"/>
      <c r="F241" s="127"/>
      <c r="G241" s="127"/>
      <c r="I241" s="127"/>
      <c r="J241" s="127"/>
      <c r="K241" s="127"/>
      <c r="L241" s="127"/>
      <c r="M241" s="127"/>
      <c r="N241" s="127"/>
      <c r="P241" s="127"/>
      <c r="Q241" s="127"/>
      <c r="R241" s="127"/>
      <c r="S241" s="127"/>
      <c r="T241" s="127"/>
      <c r="U241" s="127"/>
      <c r="V241" s="127"/>
      <c r="W241" s="127"/>
      <c r="X241" s="127"/>
      <c r="Y241" s="127"/>
      <c r="Z241" s="127"/>
      <c r="AA241" s="127"/>
      <c r="AB241" s="127"/>
    </row>
    <row r="242" spans="1:28" ht="15.75">
      <c r="A242" s="126"/>
      <c r="B242" s="127"/>
      <c r="C242" s="127"/>
      <c r="D242" s="127"/>
      <c r="E242" s="127"/>
      <c r="F242" s="127"/>
      <c r="G242" s="127"/>
      <c r="I242" s="127"/>
      <c r="J242" s="127"/>
      <c r="K242" s="127"/>
      <c r="L242" s="127"/>
      <c r="M242" s="127"/>
      <c r="N242" s="127"/>
      <c r="P242" s="127"/>
      <c r="Q242" s="127"/>
      <c r="R242" s="127"/>
      <c r="S242" s="127"/>
      <c r="T242" s="127"/>
      <c r="U242" s="127"/>
      <c r="V242" s="127"/>
      <c r="W242" s="127"/>
      <c r="X242" s="127"/>
      <c r="Y242" s="127"/>
      <c r="Z242" s="127"/>
      <c r="AA242" s="127"/>
      <c r="AB242" s="127"/>
    </row>
    <row r="243" spans="1:28" ht="15.75">
      <c r="A243" s="126"/>
      <c r="B243" s="127"/>
      <c r="C243" s="127"/>
      <c r="D243" s="127"/>
      <c r="E243" s="127"/>
      <c r="F243" s="127"/>
      <c r="G243" s="127"/>
      <c r="I243" s="127"/>
      <c r="J243" s="127"/>
      <c r="K243" s="127"/>
      <c r="L243" s="127"/>
      <c r="M243" s="127"/>
      <c r="N243" s="127"/>
      <c r="P243" s="127"/>
      <c r="Q243" s="127"/>
      <c r="R243" s="127"/>
      <c r="S243" s="127"/>
      <c r="T243" s="127"/>
      <c r="U243" s="127"/>
      <c r="V243" s="127"/>
      <c r="W243" s="127"/>
      <c r="X243" s="127"/>
      <c r="Y243" s="127"/>
      <c r="Z243" s="127"/>
      <c r="AA243" s="127"/>
      <c r="AB243" s="127"/>
    </row>
    <row r="244" spans="1:28" ht="15.75">
      <c r="A244" s="126"/>
      <c r="B244" s="127"/>
      <c r="C244" s="127"/>
      <c r="D244" s="127"/>
      <c r="E244" s="127"/>
      <c r="F244" s="127"/>
      <c r="G244" s="127"/>
      <c r="I244" s="127"/>
      <c r="J244" s="127"/>
      <c r="K244" s="127"/>
      <c r="L244" s="127"/>
      <c r="M244" s="127"/>
      <c r="N244" s="127"/>
      <c r="P244" s="127"/>
      <c r="Q244" s="127"/>
      <c r="R244" s="127"/>
      <c r="S244" s="127"/>
      <c r="T244" s="127"/>
      <c r="U244" s="127"/>
      <c r="V244" s="127"/>
      <c r="W244" s="127"/>
      <c r="X244" s="127"/>
      <c r="Y244" s="127"/>
      <c r="Z244" s="127"/>
      <c r="AA244" s="127"/>
      <c r="AB244" s="127"/>
    </row>
    <row r="245" spans="1:28" ht="15.75">
      <c r="A245" s="126"/>
      <c r="B245" s="127"/>
      <c r="C245" s="127"/>
      <c r="D245" s="127"/>
      <c r="E245" s="127"/>
      <c r="F245" s="127"/>
      <c r="G245" s="127"/>
      <c r="I245" s="127"/>
      <c r="J245" s="127"/>
      <c r="K245" s="127"/>
      <c r="L245" s="127"/>
      <c r="M245" s="127"/>
      <c r="N245" s="127"/>
      <c r="P245" s="127"/>
      <c r="Q245" s="127"/>
      <c r="R245" s="127"/>
      <c r="S245" s="127"/>
      <c r="T245" s="127"/>
      <c r="U245" s="127"/>
      <c r="V245" s="127"/>
      <c r="W245" s="127"/>
      <c r="X245" s="127"/>
      <c r="Y245" s="127"/>
      <c r="Z245" s="127"/>
      <c r="AA245" s="127"/>
      <c r="AB245" s="127"/>
    </row>
    <row r="246" spans="1:28" ht="15.75">
      <c r="A246" s="126"/>
      <c r="B246" s="127"/>
      <c r="C246" s="127"/>
      <c r="D246" s="127"/>
      <c r="E246" s="127"/>
      <c r="F246" s="127"/>
      <c r="G246" s="127"/>
      <c r="I246" s="127"/>
      <c r="J246" s="127"/>
      <c r="K246" s="127"/>
      <c r="L246" s="127"/>
      <c r="M246" s="127"/>
      <c r="N246" s="127"/>
      <c r="P246" s="127"/>
      <c r="Q246" s="127"/>
      <c r="R246" s="127"/>
      <c r="S246" s="127"/>
      <c r="T246" s="127"/>
      <c r="U246" s="127"/>
      <c r="V246" s="127"/>
      <c r="W246" s="127"/>
      <c r="X246" s="127"/>
      <c r="Y246" s="127"/>
      <c r="Z246" s="127"/>
      <c r="AA246" s="127"/>
      <c r="AB246" s="127"/>
    </row>
    <row r="247" spans="1:28" ht="15.75">
      <c r="A247" s="126"/>
      <c r="B247" s="127"/>
      <c r="C247" s="127"/>
      <c r="D247" s="127"/>
      <c r="E247" s="127"/>
      <c r="F247" s="127"/>
      <c r="G247" s="127"/>
      <c r="I247" s="127"/>
      <c r="J247" s="127"/>
      <c r="K247" s="127"/>
      <c r="L247" s="127"/>
      <c r="M247" s="127"/>
      <c r="N247" s="127"/>
      <c r="P247" s="127"/>
      <c r="Q247" s="127"/>
      <c r="R247" s="127"/>
      <c r="S247" s="127"/>
      <c r="T247" s="127"/>
      <c r="U247" s="127"/>
      <c r="V247" s="127"/>
      <c r="W247" s="127"/>
      <c r="X247" s="127"/>
      <c r="Y247" s="127"/>
      <c r="Z247" s="127"/>
      <c r="AA247" s="127"/>
      <c r="AB247" s="127"/>
    </row>
    <row r="248" spans="1:28" ht="15.75">
      <c r="A248" s="126"/>
      <c r="B248" s="127"/>
      <c r="C248" s="127"/>
      <c r="D248" s="127"/>
      <c r="E248" s="127"/>
      <c r="F248" s="127"/>
      <c r="G248" s="127"/>
      <c r="I248" s="127"/>
      <c r="J248" s="127"/>
      <c r="K248" s="127"/>
      <c r="L248" s="127"/>
      <c r="M248" s="127"/>
      <c r="N248" s="127"/>
      <c r="P248" s="127"/>
      <c r="Q248" s="127"/>
      <c r="R248" s="127"/>
      <c r="S248" s="127"/>
      <c r="T248" s="127"/>
      <c r="U248" s="127"/>
      <c r="V248" s="127"/>
      <c r="W248" s="127"/>
      <c r="X248" s="127"/>
      <c r="Y248" s="127"/>
      <c r="Z248" s="127"/>
      <c r="AA248" s="127"/>
      <c r="AB248" s="127"/>
    </row>
    <row r="249" spans="1:28" ht="15.75">
      <c r="A249" s="126"/>
      <c r="B249" s="127"/>
      <c r="C249" s="127"/>
      <c r="D249" s="127"/>
      <c r="E249" s="127"/>
      <c r="F249" s="127"/>
      <c r="G249" s="127"/>
      <c r="I249" s="127"/>
      <c r="J249" s="127"/>
      <c r="K249" s="127"/>
      <c r="L249" s="127"/>
      <c r="M249" s="127"/>
      <c r="N249" s="127"/>
      <c r="P249" s="127"/>
      <c r="Q249" s="127"/>
      <c r="R249" s="127"/>
      <c r="S249" s="127"/>
      <c r="T249" s="127"/>
      <c r="U249" s="127"/>
      <c r="V249" s="127"/>
      <c r="W249" s="127"/>
      <c r="X249" s="127"/>
      <c r="Y249" s="127"/>
      <c r="Z249" s="127"/>
      <c r="AA249" s="127"/>
      <c r="AB249" s="127"/>
    </row>
    <row r="250" spans="1:28" ht="15.75">
      <c r="A250" s="126"/>
      <c r="B250" s="127"/>
      <c r="C250" s="127"/>
      <c r="D250" s="127"/>
      <c r="E250" s="127"/>
      <c r="F250" s="127"/>
      <c r="G250" s="127"/>
      <c r="I250" s="127"/>
      <c r="J250" s="127"/>
      <c r="K250" s="127"/>
      <c r="L250" s="127"/>
      <c r="M250" s="127"/>
      <c r="N250" s="127"/>
      <c r="P250" s="127"/>
      <c r="Q250" s="127"/>
      <c r="R250" s="127"/>
      <c r="S250" s="127"/>
      <c r="T250" s="127"/>
      <c r="U250" s="127"/>
      <c r="V250" s="127"/>
      <c r="W250" s="127"/>
      <c r="X250" s="127"/>
      <c r="Y250" s="127"/>
      <c r="Z250" s="127"/>
      <c r="AA250" s="127"/>
      <c r="AB250" s="127"/>
    </row>
    <row r="251" spans="1:28" ht="15.75">
      <c r="A251" s="126"/>
      <c r="B251" s="127"/>
      <c r="C251" s="127"/>
      <c r="D251" s="127"/>
      <c r="E251" s="127"/>
      <c r="F251" s="127"/>
      <c r="G251" s="127"/>
      <c r="I251" s="127"/>
      <c r="J251" s="127"/>
      <c r="K251" s="127"/>
      <c r="L251" s="127"/>
      <c r="M251" s="127"/>
      <c r="N251" s="127"/>
      <c r="P251" s="127"/>
      <c r="Q251" s="127"/>
      <c r="R251" s="127"/>
      <c r="S251" s="127"/>
      <c r="T251" s="127"/>
      <c r="U251" s="127"/>
      <c r="V251" s="127"/>
      <c r="W251" s="127"/>
      <c r="X251" s="127"/>
      <c r="Y251" s="127"/>
      <c r="Z251" s="127"/>
      <c r="AA251" s="127"/>
      <c r="AB251" s="127"/>
    </row>
    <row r="252" spans="1:28" ht="15.75">
      <c r="A252" s="126"/>
      <c r="B252" s="127"/>
      <c r="C252" s="127"/>
      <c r="D252" s="127"/>
      <c r="E252" s="127"/>
      <c r="F252" s="127"/>
      <c r="G252" s="127"/>
      <c r="I252" s="127"/>
      <c r="J252" s="127"/>
      <c r="K252" s="127"/>
      <c r="L252" s="127"/>
      <c r="M252" s="127"/>
      <c r="N252" s="127"/>
      <c r="P252" s="127"/>
      <c r="Q252" s="127"/>
      <c r="R252" s="127"/>
      <c r="S252" s="127"/>
      <c r="T252" s="127"/>
      <c r="U252" s="127"/>
      <c r="V252" s="127"/>
      <c r="W252" s="127"/>
      <c r="X252" s="127"/>
      <c r="Y252" s="127"/>
      <c r="Z252" s="127"/>
      <c r="AA252" s="127"/>
      <c r="AB252" s="127"/>
    </row>
    <row r="253" spans="1:28" ht="15.75">
      <c r="A253" s="126"/>
      <c r="B253" s="127"/>
      <c r="C253" s="127"/>
      <c r="D253" s="127"/>
      <c r="E253" s="127"/>
      <c r="F253" s="127"/>
      <c r="G253" s="127"/>
      <c r="I253" s="127"/>
      <c r="J253" s="127"/>
      <c r="K253" s="127"/>
      <c r="L253" s="127"/>
      <c r="M253" s="127"/>
      <c r="N253" s="127"/>
      <c r="P253" s="127"/>
      <c r="Q253" s="127"/>
      <c r="R253" s="127"/>
      <c r="S253" s="127"/>
      <c r="T253" s="127"/>
      <c r="U253" s="127"/>
      <c r="V253" s="127"/>
      <c r="W253" s="127"/>
      <c r="X253" s="127"/>
      <c r="Y253" s="127"/>
      <c r="Z253" s="127"/>
      <c r="AA253" s="127"/>
      <c r="AB253" s="127"/>
    </row>
    <row r="254" spans="1:28" ht="15.75">
      <c r="A254" s="126"/>
      <c r="B254" s="127"/>
      <c r="C254" s="127"/>
      <c r="D254" s="127"/>
      <c r="E254" s="127"/>
      <c r="F254" s="127"/>
      <c r="G254" s="127"/>
      <c r="I254" s="127"/>
      <c r="J254" s="127"/>
      <c r="K254" s="127"/>
      <c r="L254" s="127"/>
      <c r="M254" s="127"/>
      <c r="N254" s="127"/>
      <c r="P254" s="127"/>
      <c r="Q254" s="127"/>
      <c r="R254" s="127"/>
      <c r="S254" s="127"/>
      <c r="T254" s="127"/>
      <c r="U254" s="127"/>
      <c r="V254" s="127"/>
      <c r="W254" s="127"/>
      <c r="X254" s="127"/>
      <c r="Y254" s="127"/>
      <c r="Z254" s="127"/>
      <c r="AA254" s="127"/>
      <c r="AB254" s="127"/>
    </row>
    <row r="255" spans="1:28" ht="15.75">
      <c r="A255" s="126"/>
      <c r="B255" s="127"/>
      <c r="C255" s="127"/>
      <c r="D255" s="127"/>
      <c r="E255" s="127"/>
      <c r="F255" s="127"/>
      <c r="G255" s="127"/>
      <c r="I255" s="127"/>
      <c r="J255" s="127"/>
      <c r="K255" s="127"/>
      <c r="L255" s="127"/>
      <c r="M255" s="127"/>
      <c r="N255" s="127"/>
      <c r="P255" s="127"/>
      <c r="Q255" s="127"/>
      <c r="R255" s="127"/>
      <c r="S255" s="127"/>
      <c r="T255" s="127"/>
      <c r="U255" s="127"/>
      <c r="V255" s="127"/>
      <c r="W255" s="127"/>
      <c r="X255" s="127"/>
      <c r="Y255" s="127"/>
      <c r="Z255" s="127"/>
      <c r="AA255" s="127"/>
      <c r="AB255" s="127"/>
    </row>
    <row r="256" spans="1:28" ht="15.75">
      <c r="A256" s="126"/>
      <c r="B256" s="127"/>
      <c r="C256" s="127"/>
      <c r="D256" s="127"/>
      <c r="E256" s="127"/>
      <c r="F256" s="127"/>
      <c r="G256" s="127"/>
      <c r="I256" s="127"/>
      <c r="J256" s="127"/>
      <c r="K256" s="127"/>
      <c r="L256" s="127"/>
      <c r="M256" s="127"/>
      <c r="N256" s="127"/>
      <c r="P256" s="127"/>
      <c r="Q256" s="127"/>
      <c r="R256" s="127"/>
      <c r="S256" s="127"/>
      <c r="T256" s="127"/>
      <c r="U256" s="127"/>
      <c r="V256" s="127"/>
      <c r="W256" s="127"/>
      <c r="X256" s="127"/>
      <c r="Y256" s="127"/>
      <c r="Z256" s="127"/>
      <c r="AA256" s="127"/>
      <c r="AB256" s="127"/>
    </row>
    <row r="257" spans="1:28" ht="15.75">
      <c r="A257" s="126"/>
      <c r="B257" s="127"/>
      <c r="C257" s="127"/>
      <c r="D257" s="127"/>
      <c r="E257" s="127"/>
      <c r="F257" s="127"/>
      <c r="G257" s="127"/>
      <c r="I257" s="127"/>
      <c r="J257" s="127"/>
      <c r="K257" s="127"/>
      <c r="L257" s="127"/>
      <c r="M257" s="127"/>
      <c r="N257" s="127"/>
      <c r="P257" s="127"/>
      <c r="Q257" s="127"/>
      <c r="R257" s="127"/>
      <c r="S257" s="127"/>
      <c r="T257" s="127"/>
      <c r="U257" s="127"/>
      <c r="V257" s="127"/>
      <c r="W257" s="127"/>
      <c r="X257" s="127"/>
      <c r="Y257" s="127"/>
      <c r="Z257" s="127"/>
      <c r="AA257" s="127"/>
      <c r="AB257" s="127"/>
    </row>
    <row r="258" spans="1:28" ht="15.75">
      <c r="A258" s="126"/>
      <c r="B258" s="127"/>
      <c r="C258" s="127"/>
      <c r="D258" s="127"/>
      <c r="E258" s="127"/>
      <c r="F258" s="127"/>
      <c r="G258" s="127"/>
      <c r="I258" s="127"/>
      <c r="J258" s="127"/>
      <c r="K258" s="127"/>
      <c r="L258" s="127"/>
      <c r="M258" s="127"/>
      <c r="N258" s="127"/>
      <c r="P258" s="127"/>
      <c r="Q258" s="127"/>
      <c r="R258" s="127"/>
      <c r="S258" s="127"/>
      <c r="T258" s="127"/>
      <c r="U258" s="127"/>
      <c r="V258" s="127"/>
      <c r="W258" s="127"/>
      <c r="X258" s="127"/>
      <c r="Y258" s="127"/>
      <c r="Z258" s="127"/>
      <c r="AA258" s="127"/>
      <c r="AB258" s="127"/>
    </row>
    <row r="259" spans="1:28" ht="15.75">
      <c r="A259" s="126"/>
      <c r="B259" s="127"/>
      <c r="C259" s="127"/>
      <c r="D259" s="127"/>
      <c r="E259" s="127"/>
      <c r="F259" s="127"/>
      <c r="G259" s="127"/>
      <c r="I259" s="127"/>
      <c r="J259" s="127"/>
      <c r="K259" s="127"/>
      <c r="L259" s="127"/>
      <c r="M259" s="127"/>
      <c r="N259" s="127"/>
      <c r="P259" s="127"/>
      <c r="Q259" s="127"/>
      <c r="R259" s="127"/>
      <c r="S259" s="127"/>
      <c r="T259" s="127"/>
      <c r="U259" s="127"/>
      <c r="V259" s="127"/>
      <c r="W259" s="127"/>
      <c r="X259" s="127"/>
      <c r="Y259" s="127"/>
      <c r="Z259" s="127"/>
      <c r="AA259" s="127"/>
      <c r="AB259" s="127"/>
    </row>
    <row r="260" spans="1:28" ht="15.75">
      <c r="A260" s="126"/>
      <c r="B260" s="127"/>
      <c r="C260" s="127"/>
      <c r="D260" s="127"/>
      <c r="E260" s="127"/>
      <c r="F260" s="127"/>
      <c r="G260" s="127"/>
      <c r="I260" s="127"/>
      <c r="J260" s="127"/>
      <c r="K260" s="127"/>
      <c r="L260" s="127"/>
      <c r="M260" s="127"/>
      <c r="N260" s="127"/>
      <c r="P260" s="127"/>
      <c r="Q260" s="127"/>
      <c r="R260" s="127"/>
      <c r="S260" s="127"/>
      <c r="T260" s="127"/>
      <c r="U260" s="127"/>
      <c r="V260" s="127"/>
      <c r="W260" s="127"/>
      <c r="X260" s="127"/>
      <c r="Y260" s="127"/>
      <c r="Z260" s="127"/>
      <c r="AA260" s="127"/>
      <c r="AB260" s="127"/>
    </row>
    <row r="261" spans="1:28" ht="15.75">
      <c r="A261" s="126"/>
      <c r="B261" s="127"/>
      <c r="C261" s="127"/>
      <c r="D261" s="127"/>
      <c r="E261" s="127"/>
      <c r="F261" s="127"/>
      <c r="G261" s="127"/>
      <c r="I261" s="127"/>
      <c r="J261" s="127"/>
      <c r="K261" s="127"/>
      <c r="L261" s="127"/>
      <c r="M261" s="127"/>
      <c r="N261" s="127"/>
      <c r="P261" s="127"/>
      <c r="Q261" s="127"/>
      <c r="R261" s="127"/>
      <c r="S261" s="127"/>
      <c r="T261" s="127"/>
      <c r="U261" s="127"/>
      <c r="V261" s="127"/>
      <c r="W261" s="127"/>
      <c r="X261" s="127"/>
      <c r="Y261" s="127"/>
      <c r="Z261" s="127"/>
      <c r="AA261" s="127"/>
      <c r="AB261" s="127"/>
    </row>
    <row r="262" spans="1:28" ht="15.75">
      <c r="A262" s="126"/>
      <c r="B262" s="127"/>
      <c r="C262" s="127"/>
      <c r="D262" s="127"/>
      <c r="E262" s="127"/>
      <c r="F262" s="127"/>
      <c r="G262" s="127"/>
      <c r="I262" s="127"/>
      <c r="J262" s="127"/>
      <c r="K262" s="127"/>
      <c r="L262" s="127"/>
      <c r="M262" s="127"/>
      <c r="N262" s="127"/>
      <c r="P262" s="127"/>
      <c r="Q262" s="127"/>
      <c r="R262" s="127"/>
      <c r="S262" s="127"/>
      <c r="T262" s="127"/>
      <c r="U262" s="127"/>
      <c r="V262" s="127"/>
      <c r="W262" s="127"/>
      <c r="X262" s="127"/>
      <c r="Y262" s="127"/>
      <c r="Z262" s="127"/>
      <c r="AA262" s="127"/>
      <c r="AB262" s="127"/>
    </row>
    <row r="263" spans="1:28" ht="15.75">
      <c r="A263" s="126"/>
      <c r="B263" s="127"/>
      <c r="C263" s="127"/>
      <c r="D263" s="127"/>
      <c r="E263" s="127"/>
      <c r="F263" s="127"/>
      <c r="G263" s="127"/>
      <c r="I263" s="127"/>
      <c r="J263" s="127"/>
      <c r="K263" s="127"/>
      <c r="L263" s="127"/>
      <c r="M263" s="127"/>
      <c r="N263" s="127"/>
      <c r="P263" s="127"/>
      <c r="Q263" s="127"/>
      <c r="R263" s="127"/>
      <c r="S263" s="127"/>
      <c r="T263" s="127"/>
      <c r="U263" s="127"/>
      <c r="V263" s="127"/>
      <c r="W263" s="127"/>
      <c r="X263" s="127"/>
      <c r="Y263" s="127"/>
      <c r="Z263" s="127"/>
      <c r="AA263" s="127"/>
      <c r="AB263" s="127"/>
    </row>
    <row r="264" spans="1:28" ht="15.75">
      <c r="A264" s="126"/>
      <c r="B264" s="127"/>
      <c r="C264" s="127"/>
      <c r="D264" s="127"/>
      <c r="E264" s="127"/>
      <c r="F264" s="127"/>
      <c r="G264" s="127"/>
      <c r="I264" s="127"/>
      <c r="J264" s="127"/>
      <c r="K264" s="127"/>
      <c r="L264" s="127"/>
      <c r="M264" s="127"/>
      <c r="N264" s="127"/>
      <c r="P264" s="127"/>
      <c r="Q264" s="127"/>
      <c r="R264" s="127"/>
      <c r="S264" s="127"/>
      <c r="T264" s="127"/>
      <c r="U264" s="127"/>
      <c r="V264" s="127"/>
      <c r="W264" s="127"/>
      <c r="X264" s="127"/>
      <c r="Y264" s="127"/>
      <c r="Z264" s="127"/>
      <c r="AA264" s="127"/>
      <c r="AB264" s="127"/>
    </row>
    <row r="265" spans="1:28" ht="15.75">
      <c r="A265" s="126"/>
      <c r="B265" s="127"/>
      <c r="C265" s="127"/>
      <c r="D265" s="127"/>
      <c r="E265" s="127"/>
      <c r="F265" s="127"/>
      <c r="G265" s="127"/>
      <c r="I265" s="127"/>
      <c r="J265" s="127"/>
      <c r="K265" s="127"/>
      <c r="L265" s="127"/>
      <c r="M265" s="127"/>
      <c r="N265" s="127"/>
      <c r="P265" s="127"/>
      <c r="Q265" s="127"/>
      <c r="R265" s="127"/>
      <c r="S265" s="127"/>
      <c r="T265" s="127"/>
      <c r="U265" s="127"/>
      <c r="V265" s="127"/>
      <c r="W265" s="127"/>
      <c r="X265" s="127"/>
      <c r="Y265" s="127"/>
      <c r="Z265" s="127"/>
      <c r="AA265" s="127"/>
      <c r="AB265" s="127"/>
    </row>
    <row r="266" spans="1:28" ht="15.75">
      <c r="A266" s="126"/>
      <c r="B266" s="127"/>
      <c r="C266" s="127"/>
      <c r="D266" s="127"/>
      <c r="E266" s="127"/>
      <c r="F266" s="127"/>
      <c r="G266" s="127"/>
      <c r="I266" s="127"/>
      <c r="J266" s="127"/>
      <c r="K266" s="127"/>
      <c r="L266" s="127"/>
      <c r="M266" s="127"/>
      <c r="N266" s="127"/>
      <c r="P266" s="127"/>
      <c r="Q266" s="127"/>
      <c r="R266" s="127"/>
      <c r="S266" s="127"/>
      <c r="T266" s="127"/>
      <c r="U266" s="127"/>
      <c r="V266" s="127"/>
      <c r="W266" s="127"/>
      <c r="X266" s="127"/>
      <c r="Y266" s="127"/>
      <c r="Z266" s="127"/>
      <c r="AA266" s="127"/>
      <c r="AB266" s="127"/>
    </row>
    <row r="267" spans="1:28" ht="15.75">
      <c r="A267" s="126"/>
      <c r="B267" s="127"/>
      <c r="C267" s="127"/>
      <c r="D267" s="127"/>
      <c r="E267" s="127"/>
      <c r="F267" s="127"/>
      <c r="G267" s="127"/>
      <c r="I267" s="127"/>
      <c r="J267" s="127"/>
      <c r="K267" s="127"/>
      <c r="L267" s="127"/>
      <c r="M267" s="127"/>
      <c r="N267" s="127"/>
      <c r="P267" s="127"/>
      <c r="Q267" s="127"/>
      <c r="R267" s="127"/>
      <c r="S267" s="127"/>
      <c r="T267" s="127"/>
      <c r="U267" s="127"/>
      <c r="V267" s="127"/>
      <c r="W267" s="127"/>
      <c r="X267" s="127"/>
      <c r="Y267" s="127"/>
      <c r="Z267" s="127"/>
      <c r="AA267" s="127"/>
      <c r="AB267" s="127"/>
    </row>
    <row r="268" spans="1:28" ht="15.75">
      <c r="A268" s="126"/>
      <c r="B268" s="127"/>
      <c r="C268" s="127"/>
      <c r="D268" s="127"/>
      <c r="E268" s="127"/>
      <c r="F268" s="127"/>
      <c r="G268" s="127"/>
      <c r="I268" s="127"/>
      <c r="J268" s="127"/>
      <c r="K268" s="127"/>
      <c r="L268" s="127"/>
      <c r="M268" s="127"/>
      <c r="N268" s="127"/>
      <c r="P268" s="127"/>
      <c r="Q268" s="127"/>
      <c r="R268" s="127"/>
      <c r="S268" s="127"/>
      <c r="T268" s="127"/>
      <c r="U268" s="127"/>
      <c r="V268" s="127"/>
      <c r="W268" s="127"/>
      <c r="X268" s="127"/>
      <c r="Y268" s="127"/>
      <c r="Z268" s="127"/>
      <c r="AA268" s="127"/>
      <c r="AB268" s="127"/>
    </row>
    <row r="269" spans="1:28" ht="15.75">
      <c r="A269" s="126"/>
      <c r="B269" s="127"/>
      <c r="C269" s="127"/>
      <c r="D269" s="127"/>
      <c r="E269" s="127"/>
      <c r="F269" s="127"/>
      <c r="G269" s="127"/>
      <c r="I269" s="127"/>
      <c r="J269" s="127"/>
      <c r="K269" s="127"/>
      <c r="L269" s="127"/>
      <c r="M269" s="127"/>
      <c r="N269" s="127"/>
      <c r="P269" s="127"/>
      <c r="Q269" s="127"/>
      <c r="R269" s="127"/>
      <c r="S269" s="127"/>
      <c r="T269" s="127"/>
      <c r="U269" s="127"/>
      <c r="V269" s="127"/>
      <c r="W269" s="127"/>
      <c r="X269" s="127"/>
      <c r="Y269" s="127"/>
      <c r="Z269" s="127"/>
      <c r="AA269" s="127"/>
      <c r="AB269" s="127"/>
    </row>
    <row r="270" spans="1:28" ht="15.75">
      <c r="A270" s="126"/>
      <c r="B270" s="127"/>
      <c r="C270" s="127"/>
      <c r="D270" s="127"/>
      <c r="E270" s="127"/>
      <c r="F270" s="127"/>
      <c r="G270" s="127"/>
      <c r="I270" s="127"/>
      <c r="J270" s="127"/>
      <c r="K270" s="127"/>
      <c r="L270" s="127"/>
      <c r="M270" s="127"/>
      <c r="N270" s="127"/>
      <c r="P270" s="127"/>
      <c r="Q270" s="127"/>
      <c r="R270" s="127"/>
      <c r="S270" s="127"/>
      <c r="T270" s="127"/>
      <c r="U270" s="127"/>
      <c r="V270" s="127"/>
      <c r="W270" s="127"/>
      <c r="X270" s="127"/>
      <c r="Y270" s="127"/>
      <c r="Z270" s="127"/>
      <c r="AA270" s="127"/>
      <c r="AB270" s="127"/>
    </row>
    <row r="271" spans="1:28" ht="15.75">
      <c r="A271" s="126"/>
      <c r="B271" s="127"/>
      <c r="C271" s="127"/>
      <c r="D271" s="127"/>
      <c r="E271" s="127"/>
      <c r="F271" s="127"/>
      <c r="G271" s="127"/>
      <c r="I271" s="127"/>
      <c r="J271" s="127"/>
      <c r="K271" s="127"/>
      <c r="L271" s="127"/>
      <c r="M271" s="127"/>
      <c r="N271" s="127"/>
      <c r="P271" s="127"/>
      <c r="Q271" s="127"/>
      <c r="R271" s="127"/>
      <c r="S271" s="127"/>
      <c r="T271" s="127"/>
      <c r="U271" s="127"/>
      <c r="V271" s="127"/>
      <c r="W271" s="127"/>
      <c r="X271" s="127"/>
      <c r="Y271" s="127"/>
      <c r="Z271" s="127"/>
      <c r="AA271" s="127"/>
      <c r="AB271" s="127"/>
    </row>
    <row r="272" spans="1:28" ht="15.75">
      <c r="A272" s="126"/>
      <c r="B272" s="127"/>
      <c r="C272" s="127"/>
      <c r="D272" s="127"/>
      <c r="E272" s="127"/>
      <c r="F272" s="127"/>
      <c r="G272" s="127"/>
      <c r="I272" s="127"/>
      <c r="J272" s="127"/>
      <c r="K272" s="127"/>
      <c r="L272" s="127"/>
      <c r="M272" s="127"/>
      <c r="N272" s="127"/>
      <c r="P272" s="127"/>
      <c r="Q272" s="127"/>
      <c r="R272" s="127"/>
      <c r="S272" s="127"/>
      <c r="T272" s="127"/>
      <c r="U272" s="127"/>
      <c r="V272" s="127"/>
      <c r="W272" s="127"/>
      <c r="X272" s="127"/>
      <c r="Y272" s="127"/>
      <c r="Z272" s="127"/>
      <c r="AA272" s="127"/>
      <c r="AB272" s="127"/>
    </row>
    <row r="273" spans="1:28" ht="15.75">
      <c r="A273" s="126"/>
      <c r="B273" s="127"/>
      <c r="C273" s="127"/>
      <c r="D273" s="127"/>
      <c r="E273" s="127"/>
      <c r="F273" s="127"/>
      <c r="G273" s="127"/>
      <c r="I273" s="127"/>
      <c r="J273" s="127"/>
      <c r="K273" s="127"/>
      <c r="L273" s="127"/>
      <c r="M273" s="127"/>
      <c r="N273" s="127"/>
      <c r="P273" s="127"/>
      <c r="Q273" s="127"/>
      <c r="R273" s="127"/>
      <c r="S273" s="127"/>
      <c r="T273" s="127"/>
      <c r="U273" s="127"/>
      <c r="V273" s="127"/>
      <c r="W273" s="127"/>
      <c r="X273" s="127"/>
      <c r="Y273" s="127"/>
      <c r="Z273" s="127"/>
      <c r="AA273" s="127"/>
      <c r="AB273" s="127"/>
    </row>
    <row r="274" spans="1:28" ht="15.75">
      <c r="A274" s="126"/>
      <c r="B274" s="127"/>
      <c r="C274" s="127"/>
      <c r="D274" s="127"/>
      <c r="E274" s="127"/>
      <c r="F274" s="127"/>
      <c r="G274" s="127"/>
      <c r="I274" s="127"/>
      <c r="J274" s="127"/>
      <c r="K274" s="127"/>
      <c r="L274" s="127"/>
      <c r="M274" s="127"/>
      <c r="N274" s="127"/>
      <c r="P274" s="127"/>
      <c r="Q274" s="127"/>
      <c r="R274" s="127"/>
      <c r="S274" s="127"/>
      <c r="T274" s="127"/>
      <c r="U274" s="127"/>
      <c r="V274" s="127"/>
      <c r="W274" s="127"/>
      <c r="X274" s="127"/>
      <c r="Y274" s="127"/>
      <c r="Z274" s="127"/>
      <c r="AA274" s="127"/>
      <c r="AB274" s="127"/>
    </row>
    <row r="275" spans="1:28" ht="15.75">
      <c r="A275" s="126"/>
      <c r="B275" s="127"/>
      <c r="C275" s="127"/>
      <c r="D275" s="127"/>
      <c r="E275" s="127"/>
      <c r="F275" s="127"/>
      <c r="G275" s="127"/>
      <c r="I275" s="127"/>
      <c r="J275" s="127"/>
      <c r="K275" s="127"/>
      <c r="L275" s="127"/>
      <c r="M275" s="127"/>
      <c r="N275" s="127"/>
      <c r="P275" s="127"/>
      <c r="Q275" s="127"/>
      <c r="R275" s="127"/>
      <c r="S275" s="127"/>
      <c r="T275" s="127"/>
      <c r="U275" s="127"/>
      <c r="V275" s="127"/>
      <c r="W275" s="127"/>
      <c r="X275" s="127"/>
      <c r="Y275" s="127"/>
      <c r="Z275" s="127"/>
      <c r="AA275" s="127"/>
      <c r="AB275" s="127"/>
    </row>
    <row r="276" spans="1:28" ht="15.75">
      <c r="A276" s="126"/>
      <c r="B276" s="127"/>
      <c r="C276" s="127"/>
      <c r="D276" s="127"/>
      <c r="E276" s="127"/>
      <c r="F276" s="127"/>
      <c r="G276" s="127"/>
      <c r="I276" s="127"/>
      <c r="J276" s="127"/>
      <c r="K276" s="127"/>
      <c r="L276" s="127"/>
      <c r="M276" s="127"/>
      <c r="N276" s="127"/>
      <c r="P276" s="127"/>
      <c r="Q276" s="127"/>
      <c r="R276" s="127"/>
      <c r="S276" s="127"/>
      <c r="T276" s="127"/>
      <c r="U276" s="127"/>
      <c r="V276" s="127"/>
      <c r="W276" s="127"/>
      <c r="X276" s="127"/>
      <c r="Y276" s="127"/>
      <c r="Z276" s="127"/>
      <c r="AA276" s="127"/>
      <c r="AB276" s="127"/>
    </row>
    <row r="277" spans="1:28" ht="15.75">
      <c r="A277" s="126"/>
      <c r="B277" s="127"/>
      <c r="C277" s="127"/>
      <c r="D277" s="127"/>
      <c r="E277" s="127"/>
      <c r="F277" s="127"/>
      <c r="G277" s="127"/>
      <c r="I277" s="127"/>
      <c r="J277" s="127"/>
      <c r="K277" s="127"/>
      <c r="L277" s="127"/>
      <c r="M277" s="127"/>
      <c r="N277" s="127"/>
      <c r="P277" s="127"/>
      <c r="Q277" s="127"/>
      <c r="R277" s="127"/>
      <c r="S277" s="127"/>
      <c r="T277" s="127"/>
      <c r="U277" s="127"/>
      <c r="V277" s="127"/>
      <c r="W277" s="127"/>
      <c r="X277" s="127"/>
      <c r="Y277" s="127"/>
      <c r="Z277" s="127"/>
      <c r="AA277" s="127"/>
      <c r="AB277" s="127"/>
    </row>
    <row r="278" spans="1:28" ht="15.75">
      <c r="A278" s="126"/>
      <c r="B278" s="127"/>
      <c r="C278" s="127"/>
      <c r="D278" s="127"/>
      <c r="E278" s="127"/>
      <c r="F278" s="127"/>
      <c r="G278" s="127"/>
      <c r="I278" s="127"/>
      <c r="J278" s="127"/>
      <c r="K278" s="127"/>
      <c r="L278" s="127"/>
      <c r="M278" s="127"/>
      <c r="N278" s="127"/>
      <c r="P278" s="127"/>
      <c r="Q278" s="127"/>
      <c r="R278" s="127"/>
      <c r="S278" s="127"/>
      <c r="T278" s="127"/>
      <c r="U278" s="127"/>
      <c r="V278" s="127"/>
      <c r="W278" s="127"/>
      <c r="X278" s="127"/>
      <c r="Y278" s="127"/>
      <c r="Z278" s="127"/>
      <c r="AA278" s="127"/>
      <c r="AB278" s="127"/>
    </row>
    <row r="279" spans="1:28" ht="15.75">
      <c r="A279" s="126"/>
      <c r="B279" s="127"/>
      <c r="C279" s="127"/>
      <c r="D279" s="127"/>
      <c r="E279" s="127"/>
      <c r="F279" s="127"/>
      <c r="G279" s="127"/>
      <c r="I279" s="127"/>
      <c r="J279" s="127"/>
      <c r="K279" s="127"/>
      <c r="L279" s="127"/>
      <c r="M279" s="127"/>
      <c r="N279" s="127"/>
      <c r="P279" s="127"/>
      <c r="Q279" s="127"/>
      <c r="R279" s="127"/>
      <c r="S279" s="127"/>
      <c r="T279" s="127"/>
      <c r="U279" s="127"/>
      <c r="V279" s="127"/>
      <c r="W279" s="127"/>
      <c r="X279" s="127"/>
      <c r="Y279" s="127"/>
      <c r="Z279" s="127"/>
      <c r="AA279" s="127"/>
      <c r="AB279" s="127"/>
    </row>
    <row r="280" spans="1:28" ht="15.75">
      <c r="A280" s="126"/>
      <c r="B280" s="127"/>
      <c r="C280" s="127"/>
      <c r="D280" s="127"/>
      <c r="E280" s="127"/>
      <c r="F280" s="127"/>
      <c r="G280" s="127"/>
      <c r="I280" s="127"/>
      <c r="J280" s="127"/>
      <c r="K280" s="127"/>
      <c r="L280" s="127"/>
      <c r="M280" s="127"/>
      <c r="N280" s="127"/>
      <c r="P280" s="127"/>
      <c r="Q280" s="127"/>
      <c r="R280" s="127"/>
      <c r="S280" s="127"/>
      <c r="T280" s="127"/>
      <c r="U280" s="127"/>
      <c r="V280" s="127"/>
      <c r="W280" s="127"/>
      <c r="X280" s="127"/>
      <c r="Y280" s="127"/>
      <c r="Z280" s="127"/>
      <c r="AA280" s="127"/>
      <c r="AB280" s="127"/>
    </row>
    <row r="281" spans="1:28" ht="15.75">
      <c r="A281" s="126"/>
      <c r="B281" s="127"/>
      <c r="C281" s="127"/>
      <c r="D281" s="127"/>
      <c r="E281" s="127"/>
      <c r="F281" s="127"/>
      <c r="G281" s="127"/>
      <c r="I281" s="127"/>
      <c r="J281" s="127"/>
      <c r="K281" s="127"/>
      <c r="L281" s="127"/>
      <c r="M281" s="127"/>
      <c r="N281" s="127"/>
      <c r="P281" s="127"/>
      <c r="Q281" s="127"/>
      <c r="R281" s="127"/>
      <c r="S281" s="127"/>
      <c r="T281" s="127"/>
      <c r="U281" s="127"/>
      <c r="V281" s="127"/>
      <c r="W281" s="127"/>
      <c r="X281" s="127"/>
      <c r="Y281" s="127"/>
      <c r="Z281" s="127"/>
      <c r="AA281" s="127"/>
      <c r="AB281" s="127"/>
    </row>
    <row r="282" spans="1:28" ht="15.75">
      <c r="A282" s="126"/>
      <c r="B282" s="127"/>
      <c r="C282" s="127"/>
      <c r="D282" s="127"/>
      <c r="E282" s="127"/>
      <c r="F282" s="127"/>
      <c r="G282" s="127"/>
      <c r="I282" s="127"/>
      <c r="J282" s="127"/>
      <c r="K282" s="127"/>
      <c r="L282" s="127"/>
      <c r="M282" s="127"/>
      <c r="N282" s="127"/>
      <c r="P282" s="127"/>
      <c r="Q282" s="127"/>
      <c r="R282" s="127"/>
      <c r="S282" s="127"/>
      <c r="T282" s="127"/>
      <c r="U282" s="127"/>
      <c r="V282" s="127"/>
      <c r="W282" s="127"/>
      <c r="X282" s="127"/>
      <c r="Y282" s="127"/>
      <c r="Z282" s="127"/>
      <c r="AA282" s="127"/>
      <c r="AB282" s="127"/>
    </row>
    <row r="283" spans="1:28" ht="15.75">
      <c r="A283" s="126"/>
      <c r="B283" s="127"/>
      <c r="C283" s="127"/>
      <c r="D283" s="127"/>
      <c r="E283" s="127"/>
      <c r="F283" s="127"/>
      <c r="G283" s="127"/>
      <c r="I283" s="127"/>
      <c r="J283" s="127"/>
      <c r="K283" s="127"/>
      <c r="L283" s="127"/>
      <c r="M283" s="127"/>
      <c r="N283" s="127"/>
      <c r="P283" s="127"/>
      <c r="Q283" s="127"/>
      <c r="R283" s="127"/>
      <c r="S283" s="127"/>
      <c r="T283" s="127"/>
      <c r="U283" s="127"/>
      <c r="V283" s="127"/>
      <c r="W283" s="127"/>
      <c r="X283" s="127"/>
      <c r="Y283" s="127"/>
      <c r="Z283" s="127"/>
      <c r="AA283" s="127"/>
      <c r="AB283" s="127"/>
    </row>
    <row r="284" spans="1:28" ht="15.75">
      <c r="A284" s="126"/>
      <c r="B284" s="127"/>
      <c r="C284" s="127"/>
      <c r="D284" s="127"/>
      <c r="E284" s="127"/>
      <c r="F284" s="127"/>
      <c r="G284" s="127"/>
      <c r="I284" s="127"/>
      <c r="J284" s="127"/>
      <c r="K284" s="127"/>
      <c r="L284" s="127"/>
      <c r="M284" s="127"/>
      <c r="N284" s="127"/>
      <c r="P284" s="127"/>
      <c r="Q284" s="127"/>
      <c r="R284" s="127"/>
      <c r="S284" s="127"/>
      <c r="T284" s="127"/>
      <c r="U284" s="127"/>
      <c r="V284" s="127"/>
      <c r="W284" s="127"/>
      <c r="X284" s="127"/>
      <c r="Y284" s="127"/>
      <c r="Z284" s="127"/>
      <c r="AA284" s="127"/>
      <c r="AB284" s="127"/>
    </row>
    <row r="285" spans="1:28" ht="15.75">
      <c r="A285" s="126"/>
      <c r="B285" s="127"/>
      <c r="C285" s="127"/>
      <c r="D285" s="127"/>
      <c r="E285" s="127"/>
      <c r="F285" s="127"/>
      <c r="G285" s="127"/>
      <c r="I285" s="127"/>
      <c r="J285" s="127"/>
      <c r="K285" s="127"/>
      <c r="L285" s="127"/>
      <c r="M285" s="127"/>
      <c r="N285" s="127"/>
      <c r="P285" s="127"/>
      <c r="Q285" s="127"/>
      <c r="R285" s="127"/>
      <c r="S285" s="127"/>
      <c r="T285" s="127"/>
      <c r="U285" s="127"/>
      <c r="V285" s="127"/>
      <c r="W285" s="127"/>
      <c r="X285" s="127"/>
      <c r="Y285" s="127"/>
      <c r="Z285" s="127"/>
      <c r="AA285" s="127"/>
      <c r="AB285" s="127"/>
    </row>
    <row r="286" spans="1:28" ht="15.75">
      <c r="A286" s="126"/>
      <c r="B286" s="127"/>
      <c r="C286" s="127"/>
      <c r="D286" s="127"/>
      <c r="E286" s="127"/>
      <c r="F286" s="127"/>
      <c r="G286" s="127"/>
      <c r="I286" s="127"/>
      <c r="J286" s="127"/>
      <c r="K286" s="127"/>
      <c r="L286" s="127"/>
      <c r="M286" s="127"/>
      <c r="N286" s="127"/>
      <c r="P286" s="127"/>
      <c r="Q286" s="127"/>
      <c r="R286" s="127"/>
      <c r="S286" s="127"/>
      <c r="T286" s="127"/>
      <c r="U286" s="127"/>
      <c r="V286" s="127"/>
      <c r="W286" s="127"/>
      <c r="X286" s="127"/>
      <c r="Y286" s="127"/>
      <c r="Z286" s="127"/>
      <c r="AA286" s="127"/>
      <c r="AB286" s="127"/>
    </row>
    <row r="287" spans="1:28" ht="15.75">
      <c r="A287" s="126"/>
      <c r="B287" s="127"/>
      <c r="C287" s="127"/>
      <c r="D287" s="127"/>
      <c r="E287" s="127"/>
      <c r="F287" s="127"/>
      <c r="G287" s="127"/>
      <c r="I287" s="127"/>
      <c r="J287" s="127"/>
      <c r="K287" s="127"/>
      <c r="L287" s="127"/>
      <c r="M287" s="127"/>
      <c r="N287" s="127"/>
      <c r="P287" s="127"/>
      <c r="Q287" s="127"/>
      <c r="R287" s="127"/>
      <c r="S287" s="127"/>
      <c r="T287" s="127"/>
      <c r="U287" s="127"/>
      <c r="V287" s="127"/>
      <c r="W287" s="127"/>
      <c r="X287" s="127"/>
      <c r="Y287" s="127"/>
      <c r="Z287" s="127"/>
      <c r="AA287" s="127"/>
      <c r="AB287" s="127"/>
    </row>
    <row r="288" spans="1:28" ht="15.75">
      <c r="A288" s="126"/>
      <c r="B288" s="127"/>
      <c r="C288" s="127"/>
      <c r="D288" s="127"/>
      <c r="E288" s="127"/>
      <c r="F288" s="127"/>
      <c r="G288" s="127"/>
      <c r="I288" s="127"/>
      <c r="J288" s="127"/>
      <c r="K288" s="127"/>
      <c r="L288" s="127"/>
      <c r="M288" s="127"/>
      <c r="N288" s="127"/>
      <c r="P288" s="127"/>
      <c r="Q288" s="127"/>
      <c r="R288" s="127"/>
      <c r="S288" s="127"/>
      <c r="T288" s="127"/>
      <c r="U288" s="127"/>
      <c r="V288" s="127"/>
      <c r="W288" s="127"/>
      <c r="X288" s="127"/>
      <c r="Y288" s="127"/>
      <c r="Z288" s="127"/>
      <c r="AA288" s="127"/>
      <c r="AB288" s="127"/>
    </row>
    <row r="289" spans="1:28" ht="15.75">
      <c r="A289" s="126"/>
      <c r="B289" s="127"/>
      <c r="C289" s="127"/>
      <c r="D289" s="127"/>
      <c r="E289" s="127"/>
      <c r="F289" s="127"/>
      <c r="G289" s="127"/>
      <c r="I289" s="127"/>
      <c r="J289" s="127"/>
      <c r="K289" s="127"/>
      <c r="L289" s="127"/>
      <c r="M289" s="127"/>
      <c r="N289" s="127"/>
      <c r="P289" s="127"/>
      <c r="Q289" s="127"/>
      <c r="R289" s="127"/>
      <c r="S289" s="127"/>
      <c r="T289" s="127"/>
      <c r="U289" s="127"/>
      <c r="V289" s="127"/>
      <c r="W289" s="127"/>
      <c r="X289" s="127"/>
      <c r="Y289" s="127"/>
      <c r="Z289" s="127"/>
      <c r="AA289" s="127"/>
      <c r="AB289" s="127"/>
    </row>
    <row r="290" spans="1:28" ht="15.75">
      <c r="A290" s="126"/>
      <c r="B290" s="127"/>
      <c r="C290" s="127"/>
      <c r="D290" s="127"/>
      <c r="E290" s="127"/>
      <c r="F290" s="127"/>
      <c r="G290" s="127"/>
      <c r="I290" s="127"/>
      <c r="J290" s="127"/>
      <c r="K290" s="127"/>
      <c r="L290" s="127"/>
      <c r="M290" s="127"/>
      <c r="N290" s="127"/>
      <c r="P290" s="127"/>
      <c r="Q290" s="127"/>
      <c r="R290" s="127"/>
      <c r="S290" s="127"/>
      <c r="T290" s="127"/>
      <c r="U290" s="127"/>
      <c r="V290" s="127"/>
      <c r="W290" s="127"/>
      <c r="X290" s="127"/>
      <c r="Y290" s="127"/>
      <c r="Z290" s="127"/>
      <c r="AA290" s="127"/>
      <c r="AB290" s="127"/>
    </row>
    <row r="291" spans="1:28" ht="15.75">
      <c r="A291" s="126"/>
      <c r="B291" s="127"/>
      <c r="C291" s="127"/>
      <c r="D291" s="127"/>
      <c r="E291" s="127"/>
      <c r="F291" s="127"/>
      <c r="G291" s="127"/>
      <c r="I291" s="127"/>
      <c r="J291" s="127"/>
      <c r="K291" s="127"/>
      <c r="L291" s="127"/>
      <c r="M291" s="127"/>
      <c r="N291" s="127"/>
      <c r="P291" s="127"/>
      <c r="Q291" s="127"/>
      <c r="R291" s="127"/>
      <c r="S291" s="127"/>
      <c r="T291" s="127"/>
      <c r="U291" s="127"/>
      <c r="V291" s="127"/>
      <c r="W291" s="127"/>
      <c r="X291" s="127"/>
      <c r="Y291" s="127"/>
      <c r="Z291" s="127"/>
      <c r="AA291" s="127"/>
      <c r="AB291" s="127"/>
    </row>
    <row r="292" spans="1:28" ht="15.75">
      <c r="A292" s="126"/>
      <c r="B292" s="127"/>
      <c r="C292" s="127"/>
      <c r="D292" s="127"/>
      <c r="E292" s="127"/>
      <c r="F292" s="127"/>
      <c r="G292" s="127"/>
      <c r="I292" s="127"/>
      <c r="J292" s="127"/>
      <c r="K292" s="127"/>
      <c r="L292" s="127"/>
      <c r="M292" s="127"/>
      <c r="N292" s="127"/>
      <c r="P292" s="127"/>
      <c r="Q292" s="127"/>
      <c r="R292" s="127"/>
      <c r="S292" s="127"/>
      <c r="T292" s="127"/>
      <c r="U292" s="127"/>
      <c r="V292" s="127"/>
      <c r="W292" s="127"/>
      <c r="X292" s="127"/>
      <c r="Y292" s="127"/>
      <c r="Z292" s="127"/>
      <c r="AA292" s="127"/>
      <c r="AB292" s="127"/>
    </row>
    <row r="293" spans="1:28" ht="15.75">
      <c r="A293" s="126"/>
      <c r="B293" s="127"/>
      <c r="C293" s="127"/>
      <c r="D293" s="127"/>
      <c r="E293" s="127"/>
      <c r="F293" s="127"/>
      <c r="G293" s="127"/>
      <c r="I293" s="127"/>
      <c r="J293" s="127"/>
      <c r="K293" s="127"/>
      <c r="L293" s="127"/>
      <c r="M293" s="127"/>
      <c r="N293" s="127"/>
      <c r="P293" s="127"/>
      <c r="Q293" s="127"/>
      <c r="R293" s="127"/>
      <c r="S293" s="127"/>
      <c r="T293" s="127"/>
      <c r="U293" s="127"/>
      <c r="V293" s="127"/>
      <c r="W293" s="127"/>
      <c r="X293" s="127"/>
      <c r="Y293" s="127"/>
      <c r="Z293" s="127"/>
      <c r="AA293" s="127"/>
      <c r="AB293" s="127"/>
    </row>
    <row r="294" spans="1:28" ht="15.75">
      <c r="A294" s="126"/>
      <c r="B294" s="127"/>
      <c r="C294" s="127"/>
      <c r="D294" s="127"/>
      <c r="E294" s="127"/>
      <c r="F294" s="127"/>
      <c r="G294" s="127"/>
      <c r="I294" s="127"/>
      <c r="J294" s="127"/>
      <c r="K294" s="127"/>
      <c r="L294" s="127"/>
      <c r="M294" s="127"/>
      <c r="N294" s="127"/>
      <c r="P294" s="127"/>
      <c r="Q294" s="127"/>
      <c r="R294" s="127"/>
      <c r="S294" s="127"/>
      <c r="T294" s="127"/>
      <c r="U294" s="127"/>
      <c r="V294" s="127"/>
      <c r="W294" s="127"/>
      <c r="X294" s="127"/>
      <c r="Y294" s="127"/>
      <c r="Z294" s="127"/>
      <c r="AA294" s="127"/>
      <c r="AB294" s="127"/>
    </row>
    <row r="295" spans="1:28" ht="15.75">
      <c r="A295" s="126"/>
      <c r="B295" s="127"/>
      <c r="C295" s="127"/>
      <c r="D295" s="127"/>
      <c r="E295" s="127"/>
      <c r="F295" s="127"/>
      <c r="G295" s="127"/>
      <c r="I295" s="127"/>
      <c r="J295" s="127"/>
      <c r="K295" s="127"/>
      <c r="L295" s="127"/>
      <c r="M295" s="127"/>
      <c r="N295" s="127"/>
      <c r="P295" s="127"/>
      <c r="Q295" s="127"/>
      <c r="R295" s="127"/>
      <c r="S295" s="127"/>
      <c r="T295" s="127"/>
      <c r="U295" s="127"/>
      <c r="V295" s="127"/>
      <c r="W295" s="127"/>
      <c r="X295" s="127"/>
      <c r="Y295" s="127"/>
      <c r="Z295" s="127"/>
      <c r="AA295" s="127"/>
      <c r="AB295" s="127"/>
    </row>
    <row r="296" spans="1:28" ht="15.75">
      <c r="A296" s="126"/>
      <c r="B296" s="127"/>
      <c r="C296" s="127"/>
      <c r="D296" s="127"/>
      <c r="E296" s="127"/>
      <c r="F296" s="127"/>
      <c r="G296" s="127"/>
      <c r="I296" s="127"/>
      <c r="J296" s="127"/>
      <c r="K296" s="127"/>
      <c r="L296" s="127"/>
      <c r="M296" s="127"/>
      <c r="N296" s="127"/>
      <c r="P296" s="127"/>
      <c r="Q296" s="127"/>
      <c r="R296" s="127"/>
      <c r="S296" s="127"/>
      <c r="T296" s="127"/>
      <c r="U296" s="127"/>
      <c r="V296" s="127"/>
      <c r="W296" s="127"/>
      <c r="X296" s="127"/>
      <c r="Y296" s="127"/>
      <c r="Z296" s="127"/>
      <c r="AA296" s="127"/>
      <c r="AB296" s="127"/>
    </row>
    <row r="297" spans="1:28" ht="15.75">
      <c r="A297" s="126"/>
      <c r="B297" s="127"/>
      <c r="C297" s="127"/>
      <c r="D297" s="127"/>
      <c r="E297" s="127"/>
      <c r="F297" s="127"/>
      <c r="G297" s="127"/>
      <c r="I297" s="127"/>
      <c r="J297" s="127"/>
      <c r="K297" s="127"/>
      <c r="L297" s="127"/>
      <c r="M297" s="127"/>
      <c r="N297" s="127"/>
      <c r="P297" s="127"/>
      <c r="Q297" s="127"/>
      <c r="R297" s="127"/>
      <c r="S297" s="127"/>
      <c r="T297" s="127"/>
      <c r="U297" s="127"/>
      <c r="V297" s="127"/>
      <c r="W297" s="127"/>
      <c r="X297" s="127"/>
      <c r="Y297" s="127"/>
      <c r="Z297" s="127"/>
      <c r="AA297" s="127"/>
      <c r="AB297" s="127"/>
    </row>
    <row r="298" spans="1:28" ht="15.75">
      <c r="A298" s="126"/>
      <c r="B298" s="127"/>
      <c r="C298" s="127"/>
      <c r="D298" s="127"/>
      <c r="E298" s="127"/>
      <c r="F298" s="127"/>
      <c r="G298" s="127"/>
      <c r="I298" s="127"/>
      <c r="J298" s="127"/>
      <c r="K298" s="127"/>
      <c r="L298" s="127"/>
      <c r="M298" s="127"/>
      <c r="N298" s="127"/>
      <c r="P298" s="127"/>
      <c r="Q298" s="127"/>
      <c r="R298" s="127"/>
      <c r="S298" s="127"/>
      <c r="T298" s="127"/>
      <c r="U298" s="127"/>
      <c r="V298" s="127"/>
      <c r="W298" s="127"/>
      <c r="X298" s="127"/>
      <c r="Y298" s="127"/>
      <c r="Z298" s="127"/>
      <c r="AA298" s="127"/>
      <c r="AB298" s="127"/>
    </row>
    <row r="299" spans="1:28" ht="15.75">
      <c r="A299" s="126"/>
      <c r="B299" s="127"/>
      <c r="C299" s="127"/>
      <c r="D299" s="127"/>
      <c r="E299" s="127"/>
      <c r="F299" s="127"/>
      <c r="G299" s="127"/>
      <c r="I299" s="127"/>
      <c r="J299" s="127"/>
      <c r="K299" s="127"/>
      <c r="L299" s="127"/>
      <c r="M299" s="127"/>
      <c r="N299" s="127"/>
      <c r="P299" s="127"/>
      <c r="Q299" s="127"/>
      <c r="R299" s="127"/>
      <c r="S299" s="127"/>
      <c r="T299" s="127"/>
      <c r="U299" s="127"/>
      <c r="V299" s="127"/>
      <c r="W299" s="127"/>
      <c r="X299" s="127"/>
      <c r="Y299" s="127"/>
      <c r="Z299" s="127"/>
      <c r="AA299" s="127"/>
      <c r="AB299" s="127"/>
    </row>
    <row r="300" spans="1:28" ht="15.75">
      <c r="A300" s="126"/>
      <c r="B300" s="127"/>
      <c r="C300" s="127"/>
      <c r="D300" s="127"/>
      <c r="E300" s="127"/>
      <c r="F300" s="127"/>
      <c r="G300" s="127"/>
      <c r="I300" s="127"/>
      <c r="J300" s="127"/>
      <c r="K300" s="127"/>
      <c r="L300" s="127"/>
      <c r="M300" s="127"/>
      <c r="N300" s="127"/>
      <c r="P300" s="127"/>
      <c r="Q300" s="127"/>
      <c r="R300" s="127"/>
      <c r="S300" s="127"/>
      <c r="T300" s="127"/>
      <c r="U300" s="127"/>
      <c r="V300" s="127"/>
      <c r="W300" s="127"/>
      <c r="X300" s="127"/>
      <c r="Y300" s="127"/>
      <c r="Z300" s="127"/>
      <c r="AA300" s="127"/>
      <c r="AB300" s="127"/>
    </row>
    <row r="301" spans="1:28" ht="15.75">
      <c r="A301" s="126"/>
      <c r="B301" s="127"/>
      <c r="C301" s="127"/>
      <c r="D301" s="127"/>
      <c r="E301" s="127"/>
      <c r="F301" s="127"/>
      <c r="G301" s="127"/>
      <c r="I301" s="127"/>
      <c r="J301" s="127"/>
      <c r="K301" s="127"/>
      <c r="L301" s="127"/>
      <c r="M301" s="127"/>
      <c r="N301" s="127"/>
      <c r="P301" s="127"/>
      <c r="Q301" s="127"/>
      <c r="R301" s="127"/>
      <c r="S301" s="127"/>
      <c r="T301" s="127"/>
      <c r="U301" s="127"/>
      <c r="V301" s="127"/>
      <c r="W301" s="127"/>
      <c r="X301" s="127"/>
      <c r="Y301" s="127"/>
      <c r="Z301" s="127"/>
      <c r="AA301" s="127"/>
      <c r="AB301" s="127"/>
    </row>
    <row r="302" spans="1:28" ht="15.75">
      <c r="A302" s="126"/>
      <c r="B302" s="127"/>
      <c r="C302" s="127"/>
      <c r="D302" s="127"/>
      <c r="E302" s="127"/>
      <c r="F302" s="127"/>
      <c r="G302" s="127"/>
      <c r="I302" s="127"/>
      <c r="J302" s="127"/>
      <c r="K302" s="127"/>
      <c r="L302" s="127"/>
      <c r="M302" s="127"/>
      <c r="N302" s="127"/>
      <c r="P302" s="127"/>
      <c r="Q302" s="127"/>
      <c r="R302" s="127"/>
      <c r="S302" s="127"/>
      <c r="T302" s="127"/>
      <c r="U302" s="127"/>
      <c r="V302" s="127"/>
      <c r="W302" s="127"/>
      <c r="X302" s="127"/>
      <c r="Y302" s="127"/>
      <c r="Z302" s="127"/>
      <c r="AA302" s="127"/>
      <c r="AB302" s="127"/>
    </row>
    <row r="303" spans="1:28" ht="15.75">
      <c r="A303" s="126"/>
      <c r="B303" s="127"/>
      <c r="C303" s="127"/>
      <c r="D303" s="127"/>
      <c r="E303" s="127"/>
      <c r="F303" s="127"/>
      <c r="G303" s="127"/>
      <c r="I303" s="127"/>
      <c r="J303" s="127"/>
      <c r="K303" s="127"/>
      <c r="L303" s="127"/>
      <c r="M303" s="127"/>
      <c r="N303" s="127"/>
      <c r="P303" s="127"/>
      <c r="Q303" s="127"/>
      <c r="R303" s="127"/>
      <c r="S303" s="127"/>
      <c r="T303" s="127"/>
      <c r="U303" s="127"/>
      <c r="V303" s="127"/>
      <c r="W303" s="127"/>
      <c r="X303" s="127"/>
      <c r="Y303" s="127"/>
      <c r="Z303" s="127"/>
      <c r="AA303" s="127"/>
      <c r="AB303" s="127"/>
    </row>
    <row r="304" spans="1:28" ht="15.75">
      <c r="A304" s="126"/>
      <c r="B304" s="127"/>
      <c r="C304" s="127"/>
      <c r="D304" s="127"/>
      <c r="E304" s="127"/>
      <c r="F304" s="127"/>
      <c r="G304" s="127"/>
      <c r="I304" s="127"/>
      <c r="J304" s="127"/>
      <c r="K304" s="127"/>
      <c r="L304" s="127"/>
      <c r="M304" s="127"/>
      <c r="N304" s="127"/>
      <c r="P304" s="127"/>
      <c r="Q304" s="127"/>
      <c r="R304" s="127"/>
      <c r="S304" s="127"/>
      <c r="T304" s="127"/>
      <c r="U304" s="127"/>
      <c r="V304" s="127"/>
      <c r="W304" s="127"/>
      <c r="X304" s="127"/>
      <c r="Y304" s="127"/>
      <c r="Z304" s="127"/>
      <c r="AA304" s="127"/>
      <c r="AB304" s="127"/>
    </row>
    <row r="305" spans="1:28" ht="15.75">
      <c r="A305" s="126"/>
      <c r="B305" s="127"/>
      <c r="C305" s="127"/>
      <c r="D305" s="127"/>
      <c r="E305" s="127"/>
      <c r="F305" s="127"/>
      <c r="G305" s="127"/>
      <c r="I305" s="127"/>
      <c r="J305" s="127"/>
      <c r="K305" s="127"/>
      <c r="L305" s="127"/>
      <c r="M305" s="127"/>
      <c r="N305" s="127"/>
      <c r="P305" s="127"/>
      <c r="Q305" s="127"/>
      <c r="R305" s="127"/>
      <c r="S305" s="127"/>
      <c r="T305" s="127"/>
      <c r="U305" s="127"/>
      <c r="V305" s="127"/>
      <c r="W305" s="127"/>
      <c r="X305" s="127"/>
      <c r="Y305" s="127"/>
      <c r="Z305" s="127"/>
      <c r="AA305" s="127"/>
      <c r="AB305" s="127"/>
    </row>
    <row r="306" spans="1:28" ht="15.75">
      <c r="A306" s="126"/>
      <c r="B306" s="127"/>
      <c r="C306" s="127"/>
      <c r="D306" s="127"/>
      <c r="E306" s="127"/>
      <c r="F306" s="127"/>
      <c r="G306" s="127"/>
      <c r="I306" s="127"/>
      <c r="J306" s="127"/>
      <c r="K306" s="127"/>
      <c r="L306" s="127"/>
      <c r="M306" s="127"/>
      <c r="N306" s="127"/>
      <c r="P306" s="127"/>
      <c r="Q306" s="127"/>
      <c r="R306" s="127"/>
      <c r="S306" s="127"/>
      <c r="T306" s="127"/>
      <c r="U306" s="127"/>
      <c r="V306" s="127"/>
      <c r="W306" s="127"/>
      <c r="X306" s="127"/>
      <c r="Y306" s="127"/>
      <c r="Z306" s="127"/>
      <c r="AA306" s="127"/>
      <c r="AB306" s="127"/>
    </row>
    <row r="307" spans="1:28" ht="15.75">
      <c r="A307" s="126"/>
      <c r="B307" s="127"/>
      <c r="C307" s="127"/>
      <c r="D307" s="127"/>
      <c r="E307" s="127"/>
      <c r="F307" s="127"/>
      <c r="G307" s="127"/>
      <c r="I307" s="127"/>
      <c r="J307" s="127"/>
      <c r="K307" s="127"/>
      <c r="L307" s="127"/>
      <c r="M307" s="127"/>
      <c r="N307" s="127"/>
      <c r="P307" s="127"/>
      <c r="Q307" s="127"/>
      <c r="R307" s="127"/>
      <c r="S307" s="127"/>
      <c r="T307" s="127"/>
      <c r="U307" s="127"/>
      <c r="V307" s="127"/>
      <c r="W307" s="127"/>
      <c r="X307" s="127"/>
      <c r="Y307" s="127"/>
      <c r="Z307" s="127"/>
      <c r="AA307" s="127"/>
      <c r="AB307" s="127"/>
    </row>
    <row r="308" spans="1:28" ht="15.75">
      <c r="A308" s="126"/>
      <c r="B308" s="127"/>
      <c r="C308" s="127"/>
      <c r="D308" s="127"/>
      <c r="E308" s="127"/>
      <c r="F308" s="127"/>
      <c r="G308" s="127"/>
      <c r="I308" s="127"/>
      <c r="J308" s="127"/>
      <c r="K308" s="127"/>
      <c r="L308" s="127"/>
      <c r="M308" s="127"/>
      <c r="N308" s="127"/>
      <c r="P308" s="127"/>
      <c r="Q308" s="127"/>
      <c r="R308" s="127"/>
      <c r="S308" s="127"/>
      <c r="T308" s="127"/>
      <c r="U308" s="127"/>
      <c r="V308" s="127"/>
      <c r="W308" s="127"/>
      <c r="X308" s="127"/>
      <c r="Y308" s="127"/>
      <c r="Z308" s="127"/>
      <c r="AA308" s="127"/>
      <c r="AB308" s="127"/>
    </row>
    <row r="309" spans="1:28" ht="15.75">
      <c r="A309" s="126"/>
      <c r="B309" s="127"/>
      <c r="C309" s="127"/>
      <c r="D309" s="127"/>
      <c r="E309" s="127"/>
      <c r="F309" s="127"/>
      <c r="G309" s="127"/>
      <c r="I309" s="127"/>
      <c r="J309" s="127"/>
      <c r="K309" s="127"/>
      <c r="L309" s="127"/>
      <c r="M309" s="127"/>
      <c r="N309" s="127"/>
      <c r="P309" s="127"/>
      <c r="Q309" s="127"/>
      <c r="R309" s="127"/>
      <c r="S309" s="127"/>
      <c r="T309" s="127"/>
      <c r="U309" s="127"/>
      <c r="V309" s="127"/>
      <c r="W309" s="127"/>
      <c r="X309" s="127"/>
      <c r="Y309" s="127"/>
      <c r="Z309" s="127"/>
      <c r="AA309" s="127"/>
      <c r="AB309" s="127"/>
    </row>
    <row r="310" spans="1:28" ht="15.75">
      <c r="A310" s="126"/>
      <c r="B310" s="127"/>
      <c r="C310" s="127"/>
      <c r="D310" s="127"/>
      <c r="E310" s="127"/>
      <c r="F310" s="127"/>
      <c r="G310" s="127"/>
      <c r="I310" s="127"/>
      <c r="J310" s="127"/>
      <c r="K310" s="127"/>
      <c r="L310" s="127"/>
      <c r="M310" s="127"/>
      <c r="N310" s="127"/>
      <c r="P310" s="127"/>
      <c r="Q310" s="127"/>
      <c r="R310" s="127"/>
      <c r="S310" s="127"/>
      <c r="T310" s="127"/>
      <c r="U310" s="127"/>
      <c r="V310" s="127"/>
      <c r="W310" s="127"/>
      <c r="X310" s="127"/>
      <c r="Y310" s="127"/>
      <c r="Z310" s="127"/>
      <c r="AA310" s="127"/>
      <c r="AB310" s="127"/>
    </row>
    <row r="311" spans="1:28" ht="15.75">
      <c r="A311" s="126"/>
      <c r="B311" s="127"/>
      <c r="C311" s="127"/>
      <c r="D311" s="127"/>
      <c r="E311" s="127"/>
      <c r="F311" s="127"/>
      <c r="G311" s="127"/>
      <c r="I311" s="127"/>
      <c r="J311" s="127"/>
      <c r="K311" s="127"/>
      <c r="L311" s="127"/>
      <c r="M311" s="127"/>
      <c r="N311" s="127"/>
      <c r="P311" s="127"/>
      <c r="Q311" s="127"/>
      <c r="R311" s="127"/>
      <c r="S311" s="127"/>
      <c r="T311" s="127"/>
      <c r="U311" s="127"/>
      <c r="V311" s="127"/>
      <c r="W311" s="127"/>
      <c r="X311" s="127"/>
      <c r="Y311" s="127"/>
      <c r="Z311" s="127"/>
      <c r="AA311" s="127"/>
      <c r="AB311" s="127"/>
    </row>
    <row r="312" spans="1:28" ht="15.75">
      <c r="A312" s="126"/>
      <c r="B312" s="127"/>
      <c r="C312" s="127"/>
      <c r="D312" s="127"/>
      <c r="E312" s="127"/>
      <c r="F312" s="127"/>
      <c r="G312" s="127"/>
      <c r="I312" s="127"/>
      <c r="J312" s="127"/>
      <c r="K312" s="127"/>
      <c r="L312" s="127"/>
      <c r="M312" s="127"/>
      <c r="N312" s="127"/>
      <c r="P312" s="127"/>
      <c r="Q312" s="127"/>
      <c r="R312" s="127"/>
      <c r="S312" s="127"/>
      <c r="T312" s="127"/>
      <c r="U312" s="127"/>
      <c r="V312" s="127"/>
      <c r="W312" s="127"/>
      <c r="X312" s="127"/>
      <c r="Y312" s="127"/>
      <c r="Z312" s="127"/>
      <c r="AA312" s="127"/>
      <c r="AB312" s="127"/>
    </row>
    <row r="313" spans="1:28" ht="15.75">
      <c r="A313" s="126"/>
      <c r="B313" s="127"/>
      <c r="C313" s="127"/>
      <c r="D313" s="127"/>
      <c r="E313" s="127"/>
      <c r="F313" s="127"/>
      <c r="G313" s="127"/>
      <c r="I313" s="127"/>
      <c r="J313" s="127"/>
      <c r="K313" s="127"/>
      <c r="L313" s="127"/>
      <c r="M313" s="127"/>
      <c r="N313" s="127"/>
      <c r="P313" s="127"/>
      <c r="Q313" s="127"/>
      <c r="R313" s="127"/>
      <c r="S313" s="127"/>
      <c r="T313" s="127"/>
      <c r="U313" s="127"/>
      <c r="V313" s="127"/>
      <c r="W313" s="127"/>
      <c r="X313" s="127"/>
      <c r="Y313" s="127"/>
      <c r="Z313" s="127"/>
      <c r="AA313" s="127"/>
      <c r="AB313" s="127"/>
    </row>
    <row r="314" spans="1:28" ht="15.75">
      <c r="A314" s="126"/>
      <c r="B314" s="127"/>
      <c r="C314" s="127"/>
      <c r="D314" s="127"/>
      <c r="E314" s="127"/>
      <c r="F314" s="127"/>
      <c r="G314" s="127"/>
      <c r="I314" s="127"/>
      <c r="J314" s="127"/>
      <c r="K314" s="127"/>
      <c r="L314" s="127"/>
      <c r="M314" s="127"/>
      <c r="N314" s="127"/>
      <c r="P314" s="127"/>
      <c r="Q314" s="127"/>
      <c r="R314" s="127"/>
      <c r="S314" s="127"/>
      <c r="T314" s="127"/>
      <c r="U314" s="127"/>
      <c r="V314" s="127"/>
      <c r="W314" s="127"/>
      <c r="X314" s="127"/>
      <c r="Y314" s="127"/>
      <c r="Z314" s="127"/>
      <c r="AA314" s="127"/>
      <c r="AB314" s="127"/>
    </row>
    <row r="315" spans="1:28" ht="15.75">
      <c r="A315" s="126"/>
      <c r="B315" s="127"/>
      <c r="C315" s="127"/>
      <c r="D315" s="127"/>
      <c r="E315" s="127"/>
      <c r="F315" s="127"/>
      <c r="G315" s="127"/>
      <c r="I315" s="127"/>
      <c r="J315" s="127"/>
      <c r="K315" s="127"/>
      <c r="L315" s="127"/>
      <c r="M315" s="127"/>
      <c r="N315" s="127"/>
      <c r="P315" s="127"/>
      <c r="Q315" s="127"/>
      <c r="R315" s="127"/>
      <c r="S315" s="127"/>
      <c r="T315" s="127"/>
      <c r="U315" s="127"/>
      <c r="V315" s="127"/>
      <c r="W315" s="127"/>
      <c r="X315" s="127"/>
      <c r="Y315" s="127"/>
      <c r="Z315" s="127"/>
      <c r="AA315" s="127"/>
      <c r="AB315" s="127"/>
    </row>
    <row r="316" spans="1:28" ht="15.75">
      <c r="A316" s="126"/>
      <c r="B316" s="127"/>
      <c r="C316" s="127"/>
      <c r="D316" s="127"/>
      <c r="E316" s="127"/>
      <c r="F316" s="127"/>
      <c r="G316" s="127"/>
      <c r="I316" s="127"/>
      <c r="J316" s="127"/>
      <c r="K316" s="127"/>
      <c r="L316" s="127"/>
      <c r="M316" s="127"/>
      <c r="N316" s="127"/>
      <c r="P316" s="127"/>
      <c r="Q316" s="127"/>
      <c r="R316" s="127"/>
      <c r="S316" s="127"/>
      <c r="T316" s="127"/>
      <c r="U316" s="127"/>
      <c r="V316" s="127"/>
      <c r="W316" s="127"/>
      <c r="X316" s="127"/>
      <c r="Y316" s="127"/>
      <c r="Z316" s="127"/>
      <c r="AA316" s="127"/>
      <c r="AB316" s="127"/>
    </row>
    <row r="317" spans="1:28" ht="15.75">
      <c r="A317" s="126"/>
      <c r="B317" s="127"/>
      <c r="C317" s="127"/>
      <c r="D317" s="127"/>
      <c r="E317" s="127"/>
      <c r="F317" s="127"/>
      <c r="G317" s="127"/>
      <c r="I317" s="127"/>
      <c r="J317" s="127"/>
      <c r="K317" s="127"/>
      <c r="L317" s="127"/>
      <c r="M317" s="127"/>
      <c r="N317" s="127"/>
      <c r="P317" s="127"/>
      <c r="Q317" s="127"/>
      <c r="R317" s="127"/>
      <c r="S317" s="127"/>
      <c r="T317" s="127"/>
      <c r="U317" s="127"/>
      <c r="V317" s="127"/>
      <c r="W317" s="127"/>
      <c r="X317" s="127"/>
      <c r="Y317" s="127"/>
      <c r="Z317" s="127"/>
      <c r="AA317" s="127"/>
      <c r="AB317" s="127"/>
    </row>
    <row r="318" spans="1:28" ht="15.75">
      <c r="A318" s="126"/>
      <c r="B318" s="127"/>
      <c r="C318" s="127"/>
      <c r="D318" s="127"/>
      <c r="E318" s="127"/>
      <c r="F318" s="127"/>
      <c r="G318" s="127"/>
      <c r="I318" s="127"/>
      <c r="J318" s="127"/>
      <c r="K318" s="127"/>
      <c r="L318" s="127"/>
      <c r="M318" s="127"/>
      <c r="N318" s="127"/>
      <c r="P318" s="127"/>
      <c r="Q318" s="127"/>
      <c r="R318" s="127"/>
      <c r="S318" s="127"/>
      <c r="T318" s="127"/>
      <c r="U318" s="127"/>
      <c r="V318" s="127"/>
      <c r="W318" s="127"/>
      <c r="X318" s="127"/>
      <c r="Y318" s="127"/>
      <c r="Z318" s="127"/>
      <c r="AA318" s="127"/>
      <c r="AB318" s="127"/>
    </row>
    <row r="319" spans="1:28" ht="15.75">
      <c r="A319" s="126"/>
      <c r="B319" s="127"/>
      <c r="C319" s="127"/>
      <c r="D319" s="127"/>
      <c r="E319" s="127"/>
      <c r="F319" s="127"/>
      <c r="G319" s="127"/>
      <c r="I319" s="127"/>
      <c r="J319" s="127"/>
      <c r="K319" s="127"/>
      <c r="L319" s="127"/>
      <c r="M319" s="127"/>
      <c r="N319" s="127"/>
      <c r="P319" s="127"/>
      <c r="Q319" s="127"/>
      <c r="R319" s="127"/>
      <c r="S319" s="127"/>
      <c r="T319" s="127"/>
      <c r="U319" s="127"/>
      <c r="V319" s="127"/>
      <c r="W319" s="127"/>
      <c r="X319" s="127"/>
      <c r="Y319" s="127"/>
      <c r="Z319" s="127"/>
      <c r="AA319" s="127"/>
      <c r="AB319" s="127"/>
    </row>
    <row r="320" spans="1:28" ht="15.75">
      <c r="A320" s="126"/>
      <c r="B320" s="127"/>
      <c r="C320" s="127"/>
      <c r="D320" s="127"/>
      <c r="E320" s="127"/>
      <c r="F320" s="127"/>
      <c r="G320" s="127"/>
      <c r="I320" s="127"/>
      <c r="J320" s="127"/>
      <c r="K320" s="127"/>
      <c r="L320" s="127"/>
      <c r="M320" s="127"/>
      <c r="N320" s="127"/>
      <c r="P320" s="127"/>
      <c r="Q320" s="127"/>
      <c r="R320" s="127"/>
      <c r="S320" s="127"/>
      <c r="T320" s="127"/>
      <c r="U320" s="127"/>
      <c r="V320" s="127"/>
      <c r="W320" s="127"/>
      <c r="X320" s="127"/>
      <c r="Y320" s="127"/>
      <c r="Z320" s="127"/>
      <c r="AA320" s="127"/>
      <c r="AB320" s="127"/>
    </row>
    <row r="321" spans="1:28" ht="15.75">
      <c r="A321" s="126"/>
      <c r="B321" s="127"/>
      <c r="C321" s="127"/>
      <c r="D321" s="127"/>
      <c r="E321" s="127"/>
      <c r="F321" s="127"/>
      <c r="G321" s="127"/>
      <c r="I321" s="127"/>
      <c r="J321" s="127"/>
      <c r="K321" s="127"/>
      <c r="L321" s="127"/>
      <c r="M321" s="127"/>
      <c r="N321" s="127"/>
      <c r="P321" s="127"/>
      <c r="Q321" s="127"/>
      <c r="R321" s="127"/>
      <c r="S321" s="127"/>
      <c r="T321" s="127"/>
      <c r="U321" s="127"/>
      <c r="V321" s="127"/>
      <c r="W321" s="127"/>
      <c r="X321" s="127"/>
      <c r="Y321" s="127"/>
      <c r="Z321" s="127"/>
      <c r="AA321" s="127"/>
      <c r="AB321" s="127"/>
    </row>
    <row r="322" spans="1:28" ht="15.75">
      <c r="A322" s="126"/>
      <c r="B322" s="127"/>
      <c r="C322" s="127"/>
      <c r="D322" s="127"/>
      <c r="E322" s="127"/>
      <c r="F322" s="127"/>
      <c r="G322" s="127"/>
      <c r="I322" s="127"/>
      <c r="J322" s="127"/>
      <c r="K322" s="127"/>
      <c r="L322" s="127"/>
      <c r="M322" s="127"/>
      <c r="N322" s="127"/>
      <c r="P322" s="127"/>
      <c r="Q322" s="127"/>
      <c r="R322" s="127"/>
      <c r="S322" s="127"/>
      <c r="T322" s="127"/>
      <c r="U322" s="127"/>
      <c r="V322" s="127"/>
      <c r="W322" s="127"/>
      <c r="X322" s="127"/>
      <c r="Y322" s="127"/>
      <c r="Z322" s="127"/>
      <c r="AA322" s="127"/>
      <c r="AB322" s="127"/>
    </row>
    <row r="323" spans="1:28" ht="15.75">
      <c r="A323" s="126"/>
      <c r="B323" s="127"/>
      <c r="C323" s="127"/>
      <c r="D323" s="127"/>
      <c r="E323" s="127"/>
      <c r="F323" s="127"/>
      <c r="G323" s="127"/>
      <c r="I323" s="127"/>
      <c r="J323" s="127"/>
      <c r="K323" s="127"/>
      <c r="L323" s="127"/>
      <c r="M323" s="127"/>
      <c r="N323" s="127"/>
      <c r="P323" s="127"/>
      <c r="Q323" s="127"/>
      <c r="R323" s="127"/>
      <c r="S323" s="127"/>
      <c r="T323" s="127"/>
      <c r="U323" s="127"/>
      <c r="V323" s="127"/>
      <c r="W323" s="127"/>
      <c r="X323" s="127"/>
      <c r="Y323" s="127"/>
      <c r="Z323" s="127"/>
      <c r="AA323" s="127"/>
      <c r="AB323" s="127"/>
    </row>
    <row r="324" spans="1:28" ht="15.75">
      <c r="A324" s="126"/>
      <c r="B324" s="127"/>
      <c r="C324" s="127"/>
      <c r="D324" s="127"/>
      <c r="E324" s="127"/>
      <c r="F324" s="127"/>
      <c r="G324" s="127"/>
      <c r="I324" s="127"/>
      <c r="J324" s="127"/>
      <c r="K324" s="127"/>
      <c r="L324" s="127"/>
      <c r="M324" s="127"/>
      <c r="N324" s="127"/>
      <c r="P324" s="127"/>
      <c r="Q324" s="127"/>
      <c r="R324" s="127"/>
      <c r="S324" s="127"/>
      <c r="T324" s="127"/>
      <c r="U324" s="127"/>
      <c r="V324" s="127"/>
      <c r="W324" s="127"/>
      <c r="X324" s="127"/>
      <c r="Y324" s="127"/>
      <c r="Z324" s="127"/>
      <c r="AA324" s="127"/>
      <c r="AB324" s="127"/>
    </row>
    <row r="325" spans="1:28" ht="15.75">
      <c r="A325" s="126"/>
      <c r="B325" s="127"/>
      <c r="C325" s="127"/>
      <c r="D325" s="127"/>
      <c r="E325" s="127"/>
      <c r="F325" s="127"/>
      <c r="G325" s="127"/>
      <c r="I325" s="127"/>
      <c r="J325" s="127"/>
      <c r="K325" s="127"/>
      <c r="L325" s="127"/>
      <c r="M325" s="127"/>
      <c r="N325" s="127"/>
      <c r="P325" s="127"/>
      <c r="Q325" s="127"/>
      <c r="R325" s="127"/>
      <c r="S325" s="127"/>
      <c r="T325" s="127"/>
      <c r="U325" s="127"/>
      <c r="V325" s="127"/>
      <c r="W325" s="127"/>
      <c r="X325" s="127"/>
      <c r="Y325" s="127"/>
      <c r="Z325" s="127"/>
      <c r="AA325" s="127"/>
      <c r="AB325" s="127"/>
    </row>
    <row r="326" spans="1:28" ht="15.75">
      <c r="A326" s="126"/>
      <c r="B326" s="127"/>
      <c r="C326" s="127"/>
      <c r="D326" s="127"/>
      <c r="E326" s="127"/>
      <c r="F326" s="127"/>
      <c r="G326" s="127"/>
      <c r="I326" s="127"/>
      <c r="J326" s="127"/>
      <c r="K326" s="127"/>
      <c r="L326" s="127"/>
      <c r="M326" s="127"/>
      <c r="N326" s="127"/>
      <c r="P326" s="127"/>
      <c r="Q326" s="127"/>
      <c r="R326" s="127"/>
      <c r="S326" s="127"/>
      <c r="T326" s="127"/>
      <c r="U326" s="127"/>
      <c r="V326" s="127"/>
      <c r="W326" s="127"/>
      <c r="X326" s="127"/>
      <c r="Y326" s="127"/>
      <c r="Z326" s="127"/>
      <c r="AA326" s="127"/>
      <c r="AB326" s="127"/>
    </row>
    <row r="327" spans="1:28" ht="15.75">
      <c r="A327" s="126"/>
      <c r="B327" s="127"/>
      <c r="C327" s="127"/>
      <c r="D327" s="127"/>
      <c r="E327" s="127"/>
      <c r="F327" s="127"/>
      <c r="G327" s="127"/>
      <c r="I327" s="127"/>
      <c r="J327" s="127"/>
      <c r="K327" s="127"/>
      <c r="L327" s="127"/>
      <c r="M327" s="127"/>
      <c r="N327" s="127"/>
      <c r="P327" s="127"/>
      <c r="Q327" s="127"/>
      <c r="R327" s="127"/>
      <c r="S327" s="127"/>
      <c r="T327" s="127"/>
      <c r="U327" s="127"/>
      <c r="V327" s="127"/>
      <c r="W327" s="127"/>
      <c r="X327" s="127"/>
      <c r="Y327" s="127"/>
      <c r="Z327" s="127"/>
      <c r="AA327" s="127"/>
      <c r="AB327" s="127"/>
    </row>
    <row r="328" spans="1:28" ht="15.75">
      <c r="A328" s="126"/>
      <c r="B328" s="127"/>
      <c r="C328" s="127"/>
      <c r="D328" s="127"/>
      <c r="E328" s="127"/>
      <c r="F328" s="127"/>
      <c r="G328" s="127"/>
      <c r="I328" s="127"/>
      <c r="J328" s="127"/>
      <c r="K328" s="127"/>
      <c r="L328" s="127"/>
      <c r="M328" s="127"/>
      <c r="N328" s="127"/>
      <c r="P328" s="127"/>
      <c r="Q328" s="127"/>
      <c r="R328" s="127"/>
      <c r="S328" s="127"/>
      <c r="T328" s="127"/>
      <c r="U328" s="127"/>
      <c r="V328" s="127"/>
      <c r="W328" s="127"/>
      <c r="X328" s="127"/>
      <c r="Y328" s="127"/>
      <c r="Z328" s="127"/>
      <c r="AA328" s="127"/>
      <c r="AB328" s="127"/>
    </row>
    <row r="329" spans="1:28" ht="15.75">
      <c r="A329" s="126"/>
      <c r="B329" s="127"/>
      <c r="C329" s="127"/>
      <c r="D329" s="127"/>
      <c r="E329" s="127"/>
      <c r="F329" s="127"/>
      <c r="G329" s="127"/>
      <c r="I329" s="127"/>
      <c r="J329" s="127"/>
      <c r="K329" s="127"/>
      <c r="L329" s="127"/>
      <c r="M329" s="127"/>
      <c r="N329" s="127"/>
      <c r="P329" s="127"/>
      <c r="Q329" s="127"/>
      <c r="R329" s="127"/>
      <c r="S329" s="127"/>
      <c r="T329" s="127"/>
      <c r="U329" s="127"/>
      <c r="V329" s="127"/>
      <c r="W329" s="127"/>
      <c r="X329" s="127"/>
      <c r="Y329" s="127"/>
      <c r="Z329" s="127"/>
      <c r="AA329" s="127"/>
      <c r="AB329" s="127"/>
    </row>
    <row r="330" spans="1:28" ht="15.75">
      <c r="A330" s="126"/>
      <c r="B330" s="127"/>
      <c r="C330" s="127"/>
      <c r="D330" s="127"/>
      <c r="E330" s="127"/>
      <c r="F330" s="127"/>
      <c r="G330" s="127"/>
      <c r="I330" s="127"/>
      <c r="J330" s="127"/>
      <c r="K330" s="127"/>
      <c r="L330" s="127"/>
      <c r="M330" s="127"/>
      <c r="N330" s="127"/>
      <c r="P330" s="127"/>
      <c r="Q330" s="127"/>
      <c r="R330" s="127"/>
      <c r="S330" s="127"/>
      <c r="T330" s="127"/>
      <c r="U330" s="127"/>
      <c r="V330" s="127"/>
      <c r="W330" s="127"/>
      <c r="X330" s="127"/>
      <c r="Y330" s="127"/>
      <c r="Z330" s="127"/>
      <c r="AA330" s="127"/>
      <c r="AB330" s="127"/>
    </row>
    <row r="331" spans="1:28" ht="15.75">
      <c r="A331" s="126"/>
      <c r="B331" s="127"/>
      <c r="C331" s="127"/>
      <c r="D331" s="127"/>
      <c r="E331" s="127"/>
      <c r="F331" s="127"/>
      <c r="G331" s="127"/>
      <c r="I331" s="127"/>
      <c r="J331" s="127"/>
      <c r="K331" s="127"/>
      <c r="L331" s="127"/>
      <c r="M331" s="127"/>
      <c r="N331" s="127"/>
      <c r="P331" s="127"/>
      <c r="Q331" s="127"/>
      <c r="R331" s="127"/>
      <c r="S331" s="127"/>
      <c r="T331" s="127"/>
      <c r="U331" s="127"/>
      <c r="V331" s="127"/>
      <c r="W331" s="127"/>
      <c r="X331" s="127"/>
      <c r="Y331" s="127"/>
      <c r="Z331" s="127"/>
      <c r="AA331" s="127"/>
      <c r="AB331" s="127"/>
    </row>
    <row r="332" spans="1:28" ht="15.75">
      <c r="A332" s="126"/>
      <c r="B332" s="127"/>
      <c r="C332" s="127"/>
      <c r="D332" s="127"/>
      <c r="E332" s="127"/>
      <c r="F332" s="127"/>
      <c r="G332" s="127"/>
      <c r="I332" s="127"/>
      <c r="J332" s="127"/>
      <c r="K332" s="127"/>
      <c r="L332" s="127"/>
      <c r="M332" s="127"/>
      <c r="N332" s="127"/>
      <c r="P332" s="127"/>
      <c r="Q332" s="127"/>
      <c r="R332" s="127"/>
      <c r="S332" s="127"/>
      <c r="T332" s="127"/>
      <c r="U332" s="127"/>
      <c r="V332" s="127"/>
      <c r="W332" s="127"/>
      <c r="X332" s="127"/>
      <c r="Y332" s="127"/>
      <c r="Z332" s="127"/>
      <c r="AA332" s="127"/>
      <c r="AB332" s="127"/>
    </row>
    <row r="333" spans="1:28" ht="15.75">
      <c r="A333" s="126"/>
      <c r="B333" s="127"/>
      <c r="C333" s="127"/>
      <c r="D333" s="127"/>
      <c r="E333" s="127"/>
      <c r="F333" s="127"/>
      <c r="G333" s="127"/>
      <c r="I333" s="127"/>
      <c r="J333" s="127"/>
      <c r="K333" s="127"/>
      <c r="L333" s="127"/>
      <c r="M333" s="127"/>
      <c r="N333" s="127"/>
      <c r="P333" s="127"/>
      <c r="Q333" s="127"/>
      <c r="R333" s="127"/>
      <c r="S333" s="127"/>
      <c r="T333" s="127"/>
      <c r="U333" s="127"/>
      <c r="V333" s="127"/>
      <c r="W333" s="127"/>
      <c r="X333" s="127"/>
      <c r="Y333" s="127"/>
      <c r="Z333" s="127"/>
      <c r="AA333" s="127"/>
      <c r="AB333" s="127"/>
    </row>
    <row r="334" spans="1:28" ht="15.75">
      <c r="A334" s="126"/>
      <c r="B334" s="127"/>
      <c r="C334" s="127"/>
      <c r="D334" s="127"/>
      <c r="E334" s="127"/>
      <c r="F334" s="127"/>
      <c r="G334" s="127"/>
      <c r="I334" s="127"/>
      <c r="J334" s="127"/>
      <c r="K334" s="127"/>
      <c r="L334" s="127"/>
      <c r="M334" s="127"/>
      <c r="N334" s="127"/>
      <c r="P334" s="127"/>
      <c r="Q334" s="127"/>
      <c r="R334" s="127"/>
      <c r="S334" s="127"/>
      <c r="T334" s="127"/>
      <c r="U334" s="127"/>
      <c r="V334" s="127"/>
      <c r="W334" s="127"/>
      <c r="X334" s="127"/>
      <c r="Y334" s="127"/>
      <c r="Z334" s="127"/>
      <c r="AA334" s="127"/>
      <c r="AB334" s="127"/>
    </row>
    <row r="335" spans="1:28" ht="15.75">
      <c r="A335" s="126"/>
      <c r="B335" s="127"/>
      <c r="C335" s="127"/>
      <c r="D335" s="127"/>
      <c r="E335" s="127"/>
      <c r="F335" s="127"/>
      <c r="G335" s="127"/>
      <c r="I335" s="127"/>
      <c r="J335" s="127"/>
      <c r="K335" s="127"/>
      <c r="L335" s="127"/>
      <c r="M335" s="127"/>
      <c r="N335" s="127"/>
      <c r="P335" s="127"/>
      <c r="Q335" s="127"/>
      <c r="R335" s="127"/>
      <c r="S335" s="127"/>
      <c r="T335" s="127"/>
      <c r="U335" s="127"/>
      <c r="V335" s="127"/>
      <c r="W335" s="127"/>
      <c r="X335" s="127"/>
      <c r="Y335" s="127"/>
      <c r="Z335" s="127"/>
      <c r="AA335" s="127"/>
      <c r="AB335" s="127"/>
    </row>
    <row r="336" spans="1:28" ht="15.75">
      <c r="A336" s="126"/>
      <c r="B336" s="127"/>
      <c r="C336" s="127"/>
      <c r="D336" s="127"/>
      <c r="E336" s="127"/>
      <c r="F336" s="127"/>
      <c r="G336" s="127"/>
      <c r="I336" s="127"/>
      <c r="J336" s="127"/>
      <c r="K336" s="127"/>
      <c r="L336" s="127"/>
      <c r="M336" s="127"/>
      <c r="N336" s="127"/>
      <c r="P336" s="127"/>
      <c r="Q336" s="127"/>
      <c r="R336" s="127"/>
      <c r="S336" s="127"/>
      <c r="T336" s="127"/>
      <c r="U336" s="127"/>
      <c r="V336" s="127"/>
      <c r="W336" s="127"/>
      <c r="X336" s="127"/>
      <c r="Y336" s="127"/>
      <c r="Z336" s="127"/>
      <c r="AA336" s="127"/>
      <c r="AB336" s="127"/>
    </row>
    <row r="337" spans="1:28" ht="15.75">
      <c r="A337" s="126"/>
      <c r="B337" s="127"/>
      <c r="C337" s="127"/>
      <c r="D337" s="127"/>
      <c r="E337" s="127"/>
      <c r="F337" s="127"/>
      <c r="G337" s="127"/>
      <c r="I337" s="127"/>
      <c r="J337" s="127"/>
      <c r="K337" s="127"/>
      <c r="L337" s="127"/>
      <c r="M337" s="127"/>
      <c r="N337" s="127"/>
      <c r="P337" s="127"/>
      <c r="Q337" s="127"/>
      <c r="R337" s="127"/>
      <c r="S337" s="127"/>
      <c r="T337" s="127"/>
      <c r="U337" s="127"/>
      <c r="V337" s="127"/>
      <c r="W337" s="127"/>
      <c r="X337" s="127"/>
      <c r="Y337" s="127"/>
      <c r="Z337" s="127"/>
      <c r="AA337" s="127"/>
      <c r="AB337" s="127"/>
    </row>
    <row r="338" spans="1:28" ht="15.75">
      <c r="A338" s="126"/>
      <c r="B338" s="127"/>
      <c r="C338" s="127"/>
      <c r="D338" s="127"/>
      <c r="E338" s="127"/>
      <c r="F338" s="127"/>
      <c r="G338" s="127"/>
      <c r="I338" s="127"/>
      <c r="J338" s="127"/>
      <c r="K338" s="127"/>
      <c r="L338" s="127"/>
      <c r="M338" s="127"/>
      <c r="N338" s="127"/>
      <c r="P338" s="127"/>
      <c r="Q338" s="127"/>
      <c r="R338" s="127"/>
      <c r="S338" s="127"/>
      <c r="T338" s="127"/>
      <c r="U338" s="127"/>
      <c r="V338" s="127"/>
      <c r="W338" s="127"/>
      <c r="X338" s="127"/>
      <c r="Y338" s="127"/>
      <c r="Z338" s="127"/>
      <c r="AA338" s="127"/>
      <c r="AB338" s="127"/>
    </row>
    <row r="339" spans="1:28" ht="15.75">
      <c r="A339" s="126"/>
      <c r="B339" s="127"/>
      <c r="C339" s="127"/>
      <c r="D339" s="127"/>
      <c r="E339" s="127"/>
      <c r="F339" s="127"/>
      <c r="G339" s="127"/>
      <c r="I339" s="127"/>
      <c r="J339" s="127"/>
      <c r="K339" s="127"/>
      <c r="L339" s="127"/>
      <c r="M339" s="127"/>
      <c r="N339" s="127"/>
      <c r="P339" s="127"/>
      <c r="Q339" s="127"/>
      <c r="R339" s="127"/>
      <c r="S339" s="127"/>
      <c r="T339" s="127"/>
      <c r="U339" s="127"/>
      <c r="V339" s="127"/>
      <c r="W339" s="127"/>
      <c r="X339" s="127"/>
      <c r="Y339" s="127"/>
      <c r="Z339" s="127"/>
      <c r="AA339" s="127"/>
      <c r="AB339" s="127"/>
    </row>
    <row r="340" spans="1:28" ht="15.75">
      <c r="A340" s="126"/>
      <c r="B340" s="127"/>
      <c r="C340" s="127"/>
      <c r="D340" s="127"/>
      <c r="E340" s="127"/>
      <c r="F340" s="127"/>
      <c r="G340" s="127"/>
      <c r="I340" s="127"/>
      <c r="J340" s="127"/>
      <c r="K340" s="127"/>
      <c r="L340" s="127"/>
      <c r="M340" s="127"/>
      <c r="N340" s="127"/>
      <c r="P340" s="127"/>
      <c r="Q340" s="127"/>
      <c r="R340" s="127"/>
      <c r="S340" s="127"/>
      <c r="T340" s="127"/>
      <c r="U340" s="127"/>
      <c r="V340" s="127"/>
      <c r="W340" s="127"/>
      <c r="X340" s="127"/>
      <c r="Y340" s="127"/>
      <c r="Z340" s="127"/>
      <c r="AA340" s="127"/>
      <c r="AB340" s="127"/>
    </row>
    <row r="341" spans="1:28" ht="15.75">
      <c r="A341" s="126"/>
      <c r="B341" s="127"/>
      <c r="C341" s="127"/>
      <c r="D341" s="127"/>
      <c r="E341" s="127"/>
      <c r="F341" s="127"/>
      <c r="G341" s="127"/>
      <c r="I341" s="127"/>
      <c r="J341" s="127"/>
      <c r="K341" s="127"/>
      <c r="L341" s="127"/>
      <c r="M341" s="127"/>
      <c r="N341" s="127"/>
      <c r="P341" s="127"/>
      <c r="Q341" s="127"/>
      <c r="R341" s="127"/>
      <c r="S341" s="127"/>
      <c r="T341" s="127"/>
      <c r="U341" s="127"/>
      <c r="V341" s="127"/>
      <c r="W341" s="127"/>
      <c r="X341" s="127"/>
      <c r="Y341" s="127"/>
      <c r="Z341" s="127"/>
      <c r="AA341" s="127"/>
      <c r="AB341" s="127"/>
    </row>
    <row r="342" spans="1:28" ht="15.75">
      <c r="A342" s="126"/>
      <c r="B342" s="127"/>
      <c r="C342" s="127"/>
      <c r="D342" s="127"/>
      <c r="E342" s="127"/>
      <c r="F342" s="127"/>
      <c r="G342" s="127"/>
      <c r="I342" s="127"/>
      <c r="J342" s="127"/>
      <c r="K342" s="127"/>
      <c r="L342" s="127"/>
      <c r="M342" s="127"/>
      <c r="N342" s="127"/>
      <c r="P342" s="127"/>
      <c r="Q342" s="127"/>
      <c r="R342" s="127"/>
      <c r="S342" s="127"/>
      <c r="T342" s="127"/>
      <c r="U342" s="127"/>
      <c r="V342" s="127"/>
      <c r="W342" s="127"/>
      <c r="X342" s="127"/>
      <c r="Y342" s="127"/>
      <c r="Z342" s="127"/>
      <c r="AA342" s="127"/>
      <c r="AB342" s="127"/>
    </row>
    <row r="343" spans="1:28" ht="15.75">
      <c r="A343" s="126"/>
      <c r="B343" s="127"/>
      <c r="C343" s="127"/>
      <c r="D343" s="127"/>
      <c r="E343" s="127"/>
      <c r="F343" s="127"/>
      <c r="G343" s="127"/>
      <c r="I343" s="127"/>
      <c r="J343" s="127"/>
      <c r="K343" s="127"/>
      <c r="L343" s="127"/>
      <c r="M343" s="127"/>
      <c r="N343" s="127"/>
      <c r="P343" s="127"/>
      <c r="Q343" s="127"/>
      <c r="R343" s="127"/>
      <c r="S343" s="127"/>
      <c r="T343" s="127"/>
      <c r="U343" s="127"/>
      <c r="V343" s="127"/>
      <c r="W343" s="127"/>
      <c r="X343" s="127"/>
      <c r="Y343" s="127"/>
      <c r="Z343" s="127"/>
      <c r="AA343" s="127"/>
      <c r="AB343" s="127"/>
    </row>
    <row r="344" spans="1:28" ht="15.75">
      <c r="A344" s="126"/>
      <c r="B344" s="127"/>
      <c r="C344" s="127"/>
      <c r="D344" s="127"/>
      <c r="E344" s="127"/>
      <c r="F344" s="127"/>
      <c r="G344" s="127"/>
      <c r="I344" s="127"/>
      <c r="J344" s="127"/>
      <c r="K344" s="127"/>
      <c r="L344" s="127"/>
      <c r="M344" s="127"/>
      <c r="N344" s="127"/>
      <c r="P344" s="127"/>
      <c r="Q344" s="127"/>
      <c r="R344" s="127"/>
      <c r="S344" s="127"/>
      <c r="T344" s="127"/>
      <c r="U344" s="127"/>
      <c r="V344" s="127"/>
      <c r="W344" s="127"/>
      <c r="X344" s="127"/>
      <c r="Y344" s="127"/>
      <c r="Z344" s="127"/>
      <c r="AA344" s="127"/>
      <c r="AB344" s="127"/>
    </row>
    <row r="345" spans="1:28" ht="15.75">
      <c r="A345" s="126"/>
      <c r="B345" s="127"/>
      <c r="C345" s="127"/>
      <c r="D345" s="127"/>
      <c r="E345" s="127"/>
      <c r="F345" s="127"/>
      <c r="G345" s="127"/>
      <c r="I345" s="127"/>
      <c r="J345" s="127"/>
      <c r="K345" s="127"/>
      <c r="L345" s="127"/>
      <c r="M345" s="127"/>
      <c r="N345" s="127"/>
      <c r="P345" s="127"/>
      <c r="Q345" s="127"/>
      <c r="R345" s="127"/>
      <c r="S345" s="127"/>
      <c r="T345" s="127"/>
      <c r="U345" s="127"/>
      <c r="V345" s="127"/>
      <c r="W345" s="127"/>
      <c r="X345" s="127"/>
      <c r="Y345" s="127"/>
      <c r="Z345" s="127"/>
      <c r="AA345" s="127"/>
      <c r="AB345" s="127"/>
    </row>
    <row r="346" spans="1:28" ht="15.75">
      <c r="A346" s="126"/>
      <c r="B346" s="127"/>
      <c r="C346" s="127"/>
      <c r="D346" s="127"/>
      <c r="E346" s="127"/>
      <c r="F346" s="127"/>
      <c r="G346" s="127"/>
      <c r="I346" s="127"/>
      <c r="J346" s="127"/>
      <c r="K346" s="127"/>
      <c r="L346" s="127"/>
      <c r="M346" s="127"/>
      <c r="N346" s="127"/>
      <c r="P346" s="127"/>
      <c r="Q346" s="127"/>
      <c r="R346" s="127"/>
      <c r="S346" s="127"/>
      <c r="T346" s="127"/>
      <c r="U346" s="127"/>
      <c r="V346" s="127"/>
      <c r="W346" s="127"/>
      <c r="X346" s="127"/>
      <c r="Y346" s="127"/>
      <c r="Z346" s="127"/>
      <c r="AA346" s="127"/>
      <c r="AB346" s="127"/>
    </row>
    <row r="347" spans="1:28" ht="15.75">
      <c r="A347" s="126"/>
      <c r="B347" s="127"/>
      <c r="C347" s="127"/>
      <c r="D347" s="127"/>
      <c r="E347" s="127"/>
      <c r="F347" s="127"/>
      <c r="G347" s="127"/>
      <c r="I347" s="127"/>
      <c r="J347" s="127"/>
      <c r="K347" s="127"/>
      <c r="L347" s="127"/>
      <c r="M347" s="127"/>
      <c r="N347" s="127"/>
      <c r="P347" s="127"/>
      <c r="Q347" s="127"/>
      <c r="R347" s="127"/>
      <c r="S347" s="127"/>
      <c r="T347" s="127"/>
      <c r="U347" s="127"/>
      <c r="V347" s="127"/>
      <c r="W347" s="127"/>
      <c r="X347" s="127"/>
      <c r="Y347" s="127"/>
      <c r="Z347" s="127"/>
      <c r="AA347" s="127"/>
      <c r="AB347" s="127"/>
    </row>
    <row r="348" spans="1:28" ht="15.75">
      <c r="A348" s="126"/>
      <c r="B348" s="127"/>
      <c r="C348" s="127"/>
      <c r="D348" s="127"/>
      <c r="E348" s="127"/>
      <c r="F348" s="127"/>
      <c r="G348" s="127"/>
      <c r="I348" s="127"/>
      <c r="J348" s="127"/>
      <c r="K348" s="127"/>
      <c r="L348" s="127"/>
      <c r="M348" s="127"/>
      <c r="N348" s="127"/>
      <c r="P348" s="127"/>
      <c r="Q348" s="127"/>
      <c r="R348" s="127"/>
      <c r="S348" s="127"/>
      <c r="T348" s="127"/>
      <c r="U348" s="127"/>
      <c r="V348" s="127"/>
      <c r="W348" s="127"/>
      <c r="X348" s="127"/>
      <c r="Y348" s="127"/>
      <c r="Z348" s="127"/>
      <c r="AA348" s="127"/>
      <c r="AB348" s="127"/>
    </row>
    <row r="349" spans="1:28" ht="15.75">
      <c r="A349" s="126"/>
      <c r="B349" s="127"/>
      <c r="C349" s="127"/>
      <c r="D349" s="127"/>
      <c r="E349" s="127"/>
      <c r="F349" s="127"/>
      <c r="G349" s="127"/>
      <c r="I349" s="127"/>
      <c r="J349" s="127"/>
      <c r="K349" s="127"/>
      <c r="L349" s="127"/>
      <c r="M349" s="127"/>
      <c r="N349" s="127"/>
      <c r="P349" s="127"/>
      <c r="Q349" s="127"/>
      <c r="R349" s="127"/>
      <c r="S349" s="127"/>
      <c r="T349" s="127"/>
      <c r="U349" s="127"/>
      <c r="V349" s="127"/>
      <c r="W349" s="127"/>
      <c r="X349" s="127"/>
      <c r="Y349" s="127"/>
      <c r="Z349" s="127"/>
      <c r="AA349" s="127"/>
      <c r="AB349" s="127"/>
    </row>
    <row r="350" spans="1:28" ht="15.75">
      <c r="A350" s="126"/>
      <c r="B350" s="127"/>
      <c r="C350" s="127"/>
      <c r="D350" s="127"/>
      <c r="E350" s="127"/>
      <c r="F350" s="127"/>
      <c r="G350" s="127"/>
      <c r="I350" s="127"/>
      <c r="J350" s="127"/>
      <c r="K350" s="127"/>
      <c r="L350" s="127"/>
      <c r="M350" s="127"/>
      <c r="N350" s="127"/>
      <c r="P350" s="127"/>
      <c r="Q350" s="127"/>
      <c r="R350" s="127"/>
      <c r="S350" s="127"/>
      <c r="T350" s="127"/>
      <c r="U350" s="127"/>
      <c r="V350" s="127"/>
      <c r="W350" s="127"/>
      <c r="X350" s="127"/>
      <c r="Y350" s="127"/>
      <c r="Z350" s="127"/>
      <c r="AA350" s="127"/>
      <c r="AB350" s="127"/>
    </row>
    <row r="351" spans="1:28" ht="15.75">
      <c r="A351" s="126"/>
      <c r="B351" s="127"/>
      <c r="C351" s="127"/>
      <c r="D351" s="127"/>
      <c r="E351" s="127"/>
      <c r="F351" s="127"/>
      <c r="G351" s="127"/>
      <c r="I351" s="127"/>
      <c r="J351" s="127"/>
      <c r="K351" s="127"/>
      <c r="L351" s="127"/>
      <c r="M351" s="127"/>
      <c r="N351" s="127"/>
      <c r="P351" s="127"/>
      <c r="Q351" s="127"/>
      <c r="R351" s="127"/>
      <c r="S351" s="127"/>
      <c r="T351" s="127"/>
      <c r="U351" s="127"/>
      <c r="V351" s="127"/>
      <c r="W351" s="127"/>
      <c r="X351" s="127"/>
      <c r="Y351" s="127"/>
      <c r="Z351" s="127"/>
      <c r="AA351" s="127"/>
      <c r="AB351" s="127"/>
    </row>
    <row r="352" spans="1:28" ht="15.75">
      <c r="A352" s="126"/>
      <c r="B352" s="127"/>
      <c r="C352" s="127"/>
      <c r="D352" s="127"/>
      <c r="E352" s="127"/>
      <c r="F352" s="127"/>
      <c r="G352" s="127"/>
      <c r="I352" s="127"/>
      <c r="J352" s="127"/>
      <c r="K352" s="127"/>
      <c r="L352" s="127"/>
      <c r="M352" s="127"/>
      <c r="N352" s="127"/>
      <c r="P352" s="127"/>
      <c r="Q352" s="127"/>
      <c r="R352" s="127"/>
      <c r="S352" s="127"/>
      <c r="T352" s="127"/>
      <c r="U352" s="127"/>
      <c r="V352" s="127"/>
      <c r="W352" s="127"/>
      <c r="X352" s="127"/>
      <c r="Y352" s="127"/>
      <c r="Z352" s="127"/>
      <c r="AA352" s="127"/>
      <c r="AB352" s="127"/>
    </row>
    <row r="353" spans="1:28" ht="15.75">
      <c r="A353" s="126"/>
      <c r="B353" s="127"/>
      <c r="C353" s="127"/>
      <c r="D353" s="127"/>
      <c r="E353" s="127"/>
      <c r="F353" s="127"/>
      <c r="G353" s="127"/>
      <c r="I353" s="127"/>
      <c r="J353" s="127"/>
      <c r="K353" s="127"/>
      <c r="L353" s="127"/>
      <c r="M353" s="127"/>
      <c r="N353" s="127"/>
      <c r="P353" s="127"/>
      <c r="Q353" s="127"/>
      <c r="R353" s="127"/>
      <c r="S353" s="127"/>
      <c r="T353" s="127"/>
      <c r="U353" s="127"/>
      <c r="V353" s="127"/>
      <c r="W353" s="127"/>
      <c r="X353" s="127"/>
      <c r="Y353" s="127"/>
      <c r="Z353" s="127"/>
      <c r="AA353" s="127"/>
      <c r="AB353" s="127"/>
    </row>
    <row r="354" spans="1:28" ht="15.75">
      <c r="A354" s="126"/>
      <c r="B354" s="127"/>
      <c r="C354" s="127"/>
      <c r="D354" s="127"/>
      <c r="E354" s="127"/>
      <c r="F354" s="127"/>
      <c r="G354" s="127"/>
      <c r="I354" s="127"/>
      <c r="J354" s="127"/>
      <c r="K354" s="127"/>
      <c r="L354" s="127"/>
      <c r="M354" s="127"/>
      <c r="N354" s="127"/>
      <c r="P354" s="127"/>
      <c r="Q354" s="127"/>
      <c r="R354" s="127"/>
      <c r="S354" s="127"/>
      <c r="T354" s="127"/>
      <c r="U354" s="127"/>
      <c r="V354" s="127"/>
      <c r="W354" s="127"/>
      <c r="X354" s="127"/>
      <c r="Y354" s="127"/>
      <c r="Z354" s="127"/>
      <c r="AA354" s="127"/>
      <c r="AB354" s="127"/>
    </row>
    <row r="355" spans="1:28" ht="15.75">
      <c r="A355" s="126"/>
      <c r="B355" s="127"/>
      <c r="C355" s="127"/>
      <c r="D355" s="127"/>
      <c r="E355" s="127"/>
      <c r="F355" s="127"/>
      <c r="G355" s="127"/>
      <c r="I355" s="127"/>
      <c r="J355" s="127"/>
      <c r="K355" s="127"/>
      <c r="L355" s="127"/>
      <c r="M355" s="127"/>
      <c r="N355" s="127"/>
      <c r="P355" s="127"/>
      <c r="Q355" s="127"/>
      <c r="R355" s="127"/>
      <c r="S355" s="127"/>
      <c r="T355" s="127"/>
      <c r="U355" s="127"/>
      <c r="V355" s="127"/>
      <c r="W355" s="127"/>
      <c r="X355" s="127"/>
      <c r="Y355" s="127"/>
      <c r="Z355" s="127"/>
      <c r="AA355" s="127"/>
      <c r="AB355" s="127"/>
    </row>
    <row r="356" spans="1:28" ht="15.75">
      <c r="A356" s="126"/>
      <c r="B356" s="127"/>
      <c r="C356" s="127"/>
      <c r="D356" s="127"/>
      <c r="E356" s="127"/>
      <c r="F356" s="127"/>
      <c r="G356" s="127"/>
      <c r="I356" s="127"/>
      <c r="J356" s="127"/>
      <c r="K356" s="127"/>
      <c r="L356" s="127"/>
      <c r="M356" s="127"/>
      <c r="N356" s="127"/>
      <c r="P356" s="127"/>
      <c r="Q356" s="127"/>
      <c r="R356" s="127"/>
      <c r="S356" s="127"/>
      <c r="T356" s="127"/>
      <c r="U356" s="127"/>
      <c r="V356" s="127"/>
      <c r="W356" s="127"/>
      <c r="X356" s="127"/>
      <c r="Y356" s="127"/>
      <c r="Z356" s="127"/>
      <c r="AA356" s="127"/>
      <c r="AB356" s="127"/>
    </row>
    <row r="357" spans="1:28" ht="15.75">
      <c r="A357" s="126"/>
      <c r="B357" s="127"/>
      <c r="C357" s="127"/>
      <c r="D357" s="127"/>
      <c r="E357" s="127"/>
      <c r="F357" s="127"/>
      <c r="G357" s="127"/>
      <c r="I357" s="127"/>
      <c r="J357" s="127"/>
      <c r="K357" s="127"/>
      <c r="L357" s="127"/>
      <c r="M357" s="127"/>
      <c r="N357" s="127"/>
      <c r="P357" s="127"/>
      <c r="Q357" s="127"/>
      <c r="R357" s="127"/>
      <c r="S357" s="127"/>
      <c r="T357" s="127"/>
      <c r="U357" s="127"/>
      <c r="V357" s="127"/>
      <c r="W357" s="127"/>
      <c r="X357" s="127"/>
      <c r="Y357" s="127"/>
      <c r="Z357" s="127"/>
      <c r="AA357" s="127"/>
      <c r="AB357" s="127"/>
    </row>
    <row r="358" spans="1:28" ht="15.75">
      <c r="A358" s="126"/>
      <c r="B358" s="127"/>
      <c r="C358" s="127"/>
      <c r="D358" s="127"/>
      <c r="E358" s="127"/>
      <c r="F358" s="127"/>
      <c r="G358" s="127"/>
      <c r="I358" s="127"/>
      <c r="J358" s="127"/>
      <c r="K358" s="127"/>
      <c r="L358" s="127"/>
      <c r="M358" s="127"/>
      <c r="N358" s="127"/>
      <c r="P358" s="127"/>
      <c r="Q358" s="127"/>
      <c r="R358" s="127"/>
      <c r="S358" s="127"/>
      <c r="T358" s="127"/>
      <c r="U358" s="127"/>
      <c r="V358" s="127"/>
      <c r="W358" s="127"/>
      <c r="X358" s="127"/>
      <c r="Y358" s="127"/>
      <c r="Z358" s="127"/>
      <c r="AA358" s="127"/>
      <c r="AB358" s="127"/>
    </row>
    <row r="359" spans="1:28" ht="15.75">
      <c r="A359" s="126"/>
      <c r="B359" s="127"/>
      <c r="C359" s="127"/>
      <c r="D359" s="127"/>
      <c r="E359" s="127"/>
      <c r="F359" s="127"/>
      <c r="G359" s="127"/>
      <c r="I359" s="127"/>
      <c r="J359" s="127"/>
      <c r="K359" s="127"/>
      <c r="L359" s="127"/>
      <c r="M359" s="127"/>
      <c r="N359" s="127"/>
      <c r="P359" s="127"/>
      <c r="Q359" s="127"/>
      <c r="R359" s="127"/>
      <c r="S359" s="127"/>
      <c r="T359" s="127"/>
      <c r="U359" s="127"/>
      <c r="V359" s="127"/>
      <c r="W359" s="127"/>
      <c r="X359" s="127"/>
      <c r="Y359" s="127"/>
      <c r="Z359" s="127"/>
      <c r="AA359" s="127"/>
      <c r="AB359" s="127"/>
    </row>
    <row r="360" spans="1:28" ht="15.75">
      <c r="A360" s="126"/>
      <c r="B360" s="127"/>
      <c r="C360" s="127"/>
      <c r="D360" s="127"/>
      <c r="E360" s="127"/>
      <c r="F360" s="127"/>
      <c r="G360" s="127"/>
      <c r="I360" s="127"/>
      <c r="J360" s="127"/>
      <c r="K360" s="127"/>
      <c r="L360" s="127"/>
      <c r="M360" s="127"/>
      <c r="N360" s="127"/>
      <c r="P360" s="127"/>
      <c r="Q360" s="127"/>
      <c r="R360" s="127"/>
      <c r="S360" s="127"/>
      <c r="T360" s="127"/>
      <c r="U360" s="127"/>
      <c r="V360" s="127"/>
      <c r="W360" s="127"/>
      <c r="X360" s="127"/>
      <c r="Y360" s="127"/>
      <c r="Z360" s="127"/>
      <c r="AA360" s="127"/>
      <c r="AB360" s="127"/>
    </row>
    <row r="361" spans="1:28" ht="15.75">
      <c r="A361" s="126"/>
      <c r="B361" s="127"/>
      <c r="C361" s="127"/>
      <c r="D361" s="127"/>
      <c r="E361" s="127"/>
      <c r="F361" s="127"/>
      <c r="G361" s="127"/>
      <c r="I361" s="127"/>
      <c r="J361" s="127"/>
      <c r="K361" s="127"/>
      <c r="L361" s="127"/>
      <c r="M361" s="127"/>
      <c r="N361" s="127"/>
      <c r="P361" s="127"/>
      <c r="Q361" s="127"/>
      <c r="R361" s="127"/>
      <c r="S361" s="127"/>
      <c r="T361" s="127"/>
      <c r="U361" s="127"/>
      <c r="V361" s="127"/>
      <c r="W361" s="127"/>
      <c r="X361" s="127"/>
      <c r="Y361" s="127"/>
      <c r="Z361" s="127"/>
      <c r="AA361" s="127"/>
      <c r="AB361" s="127"/>
    </row>
    <row r="362" spans="1:28" ht="15.75">
      <c r="A362" s="126"/>
      <c r="B362" s="127"/>
      <c r="C362" s="127"/>
      <c r="D362" s="127"/>
      <c r="E362" s="127"/>
      <c r="F362" s="127"/>
      <c r="G362" s="127"/>
      <c r="I362" s="127"/>
      <c r="J362" s="127"/>
      <c r="K362" s="127"/>
      <c r="L362" s="127"/>
      <c r="M362" s="127"/>
      <c r="N362" s="127"/>
      <c r="P362" s="127"/>
      <c r="Q362" s="127"/>
      <c r="R362" s="127"/>
      <c r="S362" s="127"/>
      <c r="T362" s="127"/>
      <c r="U362" s="127"/>
      <c r="V362" s="127"/>
      <c r="W362" s="127"/>
      <c r="X362" s="127"/>
      <c r="Y362" s="127"/>
      <c r="Z362" s="127"/>
      <c r="AA362" s="127"/>
      <c r="AB362" s="127"/>
    </row>
    <row r="363" spans="1:28" ht="15.75">
      <c r="A363" s="126"/>
      <c r="B363" s="127"/>
      <c r="C363" s="127"/>
      <c r="D363" s="127"/>
      <c r="E363" s="127"/>
      <c r="F363" s="127"/>
      <c r="G363" s="127"/>
      <c r="I363" s="127"/>
      <c r="J363" s="127"/>
      <c r="K363" s="127"/>
      <c r="L363" s="127"/>
      <c r="M363" s="127"/>
      <c r="N363" s="127"/>
      <c r="P363" s="127"/>
      <c r="Q363" s="127"/>
      <c r="R363" s="127"/>
      <c r="S363" s="127"/>
      <c r="T363" s="127"/>
      <c r="U363" s="127"/>
      <c r="V363" s="127"/>
      <c r="W363" s="127"/>
      <c r="X363" s="127"/>
      <c r="Y363" s="127"/>
      <c r="Z363" s="127"/>
      <c r="AA363" s="127"/>
      <c r="AB363" s="127"/>
    </row>
    <row r="364" spans="1:28" ht="15.75">
      <c r="A364" s="126"/>
      <c r="B364" s="127"/>
      <c r="C364" s="127"/>
      <c r="D364" s="127"/>
      <c r="E364" s="127"/>
      <c r="F364" s="127"/>
      <c r="G364" s="127"/>
      <c r="I364" s="127"/>
      <c r="J364" s="127"/>
      <c r="K364" s="127"/>
      <c r="L364" s="127"/>
      <c r="M364" s="127"/>
      <c r="N364" s="127"/>
      <c r="P364" s="127"/>
      <c r="Q364" s="127"/>
      <c r="R364" s="127"/>
      <c r="S364" s="127"/>
      <c r="T364" s="127"/>
      <c r="U364" s="127"/>
      <c r="V364" s="127"/>
      <c r="W364" s="127"/>
      <c r="X364" s="127"/>
      <c r="Y364" s="127"/>
      <c r="Z364" s="127"/>
      <c r="AA364" s="127"/>
      <c r="AB364" s="127"/>
    </row>
    <row r="365" spans="1:28" ht="15.75">
      <c r="A365" s="126"/>
      <c r="B365" s="127"/>
      <c r="C365" s="127"/>
      <c r="D365" s="127"/>
      <c r="E365" s="127"/>
      <c r="F365" s="127"/>
      <c r="G365" s="127"/>
      <c r="I365" s="127"/>
      <c r="J365" s="127"/>
      <c r="K365" s="127"/>
      <c r="L365" s="127"/>
      <c r="M365" s="127"/>
      <c r="N365" s="127"/>
      <c r="P365" s="127"/>
      <c r="Q365" s="127"/>
      <c r="R365" s="127"/>
      <c r="S365" s="127"/>
      <c r="T365" s="127"/>
      <c r="U365" s="127"/>
      <c r="V365" s="127"/>
      <c r="W365" s="127"/>
      <c r="X365" s="127"/>
      <c r="Y365" s="127"/>
      <c r="Z365" s="127"/>
      <c r="AA365" s="127"/>
      <c r="AB365" s="127"/>
    </row>
    <row r="366" spans="1:28" ht="15.75">
      <c r="A366" s="126"/>
      <c r="B366" s="127"/>
      <c r="C366" s="127"/>
      <c r="D366" s="127"/>
      <c r="E366" s="127"/>
      <c r="F366" s="127"/>
      <c r="G366" s="127"/>
      <c r="I366" s="127"/>
      <c r="J366" s="127"/>
      <c r="K366" s="127"/>
      <c r="L366" s="127"/>
      <c r="M366" s="127"/>
      <c r="N366" s="127"/>
      <c r="P366" s="127"/>
      <c r="Q366" s="127"/>
      <c r="R366" s="127"/>
      <c r="S366" s="127"/>
      <c r="T366" s="127"/>
      <c r="U366" s="127"/>
      <c r="V366" s="127"/>
      <c r="W366" s="127"/>
      <c r="X366" s="127"/>
      <c r="Y366" s="127"/>
      <c r="Z366" s="127"/>
      <c r="AA366" s="127"/>
      <c r="AB366" s="127"/>
    </row>
    <row r="367" spans="1:28" ht="15.75">
      <c r="A367" s="126"/>
      <c r="B367" s="127"/>
      <c r="C367" s="127"/>
      <c r="D367" s="127"/>
      <c r="E367" s="127"/>
      <c r="F367" s="127"/>
      <c r="G367" s="127"/>
      <c r="I367" s="127"/>
      <c r="J367" s="127"/>
      <c r="K367" s="127"/>
      <c r="L367" s="127"/>
      <c r="M367" s="127"/>
      <c r="N367" s="127"/>
      <c r="P367" s="127"/>
      <c r="Q367" s="127"/>
      <c r="R367" s="127"/>
      <c r="S367" s="127"/>
      <c r="T367" s="127"/>
      <c r="U367" s="127"/>
      <c r="V367" s="127"/>
      <c r="W367" s="127"/>
      <c r="X367" s="127"/>
      <c r="Y367" s="127"/>
      <c r="Z367" s="127"/>
      <c r="AA367" s="127"/>
      <c r="AB367" s="127"/>
    </row>
    <row r="368" spans="1:28" ht="15.75">
      <c r="A368" s="126"/>
      <c r="B368" s="127"/>
      <c r="C368" s="127"/>
      <c r="D368" s="127"/>
      <c r="E368" s="127"/>
      <c r="F368" s="127"/>
      <c r="G368" s="127"/>
      <c r="I368" s="127"/>
      <c r="J368" s="127"/>
      <c r="K368" s="127"/>
      <c r="L368" s="127"/>
      <c r="M368" s="127"/>
      <c r="N368" s="127"/>
      <c r="P368" s="127"/>
      <c r="Q368" s="127"/>
      <c r="R368" s="127"/>
      <c r="S368" s="127"/>
      <c r="T368" s="127"/>
      <c r="U368" s="127"/>
      <c r="V368" s="127"/>
      <c r="W368" s="127"/>
      <c r="X368" s="127"/>
      <c r="Y368" s="127"/>
      <c r="Z368" s="127"/>
      <c r="AA368" s="127"/>
      <c r="AB368" s="127"/>
    </row>
    <row r="369" spans="1:28" ht="15.75">
      <c r="A369" s="126"/>
      <c r="B369" s="127"/>
      <c r="C369" s="127"/>
      <c r="D369" s="127"/>
      <c r="E369" s="127"/>
      <c r="F369" s="127"/>
      <c r="G369" s="127"/>
      <c r="I369" s="127"/>
      <c r="J369" s="127"/>
      <c r="K369" s="127"/>
      <c r="L369" s="127"/>
      <c r="M369" s="127"/>
      <c r="N369" s="127"/>
      <c r="P369" s="127"/>
      <c r="Q369" s="127"/>
      <c r="R369" s="127"/>
      <c r="S369" s="127"/>
      <c r="T369" s="127"/>
      <c r="U369" s="127"/>
      <c r="V369" s="127"/>
      <c r="W369" s="127"/>
      <c r="X369" s="127"/>
      <c r="Y369" s="127"/>
      <c r="Z369" s="127"/>
      <c r="AA369" s="127"/>
      <c r="AB369" s="127"/>
    </row>
    <row r="370" spans="1:28" ht="15.75">
      <c r="A370" s="126"/>
      <c r="B370" s="127"/>
      <c r="C370" s="127"/>
      <c r="D370" s="127"/>
      <c r="E370" s="127"/>
      <c r="F370" s="127"/>
      <c r="G370" s="127"/>
      <c r="I370" s="127"/>
      <c r="J370" s="127"/>
      <c r="K370" s="127"/>
      <c r="L370" s="127"/>
      <c r="M370" s="127"/>
      <c r="N370" s="127"/>
      <c r="P370" s="127"/>
      <c r="Q370" s="127"/>
      <c r="R370" s="127"/>
      <c r="S370" s="127"/>
      <c r="T370" s="127"/>
      <c r="U370" s="127"/>
      <c r="V370" s="127"/>
      <c r="W370" s="127"/>
      <c r="X370" s="127"/>
      <c r="Y370" s="127"/>
      <c r="Z370" s="127"/>
      <c r="AA370" s="127"/>
      <c r="AB370" s="127"/>
    </row>
    <row r="371" spans="1:28" ht="15.75">
      <c r="A371" s="126"/>
      <c r="B371" s="127"/>
      <c r="C371" s="127"/>
      <c r="D371" s="127"/>
      <c r="E371" s="127"/>
      <c r="F371" s="127"/>
      <c r="G371" s="127"/>
      <c r="I371" s="127"/>
      <c r="J371" s="127"/>
      <c r="K371" s="127"/>
      <c r="L371" s="127"/>
      <c r="M371" s="127"/>
      <c r="N371" s="127"/>
      <c r="P371" s="127"/>
      <c r="Q371" s="127"/>
      <c r="R371" s="127"/>
      <c r="S371" s="127"/>
      <c r="T371" s="127"/>
      <c r="U371" s="127"/>
      <c r="V371" s="127"/>
      <c r="W371" s="127"/>
      <c r="X371" s="127"/>
      <c r="Y371" s="127"/>
      <c r="Z371" s="127"/>
      <c r="AA371" s="127"/>
      <c r="AB371" s="127"/>
    </row>
    <row r="372" spans="1:28" ht="15.75">
      <c r="A372" s="126"/>
      <c r="B372" s="127"/>
      <c r="C372" s="127"/>
      <c r="D372" s="127"/>
      <c r="E372" s="127"/>
      <c r="F372" s="127"/>
      <c r="G372" s="127"/>
      <c r="I372" s="127"/>
      <c r="J372" s="127"/>
      <c r="K372" s="127"/>
      <c r="L372" s="127"/>
      <c r="M372" s="127"/>
      <c r="N372" s="127"/>
      <c r="P372" s="127"/>
      <c r="Q372" s="127"/>
      <c r="R372" s="127"/>
      <c r="S372" s="127"/>
      <c r="T372" s="127"/>
      <c r="U372" s="127"/>
      <c r="V372" s="127"/>
      <c r="W372" s="127"/>
      <c r="X372" s="127"/>
      <c r="Y372" s="127"/>
      <c r="Z372" s="127"/>
      <c r="AA372" s="127"/>
      <c r="AB372" s="127"/>
    </row>
    <row r="373" spans="1:28" ht="15.75">
      <c r="A373" s="126"/>
      <c r="B373" s="127"/>
      <c r="C373" s="127"/>
      <c r="D373" s="127"/>
      <c r="E373" s="127"/>
      <c r="F373" s="127"/>
      <c r="G373" s="127"/>
      <c r="I373" s="127"/>
      <c r="J373" s="127"/>
      <c r="K373" s="127"/>
      <c r="L373" s="127"/>
      <c r="M373" s="127"/>
      <c r="N373" s="127"/>
      <c r="P373" s="127"/>
      <c r="Q373" s="127"/>
      <c r="R373" s="127"/>
      <c r="S373" s="127"/>
      <c r="T373" s="127"/>
      <c r="U373" s="127"/>
      <c r="V373" s="127"/>
      <c r="W373" s="127"/>
      <c r="X373" s="127"/>
      <c r="Y373" s="127"/>
      <c r="Z373" s="127"/>
      <c r="AA373" s="127"/>
      <c r="AB373" s="127"/>
    </row>
    <row r="374" spans="1:28" ht="15.75">
      <c r="A374" s="126"/>
      <c r="B374" s="127"/>
      <c r="C374" s="127"/>
      <c r="D374" s="127"/>
      <c r="E374" s="127"/>
      <c r="F374" s="127"/>
      <c r="G374" s="127"/>
      <c r="I374" s="127"/>
      <c r="J374" s="127"/>
      <c r="K374" s="127"/>
      <c r="L374" s="127"/>
      <c r="M374" s="127"/>
      <c r="N374" s="127"/>
      <c r="P374" s="127"/>
      <c r="Q374" s="127"/>
      <c r="R374" s="127"/>
      <c r="S374" s="127"/>
      <c r="T374" s="127"/>
      <c r="U374" s="127"/>
      <c r="V374" s="127"/>
      <c r="W374" s="127"/>
      <c r="X374" s="127"/>
      <c r="Y374" s="127"/>
      <c r="Z374" s="127"/>
      <c r="AA374" s="127"/>
      <c r="AB374" s="127"/>
    </row>
    <row r="375" spans="1:28" ht="15.75">
      <c r="A375" s="126"/>
      <c r="B375" s="127"/>
      <c r="C375" s="127"/>
      <c r="D375" s="127"/>
      <c r="E375" s="127"/>
      <c r="F375" s="127"/>
      <c r="G375" s="127"/>
      <c r="I375" s="127"/>
      <c r="J375" s="127"/>
      <c r="K375" s="127"/>
      <c r="L375" s="127"/>
      <c r="M375" s="127"/>
      <c r="N375" s="127"/>
      <c r="P375" s="127"/>
      <c r="Q375" s="127"/>
      <c r="R375" s="127"/>
      <c r="S375" s="127"/>
      <c r="T375" s="127"/>
      <c r="U375" s="127"/>
      <c r="V375" s="127"/>
      <c r="W375" s="127"/>
      <c r="X375" s="127"/>
      <c r="Y375" s="127"/>
      <c r="Z375" s="127"/>
      <c r="AA375" s="127"/>
      <c r="AB375" s="127"/>
    </row>
    <row r="376" spans="1:28" ht="15.75">
      <c r="A376" s="126"/>
      <c r="B376" s="127"/>
      <c r="C376" s="127"/>
      <c r="D376" s="127"/>
      <c r="E376" s="127"/>
      <c r="F376" s="127"/>
      <c r="G376" s="127"/>
      <c r="I376" s="127"/>
      <c r="J376" s="127"/>
      <c r="K376" s="127"/>
      <c r="L376" s="127"/>
      <c r="M376" s="127"/>
      <c r="N376" s="127"/>
      <c r="P376" s="127"/>
      <c r="Q376" s="127"/>
      <c r="R376" s="127"/>
      <c r="S376" s="127"/>
      <c r="T376" s="127"/>
      <c r="U376" s="127"/>
      <c r="V376" s="127"/>
      <c r="W376" s="127"/>
      <c r="X376" s="127"/>
      <c r="Y376" s="127"/>
      <c r="Z376" s="127"/>
      <c r="AA376" s="127"/>
      <c r="AB376" s="127"/>
    </row>
    <row r="377" spans="1:28" ht="15.75">
      <c r="A377" s="126"/>
      <c r="B377" s="127"/>
      <c r="C377" s="127"/>
      <c r="D377" s="127"/>
      <c r="E377" s="127"/>
      <c r="F377" s="127"/>
      <c r="G377" s="127"/>
      <c r="I377" s="127"/>
      <c r="J377" s="127"/>
      <c r="K377" s="127"/>
      <c r="L377" s="127"/>
      <c r="M377" s="127"/>
      <c r="N377" s="127"/>
      <c r="P377" s="127"/>
      <c r="Q377" s="127"/>
      <c r="R377" s="127"/>
      <c r="S377" s="127"/>
      <c r="T377" s="127"/>
      <c r="U377" s="127"/>
      <c r="V377" s="127"/>
      <c r="W377" s="127"/>
      <c r="X377" s="127"/>
      <c r="Y377" s="127"/>
      <c r="Z377" s="127"/>
      <c r="AA377" s="127"/>
      <c r="AB377" s="127"/>
    </row>
    <row r="378" spans="1:28" ht="15.75">
      <c r="A378" s="126"/>
      <c r="B378" s="127"/>
      <c r="C378" s="127"/>
      <c r="D378" s="127"/>
      <c r="E378" s="127"/>
      <c r="F378" s="127"/>
      <c r="G378" s="127"/>
      <c r="I378" s="127"/>
      <c r="J378" s="127"/>
      <c r="K378" s="127"/>
      <c r="L378" s="127"/>
      <c r="M378" s="127"/>
      <c r="N378" s="127"/>
      <c r="P378" s="127"/>
      <c r="Q378" s="127"/>
      <c r="R378" s="127"/>
      <c r="S378" s="127"/>
      <c r="T378" s="127"/>
      <c r="U378" s="127"/>
      <c r="V378" s="127"/>
      <c r="W378" s="127"/>
      <c r="X378" s="127"/>
      <c r="Y378" s="127"/>
      <c r="Z378" s="127"/>
      <c r="AA378" s="127"/>
      <c r="AB378" s="127"/>
    </row>
    <row r="379" spans="1:28" ht="15.75">
      <c r="A379" s="126"/>
      <c r="B379" s="127"/>
      <c r="C379" s="127"/>
      <c r="D379" s="127"/>
      <c r="E379" s="127"/>
      <c r="F379" s="127"/>
      <c r="G379" s="127"/>
      <c r="I379" s="127"/>
      <c r="J379" s="127"/>
      <c r="K379" s="127"/>
      <c r="L379" s="127"/>
      <c r="M379" s="127"/>
      <c r="N379" s="127"/>
      <c r="P379" s="127"/>
      <c r="Q379" s="127"/>
      <c r="R379" s="127"/>
      <c r="S379" s="127"/>
      <c r="T379" s="127"/>
      <c r="U379" s="127"/>
      <c r="V379" s="127"/>
      <c r="W379" s="127"/>
      <c r="X379" s="127"/>
      <c r="Y379" s="127"/>
      <c r="Z379" s="127"/>
      <c r="AA379" s="127"/>
      <c r="AB379" s="127"/>
    </row>
    <row r="380" spans="1:28" ht="15.75">
      <c r="A380" s="126"/>
      <c r="B380" s="127"/>
      <c r="C380" s="127"/>
      <c r="D380" s="127"/>
      <c r="E380" s="127"/>
      <c r="F380" s="127"/>
      <c r="G380" s="127"/>
      <c r="I380" s="127"/>
      <c r="J380" s="127"/>
      <c r="K380" s="127"/>
      <c r="L380" s="127"/>
      <c r="M380" s="127"/>
      <c r="N380" s="127"/>
      <c r="P380" s="127"/>
      <c r="Q380" s="127"/>
      <c r="R380" s="127"/>
      <c r="S380" s="127"/>
      <c r="T380" s="127"/>
      <c r="U380" s="127"/>
      <c r="V380" s="127"/>
      <c r="W380" s="127"/>
      <c r="X380" s="127"/>
      <c r="Y380" s="127"/>
      <c r="Z380" s="127"/>
      <c r="AA380" s="127"/>
      <c r="AB380" s="127"/>
    </row>
    <row r="381" spans="1:28" ht="15.75">
      <c r="A381" s="126"/>
      <c r="B381" s="127"/>
      <c r="C381" s="127"/>
      <c r="D381" s="127"/>
      <c r="E381" s="127"/>
      <c r="F381" s="127"/>
      <c r="G381" s="127"/>
      <c r="I381" s="127"/>
      <c r="J381" s="127"/>
      <c r="K381" s="127"/>
      <c r="L381" s="127"/>
      <c r="M381" s="127"/>
      <c r="N381" s="127"/>
      <c r="P381" s="127"/>
      <c r="Q381" s="127"/>
      <c r="R381" s="127"/>
      <c r="S381" s="127"/>
      <c r="T381" s="127"/>
      <c r="U381" s="127"/>
      <c r="V381" s="127"/>
      <c r="W381" s="127"/>
      <c r="X381" s="127"/>
      <c r="Y381" s="127"/>
      <c r="Z381" s="127"/>
      <c r="AA381" s="127"/>
      <c r="AB381" s="127"/>
    </row>
    <row r="382" spans="1:28" ht="15.75">
      <c r="A382" s="126"/>
      <c r="B382" s="127"/>
      <c r="C382" s="127"/>
      <c r="D382" s="127"/>
      <c r="E382" s="127"/>
      <c r="F382" s="127"/>
      <c r="G382" s="127"/>
      <c r="I382" s="127"/>
      <c r="J382" s="127"/>
      <c r="K382" s="127"/>
      <c r="L382" s="127"/>
      <c r="M382" s="127"/>
      <c r="N382" s="127"/>
      <c r="P382" s="127"/>
      <c r="Q382" s="127"/>
      <c r="R382" s="127"/>
      <c r="S382" s="127"/>
      <c r="T382" s="127"/>
      <c r="U382" s="127"/>
      <c r="V382" s="127"/>
      <c r="W382" s="127"/>
      <c r="X382" s="127"/>
      <c r="Y382" s="127"/>
      <c r="Z382" s="127"/>
      <c r="AA382" s="127"/>
      <c r="AB382" s="127"/>
    </row>
    <row r="383" spans="1:28" ht="15.75">
      <c r="A383" s="126"/>
      <c r="B383" s="127"/>
      <c r="C383" s="127"/>
      <c r="D383" s="127"/>
      <c r="E383" s="127"/>
      <c r="F383" s="127"/>
      <c r="G383" s="127"/>
      <c r="I383" s="127"/>
      <c r="J383" s="127"/>
      <c r="K383" s="127"/>
      <c r="L383" s="127"/>
      <c r="M383" s="127"/>
      <c r="N383" s="127"/>
      <c r="P383" s="127"/>
      <c r="Q383" s="127"/>
      <c r="R383" s="127"/>
      <c r="S383" s="127"/>
      <c r="T383" s="127"/>
      <c r="U383" s="127"/>
      <c r="V383" s="127"/>
      <c r="W383" s="127"/>
      <c r="X383" s="127"/>
      <c r="Y383" s="127"/>
      <c r="Z383" s="127"/>
      <c r="AA383" s="127"/>
      <c r="AB383" s="127"/>
    </row>
    <row r="384" spans="1:28" ht="15.75">
      <c r="A384" s="126"/>
      <c r="B384" s="127"/>
      <c r="C384" s="127"/>
      <c r="D384" s="127"/>
      <c r="E384" s="127"/>
      <c r="F384" s="127"/>
      <c r="G384" s="127"/>
      <c r="I384" s="127"/>
      <c r="J384" s="127"/>
      <c r="K384" s="127"/>
      <c r="L384" s="127"/>
      <c r="M384" s="127"/>
      <c r="N384" s="127"/>
      <c r="P384" s="127"/>
      <c r="Q384" s="127"/>
      <c r="R384" s="127"/>
      <c r="S384" s="127"/>
      <c r="T384" s="127"/>
      <c r="U384" s="127"/>
      <c r="V384" s="127"/>
      <c r="W384" s="127"/>
      <c r="X384" s="127"/>
      <c r="Y384" s="127"/>
      <c r="Z384" s="127"/>
      <c r="AA384" s="127"/>
      <c r="AB384" s="127"/>
    </row>
    <row r="385" spans="1:28" ht="15.75">
      <c r="A385" s="126"/>
      <c r="B385" s="127"/>
      <c r="C385" s="127"/>
      <c r="D385" s="127"/>
      <c r="E385" s="127"/>
      <c r="F385" s="127"/>
      <c r="G385" s="127"/>
      <c r="I385" s="127"/>
      <c r="J385" s="127"/>
      <c r="K385" s="127"/>
      <c r="L385" s="127"/>
      <c r="M385" s="127"/>
      <c r="N385" s="127"/>
      <c r="P385" s="127"/>
      <c r="Q385" s="127"/>
      <c r="R385" s="127"/>
      <c r="S385" s="127"/>
      <c r="T385" s="127"/>
      <c r="U385" s="127"/>
      <c r="V385" s="127"/>
      <c r="W385" s="127"/>
      <c r="X385" s="127"/>
      <c r="Y385" s="127"/>
      <c r="Z385" s="127"/>
      <c r="AA385" s="127"/>
      <c r="AB385" s="127"/>
    </row>
    <row r="386" spans="1:28" ht="15.75">
      <c r="A386" s="126"/>
      <c r="B386" s="127"/>
      <c r="C386" s="127"/>
      <c r="D386" s="127"/>
      <c r="E386" s="127"/>
      <c r="F386" s="127"/>
      <c r="G386" s="127"/>
      <c r="I386" s="127"/>
      <c r="J386" s="127"/>
      <c r="K386" s="127"/>
      <c r="L386" s="127"/>
      <c r="M386" s="127"/>
      <c r="N386" s="127"/>
      <c r="P386" s="127"/>
      <c r="Q386" s="127"/>
      <c r="R386" s="127"/>
      <c r="S386" s="127"/>
      <c r="T386" s="127"/>
      <c r="U386" s="127"/>
      <c r="V386" s="127"/>
      <c r="W386" s="127"/>
      <c r="X386" s="127"/>
      <c r="Y386" s="127"/>
      <c r="Z386" s="127"/>
      <c r="AA386" s="127"/>
      <c r="AB386" s="127"/>
    </row>
    <row r="387" spans="1:28" ht="15.75">
      <c r="A387" s="126"/>
      <c r="B387" s="127"/>
      <c r="C387" s="127"/>
      <c r="D387" s="127"/>
      <c r="E387" s="127"/>
      <c r="F387" s="127"/>
      <c r="G387" s="127"/>
      <c r="I387" s="127"/>
      <c r="J387" s="127"/>
      <c r="K387" s="127"/>
      <c r="L387" s="127"/>
      <c r="M387" s="127"/>
      <c r="N387" s="127"/>
      <c r="P387" s="127"/>
      <c r="Q387" s="127"/>
      <c r="R387" s="127"/>
      <c r="S387" s="127"/>
      <c r="T387" s="127"/>
      <c r="U387" s="127"/>
      <c r="V387" s="127"/>
      <c r="W387" s="127"/>
      <c r="X387" s="127"/>
      <c r="Y387" s="127"/>
      <c r="Z387" s="127"/>
      <c r="AA387" s="127"/>
      <c r="AB387" s="127"/>
    </row>
    <row r="388" spans="1:28" ht="15.75">
      <c r="A388" s="126"/>
      <c r="B388" s="127"/>
      <c r="C388" s="127"/>
      <c r="D388" s="127"/>
      <c r="E388" s="127"/>
      <c r="F388" s="127"/>
      <c r="G388" s="127"/>
      <c r="I388" s="127"/>
      <c r="J388" s="127"/>
      <c r="K388" s="127"/>
      <c r="L388" s="127"/>
      <c r="M388" s="127"/>
      <c r="N388" s="127"/>
      <c r="P388" s="127"/>
      <c r="Q388" s="127"/>
      <c r="R388" s="127"/>
      <c r="S388" s="127"/>
      <c r="T388" s="127"/>
      <c r="U388" s="127"/>
      <c r="V388" s="127"/>
      <c r="W388" s="127"/>
      <c r="X388" s="127"/>
      <c r="Y388" s="127"/>
      <c r="Z388" s="127"/>
      <c r="AA388" s="127"/>
      <c r="AB388" s="127"/>
    </row>
    <row r="389" spans="1:28" ht="15.75">
      <c r="A389" s="126"/>
      <c r="B389" s="127"/>
      <c r="C389" s="127"/>
      <c r="D389" s="127"/>
      <c r="E389" s="127"/>
      <c r="F389" s="127"/>
      <c r="G389" s="127"/>
      <c r="I389" s="127"/>
      <c r="J389" s="127"/>
      <c r="K389" s="127"/>
      <c r="L389" s="127"/>
      <c r="M389" s="127"/>
      <c r="N389" s="127"/>
      <c r="P389" s="127"/>
      <c r="Q389" s="127"/>
      <c r="R389" s="127"/>
      <c r="S389" s="127"/>
      <c r="T389" s="127"/>
      <c r="U389" s="127"/>
      <c r="V389" s="127"/>
      <c r="W389" s="127"/>
      <c r="X389" s="127"/>
      <c r="Y389" s="127"/>
      <c r="Z389" s="127"/>
      <c r="AA389" s="127"/>
      <c r="AB389" s="127"/>
    </row>
    <row r="390" spans="1:28" ht="15.75">
      <c r="A390" s="126"/>
      <c r="B390" s="127"/>
      <c r="C390" s="127"/>
      <c r="D390" s="127"/>
      <c r="E390" s="127"/>
      <c r="F390" s="127"/>
      <c r="G390" s="127"/>
      <c r="I390" s="127"/>
      <c r="J390" s="127"/>
      <c r="K390" s="127"/>
      <c r="L390" s="127"/>
      <c r="M390" s="127"/>
      <c r="N390" s="127"/>
      <c r="P390" s="127"/>
      <c r="Q390" s="127"/>
      <c r="R390" s="127"/>
      <c r="S390" s="127"/>
      <c r="T390" s="127"/>
      <c r="U390" s="127"/>
      <c r="V390" s="127"/>
      <c r="W390" s="127"/>
      <c r="X390" s="127"/>
      <c r="Y390" s="127"/>
      <c r="Z390" s="127"/>
      <c r="AA390" s="127"/>
      <c r="AB390" s="127"/>
    </row>
    <row r="391" spans="1:28" ht="15.75">
      <c r="A391" s="126"/>
      <c r="B391" s="127"/>
      <c r="C391" s="127"/>
      <c r="D391" s="127"/>
      <c r="E391" s="127"/>
      <c r="F391" s="127"/>
      <c r="G391" s="127"/>
      <c r="I391" s="127"/>
      <c r="J391" s="127"/>
      <c r="K391" s="127"/>
      <c r="L391" s="127"/>
      <c r="M391" s="127"/>
      <c r="N391" s="127"/>
      <c r="P391" s="127"/>
      <c r="Q391" s="127"/>
      <c r="R391" s="127"/>
      <c r="S391" s="127"/>
      <c r="T391" s="127"/>
      <c r="U391" s="127"/>
      <c r="V391" s="127"/>
      <c r="W391" s="127"/>
      <c r="X391" s="127"/>
      <c r="Y391" s="127"/>
      <c r="Z391" s="127"/>
      <c r="AA391" s="127"/>
      <c r="AB391" s="127"/>
    </row>
    <row r="392" spans="1:28" ht="15.75">
      <c r="A392" s="126"/>
      <c r="B392" s="127"/>
      <c r="C392" s="127"/>
      <c r="D392" s="127"/>
      <c r="E392" s="127"/>
      <c r="F392" s="127"/>
      <c r="G392" s="127"/>
      <c r="I392" s="127"/>
      <c r="J392" s="127"/>
      <c r="K392" s="127"/>
      <c r="L392" s="127"/>
      <c r="M392" s="127"/>
      <c r="N392" s="127"/>
      <c r="P392" s="127"/>
      <c r="Q392" s="127"/>
      <c r="R392" s="127"/>
      <c r="S392" s="127"/>
      <c r="T392" s="127"/>
      <c r="U392" s="127"/>
      <c r="V392" s="127"/>
      <c r="W392" s="127"/>
      <c r="X392" s="127"/>
      <c r="Y392" s="127"/>
      <c r="Z392" s="127"/>
      <c r="AA392" s="127"/>
      <c r="AB392" s="127"/>
    </row>
    <row r="393" spans="1:28" ht="15.75">
      <c r="A393" s="126"/>
      <c r="B393" s="127"/>
      <c r="C393" s="127"/>
      <c r="D393" s="127"/>
      <c r="E393" s="127"/>
      <c r="F393" s="127"/>
      <c r="G393" s="127"/>
      <c r="I393" s="127"/>
      <c r="J393" s="127"/>
      <c r="K393" s="127"/>
      <c r="L393" s="127"/>
      <c r="M393" s="127"/>
      <c r="N393" s="127"/>
      <c r="P393" s="127"/>
      <c r="Q393" s="127"/>
      <c r="R393" s="127"/>
      <c r="S393" s="127"/>
      <c r="T393" s="127"/>
      <c r="U393" s="127"/>
      <c r="V393" s="127"/>
      <c r="W393" s="127"/>
      <c r="X393" s="127"/>
      <c r="Y393" s="127"/>
      <c r="Z393" s="127"/>
      <c r="AA393" s="127"/>
      <c r="AB393" s="127"/>
    </row>
    <row r="394" spans="1:28" ht="15.75">
      <c r="A394" s="126"/>
      <c r="B394" s="127"/>
      <c r="C394" s="127"/>
      <c r="D394" s="127"/>
      <c r="E394" s="127"/>
      <c r="F394" s="127"/>
      <c r="G394" s="127"/>
      <c r="I394" s="127"/>
      <c r="J394" s="127"/>
      <c r="K394" s="127"/>
      <c r="L394" s="127"/>
      <c r="M394" s="127"/>
      <c r="N394" s="127"/>
      <c r="P394" s="127"/>
      <c r="Q394" s="127"/>
      <c r="R394" s="127"/>
      <c r="S394" s="127"/>
      <c r="T394" s="127"/>
      <c r="U394" s="127"/>
      <c r="V394" s="127"/>
      <c r="W394" s="127"/>
      <c r="X394" s="127"/>
      <c r="Y394" s="127"/>
      <c r="Z394" s="127"/>
      <c r="AA394" s="127"/>
      <c r="AB394" s="127"/>
    </row>
    <row r="395" spans="1:28" ht="15.75">
      <c r="A395" s="126"/>
      <c r="B395" s="127"/>
      <c r="C395" s="127"/>
      <c r="D395" s="127"/>
      <c r="E395" s="127"/>
      <c r="F395" s="127"/>
      <c r="G395" s="127"/>
      <c r="I395" s="127"/>
      <c r="J395" s="127"/>
      <c r="K395" s="127"/>
      <c r="L395" s="127"/>
      <c r="M395" s="127"/>
      <c r="N395" s="127"/>
      <c r="P395" s="127"/>
      <c r="Q395" s="127"/>
      <c r="R395" s="127"/>
      <c r="S395" s="127"/>
      <c r="T395" s="127"/>
      <c r="U395" s="127"/>
      <c r="V395" s="127"/>
      <c r="W395" s="127"/>
      <c r="X395" s="127"/>
      <c r="Y395" s="127"/>
      <c r="Z395" s="127"/>
      <c r="AA395" s="127"/>
      <c r="AB395" s="127"/>
    </row>
    <row r="396" spans="1:28" ht="15.75">
      <c r="A396" s="126"/>
      <c r="B396" s="127"/>
      <c r="C396" s="127"/>
      <c r="D396" s="127"/>
      <c r="E396" s="127"/>
      <c r="F396" s="127"/>
      <c r="G396" s="127"/>
      <c r="I396" s="127"/>
      <c r="J396" s="127"/>
      <c r="K396" s="127"/>
      <c r="L396" s="127"/>
      <c r="M396" s="127"/>
      <c r="N396" s="127"/>
      <c r="P396" s="127"/>
      <c r="Q396" s="127"/>
      <c r="R396" s="127"/>
      <c r="S396" s="127"/>
      <c r="T396" s="127"/>
      <c r="U396" s="127"/>
      <c r="V396" s="127"/>
      <c r="W396" s="127"/>
      <c r="X396" s="127"/>
      <c r="Y396" s="127"/>
      <c r="Z396" s="127"/>
      <c r="AA396" s="127"/>
      <c r="AB396" s="127"/>
    </row>
    <row r="397" spans="1:28" ht="15.75">
      <c r="A397" s="126"/>
      <c r="B397" s="127"/>
      <c r="C397" s="127"/>
      <c r="D397" s="127"/>
      <c r="E397" s="127"/>
      <c r="F397" s="127"/>
      <c r="G397" s="127"/>
      <c r="I397" s="127"/>
      <c r="J397" s="127"/>
      <c r="K397" s="127"/>
      <c r="L397" s="127"/>
      <c r="M397" s="127"/>
      <c r="N397" s="127"/>
      <c r="P397" s="127"/>
      <c r="Q397" s="127"/>
      <c r="R397" s="127"/>
      <c r="S397" s="127"/>
      <c r="T397" s="127"/>
      <c r="U397" s="127"/>
      <c r="V397" s="127"/>
      <c r="W397" s="127"/>
      <c r="X397" s="127"/>
      <c r="Y397" s="127"/>
      <c r="Z397" s="127"/>
      <c r="AA397" s="127"/>
      <c r="AB397" s="127"/>
    </row>
    <row r="398" spans="1:28" ht="15.75">
      <c r="A398" s="126"/>
      <c r="B398" s="127"/>
      <c r="C398" s="127"/>
      <c r="D398" s="127"/>
      <c r="E398" s="127"/>
      <c r="F398" s="127"/>
      <c r="G398" s="127"/>
      <c r="I398" s="127"/>
      <c r="J398" s="127"/>
      <c r="K398" s="127"/>
      <c r="L398" s="127"/>
      <c r="M398" s="127"/>
      <c r="N398" s="127"/>
      <c r="P398" s="127"/>
      <c r="Q398" s="127"/>
      <c r="R398" s="127"/>
      <c r="S398" s="127"/>
      <c r="T398" s="127"/>
      <c r="U398" s="127"/>
      <c r="V398" s="127"/>
      <c r="W398" s="127"/>
      <c r="X398" s="127"/>
      <c r="Y398" s="127"/>
      <c r="Z398" s="127"/>
      <c r="AA398" s="127"/>
      <c r="AB398" s="127"/>
    </row>
    <row r="399" spans="1:28" ht="15.75">
      <c r="A399" s="126"/>
      <c r="B399" s="127"/>
      <c r="C399" s="127"/>
      <c r="D399" s="127"/>
      <c r="E399" s="127"/>
      <c r="F399" s="127"/>
      <c r="G399" s="127"/>
      <c r="I399" s="127"/>
      <c r="J399" s="127"/>
      <c r="K399" s="127"/>
      <c r="L399" s="127"/>
      <c r="M399" s="127"/>
      <c r="N399" s="127"/>
      <c r="P399" s="127"/>
      <c r="Q399" s="127"/>
      <c r="R399" s="127"/>
      <c r="S399" s="127"/>
      <c r="T399" s="127"/>
      <c r="U399" s="127"/>
      <c r="V399" s="127"/>
      <c r="W399" s="127"/>
      <c r="X399" s="127"/>
      <c r="Y399" s="127"/>
      <c r="Z399" s="127"/>
      <c r="AA399" s="127"/>
      <c r="AB399" s="127"/>
    </row>
    <row r="400" spans="1:28" ht="15.75">
      <c r="A400" s="126"/>
      <c r="B400" s="127"/>
      <c r="C400" s="127"/>
      <c r="D400" s="127"/>
      <c r="E400" s="127"/>
      <c r="F400" s="127"/>
      <c r="G400" s="127"/>
      <c r="I400" s="127"/>
      <c r="J400" s="127"/>
      <c r="K400" s="127"/>
      <c r="L400" s="127"/>
      <c r="M400" s="127"/>
      <c r="N400" s="127"/>
      <c r="P400" s="127"/>
      <c r="Q400" s="127"/>
      <c r="R400" s="127"/>
      <c r="S400" s="127"/>
      <c r="T400" s="127"/>
      <c r="U400" s="127"/>
      <c r="V400" s="127"/>
      <c r="W400" s="127"/>
      <c r="X400" s="127"/>
      <c r="Y400" s="127"/>
      <c r="Z400" s="127"/>
      <c r="AA400" s="127"/>
      <c r="AB400" s="127"/>
    </row>
    <row r="401" spans="1:28" ht="15.75">
      <c r="A401" s="126"/>
      <c r="B401" s="127"/>
      <c r="C401" s="127"/>
      <c r="D401" s="127"/>
      <c r="E401" s="127"/>
      <c r="F401" s="127"/>
      <c r="G401" s="127"/>
      <c r="I401" s="127"/>
      <c r="J401" s="127"/>
      <c r="K401" s="127"/>
      <c r="L401" s="127"/>
      <c r="M401" s="127"/>
      <c r="N401" s="127"/>
      <c r="P401" s="127"/>
      <c r="Q401" s="127"/>
      <c r="R401" s="127"/>
      <c r="S401" s="127"/>
      <c r="T401" s="127"/>
      <c r="U401" s="127"/>
      <c r="V401" s="127"/>
      <c r="W401" s="127"/>
      <c r="X401" s="127"/>
      <c r="Y401" s="127"/>
      <c r="Z401" s="127"/>
      <c r="AA401" s="127"/>
      <c r="AB401" s="127"/>
    </row>
    <row r="402" spans="1:28" ht="15.75">
      <c r="A402" s="126"/>
      <c r="B402" s="127"/>
      <c r="C402" s="127"/>
      <c r="D402" s="127"/>
      <c r="E402" s="127"/>
      <c r="F402" s="127"/>
      <c r="G402" s="127"/>
      <c r="I402" s="127"/>
      <c r="J402" s="127"/>
      <c r="K402" s="127"/>
      <c r="L402" s="127"/>
      <c r="M402" s="127"/>
      <c r="N402" s="127"/>
      <c r="P402" s="127"/>
      <c r="Q402" s="127"/>
      <c r="R402" s="127"/>
      <c r="S402" s="127"/>
      <c r="T402" s="127"/>
      <c r="U402" s="127"/>
      <c r="V402" s="127"/>
      <c r="W402" s="127"/>
      <c r="X402" s="127"/>
      <c r="Y402" s="127"/>
      <c r="Z402" s="127"/>
      <c r="AA402" s="127"/>
      <c r="AB402" s="127"/>
    </row>
    <row r="403" spans="1:28" ht="15.75">
      <c r="A403" s="126"/>
      <c r="B403" s="127"/>
      <c r="C403" s="127"/>
      <c r="D403" s="127"/>
      <c r="E403" s="127"/>
      <c r="F403" s="127"/>
      <c r="G403" s="127"/>
      <c r="I403" s="127"/>
      <c r="J403" s="127"/>
      <c r="K403" s="127"/>
      <c r="L403" s="127"/>
      <c r="M403" s="127"/>
      <c r="N403" s="127"/>
      <c r="P403" s="127"/>
      <c r="Q403" s="127"/>
      <c r="R403" s="127"/>
      <c r="S403" s="127"/>
      <c r="T403" s="127"/>
      <c r="U403" s="127"/>
      <c r="V403" s="127"/>
      <c r="W403" s="127"/>
      <c r="X403" s="127"/>
      <c r="Y403" s="127"/>
      <c r="Z403" s="127"/>
      <c r="AA403" s="127"/>
      <c r="AB403" s="127"/>
    </row>
    <row r="404" spans="1:28" ht="15.75">
      <c r="A404" s="126"/>
      <c r="B404" s="127"/>
      <c r="C404" s="127"/>
      <c r="D404" s="127"/>
      <c r="E404" s="127"/>
      <c r="F404" s="127"/>
      <c r="G404" s="127"/>
      <c r="I404" s="127"/>
      <c r="J404" s="127"/>
      <c r="K404" s="127"/>
      <c r="L404" s="127"/>
      <c r="M404" s="127"/>
      <c r="N404" s="127"/>
      <c r="P404" s="127"/>
      <c r="Q404" s="127"/>
      <c r="R404" s="127"/>
      <c r="S404" s="127"/>
      <c r="T404" s="127"/>
      <c r="U404" s="127"/>
      <c r="V404" s="127"/>
      <c r="W404" s="127"/>
      <c r="X404" s="127"/>
      <c r="Y404" s="127"/>
      <c r="Z404" s="127"/>
      <c r="AA404" s="127"/>
      <c r="AB404" s="127"/>
    </row>
    <row r="405" spans="1:28" ht="15.75">
      <c r="A405" s="126"/>
      <c r="B405" s="127"/>
      <c r="C405" s="127"/>
      <c r="D405" s="127"/>
      <c r="E405" s="127"/>
      <c r="F405" s="127"/>
      <c r="G405" s="127"/>
      <c r="I405" s="127"/>
      <c r="J405" s="127"/>
      <c r="K405" s="127"/>
      <c r="L405" s="127"/>
      <c r="M405" s="127"/>
      <c r="N405" s="127"/>
      <c r="P405" s="127"/>
      <c r="Q405" s="127"/>
      <c r="R405" s="127"/>
      <c r="S405" s="127"/>
      <c r="T405" s="127"/>
      <c r="U405" s="127"/>
      <c r="V405" s="127"/>
      <c r="W405" s="127"/>
      <c r="X405" s="127"/>
      <c r="Y405" s="127"/>
      <c r="Z405" s="127"/>
      <c r="AA405" s="127"/>
      <c r="AB405" s="127"/>
    </row>
    <row r="406" spans="1:28" ht="15.75">
      <c r="A406" s="126"/>
      <c r="B406" s="127"/>
      <c r="C406" s="127"/>
      <c r="D406" s="127"/>
      <c r="E406" s="127"/>
      <c r="F406" s="127"/>
      <c r="G406" s="127"/>
      <c r="I406" s="127"/>
      <c r="J406" s="127"/>
      <c r="K406" s="127"/>
      <c r="L406" s="127"/>
      <c r="M406" s="127"/>
      <c r="N406" s="127"/>
      <c r="P406" s="127"/>
      <c r="Q406" s="127"/>
      <c r="R406" s="127"/>
      <c r="S406" s="127"/>
      <c r="T406" s="127"/>
      <c r="U406" s="127"/>
      <c r="V406" s="127"/>
      <c r="W406" s="127"/>
      <c r="X406" s="127"/>
      <c r="Y406" s="127"/>
      <c r="Z406" s="127"/>
      <c r="AA406" s="127"/>
      <c r="AB406" s="127"/>
    </row>
    <row r="407" spans="1:28" ht="15.75">
      <c r="A407" s="126"/>
      <c r="B407" s="127"/>
      <c r="C407" s="127"/>
      <c r="D407" s="127"/>
      <c r="E407" s="127"/>
      <c r="F407" s="127"/>
      <c r="G407" s="127"/>
      <c r="I407" s="127"/>
      <c r="J407" s="127"/>
      <c r="K407" s="127"/>
      <c r="L407" s="127"/>
      <c r="M407" s="127"/>
      <c r="N407" s="127"/>
      <c r="P407" s="127"/>
      <c r="Q407" s="127"/>
      <c r="R407" s="127"/>
      <c r="S407" s="127"/>
      <c r="T407" s="127"/>
      <c r="U407" s="127"/>
      <c r="V407" s="127"/>
      <c r="W407" s="127"/>
      <c r="X407" s="127"/>
      <c r="Y407" s="127"/>
      <c r="Z407" s="127"/>
      <c r="AA407" s="127"/>
      <c r="AB407" s="127"/>
    </row>
    <row r="408" spans="1:28" ht="15.75">
      <c r="A408" s="126"/>
      <c r="B408" s="127"/>
      <c r="C408" s="127"/>
      <c r="D408" s="127"/>
      <c r="E408" s="127"/>
      <c r="F408" s="127"/>
      <c r="G408" s="127"/>
      <c r="I408" s="127"/>
      <c r="J408" s="127"/>
      <c r="K408" s="127"/>
      <c r="L408" s="127"/>
      <c r="M408" s="127"/>
      <c r="N408" s="127"/>
      <c r="P408" s="127"/>
      <c r="Q408" s="127"/>
      <c r="R408" s="127"/>
      <c r="S408" s="127"/>
      <c r="T408" s="127"/>
      <c r="U408" s="127"/>
      <c r="V408" s="127"/>
      <c r="W408" s="127"/>
      <c r="X408" s="127"/>
      <c r="Y408" s="127"/>
      <c r="Z408" s="127"/>
      <c r="AA408" s="127"/>
      <c r="AB408" s="127"/>
    </row>
    <row r="409" spans="1:28" ht="15.75">
      <c r="A409" s="126"/>
      <c r="B409" s="127"/>
      <c r="C409" s="127"/>
      <c r="D409" s="127"/>
      <c r="E409" s="127"/>
      <c r="F409" s="127"/>
      <c r="G409" s="127"/>
      <c r="I409" s="127"/>
      <c r="J409" s="127"/>
      <c r="K409" s="127"/>
      <c r="L409" s="127"/>
      <c r="M409" s="127"/>
      <c r="N409" s="127"/>
      <c r="P409" s="127"/>
      <c r="Q409" s="127"/>
      <c r="R409" s="127"/>
      <c r="S409" s="127"/>
      <c r="T409" s="127"/>
      <c r="U409" s="127"/>
      <c r="V409" s="127"/>
      <c r="W409" s="127"/>
      <c r="X409" s="127"/>
      <c r="Y409" s="127"/>
      <c r="Z409" s="127"/>
      <c r="AA409" s="127"/>
      <c r="AB409" s="127"/>
    </row>
    <row r="410" spans="1:28" ht="15.75">
      <c r="A410" s="126"/>
      <c r="B410" s="127"/>
      <c r="C410" s="127"/>
      <c r="D410" s="127"/>
      <c r="E410" s="127"/>
      <c r="F410" s="127"/>
      <c r="G410" s="127"/>
      <c r="I410" s="127"/>
      <c r="J410" s="127"/>
      <c r="K410" s="127"/>
      <c r="L410" s="127"/>
      <c r="M410" s="127"/>
      <c r="N410" s="127"/>
      <c r="P410" s="127"/>
      <c r="Q410" s="127"/>
      <c r="R410" s="127"/>
      <c r="S410" s="127"/>
      <c r="T410" s="127"/>
      <c r="U410" s="127"/>
      <c r="V410" s="127"/>
      <c r="W410" s="127"/>
      <c r="X410" s="127"/>
      <c r="Y410" s="127"/>
      <c r="Z410" s="127"/>
      <c r="AA410" s="127"/>
      <c r="AB410" s="127"/>
    </row>
    <row r="411" spans="1:28" ht="15.75">
      <c r="A411" s="126"/>
      <c r="B411" s="127"/>
      <c r="C411" s="127"/>
      <c r="D411" s="127"/>
      <c r="E411" s="127"/>
      <c r="F411" s="127"/>
      <c r="G411" s="127"/>
      <c r="I411" s="127"/>
      <c r="J411" s="127"/>
      <c r="K411" s="127"/>
      <c r="L411" s="127"/>
      <c r="M411" s="127"/>
      <c r="N411" s="127"/>
      <c r="P411" s="127"/>
      <c r="Q411" s="127"/>
      <c r="R411" s="127"/>
      <c r="S411" s="127"/>
      <c r="T411" s="127"/>
      <c r="U411" s="127"/>
      <c r="V411" s="127"/>
      <c r="W411" s="127"/>
      <c r="X411" s="127"/>
      <c r="Y411" s="127"/>
      <c r="Z411" s="127"/>
      <c r="AA411" s="127"/>
      <c r="AB411" s="127"/>
    </row>
    <row r="412" spans="1:28" ht="15.75">
      <c r="A412" s="126"/>
      <c r="B412" s="127"/>
      <c r="C412" s="127"/>
      <c r="D412" s="127"/>
      <c r="E412" s="127"/>
      <c r="F412" s="127"/>
      <c r="G412" s="127"/>
      <c r="I412" s="127"/>
      <c r="J412" s="127"/>
      <c r="K412" s="127"/>
      <c r="L412" s="127"/>
      <c r="M412" s="127"/>
      <c r="N412" s="127"/>
      <c r="P412" s="127"/>
      <c r="Q412" s="127"/>
      <c r="R412" s="127"/>
      <c r="S412" s="127"/>
      <c r="T412" s="127"/>
      <c r="U412" s="127"/>
      <c r="V412" s="127"/>
      <c r="W412" s="127"/>
      <c r="X412" s="127"/>
      <c r="Y412" s="127"/>
      <c r="Z412" s="127"/>
      <c r="AA412" s="127"/>
      <c r="AB412" s="127"/>
    </row>
    <row r="413" spans="1:28" ht="15.75">
      <c r="A413" s="126"/>
      <c r="B413" s="127"/>
      <c r="C413" s="127"/>
      <c r="D413" s="127"/>
      <c r="E413" s="127"/>
      <c r="F413" s="127"/>
      <c r="G413" s="127"/>
      <c r="I413" s="127"/>
      <c r="J413" s="127"/>
      <c r="K413" s="127"/>
      <c r="L413" s="127"/>
      <c r="M413" s="127"/>
      <c r="N413" s="127"/>
      <c r="P413" s="127"/>
      <c r="Q413" s="127"/>
      <c r="R413" s="127"/>
      <c r="S413" s="127"/>
      <c r="T413" s="127"/>
      <c r="U413" s="127"/>
      <c r="V413" s="127"/>
      <c r="W413" s="127"/>
      <c r="X413" s="127"/>
      <c r="Y413" s="127"/>
      <c r="Z413" s="127"/>
      <c r="AA413" s="127"/>
      <c r="AB413" s="127"/>
    </row>
    <row r="414" spans="1:28" ht="15.75">
      <c r="A414" s="126"/>
      <c r="B414" s="127"/>
      <c r="C414" s="127"/>
      <c r="D414" s="127"/>
      <c r="E414" s="127"/>
      <c r="F414" s="127"/>
      <c r="G414" s="127"/>
      <c r="I414" s="127"/>
      <c r="J414" s="127"/>
      <c r="K414" s="127"/>
      <c r="L414" s="127"/>
      <c r="M414" s="127"/>
      <c r="N414" s="127"/>
      <c r="P414" s="127"/>
      <c r="Q414" s="127"/>
      <c r="R414" s="127"/>
      <c r="S414" s="127"/>
      <c r="T414" s="127"/>
      <c r="U414" s="127"/>
      <c r="V414" s="127"/>
      <c r="W414" s="127"/>
      <c r="X414" s="127"/>
      <c r="Y414" s="127"/>
      <c r="Z414" s="127"/>
      <c r="AA414" s="127"/>
      <c r="AB414" s="127"/>
    </row>
    <row r="415" spans="1:28" ht="15.75">
      <c r="A415" s="126"/>
      <c r="B415" s="127"/>
      <c r="C415" s="127"/>
      <c r="D415" s="127"/>
      <c r="E415" s="127"/>
      <c r="F415" s="127"/>
      <c r="G415" s="127"/>
      <c r="I415" s="127"/>
      <c r="J415" s="127"/>
      <c r="K415" s="127"/>
      <c r="L415" s="127"/>
      <c r="M415" s="127"/>
      <c r="N415" s="127"/>
      <c r="P415" s="127"/>
      <c r="Q415" s="127"/>
      <c r="R415" s="127"/>
      <c r="S415" s="127"/>
      <c r="T415" s="127"/>
      <c r="U415" s="127"/>
      <c r="V415" s="127"/>
      <c r="W415" s="127"/>
      <c r="X415" s="127"/>
      <c r="Y415" s="127"/>
      <c r="Z415" s="127"/>
      <c r="AA415" s="127"/>
      <c r="AB415" s="127"/>
    </row>
    <row r="416" spans="1:28" ht="15.75">
      <c r="A416" s="126"/>
      <c r="B416" s="127"/>
      <c r="C416" s="127"/>
      <c r="D416" s="127"/>
      <c r="E416" s="127"/>
      <c r="F416" s="127"/>
      <c r="G416" s="127"/>
      <c r="I416" s="127"/>
      <c r="J416" s="127"/>
      <c r="K416" s="127"/>
      <c r="L416" s="127"/>
      <c r="M416" s="127"/>
      <c r="N416" s="127"/>
      <c r="P416" s="127"/>
      <c r="Q416" s="127"/>
      <c r="R416" s="127"/>
      <c r="S416" s="127"/>
      <c r="T416" s="127"/>
      <c r="U416" s="127"/>
      <c r="V416" s="127"/>
      <c r="W416" s="127"/>
      <c r="X416" s="127"/>
      <c r="Y416" s="127"/>
      <c r="Z416" s="127"/>
      <c r="AA416" s="127"/>
      <c r="AB416" s="127"/>
    </row>
    <row r="417" spans="1:28" ht="15.75">
      <c r="A417" s="126"/>
      <c r="B417" s="127"/>
      <c r="C417" s="127"/>
      <c r="D417" s="127"/>
      <c r="E417" s="127"/>
      <c r="F417" s="127"/>
      <c r="G417" s="127"/>
      <c r="I417" s="127"/>
      <c r="J417" s="127"/>
      <c r="K417" s="127"/>
      <c r="L417" s="127"/>
      <c r="M417" s="127"/>
      <c r="N417" s="127"/>
      <c r="P417" s="127"/>
      <c r="Q417" s="127"/>
      <c r="R417" s="127"/>
      <c r="S417" s="127"/>
      <c r="T417" s="127"/>
      <c r="U417" s="127"/>
      <c r="V417" s="127"/>
      <c r="W417" s="127"/>
      <c r="X417" s="127"/>
      <c r="Y417" s="127"/>
      <c r="Z417" s="127"/>
      <c r="AA417" s="127"/>
      <c r="AB417" s="127"/>
    </row>
    <row r="418" spans="1:28" ht="15.75">
      <c r="A418" s="126"/>
      <c r="B418" s="127"/>
      <c r="C418" s="127"/>
      <c r="D418" s="127"/>
      <c r="E418" s="127"/>
      <c r="F418" s="127"/>
      <c r="G418" s="127"/>
      <c r="I418" s="127"/>
      <c r="J418" s="127"/>
      <c r="K418" s="127"/>
      <c r="L418" s="127"/>
      <c r="M418" s="127"/>
      <c r="N418" s="127"/>
      <c r="P418" s="127"/>
      <c r="Q418" s="127"/>
      <c r="R418" s="127"/>
      <c r="S418" s="127"/>
      <c r="T418" s="127"/>
      <c r="U418" s="127"/>
      <c r="V418" s="127"/>
      <c r="W418" s="127"/>
      <c r="X418" s="127"/>
      <c r="Y418" s="127"/>
      <c r="Z418" s="127"/>
      <c r="AA418" s="127"/>
      <c r="AB418" s="127"/>
    </row>
    <row r="419" spans="1:28" ht="15.75">
      <c r="A419" s="126"/>
      <c r="B419" s="127"/>
      <c r="C419" s="127"/>
      <c r="D419" s="127"/>
      <c r="E419" s="127"/>
      <c r="F419" s="127"/>
      <c r="G419" s="127"/>
      <c r="I419" s="127"/>
      <c r="J419" s="127"/>
      <c r="K419" s="127"/>
      <c r="L419" s="127"/>
      <c r="M419" s="127"/>
      <c r="N419" s="127"/>
      <c r="P419" s="127"/>
      <c r="Q419" s="127"/>
      <c r="R419" s="127"/>
      <c r="S419" s="127"/>
      <c r="T419" s="127"/>
      <c r="U419" s="127"/>
      <c r="V419" s="127"/>
      <c r="W419" s="127"/>
      <c r="X419" s="127"/>
      <c r="Y419" s="127"/>
      <c r="Z419" s="127"/>
      <c r="AA419" s="127"/>
      <c r="AB419" s="127"/>
    </row>
    <row r="420" spans="1:28" ht="15.75">
      <c r="A420" s="126"/>
      <c r="B420" s="127"/>
      <c r="C420" s="127"/>
      <c r="D420" s="127"/>
      <c r="E420" s="127"/>
      <c r="F420" s="127"/>
      <c r="G420" s="127"/>
      <c r="I420" s="127"/>
      <c r="J420" s="127"/>
      <c r="K420" s="127"/>
      <c r="L420" s="127"/>
      <c r="M420" s="127"/>
      <c r="N420" s="127"/>
      <c r="P420" s="127"/>
      <c r="Q420" s="127"/>
      <c r="R420" s="127"/>
      <c r="S420" s="127"/>
      <c r="T420" s="127"/>
      <c r="U420" s="127"/>
      <c r="V420" s="127"/>
      <c r="W420" s="127"/>
      <c r="X420" s="127"/>
      <c r="Y420" s="127"/>
      <c r="Z420" s="127"/>
      <c r="AA420" s="127"/>
      <c r="AB420" s="127"/>
    </row>
    <row r="421" spans="1:28" ht="15.75">
      <c r="A421" s="126"/>
      <c r="B421" s="127"/>
      <c r="C421" s="127"/>
      <c r="D421" s="127"/>
      <c r="E421" s="127"/>
      <c r="F421" s="127"/>
      <c r="G421" s="127"/>
      <c r="I421" s="127"/>
      <c r="J421" s="127"/>
      <c r="K421" s="127"/>
      <c r="L421" s="127"/>
      <c r="M421" s="127"/>
      <c r="N421" s="127"/>
      <c r="P421" s="127"/>
      <c r="Q421" s="127"/>
      <c r="R421" s="127"/>
      <c r="S421" s="127"/>
      <c r="T421" s="127"/>
      <c r="U421" s="127"/>
      <c r="V421" s="127"/>
      <c r="W421" s="127"/>
      <c r="X421" s="127"/>
      <c r="Y421" s="127"/>
      <c r="Z421" s="127"/>
      <c r="AA421" s="127"/>
      <c r="AB421" s="127"/>
    </row>
    <row r="422" spans="1:28" ht="15.75">
      <c r="A422" s="126"/>
      <c r="B422" s="127"/>
      <c r="C422" s="127"/>
      <c r="D422" s="127"/>
      <c r="E422" s="127"/>
      <c r="F422" s="127"/>
      <c r="G422" s="127"/>
      <c r="I422" s="127"/>
      <c r="J422" s="127"/>
      <c r="K422" s="127"/>
      <c r="L422" s="127"/>
      <c r="M422" s="127"/>
      <c r="N422" s="127"/>
      <c r="P422" s="127"/>
      <c r="Q422" s="127"/>
      <c r="R422" s="127"/>
      <c r="S422" s="127"/>
      <c r="T422" s="127"/>
      <c r="U422" s="127"/>
      <c r="V422" s="127"/>
      <c r="W422" s="127"/>
      <c r="X422" s="127"/>
      <c r="Y422" s="127"/>
      <c r="Z422" s="127"/>
      <c r="AA422" s="127"/>
      <c r="AB422" s="127"/>
    </row>
    <row r="423" spans="1:28" ht="15.75">
      <c r="A423" s="126"/>
      <c r="B423" s="127"/>
      <c r="C423" s="127"/>
      <c r="D423" s="127"/>
      <c r="E423" s="127"/>
      <c r="F423" s="127"/>
      <c r="G423" s="127"/>
      <c r="I423" s="127"/>
      <c r="J423" s="127"/>
      <c r="K423" s="127"/>
      <c r="L423" s="127"/>
      <c r="M423" s="127"/>
      <c r="N423" s="127"/>
      <c r="P423" s="127"/>
      <c r="Q423" s="127"/>
      <c r="R423" s="127"/>
      <c r="S423" s="127"/>
      <c r="T423" s="127"/>
      <c r="U423" s="127"/>
      <c r="V423" s="127"/>
      <c r="W423" s="127"/>
      <c r="X423" s="127"/>
      <c r="Y423" s="127"/>
      <c r="Z423" s="127"/>
      <c r="AA423" s="127"/>
      <c r="AB423" s="127"/>
    </row>
    <row r="424" spans="1:28" ht="15.75">
      <c r="A424" s="126"/>
      <c r="B424" s="127"/>
      <c r="C424" s="127"/>
      <c r="D424" s="127"/>
      <c r="E424" s="127"/>
      <c r="F424" s="127"/>
      <c r="G424" s="127"/>
      <c r="I424" s="127"/>
      <c r="J424" s="127"/>
      <c r="K424" s="127"/>
      <c r="L424" s="127"/>
      <c r="M424" s="127"/>
      <c r="N424" s="127"/>
      <c r="P424" s="127"/>
      <c r="Q424" s="127"/>
      <c r="R424" s="127"/>
      <c r="S424" s="127"/>
      <c r="T424" s="127"/>
      <c r="U424" s="127"/>
      <c r="V424" s="127"/>
      <c r="W424" s="127"/>
      <c r="X424" s="127"/>
      <c r="Y424" s="127"/>
      <c r="Z424" s="127"/>
      <c r="AA424" s="127"/>
      <c r="AB424" s="127"/>
    </row>
    <row r="425" spans="1:28" ht="15.75">
      <c r="A425" s="126"/>
      <c r="B425" s="127"/>
      <c r="C425" s="127"/>
      <c r="D425" s="127"/>
      <c r="E425" s="127"/>
      <c r="F425" s="127"/>
      <c r="G425" s="127"/>
      <c r="I425" s="127"/>
      <c r="J425" s="127"/>
      <c r="K425" s="127"/>
      <c r="L425" s="127"/>
      <c r="M425" s="127"/>
      <c r="N425" s="127"/>
      <c r="P425" s="127"/>
      <c r="Q425" s="127"/>
      <c r="R425" s="127"/>
      <c r="S425" s="127"/>
      <c r="T425" s="127"/>
      <c r="U425" s="127"/>
      <c r="V425" s="127"/>
      <c r="W425" s="127"/>
      <c r="X425" s="127"/>
      <c r="Y425" s="127"/>
      <c r="Z425" s="127"/>
      <c r="AA425" s="127"/>
      <c r="AB425" s="127"/>
    </row>
    <row r="426" spans="1:28" ht="15.75">
      <c r="A426" s="126"/>
      <c r="B426" s="127"/>
      <c r="C426" s="127"/>
      <c r="D426" s="127"/>
      <c r="E426" s="127"/>
      <c r="F426" s="127"/>
      <c r="G426" s="127"/>
      <c r="I426" s="127"/>
      <c r="J426" s="127"/>
      <c r="K426" s="127"/>
      <c r="L426" s="127"/>
      <c r="M426" s="127"/>
      <c r="N426" s="127"/>
      <c r="P426" s="127"/>
      <c r="Q426" s="127"/>
      <c r="R426" s="127"/>
      <c r="S426" s="127"/>
      <c r="T426" s="127"/>
      <c r="U426" s="127"/>
      <c r="V426" s="127"/>
      <c r="W426" s="127"/>
      <c r="X426" s="127"/>
      <c r="Y426" s="127"/>
      <c r="Z426" s="127"/>
      <c r="AA426" s="127"/>
      <c r="AB426" s="127"/>
    </row>
    <row r="427" spans="1:28" ht="15.75">
      <c r="A427" s="126"/>
      <c r="B427" s="127"/>
      <c r="C427" s="127"/>
      <c r="D427" s="127"/>
      <c r="E427" s="127"/>
      <c r="F427" s="127"/>
      <c r="G427" s="127"/>
      <c r="I427" s="127"/>
      <c r="J427" s="127"/>
      <c r="K427" s="127"/>
      <c r="L427" s="127"/>
      <c r="M427" s="127"/>
      <c r="N427" s="127"/>
      <c r="P427" s="127"/>
      <c r="Q427" s="127"/>
      <c r="R427" s="127"/>
      <c r="S427" s="127"/>
      <c r="T427" s="127"/>
      <c r="U427" s="127"/>
      <c r="V427" s="127"/>
      <c r="W427" s="127"/>
      <c r="X427" s="127"/>
      <c r="Y427" s="127"/>
      <c r="Z427" s="127"/>
      <c r="AA427" s="127"/>
      <c r="AB427" s="127"/>
    </row>
    <row r="428" spans="1:28" ht="15.75">
      <c r="A428" s="126"/>
      <c r="B428" s="127"/>
      <c r="C428" s="127"/>
      <c r="D428" s="127"/>
      <c r="E428" s="127"/>
      <c r="F428" s="127"/>
      <c r="G428" s="127"/>
      <c r="I428" s="127"/>
      <c r="J428" s="127"/>
      <c r="K428" s="127"/>
      <c r="L428" s="127"/>
      <c r="M428" s="127"/>
      <c r="N428" s="127"/>
      <c r="P428" s="127"/>
      <c r="Q428" s="127"/>
      <c r="R428" s="127"/>
      <c r="S428" s="127"/>
      <c r="T428" s="127"/>
      <c r="U428" s="127"/>
      <c r="V428" s="127"/>
      <c r="W428" s="127"/>
      <c r="X428" s="127"/>
      <c r="Y428" s="127"/>
      <c r="Z428" s="127"/>
      <c r="AA428" s="127"/>
      <c r="AB428" s="127"/>
    </row>
    <row r="429" spans="1:28" ht="15.75">
      <c r="A429" s="126"/>
      <c r="B429" s="127"/>
      <c r="C429" s="127"/>
      <c r="D429" s="127"/>
      <c r="E429" s="127"/>
      <c r="F429" s="127"/>
      <c r="G429" s="127"/>
      <c r="I429" s="127"/>
      <c r="J429" s="127"/>
      <c r="K429" s="127"/>
      <c r="L429" s="127"/>
      <c r="M429" s="127"/>
      <c r="N429" s="127"/>
      <c r="P429" s="127"/>
      <c r="Q429" s="127"/>
      <c r="R429" s="127"/>
      <c r="S429" s="127"/>
      <c r="T429" s="127"/>
      <c r="U429" s="127"/>
      <c r="V429" s="127"/>
      <c r="W429" s="127"/>
      <c r="X429" s="127"/>
      <c r="Y429" s="127"/>
      <c r="Z429" s="127"/>
      <c r="AA429" s="127"/>
      <c r="AB429" s="127"/>
    </row>
    <row r="430" spans="1:28" ht="15.75">
      <c r="A430" s="126"/>
      <c r="B430" s="127"/>
      <c r="C430" s="127"/>
      <c r="D430" s="127"/>
      <c r="E430" s="127"/>
      <c r="F430" s="127"/>
      <c r="G430" s="127"/>
      <c r="I430" s="127"/>
      <c r="J430" s="127"/>
      <c r="K430" s="127"/>
      <c r="L430" s="127"/>
      <c r="M430" s="127"/>
      <c r="N430" s="127"/>
      <c r="P430" s="127"/>
      <c r="Q430" s="127"/>
      <c r="R430" s="127"/>
      <c r="S430" s="127"/>
      <c r="T430" s="127"/>
      <c r="U430" s="127"/>
      <c r="V430" s="127"/>
      <c r="W430" s="127"/>
      <c r="X430" s="127"/>
      <c r="Y430" s="127"/>
      <c r="Z430" s="127"/>
      <c r="AA430" s="127"/>
      <c r="AB430" s="127"/>
    </row>
    <row r="431" spans="1:28" ht="15.75">
      <c r="A431" s="126"/>
      <c r="B431" s="127"/>
      <c r="C431" s="127"/>
      <c r="D431" s="127"/>
      <c r="E431" s="127"/>
      <c r="F431" s="127"/>
      <c r="G431" s="127"/>
      <c r="I431" s="127"/>
      <c r="J431" s="127"/>
      <c r="K431" s="127"/>
      <c r="L431" s="127"/>
      <c r="M431" s="127"/>
      <c r="N431" s="127"/>
      <c r="P431" s="127"/>
      <c r="Q431" s="127"/>
      <c r="R431" s="127"/>
      <c r="S431" s="127"/>
      <c r="T431" s="127"/>
      <c r="U431" s="127"/>
      <c r="V431" s="127"/>
      <c r="W431" s="127"/>
      <c r="X431" s="127"/>
      <c r="Y431" s="127"/>
      <c r="Z431" s="127"/>
      <c r="AA431" s="127"/>
      <c r="AB431" s="127"/>
    </row>
    <row r="432" spans="1:28" ht="15.75">
      <c r="A432" s="126"/>
      <c r="B432" s="127"/>
      <c r="C432" s="127"/>
      <c r="D432" s="127"/>
      <c r="E432" s="127"/>
      <c r="F432" s="127"/>
      <c r="G432" s="127"/>
      <c r="I432" s="127"/>
      <c r="J432" s="127"/>
      <c r="K432" s="127"/>
      <c r="L432" s="127"/>
      <c r="M432" s="127"/>
      <c r="N432" s="127"/>
      <c r="P432" s="127"/>
      <c r="Q432" s="127"/>
      <c r="R432" s="127"/>
      <c r="S432" s="127"/>
      <c r="T432" s="127"/>
      <c r="U432" s="127"/>
      <c r="V432" s="127"/>
      <c r="W432" s="127"/>
      <c r="X432" s="127"/>
      <c r="Y432" s="127"/>
      <c r="Z432" s="127"/>
      <c r="AA432" s="127"/>
      <c r="AB432" s="127"/>
    </row>
    <row r="433" spans="1:28" ht="15.75">
      <c r="A433" s="126"/>
      <c r="B433" s="127"/>
      <c r="C433" s="127"/>
      <c r="D433" s="127"/>
      <c r="E433" s="127"/>
      <c r="F433" s="127"/>
      <c r="G433" s="127"/>
      <c r="I433" s="127"/>
      <c r="J433" s="127"/>
      <c r="K433" s="127"/>
      <c r="L433" s="127"/>
      <c r="M433" s="127"/>
      <c r="N433" s="127"/>
      <c r="P433" s="127"/>
      <c r="Q433" s="127"/>
      <c r="R433" s="127"/>
      <c r="S433" s="127"/>
      <c r="T433" s="127"/>
      <c r="U433" s="127"/>
      <c r="V433" s="127"/>
      <c r="W433" s="127"/>
      <c r="X433" s="127"/>
      <c r="Y433" s="127"/>
      <c r="Z433" s="127"/>
      <c r="AA433" s="127"/>
      <c r="AB433" s="127"/>
    </row>
    <row r="434" spans="1:28" ht="15.75">
      <c r="A434" s="126"/>
      <c r="B434" s="127"/>
      <c r="C434" s="127"/>
      <c r="D434" s="127"/>
      <c r="E434" s="127"/>
      <c r="F434" s="127"/>
      <c r="G434" s="127"/>
      <c r="I434" s="127"/>
      <c r="J434" s="127"/>
      <c r="K434" s="127"/>
      <c r="L434" s="127"/>
      <c r="M434" s="127"/>
      <c r="N434" s="127"/>
      <c r="P434" s="127"/>
      <c r="Q434" s="127"/>
      <c r="R434" s="127"/>
      <c r="S434" s="127"/>
      <c r="T434" s="127"/>
      <c r="U434" s="127"/>
      <c r="V434" s="127"/>
      <c r="W434" s="127"/>
      <c r="X434" s="127"/>
      <c r="Y434" s="127"/>
      <c r="Z434" s="127"/>
      <c r="AA434" s="127"/>
      <c r="AB434" s="127"/>
    </row>
    <row r="435" spans="1:28" ht="15.75">
      <c r="A435" s="126"/>
      <c r="B435" s="127"/>
      <c r="C435" s="127"/>
      <c r="D435" s="127"/>
      <c r="E435" s="127"/>
      <c r="F435" s="127"/>
      <c r="G435" s="127"/>
      <c r="I435" s="127"/>
      <c r="J435" s="127"/>
      <c r="K435" s="127"/>
      <c r="L435" s="127"/>
      <c r="M435" s="127"/>
      <c r="N435" s="127"/>
      <c r="P435" s="127"/>
      <c r="Q435" s="127"/>
      <c r="R435" s="127"/>
      <c r="S435" s="127"/>
      <c r="T435" s="127"/>
      <c r="U435" s="127"/>
      <c r="V435" s="127"/>
      <c r="W435" s="127"/>
      <c r="X435" s="127"/>
      <c r="Y435" s="127"/>
      <c r="Z435" s="127"/>
      <c r="AA435" s="127"/>
      <c r="AB435" s="127"/>
    </row>
    <row r="436" spans="1:28" ht="15.75">
      <c r="A436" s="126"/>
      <c r="B436" s="127"/>
      <c r="C436" s="127"/>
      <c r="D436" s="127"/>
      <c r="E436" s="127"/>
      <c r="F436" s="127"/>
      <c r="G436" s="127"/>
      <c r="I436" s="127"/>
      <c r="J436" s="127"/>
      <c r="K436" s="127"/>
      <c r="L436" s="127"/>
      <c r="M436" s="127"/>
      <c r="N436" s="127"/>
      <c r="P436" s="127"/>
      <c r="Q436" s="127"/>
      <c r="R436" s="127"/>
      <c r="S436" s="127"/>
      <c r="T436" s="127"/>
      <c r="U436" s="127"/>
      <c r="V436" s="127"/>
      <c r="W436" s="127"/>
      <c r="X436" s="127"/>
      <c r="Y436" s="127"/>
      <c r="Z436" s="127"/>
      <c r="AA436" s="127"/>
      <c r="AB436" s="127"/>
    </row>
    <row r="437" spans="1:28" ht="15.75">
      <c r="A437" s="126"/>
      <c r="B437" s="127"/>
      <c r="C437" s="127"/>
      <c r="D437" s="127"/>
      <c r="E437" s="127"/>
      <c r="F437" s="127"/>
      <c r="G437" s="127"/>
      <c r="I437" s="127"/>
      <c r="J437" s="127"/>
      <c r="K437" s="127"/>
      <c r="L437" s="127"/>
      <c r="M437" s="127"/>
      <c r="N437" s="127"/>
      <c r="P437" s="127"/>
      <c r="Q437" s="127"/>
      <c r="R437" s="127"/>
      <c r="S437" s="127"/>
      <c r="T437" s="127"/>
      <c r="U437" s="127"/>
      <c r="V437" s="127"/>
      <c r="W437" s="127"/>
      <c r="X437" s="127"/>
      <c r="Y437" s="127"/>
      <c r="Z437" s="127"/>
      <c r="AA437" s="127"/>
      <c r="AB437" s="127"/>
    </row>
    <row r="438" spans="1:28" ht="15.75">
      <c r="A438" s="126"/>
      <c r="B438" s="127"/>
      <c r="C438" s="127"/>
      <c r="D438" s="127"/>
      <c r="E438" s="127"/>
      <c r="F438" s="127"/>
      <c r="G438" s="127"/>
      <c r="I438" s="127"/>
      <c r="J438" s="127"/>
      <c r="K438" s="127"/>
      <c r="L438" s="127"/>
      <c r="M438" s="127"/>
      <c r="N438" s="127"/>
      <c r="P438" s="127"/>
      <c r="Q438" s="127"/>
      <c r="R438" s="127"/>
      <c r="S438" s="127"/>
      <c r="T438" s="127"/>
      <c r="U438" s="127"/>
      <c r="V438" s="127"/>
      <c r="W438" s="127"/>
      <c r="X438" s="127"/>
      <c r="Y438" s="127"/>
      <c r="Z438" s="127"/>
      <c r="AA438" s="127"/>
      <c r="AB438" s="127"/>
    </row>
    <row r="439" spans="1:28" ht="15.75">
      <c r="A439" s="126"/>
      <c r="B439" s="127"/>
      <c r="C439" s="127"/>
      <c r="D439" s="127"/>
      <c r="E439" s="127"/>
      <c r="F439" s="127"/>
      <c r="G439" s="127"/>
      <c r="I439" s="127"/>
      <c r="J439" s="127"/>
      <c r="K439" s="127"/>
      <c r="L439" s="127"/>
      <c r="M439" s="127"/>
      <c r="N439" s="127"/>
      <c r="P439" s="127"/>
      <c r="Q439" s="127"/>
      <c r="R439" s="127"/>
      <c r="S439" s="127"/>
      <c r="T439" s="127"/>
      <c r="U439" s="127"/>
      <c r="V439" s="127"/>
      <c r="W439" s="127"/>
      <c r="X439" s="127"/>
      <c r="Y439" s="127"/>
      <c r="Z439" s="127"/>
      <c r="AA439" s="127"/>
      <c r="AB439" s="127"/>
    </row>
    <row r="440" spans="1:28" ht="15.75">
      <c r="A440" s="126"/>
      <c r="B440" s="127"/>
      <c r="C440" s="127"/>
      <c r="D440" s="127"/>
      <c r="E440" s="127"/>
      <c r="F440" s="127"/>
      <c r="G440" s="127"/>
      <c r="I440" s="127"/>
      <c r="J440" s="127"/>
      <c r="K440" s="127"/>
      <c r="L440" s="127"/>
      <c r="M440" s="127"/>
      <c r="N440" s="127"/>
      <c r="P440" s="127"/>
      <c r="Q440" s="127"/>
      <c r="R440" s="127"/>
      <c r="S440" s="127"/>
      <c r="T440" s="127"/>
      <c r="U440" s="127"/>
      <c r="V440" s="127"/>
      <c r="W440" s="127"/>
      <c r="X440" s="127"/>
      <c r="Y440" s="127"/>
      <c r="Z440" s="127"/>
      <c r="AA440" s="127"/>
      <c r="AB440" s="127"/>
    </row>
    <row r="441" spans="1:28" ht="15.75">
      <c r="A441" s="126"/>
      <c r="B441" s="127"/>
      <c r="C441" s="127"/>
      <c r="D441" s="127"/>
      <c r="E441" s="127"/>
      <c r="F441" s="127"/>
      <c r="G441" s="127"/>
      <c r="I441" s="127"/>
      <c r="J441" s="127"/>
      <c r="K441" s="127"/>
      <c r="L441" s="127"/>
      <c r="M441" s="127"/>
      <c r="N441" s="127"/>
      <c r="P441" s="127"/>
      <c r="Q441" s="127"/>
      <c r="R441" s="127"/>
      <c r="S441" s="127"/>
      <c r="T441" s="127"/>
      <c r="U441" s="127"/>
      <c r="V441" s="127"/>
      <c r="W441" s="127"/>
      <c r="X441" s="127"/>
      <c r="Y441" s="127"/>
      <c r="Z441" s="127"/>
      <c r="AA441" s="127"/>
      <c r="AB441" s="127"/>
    </row>
    <row r="442" spans="1:28" ht="15.75">
      <c r="A442" s="126"/>
      <c r="B442" s="127"/>
      <c r="C442" s="127"/>
      <c r="D442" s="127"/>
      <c r="E442" s="127"/>
      <c r="F442" s="127"/>
      <c r="G442" s="127"/>
      <c r="I442" s="127"/>
      <c r="J442" s="127"/>
      <c r="K442" s="127"/>
      <c r="L442" s="127"/>
      <c r="M442" s="127"/>
      <c r="N442" s="127"/>
      <c r="P442" s="127"/>
      <c r="Q442" s="127"/>
      <c r="R442" s="127"/>
      <c r="S442" s="127"/>
      <c r="T442" s="127"/>
      <c r="U442" s="127"/>
      <c r="V442" s="127"/>
      <c r="W442" s="127"/>
      <c r="X442" s="127"/>
      <c r="Y442" s="127"/>
      <c r="Z442" s="127"/>
      <c r="AA442" s="127"/>
      <c r="AB442" s="127"/>
    </row>
    <row r="443" spans="1:28" ht="15.75">
      <c r="A443" s="126"/>
      <c r="B443" s="127"/>
      <c r="C443" s="127"/>
      <c r="D443" s="127"/>
      <c r="E443" s="127"/>
      <c r="F443" s="127"/>
      <c r="G443" s="127"/>
      <c r="I443" s="127"/>
      <c r="J443" s="127"/>
      <c r="K443" s="127"/>
      <c r="L443" s="127"/>
      <c r="M443" s="127"/>
      <c r="N443" s="127"/>
      <c r="P443" s="127"/>
      <c r="Q443" s="127"/>
      <c r="R443" s="127"/>
      <c r="S443" s="127"/>
      <c r="T443" s="127"/>
      <c r="U443" s="127"/>
      <c r="V443" s="127"/>
      <c r="W443" s="127"/>
      <c r="X443" s="127"/>
      <c r="Y443" s="127"/>
      <c r="Z443" s="127"/>
      <c r="AA443" s="127"/>
      <c r="AB443" s="127"/>
    </row>
    <row r="444" spans="1:28" ht="15.75">
      <c r="A444" s="126"/>
      <c r="B444" s="127"/>
      <c r="C444" s="127"/>
      <c r="D444" s="127"/>
      <c r="E444" s="127"/>
      <c r="F444" s="127"/>
      <c r="G444" s="127"/>
      <c r="I444" s="127"/>
      <c r="J444" s="127"/>
      <c r="K444" s="127"/>
      <c r="L444" s="127"/>
      <c r="M444" s="127"/>
      <c r="N444" s="127"/>
      <c r="P444" s="127"/>
      <c r="Q444" s="127"/>
      <c r="R444" s="127"/>
      <c r="S444" s="127"/>
      <c r="T444" s="127"/>
      <c r="U444" s="127"/>
      <c r="V444" s="127"/>
      <c r="W444" s="127"/>
      <c r="X444" s="127"/>
      <c r="Y444" s="127"/>
      <c r="Z444" s="127"/>
      <c r="AA444" s="127"/>
      <c r="AB444" s="127"/>
    </row>
    <row r="445" spans="1:28" ht="15.75">
      <c r="A445" s="126"/>
      <c r="B445" s="127"/>
      <c r="C445" s="127"/>
      <c r="D445" s="127"/>
      <c r="E445" s="127"/>
      <c r="F445" s="127"/>
      <c r="G445" s="127"/>
      <c r="I445" s="127"/>
      <c r="J445" s="127"/>
      <c r="K445" s="127"/>
      <c r="L445" s="127"/>
      <c r="M445" s="127"/>
      <c r="N445" s="127"/>
      <c r="P445" s="127"/>
      <c r="Q445" s="127"/>
      <c r="R445" s="127"/>
      <c r="S445" s="127"/>
      <c r="T445" s="127"/>
      <c r="U445" s="127"/>
      <c r="V445" s="127"/>
      <c r="W445" s="127"/>
      <c r="X445" s="127"/>
      <c r="Y445" s="127"/>
      <c r="Z445" s="127"/>
      <c r="AA445" s="127"/>
      <c r="AB445" s="127"/>
    </row>
    <row r="446" spans="1:28" ht="15.75">
      <c r="A446" s="126"/>
      <c r="B446" s="127"/>
      <c r="C446" s="127"/>
      <c r="D446" s="127"/>
      <c r="E446" s="127"/>
      <c r="F446" s="127"/>
      <c r="G446" s="127"/>
      <c r="I446" s="127"/>
      <c r="J446" s="127"/>
      <c r="K446" s="127"/>
      <c r="L446" s="127"/>
      <c r="M446" s="127"/>
      <c r="N446" s="127"/>
      <c r="P446" s="127"/>
      <c r="Q446" s="127"/>
      <c r="R446" s="127"/>
      <c r="S446" s="127"/>
      <c r="T446" s="127"/>
      <c r="U446" s="127"/>
      <c r="V446" s="127"/>
      <c r="W446" s="127"/>
      <c r="X446" s="127"/>
      <c r="Y446" s="127"/>
      <c r="Z446" s="127"/>
      <c r="AA446" s="127"/>
      <c r="AB446" s="127"/>
    </row>
    <row r="447" spans="1:28" ht="15.75">
      <c r="A447" s="126"/>
      <c r="B447" s="127"/>
      <c r="C447" s="127"/>
      <c r="D447" s="127"/>
      <c r="E447" s="127"/>
      <c r="F447" s="127"/>
      <c r="G447" s="127"/>
      <c r="I447" s="127"/>
      <c r="J447" s="127"/>
      <c r="K447" s="127"/>
      <c r="L447" s="127"/>
      <c r="M447" s="127"/>
      <c r="N447" s="127"/>
      <c r="P447" s="127"/>
      <c r="Q447" s="127"/>
      <c r="R447" s="127"/>
      <c r="S447" s="127"/>
      <c r="T447" s="127"/>
      <c r="U447" s="127"/>
      <c r="V447" s="127"/>
      <c r="W447" s="127"/>
      <c r="X447" s="127"/>
      <c r="Y447" s="127"/>
      <c r="Z447" s="127"/>
      <c r="AA447" s="127"/>
      <c r="AB447" s="127"/>
    </row>
    <row r="448" spans="1:28" ht="15.75">
      <c r="A448" s="126"/>
      <c r="B448" s="127"/>
      <c r="C448" s="127"/>
      <c r="D448" s="127"/>
      <c r="E448" s="127"/>
      <c r="F448" s="127"/>
      <c r="G448" s="127"/>
      <c r="I448" s="127"/>
      <c r="J448" s="127"/>
      <c r="K448" s="127"/>
      <c r="L448" s="127"/>
      <c r="M448" s="127"/>
      <c r="N448" s="127"/>
      <c r="P448" s="127"/>
      <c r="Q448" s="127"/>
      <c r="R448" s="127"/>
      <c r="S448" s="127"/>
      <c r="T448" s="127"/>
      <c r="U448" s="127"/>
      <c r="V448" s="127"/>
      <c r="W448" s="127"/>
      <c r="X448" s="127"/>
      <c r="Y448" s="127"/>
      <c r="Z448" s="127"/>
      <c r="AA448" s="127"/>
      <c r="AB448" s="127"/>
    </row>
    <row r="449" spans="1:28" ht="15.75">
      <c r="A449" s="126"/>
      <c r="B449" s="127"/>
      <c r="C449" s="127"/>
      <c r="D449" s="127"/>
      <c r="E449" s="127"/>
      <c r="F449" s="127"/>
      <c r="G449" s="127"/>
      <c r="I449" s="127"/>
      <c r="J449" s="127"/>
      <c r="K449" s="127"/>
      <c r="L449" s="127"/>
      <c r="M449" s="127"/>
      <c r="N449" s="127"/>
      <c r="P449" s="127"/>
      <c r="Q449" s="127"/>
      <c r="R449" s="127"/>
      <c r="S449" s="127"/>
      <c r="T449" s="127"/>
      <c r="U449" s="127"/>
      <c r="V449" s="127"/>
      <c r="W449" s="127"/>
      <c r="X449" s="127"/>
      <c r="Y449" s="127"/>
      <c r="Z449" s="127"/>
      <c r="AA449" s="127"/>
      <c r="AB449" s="127"/>
    </row>
    <row r="450" spans="1:28" ht="15.75">
      <c r="A450" s="126"/>
      <c r="B450" s="127"/>
      <c r="C450" s="127"/>
      <c r="D450" s="127"/>
      <c r="E450" s="127"/>
      <c r="F450" s="127"/>
      <c r="G450" s="127"/>
      <c r="I450" s="127"/>
      <c r="J450" s="127"/>
      <c r="K450" s="127"/>
      <c r="L450" s="127"/>
      <c r="M450" s="127"/>
      <c r="N450" s="127"/>
      <c r="P450" s="127"/>
      <c r="Q450" s="127"/>
      <c r="R450" s="127"/>
      <c r="S450" s="127"/>
      <c r="T450" s="127"/>
      <c r="U450" s="127"/>
      <c r="V450" s="127"/>
      <c r="W450" s="127"/>
      <c r="X450" s="127"/>
      <c r="Y450" s="127"/>
      <c r="Z450" s="127"/>
      <c r="AA450" s="127"/>
      <c r="AB450" s="127"/>
    </row>
    <row r="451" spans="1:28" ht="15.75">
      <c r="A451" s="126"/>
      <c r="B451" s="127"/>
      <c r="C451" s="127"/>
      <c r="D451" s="127"/>
      <c r="E451" s="127"/>
      <c r="F451" s="127"/>
      <c r="G451" s="127"/>
      <c r="I451" s="127"/>
      <c r="J451" s="127"/>
      <c r="K451" s="127"/>
      <c r="L451" s="127"/>
      <c r="M451" s="127"/>
      <c r="N451" s="127"/>
      <c r="P451" s="127"/>
      <c r="Q451" s="127"/>
      <c r="R451" s="127"/>
      <c r="S451" s="127"/>
      <c r="T451" s="127"/>
      <c r="U451" s="127"/>
      <c r="V451" s="127"/>
      <c r="W451" s="127"/>
      <c r="X451" s="127"/>
      <c r="Y451" s="127"/>
      <c r="Z451" s="127"/>
      <c r="AA451" s="127"/>
      <c r="AB451" s="127"/>
    </row>
    <row r="452" spans="1:28" ht="15.75">
      <c r="A452" s="126"/>
      <c r="B452" s="127"/>
      <c r="C452" s="127"/>
      <c r="D452" s="127"/>
      <c r="E452" s="127"/>
      <c r="F452" s="127"/>
      <c r="G452" s="127"/>
      <c r="I452" s="127"/>
      <c r="J452" s="127"/>
      <c r="K452" s="127"/>
      <c r="L452" s="127"/>
      <c r="M452" s="127"/>
      <c r="N452" s="127"/>
      <c r="P452" s="127"/>
      <c r="Q452" s="127"/>
      <c r="R452" s="127"/>
      <c r="S452" s="127"/>
      <c r="T452" s="127"/>
      <c r="U452" s="127"/>
      <c r="V452" s="127"/>
      <c r="W452" s="127"/>
      <c r="X452" s="127"/>
      <c r="Y452" s="127"/>
      <c r="Z452" s="127"/>
      <c r="AA452" s="127"/>
      <c r="AB452" s="127"/>
    </row>
    <row r="453" spans="1:28" ht="15.75">
      <c r="A453" s="126"/>
      <c r="B453" s="127"/>
      <c r="C453" s="127"/>
      <c r="D453" s="127"/>
      <c r="E453" s="127"/>
      <c r="F453" s="127"/>
      <c r="G453" s="127"/>
      <c r="I453" s="127"/>
      <c r="J453" s="127"/>
      <c r="K453" s="127"/>
      <c r="L453" s="127"/>
      <c r="M453" s="127"/>
      <c r="N453" s="127"/>
      <c r="P453" s="127"/>
      <c r="Q453" s="127"/>
      <c r="R453" s="127"/>
      <c r="S453" s="127"/>
      <c r="T453" s="127"/>
      <c r="U453" s="127"/>
      <c r="V453" s="127"/>
      <c r="W453" s="127"/>
      <c r="X453" s="127"/>
      <c r="Y453" s="127"/>
      <c r="Z453" s="127"/>
      <c r="AA453" s="127"/>
      <c r="AB453" s="127"/>
    </row>
    <row r="454" spans="1:28" ht="15.75">
      <c r="A454" s="126"/>
      <c r="B454" s="127"/>
      <c r="C454" s="127"/>
      <c r="D454" s="127"/>
      <c r="E454" s="127"/>
      <c r="F454" s="127"/>
      <c r="G454" s="127"/>
      <c r="I454" s="127"/>
      <c r="J454" s="127"/>
      <c r="K454" s="127"/>
      <c r="L454" s="127"/>
      <c r="M454" s="127"/>
      <c r="N454" s="127"/>
      <c r="P454" s="127"/>
      <c r="Q454" s="127"/>
      <c r="R454" s="127"/>
      <c r="S454" s="127"/>
      <c r="T454" s="127"/>
      <c r="U454" s="127"/>
      <c r="V454" s="127"/>
      <c r="W454" s="127"/>
      <c r="X454" s="127"/>
      <c r="Y454" s="127"/>
      <c r="Z454" s="127"/>
      <c r="AA454" s="127"/>
      <c r="AB454" s="127"/>
    </row>
    <row r="455" spans="1:28" ht="15.75">
      <c r="A455" s="126"/>
      <c r="B455" s="127"/>
      <c r="C455" s="127"/>
      <c r="D455" s="127"/>
      <c r="E455" s="127"/>
      <c r="F455" s="127"/>
      <c r="G455" s="127"/>
      <c r="I455" s="127"/>
      <c r="J455" s="127"/>
      <c r="K455" s="127"/>
      <c r="L455" s="127"/>
      <c r="M455" s="127"/>
      <c r="N455" s="127"/>
      <c r="P455" s="127"/>
      <c r="Q455" s="127"/>
      <c r="R455" s="127"/>
      <c r="S455" s="127"/>
      <c r="T455" s="127"/>
      <c r="U455" s="127"/>
      <c r="V455" s="127"/>
      <c r="W455" s="127"/>
      <c r="X455" s="127"/>
      <c r="Y455" s="127"/>
      <c r="Z455" s="127"/>
      <c r="AA455" s="127"/>
      <c r="AB455" s="127"/>
    </row>
    <row r="456" spans="1:28" ht="15.75">
      <c r="A456" s="126"/>
      <c r="B456" s="127"/>
      <c r="C456" s="127"/>
      <c r="D456" s="127"/>
      <c r="E456" s="127"/>
      <c r="F456" s="127"/>
      <c r="G456" s="127"/>
      <c r="I456" s="127"/>
      <c r="J456" s="127"/>
      <c r="K456" s="127"/>
      <c r="L456" s="127"/>
      <c r="M456" s="127"/>
      <c r="N456" s="127"/>
      <c r="P456" s="127"/>
      <c r="Q456" s="127"/>
      <c r="R456" s="127"/>
      <c r="S456" s="127"/>
      <c r="T456" s="127"/>
      <c r="U456" s="127"/>
      <c r="V456" s="127"/>
      <c r="W456" s="127"/>
      <c r="X456" s="127"/>
      <c r="Y456" s="127"/>
      <c r="Z456" s="127"/>
      <c r="AA456" s="127"/>
      <c r="AB456" s="127"/>
    </row>
    <row r="457" spans="1:28" ht="15.75">
      <c r="A457" s="126"/>
      <c r="B457" s="127"/>
      <c r="C457" s="127"/>
      <c r="D457" s="127"/>
      <c r="E457" s="127"/>
      <c r="F457" s="127"/>
      <c r="G457" s="127"/>
      <c r="I457" s="127"/>
      <c r="J457" s="127"/>
      <c r="K457" s="127"/>
      <c r="L457" s="127"/>
      <c r="M457" s="127"/>
      <c r="N457" s="127"/>
      <c r="P457" s="127"/>
      <c r="Q457" s="127"/>
      <c r="R457" s="127"/>
      <c r="S457" s="127"/>
      <c r="T457" s="127"/>
      <c r="U457" s="127"/>
      <c r="V457" s="127"/>
      <c r="W457" s="127"/>
      <c r="X457" s="127"/>
      <c r="Y457" s="127"/>
      <c r="Z457" s="127"/>
      <c r="AA457" s="127"/>
      <c r="AB457" s="127"/>
    </row>
    <row r="458" spans="1:28" ht="15.75">
      <c r="A458" s="126"/>
      <c r="B458" s="127"/>
      <c r="C458" s="127"/>
      <c r="D458" s="127"/>
      <c r="E458" s="127"/>
      <c r="F458" s="127"/>
      <c r="G458" s="127"/>
      <c r="I458" s="127"/>
      <c r="J458" s="127"/>
      <c r="K458" s="127"/>
      <c r="L458" s="127"/>
      <c r="M458" s="127"/>
      <c r="N458" s="127"/>
      <c r="P458" s="127"/>
      <c r="Q458" s="127"/>
      <c r="R458" s="127"/>
      <c r="S458" s="127"/>
      <c r="T458" s="127"/>
      <c r="U458" s="127"/>
      <c r="V458" s="127"/>
      <c r="W458" s="127"/>
      <c r="X458" s="127"/>
      <c r="Y458" s="127"/>
      <c r="Z458" s="127"/>
      <c r="AA458" s="127"/>
      <c r="AB458" s="127"/>
    </row>
    <row r="459" spans="1:28" ht="15.75">
      <c r="A459" s="126"/>
      <c r="B459" s="127"/>
      <c r="C459" s="127"/>
      <c r="D459" s="127"/>
      <c r="E459" s="127"/>
      <c r="F459" s="127"/>
      <c r="G459" s="127"/>
      <c r="I459" s="127"/>
      <c r="J459" s="127"/>
      <c r="K459" s="127"/>
      <c r="L459" s="127"/>
      <c r="M459" s="127"/>
      <c r="N459" s="127"/>
      <c r="P459" s="127"/>
      <c r="Q459" s="127"/>
      <c r="R459" s="127"/>
      <c r="S459" s="127"/>
      <c r="T459" s="127"/>
      <c r="U459" s="127"/>
      <c r="V459" s="127"/>
      <c r="W459" s="127"/>
      <c r="X459" s="127"/>
      <c r="Y459" s="127"/>
      <c r="Z459" s="127"/>
      <c r="AA459" s="127"/>
      <c r="AB459" s="127"/>
    </row>
    <row r="460" spans="1:28" ht="15.75">
      <c r="A460" s="126"/>
      <c r="B460" s="127"/>
      <c r="C460" s="127"/>
      <c r="D460" s="127"/>
      <c r="E460" s="127"/>
      <c r="F460" s="127"/>
      <c r="G460" s="127"/>
      <c r="I460" s="127"/>
      <c r="J460" s="127"/>
      <c r="K460" s="127"/>
      <c r="L460" s="127"/>
      <c r="M460" s="127"/>
      <c r="N460" s="127"/>
      <c r="P460" s="127"/>
      <c r="Q460" s="127"/>
      <c r="R460" s="127"/>
      <c r="S460" s="127"/>
      <c r="T460" s="127"/>
      <c r="U460" s="127"/>
      <c r="V460" s="127"/>
      <c r="W460" s="127"/>
      <c r="X460" s="127"/>
      <c r="Y460" s="127"/>
      <c r="Z460" s="127"/>
      <c r="AA460" s="127"/>
      <c r="AB460" s="127"/>
    </row>
    <row r="461" spans="1:28" ht="15.75">
      <c r="A461" s="126"/>
      <c r="B461" s="127"/>
      <c r="C461" s="127"/>
      <c r="D461" s="127"/>
      <c r="E461" s="127"/>
      <c r="F461" s="127"/>
      <c r="G461" s="127"/>
      <c r="I461" s="127"/>
      <c r="J461" s="127"/>
      <c r="K461" s="127"/>
      <c r="L461" s="127"/>
      <c r="M461" s="127"/>
      <c r="N461" s="127"/>
      <c r="P461" s="127"/>
      <c r="Q461" s="127"/>
      <c r="R461" s="127"/>
      <c r="S461" s="127"/>
      <c r="T461" s="127"/>
      <c r="U461" s="127"/>
      <c r="V461" s="127"/>
      <c r="W461" s="127"/>
      <c r="X461" s="127"/>
      <c r="Y461" s="127"/>
      <c r="Z461" s="127"/>
      <c r="AA461" s="127"/>
      <c r="AB461" s="127"/>
    </row>
    <row r="462" spans="1:28" ht="15.75">
      <c r="A462" s="126"/>
      <c r="B462" s="127"/>
      <c r="C462" s="127"/>
      <c r="D462" s="127"/>
      <c r="E462" s="127"/>
      <c r="F462" s="127"/>
      <c r="G462" s="127"/>
      <c r="I462" s="127"/>
      <c r="J462" s="127"/>
      <c r="K462" s="127"/>
      <c r="L462" s="127"/>
      <c r="M462" s="127"/>
      <c r="N462" s="127"/>
      <c r="P462" s="127"/>
      <c r="Q462" s="127"/>
      <c r="R462" s="127"/>
      <c r="S462" s="127"/>
      <c r="T462" s="127"/>
      <c r="U462" s="127"/>
      <c r="V462" s="127"/>
      <c r="W462" s="127"/>
      <c r="X462" s="127"/>
      <c r="Y462" s="127"/>
      <c r="Z462" s="127"/>
      <c r="AA462" s="127"/>
      <c r="AB462" s="127"/>
    </row>
    <row r="463" spans="1:28" ht="15.75">
      <c r="A463" s="126"/>
      <c r="B463" s="127"/>
      <c r="C463" s="127"/>
      <c r="D463" s="127"/>
      <c r="E463" s="127"/>
      <c r="F463" s="127"/>
      <c r="G463" s="127"/>
      <c r="I463" s="127"/>
      <c r="J463" s="127"/>
      <c r="K463" s="127"/>
      <c r="L463" s="127"/>
      <c r="M463" s="127"/>
      <c r="N463" s="127"/>
      <c r="P463" s="127"/>
      <c r="Q463" s="127"/>
      <c r="R463" s="127"/>
      <c r="S463" s="127"/>
      <c r="T463" s="127"/>
      <c r="U463" s="127"/>
      <c r="V463" s="127"/>
      <c r="W463" s="127"/>
      <c r="X463" s="127"/>
      <c r="Y463" s="127"/>
      <c r="Z463" s="127"/>
      <c r="AA463" s="127"/>
      <c r="AB463" s="127"/>
    </row>
    <row r="464" spans="1:28" ht="15.75">
      <c r="A464" s="126"/>
      <c r="B464" s="127"/>
      <c r="C464" s="127"/>
      <c r="D464" s="127"/>
      <c r="E464" s="127"/>
      <c r="F464" s="127"/>
      <c r="G464" s="127"/>
      <c r="I464" s="127"/>
      <c r="J464" s="127"/>
      <c r="K464" s="127"/>
      <c r="L464" s="127"/>
      <c r="M464" s="127"/>
      <c r="N464" s="127"/>
      <c r="P464" s="127"/>
      <c r="Q464" s="127"/>
      <c r="R464" s="127"/>
      <c r="S464" s="127"/>
      <c r="T464" s="127"/>
      <c r="U464" s="127"/>
      <c r="V464" s="127"/>
      <c r="W464" s="127"/>
      <c r="X464" s="127"/>
      <c r="Y464" s="127"/>
      <c r="Z464" s="127"/>
      <c r="AA464" s="127"/>
      <c r="AB464" s="127"/>
    </row>
    <row r="465" spans="1:28" ht="15.75">
      <c r="A465" s="126"/>
      <c r="B465" s="127"/>
      <c r="C465" s="127"/>
      <c r="D465" s="127"/>
      <c r="E465" s="127"/>
      <c r="F465" s="127"/>
      <c r="G465" s="127"/>
      <c r="I465" s="127"/>
      <c r="J465" s="127"/>
      <c r="K465" s="127"/>
      <c r="L465" s="127"/>
      <c r="M465" s="127"/>
      <c r="N465" s="127"/>
      <c r="P465" s="127"/>
      <c r="Q465" s="127"/>
      <c r="R465" s="127"/>
      <c r="S465" s="127"/>
      <c r="T465" s="127"/>
      <c r="U465" s="127"/>
      <c r="V465" s="127"/>
      <c r="W465" s="127"/>
      <c r="X465" s="127"/>
      <c r="Y465" s="127"/>
      <c r="Z465" s="127"/>
      <c r="AA465" s="127"/>
      <c r="AB465" s="127"/>
    </row>
    <row r="466" spans="1:28" ht="15.75">
      <c r="A466" s="126"/>
      <c r="B466" s="127"/>
      <c r="C466" s="127"/>
      <c r="D466" s="127"/>
      <c r="E466" s="127"/>
      <c r="F466" s="127"/>
      <c r="G466" s="127"/>
      <c r="I466" s="127"/>
      <c r="J466" s="127"/>
      <c r="K466" s="127"/>
      <c r="L466" s="127"/>
      <c r="M466" s="127"/>
      <c r="N466" s="127"/>
      <c r="P466" s="127"/>
      <c r="Q466" s="127"/>
      <c r="R466" s="127"/>
      <c r="S466" s="127"/>
      <c r="T466" s="127"/>
      <c r="U466" s="127"/>
      <c r="V466" s="127"/>
      <c r="W466" s="127"/>
      <c r="X466" s="127"/>
      <c r="Y466" s="127"/>
      <c r="Z466" s="127"/>
      <c r="AA466" s="127"/>
      <c r="AB466" s="127"/>
    </row>
    <row r="467" spans="1:28" ht="15.75">
      <c r="A467" s="126"/>
      <c r="B467" s="127"/>
      <c r="C467" s="127"/>
      <c r="D467" s="127"/>
      <c r="E467" s="127"/>
      <c r="F467" s="127"/>
      <c r="G467" s="127"/>
      <c r="I467" s="127"/>
      <c r="J467" s="127"/>
      <c r="K467" s="127"/>
      <c r="L467" s="127"/>
      <c r="M467" s="127"/>
      <c r="N467" s="127"/>
      <c r="P467" s="127"/>
      <c r="Q467" s="127"/>
      <c r="R467" s="127"/>
      <c r="S467" s="127"/>
      <c r="T467" s="127"/>
      <c r="U467" s="127"/>
      <c r="V467" s="127"/>
      <c r="W467" s="127"/>
      <c r="X467" s="127"/>
      <c r="Y467" s="127"/>
      <c r="Z467" s="127"/>
      <c r="AA467" s="127"/>
      <c r="AB467" s="127"/>
    </row>
    <row r="468" spans="1:28" ht="15.75">
      <c r="A468" s="126"/>
      <c r="B468" s="127"/>
      <c r="C468" s="127"/>
      <c r="D468" s="127"/>
      <c r="E468" s="127"/>
      <c r="F468" s="127"/>
      <c r="G468" s="127"/>
      <c r="I468" s="127"/>
      <c r="J468" s="127"/>
      <c r="K468" s="127"/>
      <c r="L468" s="127"/>
      <c r="M468" s="127"/>
      <c r="N468" s="127"/>
      <c r="P468" s="127"/>
      <c r="Q468" s="127"/>
      <c r="R468" s="127"/>
      <c r="S468" s="127"/>
      <c r="T468" s="127"/>
      <c r="U468" s="127"/>
      <c r="V468" s="127"/>
      <c r="W468" s="127"/>
      <c r="X468" s="127"/>
      <c r="Y468" s="127"/>
      <c r="Z468" s="127"/>
      <c r="AA468" s="127"/>
      <c r="AB468" s="127"/>
    </row>
    <row r="469" spans="1:28" ht="15.75">
      <c r="A469" s="126"/>
      <c r="B469" s="127"/>
      <c r="C469" s="127"/>
      <c r="D469" s="127"/>
      <c r="E469" s="127"/>
      <c r="F469" s="127"/>
      <c r="G469" s="127"/>
      <c r="I469" s="127"/>
      <c r="J469" s="127"/>
      <c r="K469" s="127"/>
      <c r="L469" s="127"/>
      <c r="M469" s="127"/>
      <c r="N469" s="127"/>
      <c r="P469" s="127"/>
      <c r="Q469" s="127"/>
      <c r="R469" s="127"/>
      <c r="S469" s="127"/>
      <c r="T469" s="127"/>
      <c r="U469" s="127"/>
      <c r="V469" s="127"/>
      <c r="W469" s="127"/>
      <c r="X469" s="127"/>
      <c r="Y469" s="127"/>
      <c r="Z469" s="127"/>
      <c r="AA469" s="127"/>
      <c r="AB469" s="127"/>
    </row>
    <row r="470" spans="1:28" ht="15.75">
      <c r="A470" s="126"/>
      <c r="B470" s="127"/>
      <c r="C470" s="127"/>
      <c r="D470" s="127"/>
      <c r="E470" s="127"/>
      <c r="F470" s="127"/>
      <c r="G470" s="127"/>
      <c r="I470" s="127"/>
      <c r="J470" s="127"/>
      <c r="K470" s="127"/>
      <c r="L470" s="127"/>
      <c r="M470" s="127"/>
      <c r="N470" s="127"/>
      <c r="P470" s="127"/>
      <c r="Q470" s="127"/>
      <c r="R470" s="127"/>
      <c r="S470" s="127"/>
      <c r="T470" s="127"/>
      <c r="U470" s="127"/>
      <c r="V470" s="127"/>
      <c r="W470" s="127"/>
      <c r="X470" s="127"/>
      <c r="Y470" s="127"/>
      <c r="Z470" s="127"/>
      <c r="AA470" s="127"/>
      <c r="AB470" s="127"/>
    </row>
    <row r="471" spans="1:28" ht="15.75">
      <c r="A471" s="126"/>
      <c r="B471" s="127"/>
      <c r="C471" s="127"/>
      <c r="D471" s="127"/>
      <c r="E471" s="127"/>
      <c r="F471" s="127"/>
      <c r="G471" s="127"/>
      <c r="I471" s="127"/>
      <c r="J471" s="127"/>
      <c r="K471" s="127"/>
      <c r="L471" s="127"/>
      <c r="M471" s="127"/>
      <c r="N471" s="127"/>
      <c r="P471" s="127"/>
      <c r="Q471" s="127"/>
      <c r="R471" s="127"/>
      <c r="S471" s="127"/>
      <c r="T471" s="127"/>
      <c r="U471" s="127"/>
      <c r="V471" s="127"/>
      <c r="W471" s="127"/>
      <c r="X471" s="127"/>
      <c r="Y471" s="127"/>
      <c r="Z471" s="127"/>
      <c r="AA471" s="127"/>
      <c r="AB471" s="127"/>
    </row>
    <row r="472" spans="1:28" ht="15.75">
      <c r="A472" s="126"/>
      <c r="B472" s="127"/>
      <c r="C472" s="127"/>
      <c r="D472" s="127"/>
      <c r="E472" s="127"/>
      <c r="F472" s="127"/>
      <c r="G472" s="127"/>
      <c r="I472" s="127"/>
      <c r="J472" s="127"/>
      <c r="K472" s="127"/>
      <c r="L472" s="127"/>
      <c r="M472" s="127"/>
      <c r="N472" s="127"/>
      <c r="P472" s="127"/>
      <c r="Q472" s="127"/>
      <c r="R472" s="127"/>
      <c r="S472" s="127"/>
      <c r="T472" s="127"/>
      <c r="U472" s="127"/>
      <c r="V472" s="127"/>
      <c r="W472" s="127"/>
      <c r="X472" s="127"/>
      <c r="Y472" s="127"/>
      <c r="Z472" s="127"/>
      <c r="AA472" s="127"/>
      <c r="AB472" s="127"/>
    </row>
    <row r="473" spans="1:28" ht="15.75">
      <c r="A473" s="126"/>
      <c r="B473" s="127"/>
      <c r="C473" s="127"/>
      <c r="D473" s="127"/>
      <c r="E473" s="127"/>
      <c r="F473" s="127"/>
      <c r="G473" s="127"/>
      <c r="I473" s="127"/>
      <c r="J473" s="127"/>
      <c r="K473" s="127"/>
      <c r="L473" s="127"/>
      <c r="M473" s="127"/>
      <c r="N473" s="127"/>
      <c r="P473" s="127"/>
      <c r="Q473" s="127"/>
      <c r="R473" s="127"/>
      <c r="S473" s="127"/>
      <c r="T473" s="127"/>
      <c r="U473" s="127"/>
      <c r="V473" s="127"/>
      <c r="W473" s="127"/>
      <c r="X473" s="127"/>
      <c r="Y473" s="127"/>
      <c r="Z473" s="127"/>
      <c r="AA473" s="127"/>
      <c r="AB473" s="127"/>
    </row>
    <row r="474" spans="1:28" ht="15.75">
      <c r="A474" s="126"/>
      <c r="B474" s="127"/>
      <c r="C474" s="127"/>
      <c r="D474" s="127"/>
      <c r="E474" s="127"/>
      <c r="F474" s="127"/>
      <c r="G474" s="127"/>
      <c r="I474" s="127"/>
      <c r="J474" s="127"/>
      <c r="K474" s="127"/>
      <c r="L474" s="127"/>
      <c r="M474" s="127"/>
      <c r="N474" s="127"/>
      <c r="P474" s="127"/>
      <c r="Q474" s="127"/>
      <c r="R474" s="127"/>
      <c r="S474" s="127"/>
      <c r="T474" s="127"/>
      <c r="U474" s="127"/>
      <c r="V474" s="127"/>
      <c r="W474" s="127"/>
      <c r="X474" s="127"/>
      <c r="Y474" s="127"/>
      <c r="Z474" s="127"/>
      <c r="AA474" s="127"/>
      <c r="AB474" s="127"/>
    </row>
    <row r="475" spans="1:28" ht="15.75">
      <c r="A475" s="126"/>
      <c r="B475" s="127"/>
      <c r="C475" s="127"/>
      <c r="D475" s="127"/>
      <c r="E475" s="127"/>
      <c r="F475" s="127"/>
      <c r="G475" s="127"/>
      <c r="I475" s="127"/>
      <c r="J475" s="127"/>
      <c r="K475" s="127"/>
      <c r="L475" s="127"/>
      <c r="M475" s="127"/>
      <c r="N475" s="127"/>
      <c r="P475" s="127"/>
      <c r="Q475" s="127"/>
      <c r="R475" s="127"/>
      <c r="S475" s="127"/>
      <c r="T475" s="127"/>
      <c r="U475" s="127"/>
      <c r="V475" s="127"/>
      <c r="W475" s="127"/>
      <c r="X475" s="127"/>
      <c r="Y475" s="127"/>
      <c r="Z475" s="127"/>
      <c r="AA475" s="127"/>
      <c r="AB475" s="127"/>
    </row>
    <row r="476" spans="1:28" ht="15.75">
      <c r="A476" s="126"/>
      <c r="B476" s="127"/>
      <c r="C476" s="127"/>
      <c r="D476" s="127"/>
      <c r="E476" s="127"/>
      <c r="F476" s="127"/>
      <c r="G476" s="127"/>
      <c r="I476" s="127"/>
      <c r="J476" s="127"/>
      <c r="K476" s="127"/>
      <c r="L476" s="127"/>
      <c r="M476" s="127"/>
      <c r="N476" s="127"/>
      <c r="P476" s="127"/>
      <c r="Q476" s="127"/>
      <c r="R476" s="127"/>
      <c r="S476" s="127"/>
      <c r="T476" s="127"/>
      <c r="U476" s="127"/>
      <c r="V476" s="127"/>
      <c r="W476" s="127"/>
      <c r="X476" s="127"/>
      <c r="Y476" s="127"/>
      <c r="Z476" s="127"/>
      <c r="AA476" s="127"/>
      <c r="AB476" s="127"/>
    </row>
    <row r="477" spans="1:28" ht="15.75">
      <c r="A477" s="126"/>
      <c r="B477" s="127"/>
      <c r="C477" s="127"/>
      <c r="D477" s="127"/>
      <c r="E477" s="127"/>
      <c r="F477" s="127"/>
      <c r="G477" s="127"/>
      <c r="I477" s="127"/>
      <c r="J477" s="127"/>
      <c r="K477" s="127"/>
      <c r="L477" s="127"/>
      <c r="M477" s="127"/>
      <c r="N477" s="127"/>
      <c r="P477" s="127"/>
      <c r="Q477" s="127"/>
      <c r="R477" s="127"/>
      <c r="S477" s="127"/>
      <c r="T477" s="127"/>
      <c r="U477" s="127"/>
      <c r="V477" s="127"/>
      <c r="W477" s="127"/>
      <c r="X477" s="127"/>
      <c r="Y477" s="127"/>
      <c r="Z477" s="127"/>
      <c r="AA477" s="127"/>
      <c r="AB477" s="127"/>
    </row>
    <row r="478" spans="1:28" ht="15.75">
      <c r="A478" s="126"/>
      <c r="B478" s="127"/>
      <c r="C478" s="127"/>
      <c r="D478" s="127"/>
      <c r="E478" s="127"/>
      <c r="F478" s="127"/>
      <c r="G478" s="127"/>
      <c r="I478" s="127"/>
      <c r="J478" s="127"/>
      <c r="K478" s="127"/>
      <c r="L478" s="127"/>
      <c r="M478" s="127"/>
      <c r="N478" s="127"/>
      <c r="P478" s="127"/>
      <c r="Q478" s="127"/>
      <c r="R478" s="127"/>
      <c r="S478" s="127"/>
      <c r="T478" s="127"/>
      <c r="U478" s="127"/>
      <c r="V478" s="127"/>
      <c r="W478" s="127"/>
      <c r="X478" s="127"/>
      <c r="Y478" s="127"/>
      <c r="Z478" s="127"/>
      <c r="AA478" s="127"/>
      <c r="AB478" s="127"/>
    </row>
    <row r="479" spans="1:28" ht="15.75">
      <c r="A479" s="126"/>
      <c r="B479" s="127"/>
      <c r="C479" s="127"/>
      <c r="D479" s="127"/>
      <c r="E479" s="127"/>
      <c r="F479" s="127"/>
      <c r="G479" s="127"/>
      <c r="I479" s="127"/>
      <c r="J479" s="127"/>
      <c r="K479" s="127"/>
      <c r="L479" s="127"/>
      <c r="M479" s="127"/>
      <c r="N479" s="127"/>
      <c r="P479" s="127"/>
      <c r="Q479" s="127"/>
      <c r="R479" s="127"/>
      <c r="S479" s="127"/>
      <c r="T479" s="127"/>
      <c r="U479" s="127"/>
      <c r="V479" s="127"/>
      <c r="W479" s="127"/>
      <c r="X479" s="127"/>
      <c r="Y479" s="127"/>
      <c r="Z479" s="127"/>
      <c r="AA479" s="127"/>
      <c r="AB479" s="127"/>
    </row>
    <row r="480" spans="1:28" ht="15.75">
      <c r="A480" s="126"/>
      <c r="B480" s="127"/>
      <c r="C480" s="127"/>
      <c r="D480" s="127"/>
      <c r="E480" s="127"/>
      <c r="F480" s="127"/>
      <c r="G480" s="127"/>
      <c r="I480" s="127"/>
      <c r="J480" s="127"/>
      <c r="K480" s="127"/>
      <c r="L480" s="127"/>
      <c r="M480" s="127"/>
      <c r="N480" s="127"/>
      <c r="P480" s="127"/>
      <c r="Q480" s="127"/>
      <c r="R480" s="127"/>
      <c r="S480" s="127"/>
      <c r="T480" s="127"/>
      <c r="U480" s="127"/>
      <c r="V480" s="127"/>
      <c r="W480" s="127"/>
      <c r="X480" s="127"/>
      <c r="Y480" s="127"/>
      <c r="Z480" s="127"/>
      <c r="AA480" s="127"/>
      <c r="AB480" s="127"/>
    </row>
    <row r="481" spans="1:28" ht="15.75">
      <c r="A481" s="126"/>
      <c r="B481" s="127"/>
      <c r="C481" s="127"/>
      <c r="D481" s="127"/>
      <c r="E481" s="127"/>
      <c r="F481" s="127"/>
      <c r="G481" s="127"/>
      <c r="I481" s="127"/>
      <c r="J481" s="127"/>
      <c r="K481" s="127"/>
      <c r="L481" s="127"/>
      <c r="M481" s="127"/>
      <c r="N481" s="127"/>
      <c r="P481" s="127"/>
      <c r="Q481" s="127"/>
      <c r="R481" s="127"/>
      <c r="S481" s="127"/>
      <c r="T481" s="127"/>
      <c r="U481" s="127"/>
      <c r="V481" s="127"/>
      <c r="W481" s="127"/>
      <c r="X481" s="127"/>
      <c r="Y481" s="127"/>
      <c r="Z481" s="127"/>
      <c r="AA481" s="127"/>
      <c r="AB481" s="127"/>
    </row>
    <row r="482" spans="1:28" ht="15.75">
      <c r="A482" s="126"/>
      <c r="B482" s="127"/>
      <c r="C482" s="127"/>
      <c r="D482" s="127"/>
      <c r="E482" s="127"/>
      <c r="F482" s="127"/>
      <c r="G482" s="127"/>
      <c r="I482" s="127"/>
      <c r="J482" s="127"/>
      <c r="K482" s="127"/>
      <c r="L482" s="127"/>
      <c r="M482" s="127"/>
      <c r="N482" s="127"/>
      <c r="P482" s="127"/>
      <c r="Q482" s="127"/>
      <c r="R482" s="127"/>
      <c r="S482" s="127"/>
      <c r="T482" s="127"/>
      <c r="U482" s="127"/>
      <c r="V482" s="127"/>
      <c r="W482" s="127"/>
      <c r="X482" s="127"/>
      <c r="Y482" s="127"/>
      <c r="Z482" s="127"/>
      <c r="AA482" s="127"/>
      <c r="AB482" s="127"/>
    </row>
    <row r="483" spans="1:28" ht="15.75">
      <c r="A483" s="126"/>
      <c r="B483" s="127"/>
      <c r="C483" s="127"/>
      <c r="D483" s="127"/>
      <c r="E483" s="127"/>
      <c r="F483" s="127"/>
      <c r="G483" s="127"/>
      <c r="I483" s="127"/>
      <c r="J483" s="127"/>
      <c r="K483" s="127"/>
      <c r="L483" s="127"/>
      <c r="M483" s="127"/>
      <c r="N483" s="127"/>
      <c r="P483" s="127"/>
      <c r="Q483" s="127"/>
      <c r="R483" s="127"/>
      <c r="S483" s="127"/>
      <c r="T483" s="127"/>
      <c r="U483" s="127"/>
      <c r="V483" s="127"/>
      <c r="W483" s="127"/>
      <c r="X483" s="127"/>
      <c r="Y483" s="127"/>
      <c r="Z483" s="127"/>
      <c r="AA483" s="127"/>
      <c r="AB483" s="127"/>
    </row>
    <row r="484" spans="1:28" ht="15.75">
      <c r="A484" s="126"/>
      <c r="B484" s="127"/>
      <c r="C484" s="127"/>
      <c r="D484" s="127"/>
      <c r="E484" s="127"/>
      <c r="F484" s="127"/>
      <c r="G484" s="127"/>
      <c r="I484" s="127"/>
      <c r="J484" s="127"/>
      <c r="K484" s="127"/>
      <c r="L484" s="127"/>
      <c r="M484" s="127"/>
      <c r="N484" s="127"/>
      <c r="P484" s="127"/>
      <c r="Q484" s="127"/>
      <c r="R484" s="127"/>
      <c r="S484" s="127"/>
      <c r="T484" s="127"/>
      <c r="U484" s="127"/>
      <c r="V484" s="127"/>
      <c r="W484" s="127"/>
      <c r="X484" s="127"/>
      <c r="Y484" s="127"/>
      <c r="Z484" s="127"/>
      <c r="AA484" s="127"/>
      <c r="AB484" s="127"/>
    </row>
    <row r="485" spans="1:28" ht="15.75">
      <c r="A485" s="126"/>
      <c r="B485" s="127"/>
      <c r="C485" s="127"/>
      <c r="D485" s="127"/>
      <c r="E485" s="127"/>
      <c r="F485" s="127"/>
      <c r="G485" s="127"/>
      <c r="I485" s="127"/>
      <c r="J485" s="127"/>
      <c r="K485" s="127"/>
      <c r="L485" s="127"/>
      <c r="M485" s="127"/>
      <c r="N485" s="127"/>
      <c r="P485" s="127"/>
      <c r="Q485" s="127"/>
      <c r="R485" s="127"/>
      <c r="S485" s="127"/>
      <c r="T485" s="127"/>
      <c r="U485" s="127"/>
      <c r="V485" s="127"/>
      <c r="W485" s="127"/>
      <c r="X485" s="127"/>
      <c r="Y485" s="127"/>
      <c r="Z485" s="127"/>
      <c r="AA485" s="127"/>
      <c r="AB485" s="127"/>
    </row>
    <row r="486" spans="1:28" ht="15.75">
      <c r="A486" s="126"/>
      <c r="B486" s="127"/>
      <c r="C486" s="127"/>
      <c r="D486" s="127"/>
      <c r="E486" s="127"/>
      <c r="F486" s="127"/>
      <c r="G486" s="127"/>
      <c r="I486" s="127"/>
      <c r="J486" s="127"/>
      <c r="K486" s="127"/>
      <c r="L486" s="127"/>
      <c r="M486" s="127"/>
      <c r="N486" s="127"/>
      <c r="P486" s="127"/>
      <c r="Q486" s="127"/>
      <c r="R486" s="127"/>
      <c r="S486" s="127"/>
      <c r="T486" s="127"/>
      <c r="U486" s="127"/>
      <c r="V486" s="127"/>
      <c r="W486" s="127"/>
      <c r="X486" s="127"/>
      <c r="Y486" s="127"/>
      <c r="Z486" s="127"/>
      <c r="AA486" s="127"/>
      <c r="AB486" s="127"/>
    </row>
    <row r="487" spans="1:28" ht="15.75">
      <c r="A487" s="126"/>
      <c r="B487" s="127"/>
      <c r="C487" s="127"/>
      <c r="D487" s="127"/>
      <c r="E487" s="127"/>
      <c r="F487" s="127"/>
      <c r="G487" s="127"/>
      <c r="I487" s="127"/>
      <c r="J487" s="127"/>
      <c r="K487" s="127"/>
      <c r="L487" s="127"/>
      <c r="M487" s="127"/>
      <c r="N487" s="127"/>
      <c r="P487" s="127"/>
      <c r="Q487" s="127"/>
      <c r="R487" s="127"/>
      <c r="S487" s="127"/>
      <c r="T487" s="127"/>
      <c r="U487" s="127"/>
      <c r="V487" s="127"/>
      <c r="W487" s="127"/>
      <c r="X487" s="127"/>
      <c r="Y487" s="127"/>
      <c r="Z487" s="127"/>
      <c r="AA487" s="127"/>
      <c r="AB487" s="127"/>
    </row>
    <row r="488" spans="1:28" ht="15.75">
      <c r="A488" s="126"/>
      <c r="B488" s="127"/>
      <c r="C488" s="127"/>
      <c r="D488" s="127"/>
      <c r="E488" s="127"/>
      <c r="F488" s="127"/>
      <c r="G488" s="127"/>
      <c r="I488" s="127"/>
      <c r="J488" s="127"/>
      <c r="K488" s="127"/>
      <c r="L488" s="127"/>
      <c r="M488" s="127"/>
      <c r="N488" s="127"/>
      <c r="P488" s="127"/>
      <c r="Q488" s="127"/>
      <c r="R488" s="127"/>
      <c r="S488" s="127"/>
      <c r="T488" s="127"/>
      <c r="U488" s="127"/>
      <c r="V488" s="127"/>
      <c r="W488" s="127"/>
      <c r="X488" s="127"/>
      <c r="Y488" s="127"/>
      <c r="Z488" s="127"/>
      <c r="AA488" s="127"/>
      <c r="AB488" s="127"/>
    </row>
    <row r="489" spans="1:28" ht="15.75">
      <c r="A489" s="126"/>
      <c r="B489" s="127"/>
      <c r="C489" s="127"/>
      <c r="D489" s="127"/>
      <c r="E489" s="127"/>
      <c r="F489" s="127"/>
      <c r="G489" s="127"/>
      <c r="I489" s="127"/>
      <c r="J489" s="127"/>
      <c r="K489" s="127"/>
      <c r="L489" s="127"/>
      <c r="M489" s="127"/>
      <c r="N489" s="127"/>
      <c r="P489" s="127"/>
      <c r="Q489" s="127"/>
      <c r="R489" s="127"/>
      <c r="S489" s="127"/>
      <c r="T489" s="127"/>
      <c r="U489" s="127"/>
      <c r="V489" s="127"/>
      <c r="W489" s="127"/>
      <c r="X489" s="127"/>
      <c r="Y489" s="127"/>
      <c r="Z489" s="127"/>
      <c r="AA489" s="127"/>
      <c r="AB489" s="127"/>
    </row>
    <row r="490" spans="1:28" ht="15.75">
      <c r="A490" s="126"/>
      <c r="B490" s="127"/>
      <c r="C490" s="127"/>
      <c r="D490" s="127"/>
      <c r="E490" s="127"/>
      <c r="F490" s="127"/>
      <c r="G490" s="127"/>
      <c r="I490" s="127"/>
      <c r="J490" s="127"/>
      <c r="K490" s="127"/>
      <c r="L490" s="127"/>
      <c r="M490" s="127"/>
      <c r="N490" s="127"/>
      <c r="P490" s="127"/>
      <c r="Q490" s="127"/>
      <c r="R490" s="127"/>
      <c r="S490" s="127"/>
      <c r="T490" s="127"/>
      <c r="U490" s="127"/>
      <c r="V490" s="127"/>
      <c r="W490" s="127"/>
      <c r="X490" s="127"/>
      <c r="Y490" s="127"/>
      <c r="Z490" s="127"/>
      <c r="AA490" s="127"/>
      <c r="AB490" s="127"/>
    </row>
    <row r="491" spans="1:28" ht="15.75">
      <c r="A491" s="126"/>
      <c r="B491" s="127"/>
      <c r="C491" s="127"/>
      <c r="D491" s="127"/>
      <c r="E491" s="127"/>
      <c r="F491" s="127"/>
      <c r="G491" s="127"/>
      <c r="I491" s="127"/>
      <c r="J491" s="127"/>
      <c r="K491" s="127"/>
      <c r="L491" s="127"/>
      <c r="M491" s="127"/>
      <c r="N491" s="127"/>
      <c r="P491" s="127"/>
      <c r="Q491" s="127"/>
      <c r="R491" s="127"/>
      <c r="S491" s="127"/>
      <c r="T491" s="127"/>
      <c r="U491" s="127"/>
      <c r="V491" s="127"/>
      <c r="W491" s="127"/>
      <c r="X491" s="127"/>
      <c r="Y491" s="127"/>
      <c r="Z491" s="127"/>
      <c r="AA491" s="127"/>
      <c r="AB491" s="127"/>
    </row>
    <row r="492" spans="1:28" ht="15.75">
      <c r="A492" s="126"/>
      <c r="B492" s="127"/>
      <c r="C492" s="127"/>
      <c r="D492" s="127"/>
      <c r="E492" s="127"/>
      <c r="F492" s="127"/>
      <c r="G492" s="127"/>
      <c r="I492" s="127"/>
      <c r="J492" s="127"/>
      <c r="K492" s="127"/>
      <c r="L492" s="127"/>
      <c r="M492" s="127"/>
      <c r="N492" s="127"/>
      <c r="P492" s="127"/>
      <c r="Q492" s="127"/>
      <c r="R492" s="127"/>
      <c r="S492" s="127"/>
      <c r="T492" s="127"/>
      <c r="U492" s="127"/>
      <c r="V492" s="127"/>
      <c r="W492" s="127"/>
      <c r="X492" s="127"/>
      <c r="Y492" s="127"/>
      <c r="Z492" s="127"/>
      <c r="AA492" s="127"/>
      <c r="AB492" s="127"/>
    </row>
    <row r="493" spans="1:28" ht="15.75">
      <c r="A493" s="126"/>
      <c r="B493" s="127"/>
      <c r="C493" s="127"/>
      <c r="D493" s="127"/>
      <c r="E493" s="127"/>
      <c r="F493" s="127"/>
      <c r="G493" s="127"/>
      <c r="I493" s="127"/>
      <c r="J493" s="127"/>
      <c r="K493" s="127"/>
      <c r="L493" s="127"/>
      <c r="M493" s="127"/>
      <c r="N493" s="127"/>
      <c r="P493" s="127"/>
      <c r="Q493" s="127"/>
      <c r="R493" s="127"/>
      <c r="S493" s="127"/>
      <c r="T493" s="127"/>
      <c r="U493" s="127"/>
      <c r="V493" s="127"/>
      <c r="W493" s="127"/>
      <c r="X493" s="127"/>
      <c r="Y493" s="127"/>
      <c r="Z493" s="127"/>
      <c r="AA493" s="127"/>
      <c r="AB493" s="127"/>
    </row>
    <row r="494" spans="1:28" ht="15.75">
      <c r="A494" s="126"/>
      <c r="B494" s="127"/>
      <c r="C494" s="127"/>
      <c r="D494" s="127"/>
      <c r="E494" s="127"/>
      <c r="F494" s="127"/>
      <c r="G494" s="127"/>
      <c r="I494" s="127"/>
      <c r="J494" s="127"/>
      <c r="K494" s="127"/>
      <c r="L494" s="127"/>
      <c r="M494" s="127"/>
      <c r="N494" s="127"/>
      <c r="P494" s="127"/>
      <c r="Q494" s="127"/>
      <c r="R494" s="127"/>
      <c r="S494" s="127"/>
      <c r="T494" s="127"/>
      <c r="U494" s="127"/>
      <c r="V494" s="127"/>
      <c r="W494" s="127"/>
      <c r="X494" s="127"/>
      <c r="Y494" s="127"/>
      <c r="Z494" s="127"/>
      <c r="AA494" s="127"/>
      <c r="AB494" s="127"/>
    </row>
    <row r="495" spans="1:28" ht="15.75">
      <c r="A495" s="126"/>
      <c r="B495" s="127"/>
      <c r="C495" s="127"/>
      <c r="D495" s="127"/>
      <c r="E495" s="127"/>
      <c r="F495" s="127"/>
      <c r="G495" s="127"/>
      <c r="I495" s="127"/>
      <c r="J495" s="127"/>
      <c r="K495" s="127"/>
      <c r="L495" s="127"/>
      <c r="M495" s="127"/>
      <c r="N495" s="127"/>
      <c r="P495" s="127"/>
      <c r="Q495" s="127"/>
      <c r="R495" s="127"/>
      <c r="S495" s="127"/>
      <c r="T495" s="127"/>
      <c r="U495" s="127"/>
      <c r="V495" s="127"/>
      <c r="W495" s="127"/>
      <c r="X495" s="127"/>
      <c r="Y495" s="127"/>
      <c r="Z495" s="127"/>
      <c r="AA495" s="127"/>
      <c r="AB495" s="127"/>
    </row>
    <row r="496" spans="1:28" ht="15.75">
      <c r="A496" s="126"/>
      <c r="B496" s="127"/>
      <c r="C496" s="127"/>
      <c r="D496" s="127"/>
      <c r="E496" s="127"/>
      <c r="F496" s="127"/>
      <c r="G496" s="127"/>
      <c r="I496" s="127"/>
      <c r="J496" s="127"/>
      <c r="K496" s="127"/>
      <c r="L496" s="127"/>
      <c r="M496" s="127"/>
      <c r="N496" s="127"/>
      <c r="P496" s="127"/>
      <c r="Q496" s="127"/>
      <c r="R496" s="127"/>
      <c r="S496" s="127"/>
      <c r="T496" s="127"/>
      <c r="U496" s="127"/>
      <c r="V496" s="127"/>
      <c r="W496" s="127"/>
      <c r="X496" s="127"/>
      <c r="Y496" s="127"/>
      <c r="Z496" s="127"/>
      <c r="AA496" s="127"/>
      <c r="AB496" s="127"/>
    </row>
    <row r="497" spans="1:28" ht="15.75">
      <c r="A497" s="126"/>
      <c r="B497" s="127"/>
      <c r="C497" s="127"/>
      <c r="D497" s="127"/>
      <c r="E497" s="127"/>
      <c r="F497" s="127"/>
      <c r="G497" s="127"/>
      <c r="I497" s="127"/>
      <c r="J497" s="127"/>
      <c r="K497" s="127"/>
      <c r="L497" s="127"/>
      <c r="M497" s="127"/>
      <c r="N497" s="127"/>
      <c r="P497" s="127"/>
      <c r="Q497" s="127"/>
      <c r="R497" s="127"/>
      <c r="S497" s="127"/>
      <c r="T497" s="127"/>
      <c r="U497" s="127"/>
      <c r="V497" s="127"/>
      <c r="W497" s="127"/>
      <c r="X497" s="127"/>
      <c r="Y497" s="127"/>
      <c r="Z497" s="127"/>
      <c r="AA497" s="127"/>
      <c r="AB497" s="127"/>
    </row>
    <row r="498" spans="1:28" ht="15.75">
      <c r="A498" s="126"/>
      <c r="B498" s="127"/>
      <c r="C498" s="127"/>
      <c r="D498" s="127"/>
      <c r="E498" s="127"/>
      <c r="F498" s="127"/>
      <c r="G498" s="127"/>
      <c r="I498" s="127"/>
      <c r="J498" s="127"/>
      <c r="K498" s="127"/>
      <c r="L498" s="127"/>
      <c r="M498" s="127"/>
      <c r="N498" s="127"/>
      <c r="P498" s="127"/>
      <c r="Q498" s="127"/>
      <c r="R498" s="127"/>
      <c r="S498" s="127"/>
      <c r="T498" s="127"/>
      <c r="U498" s="127"/>
      <c r="V498" s="127"/>
      <c r="W498" s="127"/>
      <c r="X498" s="127"/>
      <c r="Y498" s="127"/>
      <c r="Z498" s="127"/>
      <c r="AA498" s="127"/>
      <c r="AB498" s="127"/>
    </row>
    <row r="499" spans="1:28" ht="15.75">
      <c r="A499" s="126"/>
      <c r="B499" s="127"/>
      <c r="C499" s="127"/>
      <c r="D499" s="127"/>
      <c r="E499" s="127"/>
      <c r="F499" s="127"/>
      <c r="G499" s="127"/>
      <c r="I499" s="127"/>
      <c r="J499" s="127"/>
      <c r="K499" s="127"/>
      <c r="L499" s="127"/>
      <c r="M499" s="127"/>
      <c r="N499" s="127"/>
      <c r="P499" s="127"/>
      <c r="Q499" s="127"/>
      <c r="R499" s="127"/>
      <c r="S499" s="127"/>
      <c r="T499" s="127"/>
      <c r="U499" s="127"/>
      <c r="V499" s="127"/>
      <c r="W499" s="127"/>
      <c r="X499" s="127"/>
      <c r="Y499" s="127"/>
      <c r="Z499" s="127"/>
      <c r="AA499" s="127"/>
      <c r="AB499" s="127"/>
    </row>
    <row r="500" spans="1:28" ht="15.75">
      <c r="A500" s="126"/>
      <c r="B500" s="127"/>
      <c r="C500" s="127"/>
      <c r="D500" s="127"/>
      <c r="E500" s="127"/>
      <c r="F500" s="127"/>
      <c r="G500" s="127"/>
      <c r="I500" s="127"/>
      <c r="J500" s="127"/>
      <c r="K500" s="127"/>
      <c r="L500" s="127"/>
      <c r="M500" s="127"/>
      <c r="N500" s="127"/>
      <c r="P500" s="127"/>
      <c r="Q500" s="127"/>
      <c r="R500" s="127"/>
      <c r="S500" s="127"/>
      <c r="T500" s="127"/>
      <c r="U500" s="127"/>
      <c r="V500" s="127"/>
      <c r="W500" s="127"/>
      <c r="X500" s="127"/>
      <c r="Y500" s="127"/>
      <c r="Z500" s="127"/>
      <c r="AA500" s="127"/>
      <c r="AB500" s="127"/>
    </row>
    <row r="501" spans="1:28" ht="15.75">
      <c r="A501" s="126"/>
      <c r="B501" s="127"/>
      <c r="C501" s="127"/>
      <c r="D501" s="127"/>
      <c r="E501" s="127"/>
      <c r="F501" s="127"/>
      <c r="G501" s="127"/>
      <c r="I501" s="127"/>
      <c r="J501" s="127"/>
      <c r="K501" s="127"/>
      <c r="L501" s="127"/>
      <c r="M501" s="127"/>
      <c r="N501" s="127"/>
      <c r="P501" s="127"/>
      <c r="Q501" s="127"/>
      <c r="R501" s="127"/>
      <c r="S501" s="127"/>
      <c r="T501" s="127"/>
      <c r="U501" s="127"/>
      <c r="V501" s="127"/>
      <c r="W501" s="127"/>
      <c r="X501" s="127"/>
      <c r="Y501" s="127"/>
      <c r="Z501" s="127"/>
      <c r="AA501" s="127"/>
      <c r="AB501" s="127"/>
    </row>
    <row r="502" spans="1:28" ht="15.75">
      <c r="A502" s="126"/>
      <c r="B502" s="127"/>
      <c r="C502" s="127"/>
      <c r="D502" s="127"/>
      <c r="E502" s="127"/>
      <c r="F502" s="127"/>
      <c r="G502" s="127"/>
      <c r="I502" s="127"/>
      <c r="J502" s="127"/>
      <c r="K502" s="127"/>
      <c r="L502" s="127"/>
      <c r="M502" s="127"/>
      <c r="N502" s="127"/>
      <c r="P502" s="127"/>
      <c r="Q502" s="127"/>
      <c r="R502" s="127"/>
      <c r="S502" s="127"/>
      <c r="T502" s="127"/>
      <c r="U502" s="127"/>
      <c r="V502" s="127"/>
      <c r="W502" s="127"/>
      <c r="X502" s="127"/>
      <c r="Y502" s="127"/>
      <c r="Z502" s="127"/>
      <c r="AA502" s="127"/>
      <c r="AB502" s="127"/>
    </row>
    <row r="503" spans="1:28" ht="15.75">
      <c r="A503" s="126"/>
      <c r="B503" s="127"/>
      <c r="C503" s="127"/>
      <c r="D503" s="127"/>
      <c r="E503" s="127"/>
      <c r="F503" s="127"/>
      <c r="G503" s="127"/>
      <c r="I503" s="127"/>
      <c r="J503" s="127"/>
      <c r="K503" s="127"/>
      <c r="L503" s="127"/>
      <c r="M503" s="127"/>
      <c r="N503" s="127"/>
      <c r="P503" s="127"/>
      <c r="Q503" s="127"/>
      <c r="R503" s="127"/>
      <c r="S503" s="127"/>
      <c r="T503" s="127"/>
      <c r="U503" s="127"/>
      <c r="V503" s="127"/>
      <c r="W503" s="127"/>
      <c r="X503" s="127"/>
      <c r="Y503" s="127"/>
      <c r="Z503" s="127"/>
      <c r="AA503" s="127"/>
      <c r="AB503" s="127"/>
    </row>
    <row r="504" spans="1:28" ht="15.75">
      <c r="A504" s="126"/>
      <c r="B504" s="127"/>
      <c r="C504" s="127"/>
      <c r="D504" s="127"/>
      <c r="E504" s="127"/>
      <c r="F504" s="127"/>
      <c r="G504" s="127"/>
      <c r="I504" s="127"/>
      <c r="J504" s="127"/>
      <c r="K504" s="127"/>
      <c r="L504" s="127"/>
      <c r="M504" s="127"/>
      <c r="N504" s="127"/>
      <c r="P504" s="127"/>
      <c r="Q504" s="127"/>
      <c r="R504" s="127"/>
      <c r="S504" s="127"/>
      <c r="T504" s="127"/>
      <c r="U504" s="127"/>
      <c r="V504" s="127"/>
      <c r="W504" s="127"/>
      <c r="X504" s="127"/>
      <c r="Y504" s="127"/>
      <c r="Z504" s="127"/>
      <c r="AA504" s="127"/>
      <c r="AB504" s="127"/>
    </row>
    <row r="505" spans="1:28" ht="15.75">
      <c r="A505" s="126"/>
      <c r="B505" s="127"/>
      <c r="C505" s="127"/>
      <c r="D505" s="127"/>
      <c r="E505" s="127"/>
      <c r="F505" s="127"/>
      <c r="G505" s="127"/>
      <c r="I505" s="127"/>
      <c r="J505" s="127"/>
      <c r="K505" s="127"/>
      <c r="L505" s="127"/>
      <c r="M505" s="127"/>
      <c r="N505" s="127"/>
      <c r="P505" s="127"/>
      <c r="Q505" s="127"/>
      <c r="R505" s="127"/>
      <c r="S505" s="127"/>
      <c r="T505" s="127"/>
      <c r="U505" s="127"/>
      <c r="V505" s="127"/>
      <c r="W505" s="127"/>
      <c r="X505" s="127"/>
      <c r="Y505" s="127"/>
      <c r="Z505" s="127"/>
      <c r="AA505" s="127"/>
      <c r="AB505" s="127"/>
    </row>
    <row r="506" spans="1:28" ht="15.75">
      <c r="A506" s="126"/>
      <c r="B506" s="127"/>
      <c r="C506" s="127"/>
      <c r="D506" s="127"/>
      <c r="E506" s="127"/>
      <c r="F506" s="127"/>
      <c r="G506" s="127"/>
      <c r="I506" s="127"/>
      <c r="J506" s="127"/>
      <c r="K506" s="127"/>
      <c r="L506" s="127"/>
      <c r="M506" s="127"/>
      <c r="N506" s="127"/>
      <c r="P506" s="127"/>
      <c r="Q506" s="127"/>
      <c r="R506" s="127"/>
      <c r="S506" s="127"/>
      <c r="T506" s="127"/>
      <c r="U506" s="127"/>
      <c r="V506" s="127"/>
      <c r="W506" s="127"/>
      <c r="X506" s="127"/>
      <c r="Y506" s="127"/>
      <c r="Z506" s="127"/>
      <c r="AA506" s="127"/>
      <c r="AB506" s="127"/>
    </row>
    <row r="507" spans="1:28" ht="15.75">
      <c r="A507" s="126"/>
      <c r="B507" s="127"/>
      <c r="C507" s="127"/>
      <c r="D507" s="127"/>
      <c r="E507" s="127"/>
      <c r="F507" s="127"/>
      <c r="G507" s="127"/>
      <c r="I507" s="127"/>
      <c r="J507" s="127"/>
      <c r="K507" s="127"/>
      <c r="L507" s="127"/>
      <c r="M507" s="127"/>
      <c r="N507" s="127"/>
      <c r="P507" s="127"/>
      <c r="Q507" s="127"/>
      <c r="R507" s="127"/>
      <c r="S507" s="127"/>
      <c r="T507" s="127"/>
      <c r="U507" s="127"/>
      <c r="V507" s="127"/>
      <c r="W507" s="127"/>
      <c r="X507" s="127"/>
      <c r="Y507" s="127"/>
      <c r="Z507" s="127"/>
      <c r="AA507" s="127"/>
      <c r="AB507" s="127"/>
    </row>
    <row r="508" spans="1:28" ht="15.75">
      <c r="A508" s="126"/>
      <c r="B508" s="127"/>
      <c r="C508" s="127"/>
      <c r="D508" s="127"/>
      <c r="E508" s="127"/>
      <c r="F508" s="127"/>
      <c r="G508" s="127"/>
      <c r="I508" s="127"/>
      <c r="J508" s="127"/>
      <c r="K508" s="127"/>
      <c r="L508" s="127"/>
      <c r="M508" s="127"/>
      <c r="N508" s="127"/>
      <c r="P508" s="127"/>
      <c r="Q508" s="127"/>
      <c r="R508" s="127"/>
      <c r="S508" s="127"/>
      <c r="T508" s="127"/>
      <c r="U508" s="127"/>
      <c r="V508" s="127"/>
      <c r="W508" s="127"/>
      <c r="X508" s="127"/>
      <c r="Y508" s="127"/>
      <c r="Z508" s="127"/>
      <c r="AA508" s="127"/>
      <c r="AB508" s="127"/>
    </row>
    <row r="509" spans="1:28" ht="15.75">
      <c r="A509" s="126"/>
      <c r="B509" s="127"/>
      <c r="C509" s="127"/>
      <c r="D509" s="127"/>
      <c r="E509" s="127"/>
      <c r="F509" s="127"/>
      <c r="G509" s="127"/>
      <c r="I509" s="127"/>
      <c r="J509" s="127"/>
      <c r="K509" s="127"/>
      <c r="L509" s="127"/>
      <c r="M509" s="127"/>
      <c r="N509" s="127"/>
      <c r="P509" s="127"/>
      <c r="Q509" s="127"/>
      <c r="R509" s="127"/>
      <c r="S509" s="127"/>
      <c r="T509" s="127"/>
      <c r="U509" s="127"/>
      <c r="V509" s="127"/>
      <c r="W509" s="127"/>
      <c r="X509" s="127"/>
      <c r="Y509" s="127"/>
      <c r="Z509" s="127"/>
      <c r="AA509" s="127"/>
      <c r="AB509" s="127"/>
    </row>
    <row r="510" spans="1:28" ht="15.75">
      <c r="A510" s="126"/>
      <c r="B510" s="127"/>
      <c r="C510" s="127"/>
      <c r="D510" s="127"/>
      <c r="E510" s="127"/>
      <c r="F510" s="127"/>
      <c r="G510" s="127"/>
      <c r="I510" s="127"/>
      <c r="J510" s="127"/>
      <c r="K510" s="127"/>
      <c r="L510" s="127"/>
      <c r="M510" s="127"/>
      <c r="N510" s="127"/>
      <c r="P510" s="127"/>
      <c r="Q510" s="127"/>
      <c r="R510" s="127"/>
      <c r="S510" s="127"/>
      <c r="T510" s="127"/>
      <c r="U510" s="127"/>
      <c r="V510" s="127"/>
      <c r="W510" s="127"/>
      <c r="X510" s="127"/>
      <c r="Y510" s="127"/>
      <c r="Z510" s="127"/>
      <c r="AA510" s="127"/>
      <c r="AB510" s="127"/>
    </row>
    <row r="511" spans="1:28" ht="15.75">
      <c r="A511" s="126"/>
      <c r="B511" s="127"/>
      <c r="C511" s="127"/>
      <c r="D511" s="127"/>
      <c r="E511" s="127"/>
      <c r="F511" s="127"/>
      <c r="G511" s="127"/>
      <c r="I511" s="127"/>
      <c r="J511" s="127"/>
      <c r="K511" s="127"/>
      <c r="L511" s="127"/>
      <c r="M511" s="127"/>
      <c r="N511" s="127"/>
      <c r="P511" s="127"/>
      <c r="Q511" s="127"/>
      <c r="R511" s="127"/>
      <c r="S511" s="127"/>
      <c r="T511" s="127"/>
      <c r="U511" s="127"/>
      <c r="V511" s="127"/>
      <c r="W511" s="127"/>
      <c r="X511" s="127"/>
      <c r="Y511" s="127"/>
      <c r="Z511" s="127"/>
      <c r="AA511" s="127"/>
      <c r="AB511" s="127"/>
    </row>
    <row r="512" spans="1:28" ht="15.75">
      <c r="A512" s="126"/>
      <c r="B512" s="127"/>
      <c r="C512" s="127"/>
      <c r="D512" s="127"/>
      <c r="E512" s="127"/>
      <c r="F512" s="127"/>
      <c r="G512" s="127"/>
      <c r="I512" s="127"/>
      <c r="J512" s="127"/>
      <c r="K512" s="127"/>
      <c r="L512" s="127"/>
      <c r="M512" s="127"/>
      <c r="N512" s="127"/>
      <c r="P512" s="127"/>
      <c r="Q512" s="127"/>
      <c r="R512" s="127"/>
      <c r="S512" s="127"/>
      <c r="T512" s="127"/>
      <c r="U512" s="127"/>
      <c r="V512" s="127"/>
      <c r="W512" s="127"/>
      <c r="X512" s="127"/>
      <c r="Y512" s="127"/>
      <c r="Z512" s="127"/>
      <c r="AA512" s="127"/>
      <c r="AB512" s="127"/>
    </row>
    <row r="513" spans="1:28" ht="15.75">
      <c r="A513" s="126"/>
      <c r="B513" s="127"/>
      <c r="C513" s="127"/>
      <c r="D513" s="127"/>
      <c r="E513" s="127"/>
      <c r="F513" s="127"/>
      <c r="G513" s="127"/>
      <c r="I513" s="127"/>
      <c r="J513" s="127"/>
      <c r="K513" s="127"/>
      <c r="L513" s="127"/>
      <c r="M513" s="127"/>
      <c r="N513" s="127"/>
      <c r="P513" s="127"/>
      <c r="Q513" s="127"/>
      <c r="R513" s="127"/>
      <c r="S513" s="127"/>
      <c r="T513" s="127"/>
      <c r="U513" s="127"/>
      <c r="V513" s="127"/>
      <c r="W513" s="127"/>
      <c r="X513" s="127"/>
      <c r="Y513" s="127"/>
      <c r="Z513" s="127"/>
      <c r="AA513" s="127"/>
      <c r="AB513" s="127"/>
    </row>
    <row r="514" spans="1:28" ht="15.75">
      <c r="A514" s="126"/>
      <c r="B514" s="127"/>
      <c r="C514" s="127"/>
      <c r="D514" s="127"/>
      <c r="E514" s="127"/>
      <c r="F514" s="127"/>
      <c r="G514" s="127"/>
      <c r="I514" s="127"/>
      <c r="J514" s="127"/>
      <c r="K514" s="127"/>
      <c r="L514" s="127"/>
      <c r="M514" s="127"/>
      <c r="N514" s="127"/>
      <c r="P514" s="127"/>
      <c r="Q514" s="127"/>
      <c r="R514" s="127"/>
      <c r="S514" s="127"/>
      <c r="T514" s="127"/>
      <c r="U514" s="127"/>
      <c r="V514" s="127"/>
      <c r="W514" s="127"/>
      <c r="X514" s="127"/>
      <c r="Y514" s="127"/>
      <c r="Z514" s="127"/>
      <c r="AA514" s="127"/>
      <c r="AB514" s="127"/>
    </row>
    <row r="515" spans="1:28" ht="15.75">
      <c r="A515" s="126"/>
      <c r="B515" s="127"/>
      <c r="C515" s="127"/>
      <c r="D515" s="127"/>
      <c r="E515" s="127"/>
      <c r="F515" s="127"/>
      <c r="G515" s="127"/>
      <c r="I515" s="127"/>
      <c r="J515" s="127"/>
      <c r="K515" s="127"/>
      <c r="L515" s="127"/>
      <c r="M515" s="127"/>
      <c r="N515" s="127"/>
      <c r="P515" s="127"/>
      <c r="Q515" s="127"/>
      <c r="R515" s="127"/>
      <c r="S515" s="127"/>
      <c r="T515" s="127"/>
      <c r="U515" s="127"/>
      <c r="V515" s="127"/>
      <c r="W515" s="127"/>
      <c r="X515" s="127"/>
      <c r="Y515" s="127"/>
      <c r="Z515" s="127"/>
      <c r="AA515" s="127"/>
      <c r="AB515" s="127"/>
    </row>
    <row r="516" spans="1:28" ht="15.75">
      <c r="A516" s="126"/>
      <c r="B516" s="127"/>
      <c r="C516" s="127"/>
      <c r="D516" s="127"/>
      <c r="E516" s="127"/>
      <c r="F516" s="127"/>
      <c r="G516" s="127"/>
      <c r="I516" s="127"/>
      <c r="J516" s="127"/>
      <c r="K516" s="127"/>
      <c r="L516" s="127"/>
      <c r="M516" s="127"/>
      <c r="N516" s="127"/>
      <c r="P516" s="127"/>
      <c r="Q516" s="127"/>
      <c r="R516" s="127"/>
      <c r="S516" s="127"/>
      <c r="T516" s="127"/>
      <c r="U516" s="127"/>
      <c r="V516" s="127"/>
      <c r="W516" s="127"/>
      <c r="X516" s="127"/>
      <c r="Y516" s="127"/>
      <c r="Z516" s="127"/>
      <c r="AA516" s="127"/>
      <c r="AB516" s="127"/>
    </row>
    <row r="517" spans="1:28" ht="15.75">
      <c r="A517" s="126"/>
      <c r="B517" s="127"/>
      <c r="C517" s="127"/>
      <c r="D517" s="127"/>
      <c r="E517" s="127"/>
      <c r="F517" s="127"/>
      <c r="G517" s="127"/>
      <c r="I517" s="127"/>
      <c r="J517" s="127"/>
      <c r="K517" s="127"/>
      <c r="L517" s="127"/>
      <c r="M517" s="127"/>
      <c r="N517" s="127"/>
      <c r="P517" s="127"/>
      <c r="Q517" s="127"/>
      <c r="R517" s="127"/>
      <c r="S517" s="127"/>
      <c r="T517" s="127"/>
      <c r="U517" s="127"/>
      <c r="V517" s="127"/>
      <c r="W517" s="127"/>
      <c r="X517" s="127"/>
      <c r="Y517" s="127"/>
      <c r="Z517" s="127"/>
      <c r="AA517" s="127"/>
      <c r="AB517" s="127"/>
    </row>
    <row r="518" spans="1:28" ht="15.75">
      <c r="A518" s="126"/>
      <c r="B518" s="127"/>
      <c r="C518" s="127"/>
      <c r="D518" s="127"/>
      <c r="E518" s="127"/>
      <c r="F518" s="127"/>
      <c r="G518" s="127"/>
      <c r="I518" s="127"/>
      <c r="J518" s="127"/>
      <c r="K518" s="127"/>
      <c r="L518" s="127"/>
      <c r="M518" s="127"/>
      <c r="N518" s="127"/>
      <c r="P518" s="127"/>
      <c r="Q518" s="127"/>
      <c r="R518" s="127"/>
      <c r="S518" s="127"/>
      <c r="T518" s="127"/>
      <c r="U518" s="127"/>
      <c r="V518" s="127"/>
      <c r="W518" s="127"/>
      <c r="X518" s="127"/>
      <c r="Y518" s="127"/>
      <c r="Z518" s="127"/>
      <c r="AA518" s="127"/>
      <c r="AB518" s="127"/>
    </row>
    <row r="519" spans="1:28" ht="15.75">
      <c r="A519" s="126"/>
      <c r="B519" s="127"/>
      <c r="C519" s="127"/>
      <c r="D519" s="127"/>
      <c r="E519" s="127"/>
      <c r="F519" s="127"/>
      <c r="G519" s="127"/>
      <c r="I519" s="127"/>
      <c r="J519" s="127"/>
      <c r="K519" s="127"/>
      <c r="L519" s="127"/>
      <c r="M519" s="127"/>
      <c r="N519" s="127"/>
      <c r="P519" s="127"/>
      <c r="Q519" s="127"/>
      <c r="R519" s="127"/>
      <c r="S519" s="127"/>
      <c r="T519" s="127"/>
      <c r="U519" s="127"/>
      <c r="V519" s="127"/>
      <c r="W519" s="127"/>
      <c r="X519" s="127"/>
      <c r="Y519" s="127"/>
      <c r="Z519" s="127"/>
      <c r="AA519" s="127"/>
      <c r="AB519" s="127"/>
    </row>
    <row r="520" spans="1:28" ht="15.75">
      <c r="A520" s="126"/>
      <c r="B520" s="127"/>
      <c r="C520" s="127"/>
      <c r="D520" s="127"/>
      <c r="E520" s="127"/>
      <c r="F520" s="127"/>
      <c r="G520" s="127"/>
      <c r="I520" s="127"/>
      <c r="J520" s="127"/>
      <c r="K520" s="127"/>
      <c r="L520" s="127"/>
      <c r="M520" s="127"/>
      <c r="N520" s="127"/>
      <c r="P520" s="127"/>
      <c r="Q520" s="127"/>
      <c r="R520" s="127"/>
      <c r="S520" s="127"/>
      <c r="T520" s="127"/>
      <c r="U520" s="127"/>
      <c r="V520" s="127"/>
      <c r="W520" s="127"/>
      <c r="X520" s="127"/>
      <c r="Y520" s="127"/>
      <c r="Z520" s="127"/>
      <c r="AA520" s="127"/>
      <c r="AB520" s="127"/>
    </row>
    <row r="521" spans="1:28" ht="15.75">
      <c r="A521" s="126"/>
      <c r="B521" s="127"/>
      <c r="C521" s="127"/>
      <c r="D521" s="127"/>
      <c r="E521" s="127"/>
      <c r="F521" s="127"/>
      <c r="G521" s="127"/>
      <c r="I521" s="127"/>
      <c r="J521" s="127"/>
      <c r="K521" s="127"/>
      <c r="L521" s="127"/>
      <c r="M521" s="127"/>
      <c r="N521" s="127"/>
      <c r="P521" s="127"/>
      <c r="Q521" s="127"/>
      <c r="R521" s="127"/>
      <c r="S521" s="127"/>
      <c r="T521" s="127"/>
      <c r="U521" s="127"/>
      <c r="V521" s="127"/>
      <c r="W521" s="127"/>
      <c r="X521" s="127"/>
      <c r="Y521" s="127"/>
      <c r="Z521" s="127"/>
      <c r="AA521" s="127"/>
      <c r="AB521" s="127"/>
    </row>
    <row r="522" spans="1:28" ht="15.75">
      <c r="A522" s="126"/>
      <c r="B522" s="127"/>
      <c r="C522" s="127"/>
      <c r="D522" s="127"/>
      <c r="E522" s="127"/>
      <c r="F522" s="127"/>
      <c r="G522" s="127"/>
      <c r="I522" s="127"/>
      <c r="J522" s="127"/>
      <c r="K522" s="127"/>
      <c r="L522" s="127"/>
      <c r="M522" s="127"/>
      <c r="N522" s="127"/>
      <c r="P522" s="127"/>
      <c r="Q522" s="127"/>
      <c r="R522" s="127"/>
      <c r="S522" s="127"/>
      <c r="T522" s="127"/>
      <c r="U522" s="127"/>
      <c r="V522" s="127"/>
      <c r="W522" s="127"/>
      <c r="X522" s="127"/>
      <c r="Y522" s="127"/>
      <c r="Z522" s="127"/>
      <c r="AA522" s="127"/>
      <c r="AB522" s="127"/>
    </row>
    <row r="523" spans="1:28" ht="15.75">
      <c r="A523" s="126"/>
      <c r="B523" s="127"/>
      <c r="C523" s="127"/>
      <c r="D523" s="127"/>
      <c r="E523" s="127"/>
      <c r="F523" s="127"/>
      <c r="G523" s="127"/>
      <c r="I523" s="127"/>
      <c r="J523" s="127"/>
      <c r="K523" s="127"/>
      <c r="L523" s="127"/>
      <c r="M523" s="127"/>
      <c r="N523" s="127"/>
      <c r="P523" s="127"/>
      <c r="Q523" s="127"/>
      <c r="R523" s="127"/>
      <c r="S523" s="127"/>
      <c r="T523" s="127"/>
      <c r="U523" s="127"/>
      <c r="V523" s="127"/>
      <c r="W523" s="127"/>
      <c r="X523" s="127"/>
      <c r="Y523" s="127"/>
      <c r="Z523" s="127"/>
      <c r="AA523" s="127"/>
      <c r="AB523" s="127"/>
    </row>
    <row r="524" spans="1:28" ht="15.75">
      <c r="A524" s="126"/>
      <c r="B524" s="127"/>
      <c r="C524" s="127"/>
      <c r="D524" s="127"/>
      <c r="E524" s="127"/>
      <c r="F524" s="127"/>
      <c r="G524" s="127"/>
      <c r="I524" s="127"/>
      <c r="J524" s="127"/>
      <c r="K524" s="127"/>
      <c r="L524" s="127"/>
      <c r="M524" s="127"/>
      <c r="N524" s="127"/>
      <c r="P524" s="127"/>
      <c r="Q524" s="127"/>
      <c r="R524" s="127"/>
      <c r="S524" s="127"/>
      <c r="T524" s="127"/>
      <c r="U524" s="127"/>
      <c r="V524" s="127"/>
      <c r="W524" s="127"/>
      <c r="X524" s="127"/>
      <c r="Y524" s="127"/>
      <c r="Z524" s="127"/>
      <c r="AA524" s="127"/>
      <c r="AB524" s="127"/>
    </row>
    <row r="525" spans="1:28" ht="15.75">
      <c r="A525" s="126"/>
      <c r="B525" s="127"/>
      <c r="C525" s="127"/>
      <c r="D525" s="127"/>
      <c r="E525" s="127"/>
      <c r="F525" s="127"/>
      <c r="G525" s="127"/>
      <c r="I525" s="127"/>
      <c r="J525" s="127"/>
      <c r="K525" s="127"/>
      <c r="L525" s="127"/>
      <c r="M525" s="127"/>
      <c r="N525" s="127"/>
      <c r="P525" s="127"/>
      <c r="Q525" s="127"/>
      <c r="R525" s="127"/>
      <c r="S525" s="127"/>
      <c r="T525" s="127"/>
      <c r="U525" s="127"/>
      <c r="V525" s="127"/>
      <c r="W525" s="127"/>
      <c r="X525" s="127"/>
      <c r="Y525" s="127"/>
      <c r="Z525" s="127"/>
      <c r="AA525" s="127"/>
      <c r="AB525" s="127"/>
    </row>
    <row r="526" spans="1:28" ht="15.75">
      <c r="A526" s="126"/>
      <c r="B526" s="127"/>
      <c r="C526" s="127"/>
      <c r="D526" s="127"/>
      <c r="E526" s="127"/>
      <c r="F526" s="127"/>
      <c r="G526" s="127"/>
      <c r="I526" s="127"/>
      <c r="J526" s="127"/>
      <c r="K526" s="127"/>
      <c r="L526" s="127"/>
      <c r="M526" s="127"/>
      <c r="N526" s="127"/>
      <c r="P526" s="127"/>
      <c r="Q526" s="127"/>
      <c r="R526" s="127"/>
      <c r="S526" s="127"/>
      <c r="T526" s="127"/>
      <c r="U526" s="127"/>
      <c r="V526" s="127"/>
      <c r="W526" s="127"/>
      <c r="X526" s="127"/>
      <c r="Y526" s="127"/>
      <c r="Z526" s="127"/>
      <c r="AA526" s="127"/>
      <c r="AB526" s="127"/>
    </row>
    <row r="527" spans="1:28" ht="15.75">
      <c r="A527" s="126"/>
      <c r="B527" s="127"/>
      <c r="C527" s="127"/>
      <c r="D527" s="127"/>
      <c r="E527" s="127"/>
      <c r="F527" s="127"/>
      <c r="G527" s="127"/>
      <c r="I527" s="127"/>
      <c r="J527" s="127"/>
      <c r="K527" s="127"/>
      <c r="L527" s="127"/>
      <c r="M527" s="127"/>
      <c r="N527" s="127"/>
      <c r="P527" s="127"/>
      <c r="Q527" s="127"/>
      <c r="R527" s="127"/>
      <c r="S527" s="127"/>
      <c r="T527" s="127"/>
      <c r="U527" s="127"/>
      <c r="V527" s="127"/>
      <c r="W527" s="127"/>
      <c r="X527" s="127"/>
      <c r="Y527" s="127"/>
      <c r="Z527" s="127"/>
      <c r="AA527" s="127"/>
      <c r="AB527" s="127"/>
    </row>
    <row r="528" spans="1:28" ht="15.75">
      <c r="A528" s="126"/>
      <c r="B528" s="127"/>
      <c r="C528" s="127"/>
      <c r="D528" s="127"/>
      <c r="E528" s="127"/>
      <c r="F528" s="127"/>
      <c r="G528" s="127"/>
      <c r="I528" s="127"/>
      <c r="J528" s="127"/>
      <c r="K528" s="127"/>
      <c r="L528" s="127"/>
      <c r="M528" s="127"/>
      <c r="N528" s="127"/>
      <c r="P528" s="127"/>
      <c r="Q528" s="127"/>
      <c r="R528" s="127"/>
      <c r="S528" s="127"/>
      <c r="T528" s="127"/>
      <c r="U528" s="127"/>
      <c r="V528" s="127"/>
      <c r="W528" s="127"/>
      <c r="X528" s="127"/>
      <c r="Y528" s="127"/>
      <c r="Z528" s="127"/>
      <c r="AA528" s="127"/>
      <c r="AB528" s="127"/>
    </row>
    <row r="529" spans="1:28" ht="15.75">
      <c r="A529" s="126"/>
      <c r="B529" s="127"/>
      <c r="C529" s="127"/>
      <c r="D529" s="127"/>
      <c r="E529" s="127"/>
      <c r="F529" s="127"/>
      <c r="G529" s="127"/>
      <c r="I529" s="127"/>
      <c r="J529" s="127"/>
      <c r="K529" s="127"/>
      <c r="L529" s="127"/>
      <c r="M529" s="127"/>
      <c r="N529" s="127"/>
      <c r="P529" s="127"/>
      <c r="Q529" s="127"/>
      <c r="R529" s="127"/>
      <c r="S529" s="127"/>
      <c r="T529" s="127"/>
      <c r="U529" s="127"/>
      <c r="V529" s="127"/>
      <c r="W529" s="127"/>
      <c r="X529" s="127"/>
      <c r="Y529" s="127"/>
      <c r="Z529" s="127"/>
      <c r="AA529" s="127"/>
      <c r="AB529" s="127"/>
    </row>
    <row r="530" spans="1:28" ht="15.75">
      <c r="A530" s="126"/>
      <c r="B530" s="127"/>
      <c r="C530" s="127"/>
      <c r="D530" s="127"/>
      <c r="E530" s="127"/>
      <c r="F530" s="127"/>
      <c r="G530" s="127"/>
      <c r="I530" s="127"/>
      <c r="J530" s="127"/>
      <c r="K530" s="127"/>
      <c r="L530" s="127"/>
      <c r="M530" s="127"/>
      <c r="N530" s="127"/>
      <c r="P530" s="127"/>
      <c r="Q530" s="127"/>
      <c r="R530" s="127"/>
      <c r="S530" s="127"/>
      <c r="T530" s="127"/>
      <c r="U530" s="127"/>
      <c r="V530" s="127"/>
      <c r="W530" s="127"/>
      <c r="X530" s="127"/>
      <c r="Y530" s="127"/>
      <c r="Z530" s="127"/>
      <c r="AA530" s="127"/>
      <c r="AB530" s="127"/>
    </row>
    <row r="531" spans="1:28" ht="15.75">
      <c r="A531" s="126"/>
      <c r="B531" s="127"/>
      <c r="C531" s="127"/>
      <c r="D531" s="127"/>
      <c r="E531" s="127"/>
      <c r="F531" s="127"/>
      <c r="G531" s="127"/>
      <c r="I531" s="127"/>
      <c r="J531" s="127"/>
      <c r="K531" s="127"/>
      <c r="L531" s="127"/>
      <c r="M531" s="127"/>
      <c r="N531" s="127"/>
      <c r="P531" s="127"/>
      <c r="Q531" s="127"/>
      <c r="R531" s="127"/>
      <c r="S531" s="127"/>
      <c r="T531" s="127"/>
      <c r="U531" s="127"/>
      <c r="V531" s="127"/>
      <c r="W531" s="127"/>
      <c r="X531" s="127"/>
      <c r="Y531" s="127"/>
      <c r="Z531" s="127"/>
      <c r="AA531" s="127"/>
      <c r="AB531" s="127"/>
    </row>
    <row r="532" spans="1:28" ht="15.75">
      <c r="A532" s="126"/>
      <c r="B532" s="127"/>
      <c r="C532" s="127"/>
      <c r="D532" s="127"/>
      <c r="E532" s="127"/>
      <c r="F532" s="127"/>
      <c r="G532" s="127"/>
      <c r="I532" s="127"/>
      <c r="J532" s="127"/>
      <c r="K532" s="127"/>
      <c r="L532" s="127"/>
      <c r="M532" s="127"/>
      <c r="N532" s="127"/>
      <c r="P532" s="127"/>
      <c r="Q532" s="127"/>
      <c r="R532" s="127"/>
      <c r="S532" s="127"/>
      <c r="T532" s="127"/>
      <c r="U532" s="127"/>
      <c r="V532" s="127"/>
      <c r="W532" s="127"/>
      <c r="X532" s="127"/>
      <c r="Y532" s="127"/>
      <c r="Z532" s="127"/>
      <c r="AA532" s="127"/>
      <c r="AB532" s="127"/>
    </row>
    <row r="533" spans="1:28" ht="15.75">
      <c r="A533" s="126"/>
      <c r="B533" s="127"/>
      <c r="C533" s="127"/>
      <c r="D533" s="127"/>
      <c r="E533" s="127"/>
      <c r="F533" s="127"/>
      <c r="G533" s="127"/>
      <c r="I533" s="127"/>
      <c r="J533" s="127"/>
      <c r="K533" s="127"/>
      <c r="L533" s="127"/>
      <c r="M533" s="127"/>
      <c r="N533" s="127"/>
      <c r="P533" s="127"/>
      <c r="Q533" s="127"/>
      <c r="R533" s="127"/>
      <c r="S533" s="127"/>
      <c r="T533" s="127"/>
      <c r="U533" s="127"/>
      <c r="V533" s="127"/>
      <c r="W533" s="127"/>
      <c r="X533" s="127"/>
      <c r="Y533" s="127"/>
      <c r="Z533" s="127"/>
      <c r="AA533" s="127"/>
      <c r="AB533" s="127"/>
    </row>
    <row r="534" spans="1:28" ht="15.75">
      <c r="A534" s="126"/>
      <c r="B534" s="127"/>
      <c r="C534" s="127"/>
      <c r="D534" s="127"/>
      <c r="E534" s="127"/>
      <c r="F534" s="127"/>
      <c r="G534" s="127"/>
      <c r="I534" s="127"/>
      <c r="J534" s="127"/>
      <c r="K534" s="127"/>
      <c r="L534" s="127"/>
      <c r="M534" s="127"/>
      <c r="N534" s="127"/>
      <c r="P534" s="127"/>
      <c r="Q534" s="127"/>
      <c r="R534" s="127"/>
      <c r="S534" s="127"/>
      <c r="T534" s="127"/>
      <c r="U534" s="127"/>
      <c r="V534" s="127"/>
      <c r="W534" s="127"/>
      <c r="X534" s="127"/>
      <c r="Y534" s="127"/>
      <c r="Z534" s="127"/>
      <c r="AA534" s="127"/>
      <c r="AB534" s="127"/>
    </row>
    <row r="535" spans="1:28" ht="15.75">
      <c r="A535" s="126"/>
      <c r="B535" s="127"/>
      <c r="C535" s="127"/>
      <c r="D535" s="127"/>
      <c r="E535" s="127"/>
      <c r="F535" s="127"/>
      <c r="G535" s="127"/>
      <c r="I535" s="127"/>
      <c r="J535" s="127"/>
      <c r="K535" s="127"/>
      <c r="L535" s="127"/>
      <c r="M535" s="127"/>
      <c r="N535" s="127"/>
      <c r="P535" s="127"/>
      <c r="Q535" s="127"/>
      <c r="R535" s="127"/>
      <c r="S535" s="127"/>
      <c r="T535" s="127"/>
      <c r="U535" s="127"/>
      <c r="V535" s="127"/>
      <c r="W535" s="127"/>
      <c r="X535" s="127"/>
      <c r="Y535" s="127"/>
      <c r="Z535" s="127"/>
      <c r="AA535" s="127"/>
      <c r="AB535" s="127"/>
    </row>
    <row r="536" spans="1:28" ht="15.75">
      <c r="A536" s="126"/>
      <c r="B536" s="127"/>
      <c r="C536" s="127"/>
      <c r="D536" s="127"/>
      <c r="E536" s="127"/>
      <c r="F536" s="127"/>
      <c r="G536" s="127"/>
      <c r="I536" s="127"/>
      <c r="J536" s="127"/>
      <c r="K536" s="127"/>
      <c r="L536" s="127"/>
      <c r="M536" s="127"/>
      <c r="N536" s="127"/>
      <c r="P536" s="127"/>
      <c r="Q536" s="127"/>
      <c r="R536" s="127"/>
      <c r="S536" s="127"/>
      <c r="T536" s="127"/>
      <c r="U536" s="127"/>
      <c r="V536" s="127"/>
      <c r="W536" s="127"/>
      <c r="X536" s="127"/>
      <c r="Y536" s="127"/>
      <c r="Z536" s="127"/>
      <c r="AA536" s="127"/>
      <c r="AB536" s="127"/>
    </row>
    <row r="537" spans="1:28" ht="15.75">
      <c r="A537" s="126"/>
      <c r="B537" s="127"/>
      <c r="C537" s="127"/>
      <c r="D537" s="127"/>
      <c r="E537" s="127"/>
      <c r="F537" s="127"/>
      <c r="G537" s="127"/>
      <c r="I537" s="127"/>
      <c r="J537" s="127"/>
      <c r="K537" s="127"/>
      <c r="L537" s="127"/>
      <c r="M537" s="127"/>
      <c r="N537" s="127"/>
      <c r="P537" s="127"/>
      <c r="Q537" s="127"/>
      <c r="R537" s="127"/>
      <c r="S537" s="127"/>
      <c r="T537" s="127"/>
      <c r="U537" s="127"/>
      <c r="V537" s="127"/>
      <c r="W537" s="127"/>
      <c r="X537" s="127"/>
      <c r="Y537" s="127"/>
      <c r="Z537" s="127"/>
      <c r="AA537" s="127"/>
      <c r="AB537" s="127"/>
    </row>
    <row r="538" spans="1:28" ht="15.75">
      <c r="A538" s="126"/>
      <c r="B538" s="127"/>
      <c r="C538" s="127"/>
      <c r="D538" s="127"/>
      <c r="E538" s="127"/>
      <c r="F538" s="127"/>
      <c r="G538" s="127"/>
      <c r="I538" s="127"/>
      <c r="J538" s="127"/>
      <c r="K538" s="127"/>
      <c r="L538" s="127"/>
      <c r="M538" s="127"/>
      <c r="N538" s="127"/>
      <c r="P538" s="127"/>
      <c r="Q538" s="127"/>
      <c r="R538" s="127"/>
      <c r="S538" s="127"/>
      <c r="T538" s="127"/>
      <c r="U538" s="127"/>
      <c r="V538" s="127"/>
      <c r="W538" s="127"/>
      <c r="X538" s="127"/>
      <c r="Y538" s="127"/>
      <c r="Z538" s="127"/>
      <c r="AA538" s="127"/>
      <c r="AB538" s="127"/>
    </row>
    <row r="539" spans="1:28" ht="15.75">
      <c r="A539" s="126"/>
      <c r="B539" s="127"/>
      <c r="C539" s="127"/>
      <c r="D539" s="127"/>
      <c r="E539" s="127"/>
      <c r="F539" s="127"/>
      <c r="G539" s="127"/>
      <c r="I539" s="127"/>
      <c r="J539" s="127"/>
      <c r="K539" s="127"/>
      <c r="L539" s="127"/>
      <c r="M539" s="127"/>
      <c r="N539" s="127"/>
      <c r="P539" s="127"/>
      <c r="Q539" s="127"/>
      <c r="R539" s="127"/>
      <c r="S539" s="127"/>
      <c r="T539" s="127"/>
      <c r="U539" s="127"/>
      <c r="V539" s="127"/>
      <c r="W539" s="127"/>
      <c r="X539" s="127"/>
      <c r="Y539" s="127"/>
      <c r="Z539" s="127"/>
      <c r="AA539" s="127"/>
      <c r="AB539" s="127"/>
    </row>
    <row r="540" spans="1:28" ht="15.75">
      <c r="A540" s="126"/>
      <c r="B540" s="127"/>
      <c r="C540" s="127"/>
      <c r="D540" s="127"/>
      <c r="E540" s="127"/>
      <c r="F540" s="127"/>
      <c r="G540" s="127"/>
      <c r="I540" s="127"/>
      <c r="J540" s="127"/>
      <c r="K540" s="127"/>
      <c r="L540" s="127"/>
      <c r="M540" s="127"/>
      <c r="N540" s="127"/>
      <c r="P540" s="127"/>
      <c r="Q540" s="127"/>
      <c r="R540" s="127"/>
      <c r="S540" s="127"/>
      <c r="T540" s="127"/>
      <c r="U540" s="127"/>
      <c r="V540" s="127"/>
      <c r="W540" s="127"/>
      <c r="X540" s="127"/>
      <c r="Y540" s="127"/>
      <c r="Z540" s="127"/>
      <c r="AA540" s="127"/>
      <c r="AB540" s="127"/>
    </row>
    <row r="541" spans="1:28" ht="15.75">
      <c r="A541" s="126"/>
      <c r="B541" s="127"/>
      <c r="C541" s="127"/>
      <c r="D541" s="127"/>
      <c r="E541" s="127"/>
      <c r="F541" s="127"/>
      <c r="G541" s="127"/>
      <c r="I541" s="127"/>
      <c r="J541" s="127"/>
      <c r="K541" s="127"/>
      <c r="L541" s="127"/>
      <c r="M541" s="127"/>
      <c r="N541" s="127"/>
      <c r="P541" s="127"/>
      <c r="Q541" s="127"/>
      <c r="R541" s="127"/>
      <c r="S541" s="127"/>
      <c r="T541" s="127"/>
      <c r="U541" s="127"/>
      <c r="V541" s="127"/>
      <c r="W541" s="127"/>
      <c r="X541" s="127"/>
      <c r="Y541" s="127"/>
      <c r="Z541" s="127"/>
      <c r="AA541" s="127"/>
      <c r="AB541" s="127"/>
    </row>
    <row r="542" spans="1:28" ht="15.75">
      <c r="A542" s="126"/>
      <c r="B542" s="127"/>
      <c r="C542" s="127"/>
      <c r="D542" s="127"/>
      <c r="E542" s="127"/>
      <c r="F542" s="127"/>
      <c r="G542" s="127"/>
      <c r="I542" s="127"/>
      <c r="J542" s="127"/>
      <c r="K542" s="127"/>
      <c r="L542" s="127"/>
      <c r="M542" s="127"/>
      <c r="N542" s="127"/>
      <c r="P542" s="127"/>
      <c r="Q542" s="127"/>
      <c r="R542" s="127"/>
      <c r="S542" s="127"/>
      <c r="T542" s="127"/>
      <c r="U542" s="127"/>
      <c r="V542" s="127"/>
      <c r="W542" s="127"/>
      <c r="X542" s="127"/>
      <c r="Y542" s="127"/>
      <c r="Z542" s="127"/>
      <c r="AA542" s="127"/>
      <c r="AB542" s="127"/>
    </row>
    <row r="543" spans="1:28" ht="15.75">
      <c r="A543" s="126"/>
      <c r="B543" s="127"/>
      <c r="C543" s="127"/>
      <c r="D543" s="127"/>
      <c r="E543" s="127"/>
      <c r="F543" s="127"/>
      <c r="G543" s="127"/>
      <c r="I543" s="127"/>
      <c r="J543" s="127"/>
      <c r="K543" s="127"/>
      <c r="L543" s="127"/>
      <c r="M543" s="127"/>
      <c r="N543" s="127"/>
      <c r="P543" s="127"/>
      <c r="Q543" s="127"/>
      <c r="R543" s="127"/>
      <c r="S543" s="127"/>
      <c r="T543" s="127"/>
      <c r="U543" s="127"/>
      <c r="V543" s="127"/>
      <c r="W543" s="127"/>
      <c r="X543" s="127"/>
      <c r="Y543" s="127"/>
      <c r="Z543" s="127"/>
      <c r="AA543" s="127"/>
      <c r="AB543" s="127"/>
    </row>
    <row r="544" spans="1:28" ht="15.75">
      <c r="A544" s="126"/>
      <c r="B544" s="127"/>
      <c r="C544" s="127"/>
      <c r="D544" s="127"/>
      <c r="E544" s="127"/>
      <c r="F544" s="127"/>
      <c r="G544" s="127"/>
      <c r="I544" s="127"/>
      <c r="J544" s="127"/>
      <c r="K544" s="127"/>
      <c r="L544" s="127"/>
      <c r="M544" s="127"/>
      <c r="N544" s="127"/>
      <c r="P544" s="127"/>
      <c r="Q544" s="127"/>
      <c r="R544" s="127"/>
      <c r="S544" s="127"/>
      <c r="T544" s="127"/>
      <c r="U544" s="127"/>
      <c r="V544" s="127"/>
      <c r="W544" s="127"/>
      <c r="X544" s="127"/>
      <c r="Y544" s="127"/>
      <c r="Z544" s="127"/>
      <c r="AA544" s="127"/>
      <c r="AB544" s="127"/>
    </row>
    <row r="545" spans="1:28" ht="15.75">
      <c r="A545" s="126"/>
      <c r="B545" s="127"/>
      <c r="C545" s="127"/>
      <c r="D545" s="127"/>
      <c r="E545" s="127"/>
      <c r="F545" s="127"/>
      <c r="G545" s="127"/>
      <c r="I545" s="127"/>
      <c r="J545" s="127"/>
      <c r="K545" s="127"/>
      <c r="L545" s="127"/>
      <c r="M545" s="127"/>
      <c r="N545" s="127"/>
      <c r="P545" s="127"/>
      <c r="Q545" s="127"/>
      <c r="R545" s="127"/>
      <c r="S545" s="127"/>
      <c r="T545" s="127"/>
      <c r="U545" s="127"/>
      <c r="V545" s="127"/>
      <c r="W545" s="127"/>
      <c r="X545" s="127"/>
      <c r="Y545" s="127"/>
      <c r="Z545" s="127"/>
      <c r="AA545" s="127"/>
      <c r="AB545" s="127"/>
    </row>
    <row r="546" spans="1:28" ht="15.75">
      <c r="A546" s="126"/>
      <c r="B546" s="127"/>
      <c r="C546" s="127"/>
      <c r="D546" s="127"/>
      <c r="E546" s="127"/>
      <c r="F546" s="127"/>
      <c r="G546" s="127"/>
      <c r="I546" s="127"/>
      <c r="J546" s="127"/>
      <c r="K546" s="127"/>
      <c r="L546" s="127"/>
      <c r="M546" s="127"/>
      <c r="N546" s="127"/>
      <c r="P546" s="127"/>
      <c r="Q546" s="127"/>
      <c r="R546" s="127"/>
      <c r="S546" s="127"/>
      <c r="T546" s="127"/>
      <c r="U546" s="127"/>
      <c r="V546" s="127"/>
      <c r="W546" s="127"/>
      <c r="X546" s="127"/>
      <c r="Y546" s="127"/>
      <c r="Z546" s="127"/>
      <c r="AA546" s="127"/>
      <c r="AB546" s="127"/>
    </row>
    <row r="547" spans="1:28" ht="15.75">
      <c r="A547" s="126"/>
      <c r="B547" s="127"/>
      <c r="C547" s="127"/>
      <c r="D547" s="127"/>
      <c r="E547" s="127"/>
      <c r="F547" s="127"/>
      <c r="G547" s="127"/>
      <c r="I547" s="127"/>
      <c r="J547" s="127"/>
      <c r="K547" s="127"/>
      <c r="L547" s="127"/>
      <c r="M547" s="127"/>
      <c r="N547" s="127"/>
      <c r="P547" s="127"/>
      <c r="Q547" s="127"/>
      <c r="R547" s="127"/>
      <c r="S547" s="127"/>
      <c r="T547" s="127"/>
      <c r="U547" s="127"/>
      <c r="V547" s="127"/>
      <c r="W547" s="127"/>
      <c r="X547" s="127"/>
      <c r="Y547" s="127"/>
      <c r="Z547" s="127"/>
      <c r="AA547" s="127"/>
      <c r="AB547" s="127"/>
    </row>
    <row r="548" spans="1:28" ht="15.75">
      <c r="A548" s="126"/>
      <c r="B548" s="127"/>
      <c r="C548" s="127"/>
      <c r="D548" s="127"/>
      <c r="E548" s="127"/>
      <c r="F548" s="127"/>
      <c r="G548" s="127"/>
      <c r="I548" s="127"/>
      <c r="J548" s="127"/>
      <c r="K548" s="127"/>
      <c r="L548" s="127"/>
      <c r="M548" s="127"/>
      <c r="N548" s="127"/>
      <c r="P548" s="127"/>
      <c r="Q548" s="127"/>
      <c r="R548" s="127"/>
      <c r="S548" s="127"/>
      <c r="T548" s="127"/>
      <c r="U548" s="127"/>
      <c r="V548" s="127"/>
      <c r="W548" s="127"/>
      <c r="X548" s="127"/>
      <c r="Y548" s="127"/>
      <c r="Z548" s="127"/>
      <c r="AA548" s="127"/>
      <c r="AB548" s="127"/>
    </row>
    <row r="549" spans="1:28" ht="15.75">
      <c r="A549" s="126"/>
      <c r="B549" s="127"/>
      <c r="C549" s="127"/>
      <c r="D549" s="127"/>
      <c r="E549" s="127"/>
      <c r="F549" s="127"/>
      <c r="G549" s="127"/>
      <c r="I549" s="127"/>
      <c r="J549" s="127"/>
      <c r="K549" s="127"/>
      <c r="L549" s="127"/>
      <c r="M549" s="127"/>
      <c r="N549" s="127"/>
      <c r="P549" s="127"/>
      <c r="Q549" s="127"/>
      <c r="R549" s="127"/>
      <c r="S549" s="127"/>
      <c r="T549" s="127"/>
      <c r="U549" s="127"/>
      <c r="V549" s="127"/>
      <c r="W549" s="127"/>
      <c r="X549" s="127"/>
      <c r="Y549" s="127"/>
      <c r="Z549" s="127"/>
      <c r="AA549" s="127"/>
      <c r="AB549" s="127"/>
    </row>
    <row r="550" spans="1:28" ht="15.75">
      <c r="A550" s="126"/>
      <c r="B550" s="127"/>
      <c r="C550" s="127"/>
      <c r="D550" s="127"/>
      <c r="E550" s="127"/>
      <c r="F550" s="127"/>
      <c r="G550" s="127"/>
      <c r="I550" s="127"/>
      <c r="J550" s="127"/>
      <c r="K550" s="127"/>
      <c r="L550" s="127"/>
      <c r="M550" s="127"/>
      <c r="N550" s="127"/>
      <c r="P550" s="127"/>
      <c r="Q550" s="127"/>
      <c r="R550" s="127"/>
      <c r="S550" s="127"/>
      <c r="T550" s="127"/>
      <c r="U550" s="127"/>
      <c r="V550" s="127"/>
      <c r="W550" s="127"/>
      <c r="X550" s="127"/>
      <c r="Y550" s="127"/>
      <c r="Z550" s="127"/>
      <c r="AA550" s="127"/>
      <c r="AB550" s="127"/>
    </row>
    <row r="551" spans="1:28" ht="15.75">
      <c r="A551" s="126"/>
      <c r="B551" s="127"/>
      <c r="C551" s="127"/>
      <c r="D551" s="127"/>
      <c r="E551" s="127"/>
      <c r="F551" s="127"/>
      <c r="G551" s="127"/>
      <c r="I551" s="127"/>
      <c r="J551" s="127"/>
      <c r="K551" s="127"/>
      <c r="L551" s="127"/>
      <c r="M551" s="127"/>
      <c r="N551" s="127"/>
      <c r="P551" s="127"/>
      <c r="Q551" s="127"/>
      <c r="R551" s="127"/>
      <c r="S551" s="127"/>
      <c r="T551" s="127"/>
      <c r="U551" s="127"/>
      <c r="V551" s="127"/>
      <c r="W551" s="127"/>
      <c r="X551" s="127"/>
      <c r="Y551" s="127"/>
      <c r="Z551" s="127"/>
      <c r="AA551" s="127"/>
      <c r="AB551" s="127"/>
    </row>
    <row r="552" spans="1:28" ht="15.75">
      <c r="A552" s="126"/>
      <c r="B552" s="127"/>
      <c r="C552" s="127"/>
      <c r="D552" s="127"/>
      <c r="E552" s="127"/>
      <c r="F552" s="127"/>
      <c r="G552" s="127"/>
      <c r="I552" s="127"/>
      <c r="J552" s="127"/>
      <c r="K552" s="127"/>
      <c r="L552" s="127"/>
      <c r="M552" s="127"/>
      <c r="N552" s="127"/>
      <c r="P552" s="127"/>
      <c r="Q552" s="127"/>
      <c r="R552" s="127"/>
      <c r="S552" s="127"/>
      <c r="T552" s="127"/>
      <c r="U552" s="127"/>
      <c r="V552" s="127"/>
      <c r="W552" s="127"/>
      <c r="X552" s="127"/>
      <c r="Y552" s="127"/>
      <c r="Z552" s="127"/>
      <c r="AA552" s="127"/>
      <c r="AB552" s="127"/>
    </row>
    <row r="553" spans="1:28" ht="15.75">
      <c r="A553" s="126"/>
      <c r="B553" s="127"/>
      <c r="C553" s="127"/>
      <c r="D553" s="127"/>
      <c r="E553" s="127"/>
      <c r="F553" s="127"/>
      <c r="G553" s="127"/>
      <c r="I553" s="127"/>
      <c r="J553" s="127"/>
      <c r="K553" s="127"/>
      <c r="L553" s="127"/>
      <c r="M553" s="127"/>
      <c r="N553" s="127"/>
      <c r="P553" s="127"/>
      <c r="Q553" s="127"/>
      <c r="R553" s="127"/>
      <c r="S553" s="127"/>
      <c r="T553" s="127"/>
      <c r="U553" s="127"/>
      <c r="V553" s="127"/>
      <c r="W553" s="127"/>
      <c r="X553" s="127"/>
      <c r="Y553" s="127"/>
      <c r="Z553" s="127"/>
      <c r="AA553" s="127"/>
      <c r="AB553" s="127"/>
    </row>
    <row r="554" spans="1:28" ht="15.75">
      <c r="A554" s="126"/>
      <c r="B554" s="127"/>
      <c r="C554" s="127"/>
      <c r="D554" s="127"/>
      <c r="E554" s="127"/>
      <c r="F554" s="127"/>
      <c r="G554" s="127"/>
      <c r="I554" s="127"/>
      <c r="J554" s="127"/>
      <c r="K554" s="127"/>
      <c r="L554" s="127"/>
      <c r="M554" s="127"/>
      <c r="N554" s="127"/>
      <c r="P554" s="127"/>
      <c r="Q554" s="127"/>
      <c r="R554" s="127"/>
      <c r="S554" s="127"/>
      <c r="T554" s="127"/>
      <c r="U554" s="127"/>
      <c r="V554" s="127"/>
      <c r="W554" s="127"/>
      <c r="X554" s="127"/>
      <c r="Y554" s="127"/>
      <c r="Z554" s="127"/>
      <c r="AA554" s="127"/>
      <c r="AB554" s="127"/>
    </row>
    <row r="555" spans="1:28" ht="15.75">
      <c r="A555" s="126"/>
      <c r="B555" s="127"/>
      <c r="C555" s="127"/>
      <c r="D555" s="127"/>
      <c r="E555" s="127"/>
      <c r="F555" s="127"/>
      <c r="G555" s="127"/>
      <c r="I555" s="127"/>
      <c r="J555" s="127"/>
      <c r="K555" s="127"/>
      <c r="L555" s="127"/>
      <c r="M555" s="127"/>
      <c r="N555" s="127"/>
      <c r="P555" s="127"/>
      <c r="Q555" s="127"/>
      <c r="R555" s="127"/>
      <c r="S555" s="127"/>
      <c r="T555" s="127"/>
      <c r="U555" s="127"/>
      <c r="V555" s="127"/>
      <c r="W555" s="127"/>
      <c r="X555" s="127"/>
      <c r="Y555" s="127"/>
      <c r="Z555" s="127"/>
      <c r="AA555" s="127"/>
      <c r="AB555" s="127"/>
    </row>
    <row r="556" spans="1:28" ht="15.75">
      <c r="A556" s="126"/>
      <c r="B556" s="127"/>
      <c r="C556" s="127"/>
      <c r="D556" s="127"/>
      <c r="E556" s="127"/>
      <c r="F556" s="127"/>
      <c r="G556" s="127"/>
      <c r="I556" s="127"/>
      <c r="J556" s="127"/>
      <c r="K556" s="127"/>
      <c r="L556" s="127"/>
      <c r="M556" s="127"/>
      <c r="N556" s="127"/>
      <c r="P556" s="127"/>
      <c r="Q556" s="127"/>
      <c r="R556" s="127"/>
      <c r="S556" s="127"/>
      <c r="T556" s="127"/>
      <c r="U556" s="127"/>
      <c r="V556" s="127"/>
      <c r="W556" s="127"/>
      <c r="X556" s="127"/>
      <c r="Y556" s="127"/>
      <c r="Z556" s="127"/>
      <c r="AA556" s="127"/>
      <c r="AB556" s="127"/>
    </row>
    <row r="557" spans="1:28" ht="15.75">
      <c r="A557" s="126"/>
      <c r="B557" s="127"/>
      <c r="C557" s="127"/>
      <c r="D557" s="127"/>
      <c r="E557" s="127"/>
      <c r="F557" s="127"/>
      <c r="G557" s="127"/>
      <c r="I557" s="127"/>
      <c r="J557" s="127"/>
      <c r="K557" s="127"/>
      <c r="L557" s="127"/>
      <c r="M557" s="127"/>
      <c r="N557" s="127"/>
      <c r="P557" s="127"/>
      <c r="Q557" s="127"/>
      <c r="R557" s="127"/>
      <c r="S557" s="127"/>
      <c r="T557" s="127"/>
      <c r="U557" s="127"/>
      <c r="V557" s="127"/>
      <c r="W557" s="127"/>
      <c r="X557" s="127"/>
      <c r="Y557" s="127"/>
      <c r="Z557" s="127"/>
      <c r="AA557" s="127"/>
      <c r="AB557" s="127"/>
    </row>
    <row r="558" spans="1:28" ht="15.75">
      <c r="A558" s="126"/>
      <c r="B558" s="127"/>
      <c r="C558" s="127"/>
      <c r="D558" s="127"/>
      <c r="E558" s="127"/>
      <c r="F558" s="127"/>
      <c r="G558" s="127"/>
      <c r="I558" s="127"/>
      <c r="J558" s="127"/>
      <c r="K558" s="127"/>
      <c r="L558" s="127"/>
      <c r="M558" s="127"/>
      <c r="N558" s="127"/>
      <c r="P558" s="127"/>
      <c r="Q558" s="127"/>
      <c r="R558" s="127"/>
      <c r="S558" s="127"/>
      <c r="T558" s="127"/>
      <c r="U558" s="127"/>
      <c r="V558" s="127"/>
      <c r="W558" s="127"/>
      <c r="X558" s="127"/>
      <c r="Y558" s="127"/>
      <c r="Z558" s="127"/>
      <c r="AA558" s="127"/>
      <c r="AB558" s="127"/>
    </row>
    <row r="559" spans="1:28" ht="15.75">
      <c r="A559" s="126"/>
      <c r="B559" s="127"/>
      <c r="C559" s="127"/>
      <c r="D559" s="127"/>
      <c r="E559" s="127"/>
      <c r="F559" s="127"/>
      <c r="G559" s="127"/>
      <c r="I559" s="127"/>
      <c r="J559" s="127"/>
      <c r="K559" s="127"/>
      <c r="L559" s="127"/>
      <c r="M559" s="127"/>
      <c r="N559" s="127"/>
      <c r="P559" s="127"/>
      <c r="Q559" s="127"/>
      <c r="R559" s="127"/>
      <c r="S559" s="127"/>
      <c r="T559" s="127"/>
      <c r="U559" s="127"/>
      <c r="V559" s="127"/>
      <c r="W559" s="127"/>
      <c r="X559" s="127"/>
      <c r="Y559" s="127"/>
      <c r="Z559" s="127"/>
      <c r="AA559" s="127"/>
      <c r="AB559" s="127"/>
    </row>
    <row r="560" spans="1:28" ht="15.75">
      <c r="A560" s="126"/>
      <c r="B560" s="127"/>
      <c r="C560" s="127"/>
      <c r="D560" s="127"/>
      <c r="E560" s="127"/>
      <c r="F560" s="127"/>
      <c r="G560" s="127"/>
      <c r="I560" s="127"/>
      <c r="J560" s="127"/>
      <c r="K560" s="127"/>
      <c r="L560" s="127"/>
      <c r="M560" s="127"/>
      <c r="N560" s="127"/>
      <c r="P560" s="127"/>
      <c r="Q560" s="127"/>
      <c r="R560" s="127"/>
      <c r="S560" s="127"/>
      <c r="T560" s="127"/>
      <c r="U560" s="127"/>
      <c r="V560" s="127"/>
      <c r="W560" s="127"/>
      <c r="X560" s="127"/>
      <c r="Y560" s="127"/>
      <c r="Z560" s="127"/>
      <c r="AA560" s="127"/>
      <c r="AB560" s="127"/>
    </row>
    <row r="561" spans="1:28" ht="15.75">
      <c r="A561" s="126"/>
      <c r="B561" s="127"/>
      <c r="C561" s="127"/>
      <c r="D561" s="127"/>
      <c r="E561" s="127"/>
      <c r="F561" s="127"/>
      <c r="G561" s="127"/>
      <c r="I561" s="127"/>
      <c r="J561" s="127"/>
      <c r="K561" s="127"/>
      <c r="L561" s="127"/>
      <c r="M561" s="127"/>
      <c r="N561" s="127"/>
      <c r="P561" s="127"/>
      <c r="Q561" s="127"/>
      <c r="R561" s="127"/>
      <c r="S561" s="127"/>
      <c r="T561" s="127"/>
      <c r="U561" s="127"/>
      <c r="V561" s="127"/>
      <c r="W561" s="127"/>
      <c r="X561" s="127"/>
      <c r="Y561" s="127"/>
      <c r="Z561" s="127"/>
      <c r="AA561" s="127"/>
      <c r="AB561" s="127"/>
    </row>
    <row r="562" spans="1:28" ht="15.75">
      <c r="A562" s="126"/>
      <c r="B562" s="127"/>
      <c r="C562" s="127"/>
      <c r="D562" s="127"/>
      <c r="E562" s="127"/>
      <c r="F562" s="127"/>
      <c r="G562" s="127"/>
      <c r="I562" s="127"/>
      <c r="J562" s="127"/>
      <c r="K562" s="127"/>
      <c r="L562" s="127"/>
      <c r="M562" s="127"/>
      <c r="N562" s="127"/>
      <c r="P562" s="127"/>
      <c r="Q562" s="127"/>
      <c r="R562" s="127"/>
      <c r="S562" s="127"/>
      <c r="T562" s="127"/>
      <c r="U562" s="127"/>
      <c r="V562" s="127"/>
      <c r="W562" s="127"/>
      <c r="X562" s="127"/>
      <c r="Y562" s="127"/>
      <c r="Z562" s="127"/>
      <c r="AA562" s="127"/>
      <c r="AB562" s="127"/>
    </row>
    <row r="563" spans="1:28" ht="15.75">
      <c r="A563" s="126"/>
      <c r="B563" s="127"/>
      <c r="C563" s="127"/>
      <c r="D563" s="127"/>
      <c r="E563" s="127"/>
      <c r="F563" s="127"/>
      <c r="G563" s="127"/>
      <c r="I563" s="127"/>
      <c r="J563" s="127"/>
      <c r="K563" s="127"/>
      <c r="L563" s="127"/>
      <c r="M563" s="127"/>
      <c r="N563" s="127"/>
      <c r="P563" s="127"/>
      <c r="Q563" s="127"/>
      <c r="R563" s="127"/>
      <c r="S563" s="127"/>
      <c r="T563" s="127"/>
      <c r="U563" s="127"/>
      <c r="V563" s="127"/>
      <c r="W563" s="127"/>
      <c r="X563" s="127"/>
      <c r="Y563" s="127"/>
      <c r="Z563" s="127"/>
      <c r="AA563" s="127"/>
      <c r="AB563" s="127"/>
    </row>
    <row r="564" spans="1:28" ht="15.75">
      <c r="A564" s="126"/>
      <c r="B564" s="127"/>
      <c r="C564" s="127"/>
      <c r="D564" s="127"/>
      <c r="E564" s="127"/>
      <c r="F564" s="127"/>
      <c r="G564" s="127"/>
      <c r="I564" s="127"/>
      <c r="J564" s="127"/>
      <c r="K564" s="127"/>
      <c r="L564" s="127"/>
      <c r="M564" s="127"/>
      <c r="N564" s="127"/>
      <c r="P564" s="127"/>
      <c r="Q564" s="127"/>
      <c r="R564" s="127"/>
      <c r="S564" s="127"/>
      <c r="T564" s="127"/>
      <c r="U564" s="127"/>
      <c r="V564" s="127"/>
      <c r="W564" s="127"/>
      <c r="X564" s="127"/>
      <c r="Y564" s="127"/>
      <c r="Z564" s="127"/>
      <c r="AA564" s="127"/>
      <c r="AB564" s="127"/>
    </row>
    <row r="565" spans="1:28" ht="15.75">
      <c r="A565" s="126"/>
      <c r="B565" s="127"/>
      <c r="C565" s="127"/>
      <c r="D565" s="127"/>
      <c r="E565" s="127"/>
      <c r="F565" s="127"/>
      <c r="G565" s="127"/>
      <c r="I565" s="127"/>
      <c r="J565" s="127"/>
      <c r="K565" s="127"/>
      <c r="L565" s="127"/>
      <c r="M565" s="127"/>
      <c r="N565" s="127"/>
      <c r="P565" s="127"/>
      <c r="Q565" s="127"/>
      <c r="R565" s="127"/>
      <c r="S565" s="127"/>
      <c r="T565" s="127"/>
      <c r="U565" s="127"/>
      <c r="V565" s="127"/>
      <c r="W565" s="127"/>
      <c r="X565" s="127"/>
      <c r="Y565" s="127"/>
      <c r="Z565" s="127"/>
      <c r="AA565" s="127"/>
      <c r="AB565" s="127"/>
    </row>
    <row r="566" spans="1:28" ht="15.75">
      <c r="A566" s="126"/>
      <c r="B566" s="127"/>
      <c r="C566" s="127"/>
      <c r="D566" s="127"/>
      <c r="E566" s="127"/>
      <c r="F566" s="127"/>
      <c r="G566" s="127"/>
      <c r="I566" s="127"/>
      <c r="J566" s="127"/>
      <c r="K566" s="127"/>
      <c r="L566" s="127"/>
      <c r="M566" s="127"/>
      <c r="N566" s="127"/>
      <c r="P566" s="127"/>
      <c r="Q566" s="127"/>
      <c r="R566" s="127"/>
      <c r="S566" s="127"/>
      <c r="T566" s="127"/>
      <c r="U566" s="127"/>
      <c r="V566" s="127"/>
      <c r="W566" s="127"/>
      <c r="X566" s="127"/>
      <c r="Y566" s="127"/>
      <c r="Z566" s="127"/>
      <c r="AA566" s="127"/>
      <c r="AB566" s="127"/>
    </row>
    <row r="567" spans="1:28" ht="15.75">
      <c r="A567" s="126"/>
      <c r="B567" s="127"/>
      <c r="C567" s="127"/>
      <c r="D567" s="127"/>
      <c r="E567" s="127"/>
      <c r="F567" s="127"/>
      <c r="G567" s="127"/>
      <c r="I567" s="127"/>
      <c r="J567" s="127"/>
      <c r="K567" s="127"/>
      <c r="L567" s="127"/>
      <c r="M567" s="127"/>
      <c r="N567" s="127"/>
      <c r="P567" s="127"/>
      <c r="Q567" s="127"/>
      <c r="R567" s="127"/>
      <c r="S567" s="127"/>
      <c r="T567" s="127"/>
      <c r="U567" s="127"/>
      <c r="V567" s="127"/>
      <c r="W567" s="127"/>
      <c r="X567" s="127"/>
      <c r="Y567" s="127"/>
      <c r="Z567" s="127"/>
      <c r="AA567" s="127"/>
      <c r="AB567" s="127"/>
    </row>
    <row r="568" spans="1:28" ht="15.75">
      <c r="A568" s="126"/>
      <c r="B568" s="127"/>
      <c r="C568" s="127"/>
      <c r="D568" s="127"/>
      <c r="E568" s="127"/>
      <c r="F568" s="127"/>
      <c r="G568" s="127"/>
      <c r="I568" s="127"/>
      <c r="J568" s="127"/>
      <c r="K568" s="127"/>
      <c r="L568" s="127"/>
      <c r="M568" s="127"/>
      <c r="N568" s="127"/>
      <c r="P568" s="127"/>
      <c r="Q568" s="127"/>
      <c r="R568" s="127"/>
      <c r="S568" s="127"/>
      <c r="T568" s="127"/>
      <c r="U568" s="127"/>
      <c r="V568" s="127"/>
      <c r="W568" s="127"/>
      <c r="X568" s="127"/>
      <c r="Y568" s="127"/>
      <c r="Z568" s="127"/>
      <c r="AA568" s="127"/>
      <c r="AB568" s="127"/>
    </row>
    <row r="569" spans="1:28" ht="15.75">
      <c r="A569" s="126"/>
      <c r="B569" s="127"/>
      <c r="C569" s="127"/>
      <c r="D569" s="127"/>
      <c r="E569" s="127"/>
      <c r="F569" s="127"/>
      <c r="G569" s="127"/>
      <c r="I569" s="127"/>
      <c r="J569" s="127"/>
      <c r="K569" s="127"/>
      <c r="L569" s="127"/>
      <c r="M569" s="127"/>
      <c r="N569" s="127"/>
      <c r="P569" s="127"/>
      <c r="Q569" s="127"/>
      <c r="R569" s="127"/>
      <c r="S569" s="127"/>
      <c r="T569" s="127"/>
      <c r="U569" s="127"/>
      <c r="V569" s="127"/>
      <c r="W569" s="127"/>
      <c r="X569" s="127"/>
      <c r="Y569" s="127"/>
      <c r="Z569" s="127"/>
      <c r="AA569" s="127"/>
      <c r="AB569" s="127"/>
    </row>
    <row r="570" spans="1:28" ht="15.75">
      <c r="A570" s="126"/>
      <c r="B570" s="127"/>
      <c r="C570" s="127"/>
      <c r="D570" s="127"/>
      <c r="E570" s="127"/>
      <c r="F570" s="127"/>
      <c r="G570" s="127"/>
      <c r="I570" s="127"/>
      <c r="J570" s="127"/>
      <c r="K570" s="127"/>
      <c r="L570" s="127"/>
      <c r="M570" s="127"/>
      <c r="N570" s="127"/>
      <c r="P570" s="127"/>
      <c r="Q570" s="127"/>
      <c r="R570" s="127"/>
      <c r="S570" s="127"/>
      <c r="T570" s="127"/>
      <c r="U570" s="127"/>
      <c r="V570" s="127"/>
      <c r="W570" s="127"/>
      <c r="X570" s="127"/>
      <c r="Y570" s="127"/>
      <c r="Z570" s="127"/>
      <c r="AA570" s="127"/>
      <c r="AB570" s="127"/>
    </row>
    <row r="571" spans="1:28" ht="15.75">
      <c r="A571" s="126"/>
      <c r="B571" s="127"/>
      <c r="C571" s="127"/>
      <c r="D571" s="127"/>
      <c r="E571" s="127"/>
      <c r="F571" s="127"/>
      <c r="G571" s="127"/>
      <c r="I571" s="127"/>
      <c r="J571" s="127"/>
      <c r="K571" s="127"/>
      <c r="L571" s="127"/>
      <c r="M571" s="127"/>
      <c r="N571" s="127"/>
      <c r="P571" s="127"/>
      <c r="Q571" s="127"/>
      <c r="R571" s="127"/>
      <c r="S571" s="127"/>
      <c r="T571" s="127"/>
      <c r="U571" s="127"/>
      <c r="V571" s="127"/>
      <c r="W571" s="127"/>
      <c r="X571" s="127"/>
      <c r="Y571" s="127"/>
      <c r="Z571" s="127"/>
      <c r="AA571" s="127"/>
      <c r="AB571" s="127"/>
    </row>
    <row r="572" spans="1:28" ht="15.75">
      <c r="A572" s="126"/>
      <c r="B572" s="127"/>
      <c r="C572" s="127"/>
      <c r="D572" s="127"/>
      <c r="E572" s="127"/>
      <c r="F572" s="127"/>
      <c r="G572" s="127"/>
      <c r="I572" s="127"/>
      <c r="J572" s="127"/>
      <c r="K572" s="127"/>
      <c r="L572" s="127"/>
      <c r="M572" s="127"/>
      <c r="N572" s="127"/>
      <c r="P572" s="127"/>
      <c r="Q572" s="127"/>
      <c r="R572" s="127"/>
      <c r="S572" s="127"/>
      <c r="T572" s="127"/>
      <c r="U572" s="127"/>
      <c r="V572" s="127"/>
      <c r="W572" s="127"/>
      <c r="X572" s="127"/>
      <c r="Y572" s="127"/>
      <c r="Z572" s="127"/>
      <c r="AA572" s="127"/>
      <c r="AB572" s="127"/>
    </row>
    <row r="573" spans="1:28" ht="15.75">
      <c r="A573" s="126"/>
      <c r="B573" s="127"/>
      <c r="C573" s="127"/>
      <c r="D573" s="127"/>
      <c r="E573" s="127"/>
      <c r="F573" s="127"/>
      <c r="G573" s="127"/>
      <c r="I573" s="127"/>
      <c r="J573" s="127"/>
      <c r="K573" s="127"/>
      <c r="L573" s="127"/>
      <c r="M573" s="127"/>
      <c r="N573" s="127"/>
      <c r="P573" s="127"/>
      <c r="Q573" s="127"/>
      <c r="R573" s="127"/>
      <c r="S573" s="127"/>
      <c r="T573" s="127"/>
      <c r="U573" s="127"/>
      <c r="V573" s="127"/>
      <c r="W573" s="127"/>
      <c r="X573" s="127"/>
      <c r="Y573" s="127"/>
      <c r="Z573" s="127"/>
      <c r="AA573" s="127"/>
      <c r="AB573" s="127"/>
    </row>
    <row r="574" spans="1:28" ht="15.75">
      <c r="A574" s="126"/>
      <c r="B574" s="127"/>
      <c r="C574" s="127"/>
      <c r="D574" s="127"/>
      <c r="E574" s="127"/>
      <c r="F574" s="127"/>
      <c r="G574" s="127"/>
      <c r="I574" s="127"/>
      <c r="J574" s="127"/>
      <c r="K574" s="127"/>
      <c r="L574" s="127"/>
      <c r="M574" s="127"/>
      <c r="N574" s="127"/>
      <c r="P574" s="127"/>
      <c r="Q574" s="127"/>
      <c r="R574" s="127"/>
      <c r="S574" s="127"/>
      <c r="T574" s="127"/>
      <c r="U574" s="127"/>
      <c r="V574" s="127"/>
      <c r="W574" s="127"/>
      <c r="X574" s="127"/>
      <c r="Y574" s="127"/>
      <c r="Z574" s="127"/>
      <c r="AA574" s="127"/>
      <c r="AB574" s="127"/>
    </row>
    <row r="575" spans="1:28" ht="15.75">
      <c r="A575" s="126"/>
      <c r="B575" s="127"/>
      <c r="C575" s="127"/>
      <c r="D575" s="127"/>
      <c r="E575" s="127"/>
      <c r="F575" s="127"/>
      <c r="G575" s="127"/>
      <c r="I575" s="127"/>
      <c r="J575" s="127"/>
      <c r="K575" s="127"/>
      <c r="L575" s="127"/>
      <c r="M575" s="127"/>
      <c r="N575" s="127"/>
      <c r="P575" s="127"/>
      <c r="Q575" s="127"/>
      <c r="R575" s="127"/>
      <c r="S575" s="127"/>
      <c r="T575" s="127"/>
      <c r="U575" s="127"/>
      <c r="V575" s="127"/>
      <c r="W575" s="127"/>
      <c r="X575" s="127"/>
      <c r="Y575" s="127"/>
      <c r="Z575" s="127"/>
      <c r="AA575" s="127"/>
      <c r="AB575" s="127"/>
    </row>
    <row r="576" spans="1:28" ht="15.75">
      <c r="A576" s="126"/>
      <c r="B576" s="127"/>
      <c r="C576" s="127"/>
      <c r="D576" s="127"/>
      <c r="E576" s="127"/>
      <c r="F576" s="127"/>
      <c r="G576" s="127"/>
      <c r="I576" s="127"/>
      <c r="J576" s="127"/>
      <c r="K576" s="127"/>
      <c r="L576" s="127"/>
      <c r="M576" s="127"/>
      <c r="N576" s="127"/>
      <c r="P576" s="127"/>
      <c r="Q576" s="127"/>
      <c r="R576" s="127"/>
      <c r="S576" s="127"/>
      <c r="T576" s="127"/>
      <c r="U576" s="127"/>
      <c r="V576" s="127"/>
      <c r="W576" s="127"/>
      <c r="X576" s="127"/>
      <c r="Y576" s="127"/>
      <c r="Z576" s="127"/>
      <c r="AA576" s="127"/>
      <c r="AB576" s="127"/>
    </row>
    <row r="577" spans="1:28" ht="15.75">
      <c r="A577" s="126"/>
      <c r="B577" s="127"/>
      <c r="C577" s="127"/>
      <c r="D577" s="127"/>
      <c r="E577" s="127"/>
      <c r="F577" s="127"/>
      <c r="G577" s="127"/>
      <c r="I577" s="127"/>
      <c r="J577" s="127"/>
      <c r="K577" s="127"/>
      <c r="L577" s="127"/>
      <c r="M577" s="127"/>
      <c r="N577" s="127"/>
      <c r="P577" s="127"/>
      <c r="Q577" s="127"/>
      <c r="R577" s="127"/>
      <c r="S577" s="127"/>
      <c r="T577" s="127"/>
      <c r="U577" s="127"/>
      <c r="V577" s="127"/>
      <c r="W577" s="127"/>
      <c r="X577" s="127"/>
      <c r="Y577" s="127"/>
      <c r="Z577" s="127"/>
      <c r="AA577" s="127"/>
      <c r="AB577" s="127"/>
    </row>
    <row r="578" spans="1:28" ht="15.75">
      <c r="A578" s="126"/>
      <c r="B578" s="127"/>
      <c r="C578" s="127"/>
      <c r="D578" s="127"/>
      <c r="E578" s="127"/>
      <c r="F578" s="127"/>
      <c r="G578" s="127"/>
      <c r="I578" s="127"/>
      <c r="J578" s="127"/>
      <c r="K578" s="127"/>
      <c r="L578" s="127"/>
      <c r="M578" s="127"/>
      <c r="N578" s="127"/>
      <c r="P578" s="127"/>
      <c r="Q578" s="127"/>
      <c r="R578" s="127"/>
      <c r="S578" s="127"/>
      <c r="T578" s="127"/>
      <c r="U578" s="127"/>
      <c r="V578" s="127"/>
      <c r="W578" s="127"/>
      <c r="X578" s="127"/>
      <c r="Y578" s="127"/>
      <c r="Z578" s="127"/>
      <c r="AA578" s="127"/>
      <c r="AB578" s="127"/>
    </row>
    <row r="579" spans="1:28" ht="15.75">
      <c r="A579" s="126"/>
      <c r="B579" s="127"/>
      <c r="C579" s="127"/>
      <c r="D579" s="127"/>
      <c r="E579" s="127"/>
      <c r="F579" s="127"/>
      <c r="G579" s="127"/>
      <c r="I579" s="127"/>
      <c r="J579" s="127"/>
      <c r="K579" s="127"/>
      <c r="L579" s="127"/>
      <c r="M579" s="127"/>
      <c r="N579" s="127"/>
      <c r="P579" s="127"/>
      <c r="Q579" s="127"/>
      <c r="R579" s="127"/>
      <c r="S579" s="127"/>
      <c r="T579" s="127"/>
      <c r="U579" s="127"/>
      <c r="V579" s="127"/>
      <c r="W579" s="127"/>
      <c r="X579" s="127"/>
      <c r="Y579" s="127"/>
      <c r="Z579" s="127"/>
      <c r="AA579" s="127"/>
      <c r="AB579" s="127"/>
    </row>
    <row r="580" spans="1:28" ht="15.75">
      <c r="A580" s="126"/>
      <c r="B580" s="127"/>
      <c r="C580" s="127"/>
      <c r="D580" s="127"/>
      <c r="E580" s="127"/>
      <c r="F580" s="127"/>
      <c r="G580" s="127"/>
      <c r="I580" s="127"/>
      <c r="J580" s="127"/>
      <c r="K580" s="127"/>
      <c r="L580" s="127"/>
      <c r="M580" s="127"/>
      <c r="N580" s="127"/>
      <c r="P580" s="127"/>
      <c r="Q580" s="127"/>
      <c r="R580" s="127"/>
      <c r="S580" s="127"/>
      <c r="T580" s="127"/>
      <c r="U580" s="127"/>
      <c r="V580" s="127"/>
      <c r="W580" s="127"/>
      <c r="X580" s="127"/>
      <c r="Y580" s="127"/>
      <c r="Z580" s="127"/>
      <c r="AA580" s="127"/>
      <c r="AB580" s="127"/>
    </row>
    <row r="581" spans="1:28" ht="15.75">
      <c r="A581" s="126"/>
      <c r="B581" s="127"/>
      <c r="C581" s="127"/>
      <c r="D581" s="127"/>
      <c r="E581" s="127"/>
      <c r="F581" s="127"/>
      <c r="G581" s="127"/>
      <c r="I581" s="127"/>
      <c r="J581" s="127"/>
      <c r="K581" s="127"/>
      <c r="L581" s="127"/>
      <c r="M581" s="127"/>
      <c r="N581" s="127"/>
      <c r="P581" s="127"/>
      <c r="Q581" s="127"/>
      <c r="R581" s="127"/>
      <c r="S581" s="127"/>
      <c r="T581" s="127"/>
      <c r="U581" s="127"/>
      <c r="V581" s="127"/>
      <c r="W581" s="127"/>
      <c r="X581" s="127"/>
      <c r="Y581" s="127"/>
      <c r="Z581" s="127"/>
      <c r="AA581" s="127"/>
      <c r="AB581" s="127"/>
    </row>
    <row r="582" spans="1:28" ht="15.75">
      <c r="A582" s="126"/>
      <c r="B582" s="127"/>
      <c r="C582" s="127"/>
      <c r="D582" s="127"/>
      <c r="E582" s="127"/>
      <c r="F582" s="127"/>
      <c r="G582" s="127"/>
      <c r="I582" s="127"/>
      <c r="J582" s="127"/>
      <c r="K582" s="127"/>
      <c r="L582" s="127"/>
      <c r="M582" s="127"/>
      <c r="N582" s="127"/>
      <c r="P582" s="127"/>
      <c r="Q582" s="127"/>
      <c r="R582" s="127"/>
      <c r="S582" s="127"/>
      <c r="T582" s="127"/>
      <c r="U582" s="127"/>
      <c r="V582" s="127"/>
      <c r="W582" s="127"/>
      <c r="X582" s="127"/>
      <c r="Y582" s="127"/>
      <c r="Z582" s="127"/>
      <c r="AA582" s="127"/>
      <c r="AB582" s="127"/>
    </row>
    <row r="583" spans="1:28" ht="15.75">
      <c r="A583" s="126"/>
      <c r="B583" s="127"/>
      <c r="C583" s="127"/>
      <c r="D583" s="127"/>
      <c r="E583" s="127"/>
      <c r="F583" s="127"/>
      <c r="G583" s="127"/>
      <c r="I583" s="127"/>
      <c r="J583" s="127"/>
      <c r="K583" s="127"/>
      <c r="L583" s="127"/>
      <c r="M583" s="127"/>
      <c r="N583" s="127"/>
      <c r="P583" s="127"/>
      <c r="Q583" s="127"/>
      <c r="R583" s="127"/>
      <c r="S583" s="127"/>
      <c r="T583" s="127"/>
      <c r="U583" s="127"/>
      <c r="V583" s="127"/>
      <c r="W583" s="127"/>
      <c r="X583" s="127"/>
      <c r="Y583" s="127"/>
      <c r="Z583" s="127"/>
      <c r="AA583" s="127"/>
      <c r="AB583" s="127"/>
    </row>
    <row r="584" spans="1:28" ht="15.75">
      <c r="A584" s="126"/>
      <c r="B584" s="127"/>
      <c r="C584" s="127"/>
      <c r="D584" s="127"/>
      <c r="E584" s="127"/>
      <c r="F584" s="127"/>
      <c r="G584" s="127"/>
      <c r="I584" s="127"/>
      <c r="J584" s="127"/>
      <c r="K584" s="127"/>
      <c r="L584" s="127"/>
      <c r="M584" s="127"/>
      <c r="N584" s="127"/>
      <c r="P584" s="127"/>
      <c r="Q584" s="127"/>
      <c r="R584" s="127"/>
      <c r="S584" s="127"/>
      <c r="T584" s="127"/>
      <c r="U584" s="127"/>
      <c r="V584" s="127"/>
      <c r="W584" s="127"/>
      <c r="X584" s="127"/>
      <c r="Y584" s="127"/>
      <c r="Z584" s="127"/>
      <c r="AA584" s="127"/>
      <c r="AB584" s="127"/>
    </row>
    <row r="585" spans="1:28" ht="15.75">
      <c r="A585" s="126"/>
      <c r="B585" s="127"/>
      <c r="C585" s="127"/>
      <c r="D585" s="127"/>
      <c r="E585" s="127"/>
      <c r="F585" s="127"/>
      <c r="G585" s="127"/>
      <c r="I585" s="127"/>
      <c r="J585" s="127"/>
      <c r="K585" s="127"/>
      <c r="L585" s="127"/>
      <c r="M585" s="127"/>
      <c r="N585" s="127"/>
      <c r="P585" s="127"/>
      <c r="Q585" s="127"/>
      <c r="R585" s="127"/>
      <c r="S585" s="127"/>
      <c r="T585" s="127"/>
      <c r="U585" s="127"/>
      <c r="V585" s="127"/>
      <c r="W585" s="127"/>
      <c r="X585" s="127"/>
      <c r="Y585" s="127"/>
      <c r="Z585" s="127"/>
      <c r="AA585" s="127"/>
      <c r="AB585" s="127"/>
    </row>
    <row r="586" spans="1:28" ht="15.75">
      <c r="A586" s="126"/>
      <c r="B586" s="127"/>
      <c r="C586" s="127"/>
      <c r="D586" s="127"/>
      <c r="E586" s="127"/>
      <c r="F586" s="127"/>
      <c r="G586" s="127"/>
      <c r="I586" s="127"/>
      <c r="J586" s="127"/>
      <c r="K586" s="127"/>
      <c r="L586" s="127"/>
      <c r="M586" s="127"/>
      <c r="N586" s="127"/>
      <c r="P586" s="127"/>
      <c r="Q586" s="127"/>
      <c r="R586" s="127"/>
      <c r="S586" s="127"/>
      <c r="T586" s="127"/>
      <c r="U586" s="127"/>
      <c r="V586" s="127"/>
      <c r="W586" s="127"/>
      <c r="X586" s="127"/>
      <c r="Y586" s="127"/>
      <c r="Z586" s="127"/>
      <c r="AA586" s="127"/>
      <c r="AB586" s="127"/>
    </row>
    <row r="587" spans="1:28" ht="15.75">
      <c r="A587" s="126"/>
      <c r="B587" s="127"/>
      <c r="C587" s="127"/>
      <c r="D587" s="127"/>
      <c r="E587" s="127"/>
      <c r="F587" s="127"/>
      <c r="G587" s="127"/>
      <c r="I587" s="127"/>
      <c r="J587" s="127"/>
      <c r="K587" s="127"/>
      <c r="L587" s="127"/>
      <c r="M587" s="127"/>
      <c r="N587" s="127"/>
      <c r="P587" s="127"/>
      <c r="Q587" s="127"/>
      <c r="R587" s="127"/>
      <c r="S587" s="127"/>
      <c r="T587" s="127"/>
      <c r="U587" s="127"/>
      <c r="V587" s="127"/>
      <c r="W587" s="127"/>
      <c r="X587" s="127"/>
      <c r="Y587" s="127"/>
      <c r="Z587" s="127"/>
      <c r="AA587" s="127"/>
      <c r="AB587" s="127"/>
    </row>
    <row r="588" spans="1:28" ht="15.75">
      <c r="A588" s="126"/>
      <c r="B588" s="127"/>
      <c r="C588" s="127"/>
      <c r="D588" s="127"/>
      <c r="E588" s="127"/>
      <c r="F588" s="127"/>
      <c r="G588" s="127"/>
      <c r="I588" s="127"/>
      <c r="J588" s="127"/>
      <c r="K588" s="127"/>
      <c r="L588" s="127"/>
      <c r="M588" s="127"/>
      <c r="N588" s="127"/>
      <c r="P588" s="127"/>
      <c r="Q588" s="127"/>
      <c r="R588" s="127"/>
      <c r="S588" s="127"/>
      <c r="T588" s="127"/>
      <c r="U588" s="127"/>
      <c r="V588" s="127"/>
      <c r="W588" s="127"/>
      <c r="X588" s="127"/>
      <c r="Y588" s="127"/>
      <c r="Z588" s="127"/>
      <c r="AA588" s="127"/>
      <c r="AB588" s="127"/>
    </row>
    <row r="589" spans="1:28" ht="15.75">
      <c r="A589" s="126"/>
      <c r="B589" s="127"/>
      <c r="C589" s="127"/>
      <c r="D589" s="127"/>
      <c r="E589" s="127"/>
      <c r="F589" s="127"/>
      <c r="G589" s="127"/>
      <c r="I589" s="127"/>
      <c r="J589" s="127"/>
      <c r="K589" s="127"/>
      <c r="L589" s="127"/>
      <c r="M589" s="127"/>
      <c r="N589" s="127"/>
      <c r="P589" s="127"/>
      <c r="Q589" s="127"/>
      <c r="R589" s="127"/>
      <c r="S589" s="127"/>
      <c r="T589" s="127"/>
      <c r="U589" s="127"/>
      <c r="V589" s="127"/>
      <c r="W589" s="127"/>
      <c r="X589" s="127"/>
      <c r="Y589" s="127"/>
      <c r="Z589" s="127"/>
      <c r="AA589" s="127"/>
      <c r="AB589" s="127"/>
    </row>
    <row r="590" spans="1:28" ht="15.75">
      <c r="A590" s="126"/>
      <c r="B590" s="127"/>
      <c r="C590" s="127"/>
      <c r="D590" s="127"/>
      <c r="E590" s="127"/>
      <c r="F590" s="127"/>
      <c r="G590" s="127"/>
      <c r="I590" s="127"/>
      <c r="J590" s="127"/>
      <c r="K590" s="127"/>
      <c r="L590" s="127"/>
      <c r="M590" s="127"/>
      <c r="N590" s="127"/>
      <c r="P590" s="127"/>
      <c r="Q590" s="127"/>
      <c r="R590" s="127"/>
      <c r="S590" s="127"/>
      <c r="T590" s="127"/>
      <c r="U590" s="127"/>
      <c r="V590" s="127"/>
      <c r="W590" s="127"/>
      <c r="X590" s="127"/>
      <c r="Y590" s="127"/>
      <c r="Z590" s="127"/>
      <c r="AA590" s="127"/>
      <c r="AB590" s="127"/>
    </row>
    <row r="591" spans="1:28" ht="15.75">
      <c r="A591" s="126"/>
      <c r="B591" s="127"/>
      <c r="C591" s="127"/>
      <c r="D591" s="127"/>
      <c r="E591" s="127"/>
      <c r="F591" s="127"/>
      <c r="G591" s="127"/>
      <c r="I591" s="127"/>
      <c r="J591" s="127"/>
      <c r="K591" s="127"/>
      <c r="L591" s="127"/>
      <c r="M591" s="127"/>
      <c r="N591" s="127"/>
      <c r="P591" s="127"/>
      <c r="Q591" s="127"/>
      <c r="R591" s="127"/>
      <c r="S591" s="127"/>
      <c r="T591" s="127"/>
      <c r="U591" s="127"/>
      <c r="V591" s="127"/>
      <c r="W591" s="127"/>
      <c r="X591" s="127"/>
      <c r="Y591" s="127"/>
      <c r="Z591" s="127"/>
      <c r="AA591" s="127"/>
      <c r="AB591" s="127"/>
    </row>
    <row r="592" spans="1:28" ht="15.75">
      <c r="A592" s="126"/>
      <c r="B592" s="127"/>
      <c r="C592" s="127"/>
      <c r="D592" s="127"/>
      <c r="E592" s="127"/>
      <c r="F592" s="127"/>
      <c r="G592" s="127"/>
      <c r="I592" s="127"/>
      <c r="J592" s="127"/>
      <c r="K592" s="127"/>
      <c r="L592" s="127"/>
      <c r="M592" s="127"/>
      <c r="N592" s="127"/>
      <c r="P592" s="127"/>
      <c r="Q592" s="127"/>
      <c r="R592" s="127"/>
      <c r="S592" s="127"/>
      <c r="T592" s="127"/>
      <c r="U592" s="127"/>
      <c r="V592" s="127"/>
      <c r="W592" s="127"/>
      <c r="X592" s="127"/>
      <c r="Y592" s="127"/>
      <c r="Z592" s="127"/>
      <c r="AA592" s="127"/>
      <c r="AB592" s="127"/>
    </row>
    <row r="593" spans="1:28" ht="15.75">
      <c r="A593" s="126"/>
      <c r="B593" s="127"/>
      <c r="C593" s="127"/>
      <c r="D593" s="127"/>
      <c r="E593" s="127"/>
      <c r="F593" s="127"/>
      <c r="G593" s="127"/>
      <c r="I593" s="127"/>
      <c r="J593" s="127"/>
      <c r="K593" s="127"/>
      <c r="L593" s="127"/>
      <c r="M593" s="127"/>
      <c r="N593" s="127"/>
      <c r="P593" s="127"/>
      <c r="Q593" s="127"/>
      <c r="R593" s="127"/>
      <c r="S593" s="127"/>
      <c r="T593" s="127"/>
      <c r="U593" s="127"/>
      <c r="V593" s="127"/>
      <c r="W593" s="127"/>
      <c r="X593" s="127"/>
      <c r="Y593" s="127"/>
      <c r="Z593" s="127"/>
      <c r="AA593" s="127"/>
      <c r="AB593" s="127"/>
    </row>
    <row r="594" spans="1:28" ht="15.75">
      <c r="A594" s="126"/>
      <c r="B594" s="127"/>
      <c r="C594" s="127"/>
      <c r="D594" s="127"/>
      <c r="E594" s="127"/>
      <c r="F594" s="127"/>
      <c r="G594" s="127"/>
      <c r="I594" s="127"/>
      <c r="J594" s="127"/>
      <c r="K594" s="127"/>
      <c r="L594" s="127"/>
      <c r="M594" s="127"/>
      <c r="N594" s="127"/>
      <c r="P594" s="127"/>
      <c r="Q594" s="127"/>
      <c r="R594" s="127"/>
      <c r="S594" s="127"/>
      <c r="T594" s="127"/>
      <c r="U594" s="127"/>
      <c r="V594" s="127"/>
      <c r="W594" s="127"/>
      <c r="X594" s="127"/>
      <c r="Y594" s="127"/>
      <c r="Z594" s="127"/>
      <c r="AA594" s="127"/>
      <c r="AB594" s="127"/>
    </row>
    <row r="595" spans="1:28" ht="15.75">
      <c r="A595" s="126"/>
      <c r="B595" s="127"/>
      <c r="C595" s="127"/>
      <c r="D595" s="127"/>
      <c r="E595" s="127"/>
      <c r="F595" s="127"/>
      <c r="G595" s="127"/>
      <c r="I595" s="127"/>
      <c r="J595" s="127"/>
      <c r="K595" s="127"/>
      <c r="L595" s="127"/>
      <c r="M595" s="127"/>
      <c r="N595" s="127"/>
      <c r="P595" s="127"/>
      <c r="Q595" s="127"/>
      <c r="R595" s="127"/>
      <c r="S595" s="127"/>
      <c r="T595" s="127"/>
      <c r="U595" s="127"/>
      <c r="V595" s="127"/>
      <c r="W595" s="127"/>
      <c r="X595" s="127"/>
      <c r="Y595" s="127"/>
      <c r="Z595" s="127"/>
      <c r="AA595" s="127"/>
      <c r="AB595" s="127"/>
    </row>
    <row r="596" spans="1:28" ht="15.75">
      <c r="A596" s="126"/>
      <c r="B596" s="127"/>
      <c r="C596" s="127"/>
      <c r="D596" s="127"/>
      <c r="E596" s="127"/>
      <c r="F596" s="127"/>
      <c r="G596" s="127"/>
      <c r="I596" s="127"/>
      <c r="J596" s="127"/>
      <c r="K596" s="127"/>
      <c r="L596" s="127"/>
      <c r="M596" s="127"/>
      <c r="N596" s="127"/>
      <c r="P596" s="127"/>
      <c r="Q596" s="127"/>
      <c r="R596" s="127"/>
      <c r="S596" s="127"/>
      <c r="T596" s="127"/>
      <c r="U596" s="127"/>
      <c r="V596" s="127"/>
      <c r="W596" s="127"/>
      <c r="X596" s="127"/>
      <c r="Y596" s="127"/>
      <c r="Z596" s="127"/>
      <c r="AA596" s="127"/>
      <c r="AB596" s="127"/>
    </row>
    <row r="597" spans="1:28" ht="15.75">
      <c r="A597" s="126"/>
      <c r="B597" s="127"/>
      <c r="C597" s="127"/>
      <c r="D597" s="127"/>
      <c r="E597" s="127"/>
      <c r="F597" s="127"/>
      <c r="G597" s="127"/>
      <c r="I597" s="127"/>
      <c r="J597" s="127"/>
      <c r="K597" s="127"/>
      <c r="L597" s="127"/>
      <c r="M597" s="127"/>
      <c r="N597" s="127"/>
      <c r="P597" s="127"/>
      <c r="Q597" s="127"/>
      <c r="R597" s="127"/>
      <c r="S597" s="127"/>
      <c r="T597" s="127"/>
      <c r="U597" s="127"/>
      <c r="V597" s="127"/>
      <c r="W597" s="127"/>
      <c r="X597" s="127"/>
      <c r="Y597" s="127"/>
      <c r="Z597" s="127"/>
      <c r="AA597" s="127"/>
      <c r="AB597" s="127"/>
    </row>
    <row r="598" spans="1:28" ht="15.75">
      <c r="A598" s="126"/>
      <c r="B598" s="127"/>
      <c r="C598" s="127"/>
      <c r="D598" s="127"/>
      <c r="E598" s="127"/>
      <c r="F598" s="127"/>
      <c r="G598" s="127"/>
      <c r="I598" s="127"/>
      <c r="J598" s="127"/>
      <c r="K598" s="127"/>
      <c r="L598" s="127"/>
      <c r="M598" s="127"/>
      <c r="N598" s="127"/>
      <c r="P598" s="127"/>
      <c r="Q598" s="127"/>
      <c r="R598" s="127"/>
      <c r="S598" s="127"/>
      <c r="T598" s="127"/>
      <c r="U598" s="127"/>
      <c r="V598" s="127"/>
      <c r="W598" s="127"/>
      <c r="X598" s="127"/>
      <c r="Y598" s="127"/>
      <c r="Z598" s="127"/>
      <c r="AA598" s="127"/>
      <c r="AB598" s="127"/>
    </row>
    <row r="599" spans="1:28" ht="15.75">
      <c r="A599" s="126"/>
      <c r="B599" s="127"/>
      <c r="C599" s="127"/>
      <c r="D599" s="127"/>
      <c r="E599" s="127"/>
      <c r="F599" s="127"/>
      <c r="G599" s="127"/>
      <c r="I599" s="127"/>
      <c r="J599" s="127"/>
      <c r="K599" s="127"/>
      <c r="L599" s="127"/>
      <c r="M599" s="127"/>
      <c r="N599" s="127"/>
      <c r="P599" s="127"/>
      <c r="Q599" s="127"/>
      <c r="R599" s="127"/>
      <c r="S599" s="127"/>
      <c r="T599" s="127"/>
      <c r="U599" s="127"/>
      <c r="V599" s="127"/>
      <c r="W599" s="127"/>
      <c r="X599" s="127"/>
      <c r="Y599" s="127"/>
      <c r="Z599" s="127"/>
      <c r="AA599" s="127"/>
      <c r="AB599" s="127"/>
    </row>
    <row r="600" spans="1:28" ht="15.75">
      <c r="A600" s="126"/>
      <c r="B600" s="127"/>
      <c r="C600" s="127"/>
      <c r="D600" s="127"/>
      <c r="E600" s="127"/>
      <c r="F600" s="127"/>
      <c r="G600" s="127"/>
      <c r="I600" s="127"/>
      <c r="J600" s="127"/>
      <c r="K600" s="127"/>
      <c r="L600" s="127"/>
      <c r="M600" s="127"/>
      <c r="N600" s="127"/>
      <c r="P600" s="127"/>
      <c r="Q600" s="127"/>
      <c r="R600" s="127"/>
      <c r="S600" s="127"/>
      <c r="T600" s="127"/>
      <c r="U600" s="127"/>
      <c r="V600" s="127"/>
      <c r="W600" s="127"/>
      <c r="X600" s="127"/>
      <c r="Y600" s="127"/>
      <c r="Z600" s="127"/>
      <c r="AA600" s="127"/>
      <c r="AB600" s="127"/>
    </row>
    <row r="601" spans="1:28" ht="15.75">
      <c r="A601" s="126"/>
      <c r="B601" s="127"/>
      <c r="C601" s="127"/>
      <c r="D601" s="127"/>
      <c r="E601" s="127"/>
      <c r="F601" s="127"/>
      <c r="G601" s="127"/>
      <c r="I601" s="127"/>
      <c r="J601" s="127"/>
      <c r="K601" s="127"/>
      <c r="L601" s="127"/>
      <c r="M601" s="127"/>
      <c r="N601" s="127"/>
      <c r="P601" s="127"/>
      <c r="Q601" s="127"/>
      <c r="R601" s="127"/>
      <c r="S601" s="127"/>
      <c r="T601" s="127"/>
      <c r="U601" s="127"/>
      <c r="V601" s="127"/>
      <c r="W601" s="127"/>
      <c r="X601" s="127"/>
      <c r="Y601" s="127"/>
      <c r="Z601" s="127"/>
      <c r="AA601" s="127"/>
      <c r="AB601" s="127"/>
    </row>
    <row r="602" spans="1:28" ht="15.75">
      <c r="A602" s="126"/>
      <c r="B602" s="127"/>
      <c r="C602" s="127"/>
      <c r="D602" s="127"/>
      <c r="E602" s="127"/>
      <c r="F602" s="127"/>
      <c r="G602" s="127"/>
      <c r="I602" s="127"/>
      <c r="J602" s="127"/>
      <c r="K602" s="127"/>
      <c r="L602" s="127"/>
      <c r="M602" s="127"/>
      <c r="N602" s="127"/>
      <c r="P602" s="127"/>
      <c r="Q602" s="127"/>
      <c r="R602" s="127"/>
      <c r="S602" s="127"/>
      <c r="T602" s="127"/>
      <c r="U602" s="127"/>
      <c r="V602" s="127"/>
      <c r="W602" s="127"/>
      <c r="X602" s="127"/>
      <c r="Y602" s="127"/>
      <c r="Z602" s="127"/>
      <c r="AA602" s="127"/>
      <c r="AB602" s="127"/>
    </row>
    <row r="603" spans="1:28" ht="15.75">
      <c r="A603" s="126"/>
      <c r="B603" s="127"/>
      <c r="C603" s="127"/>
      <c r="D603" s="127"/>
      <c r="E603" s="127"/>
      <c r="F603" s="127"/>
      <c r="G603" s="127"/>
      <c r="I603" s="127"/>
      <c r="J603" s="127"/>
      <c r="K603" s="127"/>
      <c r="L603" s="127"/>
      <c r="M603" s="127"/>
      <c r="N603" s="127"/>
      <c r="P603" s="127"/>
      <c r="Q603" s="127"/>
      <c r="R603" s="127"/>
      <c r="S603" s="127"/>
      <c r="T603" s="127"/>
      <c r="U603" s="127"/>
      <c r="V603" s="127"/>
      <c r="W603" s="127"/>
      <c r="X603" s="127"/>
      <c r="Y603" s="127"/>
      <c r="Z603" s="127"/>
      <c r="AA603" s="127"/>
      <c r="AB603" s="127"/>
    </row>
    <row r="604" spans="1:28" ht="15.75">
      <c r="A604" s="126"/>
      <c r="B604" s="127"/>
      <c r="C604" s="127"/>
      <c r="D604" s="127"/>
      <c r="E604" s="127"/>
      <c r="F604" s="127"/>
      <c r="G604" s="127"/>
      <c r="I604" s="127"/>
      <c r="J604" s="127"/>
      <c r="K604" s="127"/>
      <c r="L604" s="127"/>
      <c r="M604" s="127"/>
      <c r="N604" s="127"/>
      <c r="P604" s="127"/>
      <c r="Q604" s="127"/>
      <c r="R604" s="127"/>
      <c r="S604" s="127"/>
      <c r="T604" s="127"/>
      <c r="U604" s="127"/>
      <c r="V604" s="127"/>
      <c r="W604" s="127"/>
      <c r="X604" s="127"/>
      <c r="Y604" s="127"/>
      <c r="Z604" s="127"/>
      <c r="AA604" s="127"/>
      <c r="AB604" s="127"/>
    </row>
    <row r="605" spans="1:28" ht="15.75">
      <c r="A605" s="126"/>
      <c r="B605" s="127"/>
      <c r="C605" s="127"/>
      <c r="D605" s="127"/>
      <c r="E605" s="127"/>
      <c r="F605" s="127"/>
      <c r="G605" s="127"/>
      <c r="I605" s="127"/>
      <c r="J605" s="127"/>
      <c r="K605" s="127"/>
      <c r="L605" s="127"/>
      <c r="M605" s="127"/>
      <c r="N605" s="127"/>
      <c r="P605" s="127"/>
      <c r="Q605" s="127"/>
      <c r="R605" s="127"/>
      <c r="S605" s="127"/>
      <c r="T605" s="127"/>
      <c r="U605" s="127"/>
      <c r="V605" s="127"/>
      <c r="W605" s="127"/>
      <c r="X605" s="127"/>
      <c r="Y605" s="127"/>
      <c r="Z605" s="127"/>
      <c r="AA605" s="127"/>
      <c r="AB605" s="127"/>
    </row>
    <row r="606" spans="1:28" ht="15.75">
      <c r="A606" s="126"/>
      <c r="B606" s="127"/>
      <c r="C606" s="127"/>
      <c r="D606" s="127"/>
      <c r="E606" s="127"/>
      <c r="F606" s="127"/>
      <c r="G606" s="127"/>
      <c r="I606" s="127"/>
      <c r="J606" s="127"/>
      <c r="K606" s="127"/>
      <c r="L606" s="127"/>
      <c r="M606" s="127"/>
      <c r="N606" s="127"/>
      <c r="P606" s="127"/>
      <c r="Q606" s="127"/>
      <c r="R606" s="127"/>
      <c r="S606" s="127"/>
      <c r="T606" s="127"/>
      <c r="U606" s="127"/>
      <c r="V606" s="127"/>
      <c r="W606" s="127"/>
      <c r="X606" s="127"/>
      <c r="Y606" s="127"/>
      <c r="Z606" s="127"/>
      <c r="AA606" s="127"/>
      <c r="AB606" s="127"/>
    </row>
    <row r="607" spans="1:28" ht="15.75">
      <c r="A607" s="126"/>
      <c r="B607" s="127"/>
      <c r="C607" s="127"/>
      <c r="D607" s="127"/>
      <c r="E607" s="127"/>
      <c r="F607" s="127"/>
      <c r="G607" s="127"/>
      <c r="I607" s="127"/>
      <c r="J607" s="127"/>
      <c r="K607" s="127"/>
      <c r="L607" s="127"/>
      <c r="M607" s="127"/>
      <c r="N607" s="127"/>
      <c r="P607" s="127"/>
      <c r="Q607" s="127"/>
      <c r="R607" s="127"/>
      <c r="S607" s="127"/>
      <c r="T607" s="127"/>
      <c r="U607" s="127"/>
      <c r="V607" s="127"/>
      <c r="W607" s="127"/>
      <c r="X607" s="127"/>
      <c r="Y607" s="127"/>
      <c r="Z607" s="127"/>
      <c r="AA607" s="127"/>
      <c r="AB607" s="127"/>
    </row>
    <row r="608" spans="1:28" ht="15.75">
      <c r="A608" s="126"/>
      <c r="B608" s="127"/>
      <c r="C608" s="127"/>
      <c r="D608" s="127"/>
      <c r="E608" s="127"/>
      <c r="F608" s="127"/>
      <c r="G608" s="127"/>
      <c r="I608" s="127"/>
      <c r="J608" s="127"/>
      <c r="K608" s="127"/>
      <c r="L608" s="127"/>
      <c r="M608" s="127"/>
      <c r="N608" s="127"/>
      <c r="P608" s="127"/>
      <c r="Q608" s="127"/>
      <c r="R608" s="127"/>
      <c r="S608" s="127"/>
      <c r="T608" s="127"/>
      <c r="U608" s="127"/>
      <c r="V608" s="127"/>
      <c r="W608" s="127"/>
      <c r="X608" s="127"/>
      <c r="Y608" s="127"/>
      <c r="Z608" s="127"/>
      <c r="AA608" s="127"/>
      <c r="AB608" s="127"/>
    </row>
    <row r="609" spans="1:28" ht="15.75">
      <c r="A609" s="126"/>
      <c r="B609" s="127"/>
      <c r="C609" s="127"/>
      <c r="D609" s="127"/>
      <c r="E609" s="127"/>
      <c r="F609" s="127"/>
      <c r="G609" s="127"/>
      <c r="I609" s="127"/>
      <c r="J609" s="127"/>
      <c r="K609" s="127"/>
      <c r="L609" s="127"/>
      <c r="M609" s="127"/>
      <c r="N609" s="127"/>
      <c r="P609" s="127"/>
      <c r="Q609" s="127"/>
      <c r="R609" s="127"/>
      <c r="S609" s="127"/>
      <c r="T609" s="127"/>
      <c r="U609" s="127"/>
      <c r="V609" s="127"/>
      <c r="W609" s="127"/>
      <c r="X609" s="127"/>
      <c r="Y609" s="127"/>
      <c r="Z609" s="127"/>
      <c r="AA609" s="127"/>
      <c r="AB609" s="127"/>
    </row>
    <row r="610" spans="1:28" ht="15.75">
      <c r="A610" s="126"/>
      <c r="B610" s="127"/>
      <c r="C610" s="127"/>
      <c r="D610" s="127"/>
      <c r="E610" s="127"/>
      <c r="F610" s="127"/>
      <c r="G610" s="127"/>
      <c r="I610" s="127"/>
      <c r="J610" s="127"/>
      <c r="K610" s="127"/>
      <c r="L610" s="127"/>
      <c r="M610" s="127"/>
      <c r="N610" s="127"/>
      <c r="P610" s="127"/>
      <c r="Q610" s="127"/>
      <c r="R610" s="127"/>
      <c r="S610" s="127"/>
      <c r="T610" s="127"/>
      <c r="U610" s="127"/>
      <c r="V610" s="127"/>
      <c r="W610" s="127"/>
      <c r="X610" s="127"/>
      <c r="Y610" s="127"/>
      <c r="Z610" s="127"/>
      <c r="AA610" s="127"/>
      <c r="AB610" s="127"/>
    </row>
    <row r="611" spans="1:28" ht="15.75">
      <c r="A611" s="126"/>
      <c r="B611" s="127"/>
      <c r="C611" s="127"/>
      <c r="D611" s="127"/>
      <c r="E611" s="127"/>
      <c r="F611" s="127"/>
      <c r="G611" s="127"/>
      <c r="I611" s="127"/>
      <c r="J611" s="127"/>
      <c r="K611" s="127"/>
      <c r="L611" s="127"/>
      <c r="M611" s="127"/>
      <c r="N611" s="127"/>
      <c r="P611" s="127"/>
      <c r="Q611" s="127"/>
      <c r="R611" s="127"/>
      <c r="S611" s="127"/>
      <c r="T611" s="127"/>
      <c r="U611" s="127"/>
      <c r="V611" s="127"/>
      <c r="W611" s="127"/>
      <c r="X611" s="127"/>
      <c r="Y611" s="127"/>
      <c r="Z611" s="127"/>
      <c r="AA611" s="127"/>
      <c r="AB611" s="127"/>
    </row>
    <row r="612" spans="1:28" ht="15.75">
      <c r="A612" s="126"/>
      <c r="B612" s="127"/>
      <c r="C612" s="127"/>
      <c r="D612" s="127"/>
      <c r="E612" s="127"/>
      <c r="F612" s="127"/>
      <c r="G612" s="127"/>
      <c r="I612" s="127"/>
      <c r="J612" s="127"/>
      <c r="K612" s="127"/>
      <c r="L612" s="127"/>
      <c r="M612" s="127"/>
      <c r="N612" s="127"/>
      <c r="P612" s="127"/>
      <c r="Q612" s="127"/>
      <c r="R612" s="127"/>
      <c r="S612" s="127"/>
      <c r="T612" s="127"/>
      <c r="U612" s="127"/>
      <c r="V612" s="127"/>
      <c r="W612" s="127"/>
      <c r="X612" s="127"/>
      <c r="Y612" s="127"/>
      <c r="Z612" s="127"/>
      <c r="AA612" s="127"/>
      <c r="AB612" s="127"/>
    </row>
    <row r="613" spans="1:28" ht="15.75">
      <c r="A613" s="126"/>
      <c r="B613" s="127"/>
      <c r="C613" s="127"/>
      <c r="D613" s="127"/>
      <c r="E613" s="127"/>
      <c r="F613" s="127"/>
      <c r="G613" s="127"/>
      <c r="I613" s="127"/>
      <c r="J613" s="127"/>
      <c r="K613" s="127"/>
      <c r="L613" s="127"/>
      <c r="M613" s="127"/>
      <c r="N613" s="127"/>
      <c r="P613" s="127"/>
      <c r="Q613" s="127"/>
      <c r="R613" s="127"/>
      <c r="S613" s="127"/>
      <c r="T613" s="127"/>
      <c r="U613" s="127"/>
      <c r="V613" s="127"/>
      <c r="W613" s="127"/>
      <c r="X613" s="127"/>
      <c r="Y613" s="127"/>
      <c r="Z613" s="127"/>
      <c r="AA613" s="127"/>
      <c r="AB613" s="127"/>
    </row>
    <row r="614" spans="1:28" ht="15.75">
      <c r="A614" s="126"/>
      <c r="B614" s="127"/>
      <c r="C614" s="127"/>
      <c r="D614" s="127"/>
      <c r="E614" s="127"/>
      <c r="F614" s="127"/>
      <c r="G614" s="127"/>
      <c r="I614" s="127"/>
      <c r="J614" s="127"/>
      <c r="K614" s="127"/>
      <c r="L614" s="127"/>
      <c r="M614" s="127"/>
      <c r="N614" s="127"/>
      <c r="P614" s="127"/>
      <c r="Q614" s="127"/>
      <c r="R614" s="127"/>
      <c r="S614" s="127"/>
      <c r="T614" s="127"/>
      <c r="U614" s="127"/>
      <c r="V614" s="127"/>
      <c r="W614" s="127"/>
      <c r="X614" s="127"/>
      <c r="Y614" s="127"/>
      <c r="Z614" s="127"/>
      <c r="AA614" s="127"/>
      <c r="AB614" s="127"/>
    </row>
    <row r="615" spans="1:28" ht="15.75">
      <c r="A615" s="126"/>
      <c r="B615" s="127"/>
      <c r="C615" s="127"/>
      <c r="D615" s="127"/>
      <c r="E615" s="127"/>
      <c r="F615" s="127"/>
      <c r="G615" s="127"/>
      <c r="I615" s="127"/>
      <c r="J615" s="127"/>
      <c r="K615" s="127"/>
      <c r="L615" s="127"/>
      <c r="M615" s="127"/>
      <c r="N615" s="127"/>
      <c r="P615" s="127"/>
      <c r="Q615" s="127"/>
      <c r="R615" s="127"/>
      <c r="S615" s="127"/>
      <c r="T615" s="127"/>
      <c r="U615" s="127"/>
      <c r="V615" s="127"/>
      <c r="W615" s="127"/>
      <c r="X615" s="127"/>
      <c r="Y615" s="127"/>
      <c r="Z615" s="127"/>
      <c r="AA615" s="127"/>
      <c r="AB615" s="127"/>
    </row>
    <row r="616" spans="1:28" ht="15.75">
      <c r="A616" s="126"/>
      <c r="B616" s="127"/>
      <c r="C616" s="127"/>
      <c r="D616" s="127"/>
      <c r="E616" s="127"/>
      <c r="F616" s="127"/>
      <c r="G616" s="127"/>
      <c r="I616" s="127"/>
      <c r="J616" s="127"/>
      <c r="K616" s="127"/>
      <c r="L616" s="127"/>
      <c r="M616" s="127"/>
      <c r="N616" s="127"/>
      <c r="P616" s="127"/>
      <c r="Q616" s="127"/>
      <c r="R616" s="127"/>
      <c r="S616" s="127"/>
      <c r="T616" s="127"/>
      <c r="U616" s="127"/>
      <c r="V616" s="127"/>
      <c r="W616" s="127"/>
      <c r="X616" s="127"/>
      <c r="Y616" s="127"/>
      <c r="Z616" s="127"/>
      <c r="AA616" s="127"/>
      <c r="AB616" s="127"/>
    </row>
    <row r="617" spans="1:28" ht="15.75">
      <c r="A617" s="126"/>
      <c r="B617" s="127"/>
      <c r="C617" s="127"/>
      <c r="D617" s="127"/>
      <c r="E617" s="127"/>
      <c r="F617" s="127"/>
      <c r="G617" s="127"/>
      <c r="I617" s="127"/>
      <c r="J617" s="127"/>
      <c r="K617" s="127"/>
      <c r="L617" s="127"/>
      <c r="M617" s="127"/>
      <c r="N617" s="127"/>
      <c r="P617" s="127"/>
      <c r="Q617" s="127"/>
      <c r="R617" s="127"/>
      <c r="S617" s="127"/>
      <c r="T617" s="127"/>
      <c r="U617" s="127"/>
      <c r="V617" s="127"/>
      <c r="W617" s="127"/>
      <c r="X617" s="127"/>
      <c r="Y617" s="127"/>
      <c r="Z617" s="127"/>
      <c r="AA617" s="127"/>
      <c r="AB617" s="127"/>
    </row>
    <row r="618" spans="1:28" ht="15.75">
      <c r="A618" s="126"/>
      <c r="B618" s="127"/>
      <c r="C618" s="127"/>
      <c r="D618" s="127"/>
      <c r="E618" s="127"/>
      <c r="F618" s="127"/>
      <c r="G618" s="127"/>
      <c r="I618" s="127"/>
      <c r="J618" s="127"/>
      <c r="K618" s="127"/>
      <c r="L618" s="127"/>
      <c r="M618" s="127"/>
      <c r="N618" s="127"/>
      <c r="P618" s="127"/>
      <c r="Q618" s="127"/>
      <c r="R618" s="127"/>
      <c r="S618" s="127"/>
      <c r="T618" s="127"/>
      <c r="U618" s="127"/>
      <c r="V618" s="127"/>
      <c r="W618" s="127"/>
      <c r="X618" s="127"/>
      <c r="Y618" s="127"/>
      <c r="Z618" s="127"/>
      <c r="AA618" s="127"/>
      <c r="AB618" s="127"/>
    </row>
    <row r="619" spans="1:28" ht="15.75">
      <c r="A619" s="126"/>
      <c r="B619" s="127"/>
      <c r="C619" s="127"/>
      <c r="D619" s="127"/>
      <c r="E619" s="127"/>
      <c r="F619" s="127"/>
      <c r="G619" s="127"/>
      <c r="I619" s="127"/>
      <c r="J619" s="127"/>
      <c r="K619" s="127"/>
      <c r="L619" s="127"/>
      <c r="M619" s="127"/>
      <c r="N619" s="127"/>
      <c r="P619" s="127"/>
      <c r="Q619" s="127"/>
      <c r="R619" s="127"/>
      <c r="S619" s="127"/>
      <c r="T619" s="127"/>
      <c r="U619" s="127"/>
      <c r="V619" s="127"/>
      <c r="W619" s="127"/>
      <c r="X619" s="127"/>
      <c r="Y619" s="127"/>
      <c r="Z619" s="127"/>
      <c r="AA619" s="127"/>
      <c r="AB619" s="127"/>
    </row>
    <row r="620" spans="1:28" ht="15.75">
      <c r="A620" s="126"/>
      <c r="B620" s="127"/>
      <c r="C620" s="127"/>
      <c r="D620" s="127"/>
      <c r="E620" s="127"/>
      <c r="F620" s="127"/>
      <c r="G620" s="127"/>
      <c r="I620" s="127"/>
      <c r="J620" s="127"/>
      <c r="K620" s="127"/>
      <c r="L620" s="127"/>
      <c r="M620" s="127"/>
      <c r="N620" s="127"/>
      <c r="P620" s="127"/>
      <c r="Q620" s="127"/>
      <c r="R620" s="127"/>
      <c r="S620" s="127"/>
      <c r="T620" s="127"/>
      <c r="U620" s="127"/>
      <c r="V620" s="127"/>
      <c r="W620" s="127"/>
      <c r="X620" s="127"/>
      <c r="Y620" s="127"/>
      <c r="Z620" s="127"/>
      <c r="AA620" s="127"/>
      <c r="AB620" s="127"/>
    </row>
    <row r="621" spans="1:28" ht="15.75">
      <c r="A621" s="126"/>
      <c r="B621" s="127"/>
      <c r="C621" s="127"/>
      <c r="D621" s="127"/>
      <c r="E621" s="127"/>
      <c r="F621" s="127"/>
      <c r="G621" s="127"/>
      <c r="I621" s="127"/>
      <c r="J621" s="127"/>
      <c r="K621" s="127"/>
      <c r="L621" s="127"/>
      <c r="M621" s="127"/>
      <c r="N621" s="127"/>
      <c r="P621" s="127"/>
      <c r="Q621" s="127"/>
      <c r="R621" s="127"/>
      <c r="S621" s="127"/>
      <c r="T621" s="127"/>
      <c r="U621" s="127"/>
      <c r="V621" s="127"/>
      <c r="W621" s="127"/>
      <c r="X621" s="127"/>
      <c r="Y621" s="127"/>
      <c r="Z621" s="127"/>
      <c r="AA621" s="127"/>
      <c r="AB621" s="127"/>
    </row>
    <row r="622" spans="1:28" ht="15.75">
      <c r="A622" s="126"/>
      <c r="B622" s="127"/>
      <c r="C622" s="127"/>
      <c r="D622" s="127"/>
      <c r="E622" s="127"/>
      <c r="F622" s="127"/>
      <c r="G622" s="127"/>
      <c r="I622" s="127"/>
      <c r="J622" s="127"/>
      <c r="K622" s="127"/>
      <c r="L622" s="127"/>
      <c r="M622" s="127"/>
      <c r="N622" s="127"/>
      <c r="P622" s="127"/>
      <c r="Q622" s="127"/>
      <c r="R622" s="127"/>
      <c r="S622" s="127"/>
      <c r="T622" s="127"/>
      <c r="U622" s="127"/>
      <c r="V622" s="127"/>
      <c r="W622" s="127"/>
      <c r="X622" s="127"/>
      <c r="Y622" s="127"/>
      <c r="Z622" s="127"/>
      <c r="AA622" s="127"/>
      <c r="AB622" s="127"/>
    </row>
    <row r="623" spans="1:28" ht="15.75">
      <c r="A623" s="126"/>
      <c r="B623" s="127"/>
      <c r="C623" s="127"/>
      <c r="D623" s="127"/>
      <c r="E623" s="127"/>
      <c r="F623" s="127"/>
      <c r="G623" s="127"/>
      <c r="I623" s="127"/>
      <c r="J623" s="127"/>
      <c r="K623" s="127"/>
      <c r="L623" s="127"/>
      <c r="M623" s="127"/>
      <c r="N623" s="127"/>
      <c r="P623" s="127"/>
      <c r="Q623" s="127"/>
      <c r="R623" s="127"/>
      <c r="S623" s="127"/>
      <c r="T623" s="127"/>
      <c r="U623" s="127"/>
      <c r="V623" s="127"/>
      <c r="W623" s="127"/>
      <c r="X623" s="127"/>
      <c r="Y623" s="127"/>
      <c r="Z623" s="127"/>
      <c r="AA623" s="127"/>
      <c r="AB623" s="127"/>
    </row>
    <row r="624" spans="1:28" ht="15.75">
      <c r="A624" s="126"/>
      <c r="B624" s="127"/>
      <c r="C624" s="127"/>
      <c r="D624" s="127"/>
      <c r="E624" s="127"/>
      <c r="F624" s="127"/>
      <c r="G624" s="127"/>
      <c r="I624" s="127"/>
      <c r="J624" s="127"/>
      <c r="K624" s="127"/>
      <c r="L624" s="127"/>
      <c r="M624" s="127"/>
      <c r="N624" s="127"/>
      <c r="P624" s="127"/>
      <c r="Q624" s="127"/>
      <c r="R624" s="127"/>
      <c r="S624" s="127"/>
      <c r="T624" s="127"/>
      <c r="U624" s="127"/>
      <c r="V624" s="127"/>
      <c r="W624" s="127"/>
      <c r="X624" s="127"/>
      <c r="Y624" s="127"/>
      <c r="Z624" s="127"/>
      <c r="AA624" s="127"/>
      <c r="AB624" s="127"/>
    </row>
    <row r="625" spans="1:28" ht="15.75">
      <c r="A625" s="126"/>
      <c r="B625" s="127"/>
      <c r="C625" s="127"/>
      <c r="D625" s="127"/>
      <c r="E625" s="127"/>
      <c r="F625" s="127"/>
      <c r="G625" s="127"/>
      <c r="I625" s="127"/>
      <c r="J625" s="127"/>
      <c r="K625" s="127"/>
      <c r="L625" s="127"/>
      <c r="M625" s="127"/>
      <c r="N625" s="127"/>
      <c r="P625" s="127"/>
      <c r="Q625" s="127"/>
      <c r="R625" s="127"/>
      <c r="S625" s="127"/>
      <c r="T625" s="127"/>
      <c r="U625" s="127"/>
      <c r="V625" s="127"/>
      <c r="W625" s="127"/>
      <c r="X625" s="127"/>
      <c r="Y625" s="127"/>
      <c r="Z625" s="127"/>
      <c r="AA625" s="127"/>
      <c r="AB625" s="127"/>
    </row>
    <row r="626" spans="1:28" ht="15.75">
      <c r="A626" s="126"/>
      <c r="B626" s="127"/>
      <c r="C626" s="127"/>
      <c r="D626" s="127"/>
      <c r="E626" s="127"/>
      <c r="F626" s="127"/>
      <c r="G626" s="127"/>
      <c r="I626" s="127"/>
      <c r="J626" s="127"/>
      <c r="K626" s="127"/>
      <c r="L626" s="127"/>
      <c r="M626" s="127"/>
      <c r="N626" s="127"/>
      <c r="P626" s="127"/>
      <c r="Q626" s="127"/>
      <c r="R626" s="127"/>
      <c r="S626" s="127"/>
      <c r="T626" s="127"/>
      <c r="U626" s="127"/>
      <c r="V626" s="127"/>
      <c r="W626" s="127"/>
      <c r="X626" s="127"/>
      <c r="Y626" s="127"/>
      <c r="Z626" s="127"/>
      <c r="AA626" s="127"/>
      <c r="AB626" s="127"/>
    </row>
    <row r="627" spans="1:28" ht="15.75">
      <c r="A627" s="126"/>
      <c r="B627" s="127"/>
      <c r="C627" s="127"/>
      <c r="D627" s="127"/>
      <c r="E627" s="127"/>
      <c r="F627" s="127"/>
      <c r="G627" s="127"/>
      <c r="I627" s="127"/>
      <c r="J627" s="127"/>
      <c r="K627" s="127"/>
      <c r="L627" s="127"/>
      <c r="M627" s="127"/>
      <c r="N627" s="127"/>
      <c r="P627" s="127"/>
      <c r="Q627" s="127"/>
      <c r="R627" s="127"/>
      <c r="S627" s="127"/>
      <c r="T627" s="127"/>
      <c r="U627" s="127"/>
      <c r="V627" s="127"/>
      <c r="W627" s="127"/>
      <c r="X627" s="127"/>
      <c r="Y627" s="127"/>
      <c r="Z627" s="127"/>
      <c r="AA627" s="127"/>
      <c r="AB627" s="127"/>
    </row>
    <row r="628" spans="1:28" ht="15.75">
      <c r="A628" s="126"/>
      <c r="B628" s="127"/>
      <c r="C628" s="127"/>
      <c r="D628" s="127"/>
      <c r="E628" s="127"/>
      <c r="F628" s="127"/>
      <c r="G628" s="127"/>
      <c r="I628" s="127"/>
      <c r="J628" s="127"/>
      <c r="K628" s="127"/>
      <c r="L628" s="127"/>
      <c r="M628" s="127"/>
      <c r="N628" s="127"/>
      <c r="P628" s="127"/>
      <c r="Q628" s="127"/>
      <c r="R628" s="127"/>
      <c r="S628" s="127"/>
      <c r="T628" s="127"/>
      <c r="U628" s="127"/>
      <c r="V628" s="127"/>
      <c r="W628" s="127"/>
      <c r="X628" s="127"/>
      <c r="Y628" s="127"/>
      <c r="Z628" s="127"/>
      <c r="AA628" s="127"/>
      <c r="AB628" s="127"/>
    </row>
    <row r="629" spans="1:28" ht="15.75">
      <c r="A629" s="126"/>
      <c r="B629" s="127"/>
      <c r="C629" s="127"/>
      <c r="D629" s="127"/>
      <c r="E629" s="127"/>
      <c r="F629" s="127"/>
      <c r="G629" s="127"/>
      <c r="I629" s="127"/>
      <c r="J629" s="127"/>
      <c r="K629" s="127"/>
      <c r="L629" s="127"/>
      <c r="M629" s="127"/>
      <c r="N629" s="127"/>
      <c r="P629" s="127"/>
      <c r="Q629" s="127"/>
      <c r="R629" s="127"/>
      <c r="S629" s="127"/>
      <c r="T629" s="127"/>
      <c r="U629" s="127"/>
      <c r="V629" s="127"/>
      <c r="W629" s="127"/>
      <c r="X629" s="127"/>
      <c r="Y629" s="127"/>
      <c r="Z629" s="127"/>
      <c r="AA629" s="127"/>
      <c r="AB629" s="127"/>
    </row>
    <row r="630" spans="1:28" ht="15.75">
      <c r="A630" s="126"/>
      <c r="B630" s="127"/>
      <c r="C630" s="127"/>
      <c r="D630" s="127"/>
      <c r="E630" s="127"/>
      <c r="F630" s="127"/>
      <c r="G630" s="127"/>
      <c r="I630" s="127"/>
      <c r="J630" s="127"/>
      <c r="K630" s="127"/>
      <c r="L630" s="127"/>
      <c r="M630" s="127"/>
      <c r="N630" s="127"/>
      <c r="P630" s="127"/>
      <c r="Q630" s="127"/>
      <c r="R630" s="127"/>
      <c r="S630" s="127"/>
      <c r="T630" s="127"/>
      <c r="U630" s="127"/>
      <c r="V630" s="127"/>
      <c r="W630" s="127"/>
      <c r="X630" s="127"/>
      <c r="Y630" s="127"/>
      <c r="Z630" s="127"/>
      <c r="AA630" s="127"/>
      <c r="AB630" s="127"/>
    </row>
    <row r="631" spans="1:28" ht="15.75">
      <c r="A631" s="126"/>
      <c r="B631" s="127"/>
      <c r="C631" s="127"/>
      <c r="D631" s="127"/>
      <c r="E631" s="127"/>
      <c r="F631" s="127"/>
      <c r="G631" s="127"/>
      <c r="I631" s="127"/>
      <c r="J631" s="127"/>
      <c r="K631" s="127"/>
      <c r="L631" s="127"/>
      <c r="M631" s="127"/>
      <c r="N631" s="127"/>
      <c r="P631" s="127"/>
      <c r="Q631" s="127"/>
      <c r="R631" s="127"/>
      <c r="S631" s="127"/>
      <c r="T631" s="127"/>
      <c r="U631" s="127"/>
      <c r="V631" s="127"/>
      <c r="W631" s="127"/>
      <c r="X631" s="127"/>
      <c r="Y631" s="127"/>
      <c r="Z631" s="127"/>
      <c r="AA631" s="127"/>
      <c r="AB631" s="127"/>
    </row>
    <row r="632" spans="1:28" ht="15.75">
      <c r="A632" s="126"/>
      <c r="B632" s="127"/>
      <c r="C632" s="127"/>
      <c r="D632" s="127"/>
      <c r="E632" s="127"/>
      <c r="F632" s="127"/>
      <c r="G632" s="127"/>
      <c r="I632" s="127"/>
      <c r="J632" s="127"/>
      <c r="K632" s="127"/>
      <c r="L632" s="127"/>
      <c r="M632" s="127"/>
      <c r="N632" s="127"/>
      <c r="P632" s="127"/>
      <c r="Q632" s="127"/>
      <c r="R632" s="127"/>
      <c r="S632" s="127"/>
      <c r="T632" s="127"/>
      <c r="U632" s="127"/>
      <c r="V632" s="127"/>
      <c r="W632" s="127"/>
      <c r="X632" s="127"/>
      <c r="Y632" s="127"/>
      <c r="Z632" s="127"/>
      <c r="AA632" s="127"/>
      <c r="AB632" s="127"/>
    </row>
    <row r="633" spans="1:28" ht="15.75">
      <c r="A633" s="126"/>
      <c r="B633" s="127"/>
      <c r="C633" s="127"/>
      <c r="D633" s="127"/>
      <c r="E633" s="127"/>
      <c r="F633" s="127"/>
      <c r="G633" s="127"/>
      <c r="I633" s="127"/>
      <c r="J633" s="127"/>
      <c r="K633" s="127"/>
      <c r="L633" s="127"/>
      <c r="M633" s="127"/>
      <c r="N633" s="127"/>
      <c r="P633" s="127"/>
      <c r="Q633" s="127"/>
      <c r="R633" s="127"/>
      <c r="S633" s="127"/>
      <c r="T633" s="127"/>
      <c r="U633" s="127"/>
      <c r="V633" s="127"/>
      <c r="W633" s="127"/>
      <c r="X633" s="127"/>
      <c r="Y633" s="127"/>
      <c r="Z633" s="127"/>
      <c r="AA633" s="127"/>
      <c r="AB633" s="127"/>
    </row>
    <row r="634" spans="1:28" ht="15.75">
      <c r="A634" s="126"/>
      <c r="B634" s="127"/>
      <c r="C634" s="127"/>
      <c r="D634" s="127"/>
      <c r="E634" s="127"/>
      <c r="F634" s="127"/>
      <c r="G634" s="127"/>
      <c r="I634" s="127"/>
      <c r="J634" s="127"/>
      <c r="K634" s="127"/>
      <c r="L634" s="127"/>
      <c r="M634" s="127"/>
      <c r="N634" s="127"/>
      <c r="P634" s="127"/>
      <c r="Q634" s="127"/>
      <c r="R634" s="127"/>
      <c r="S634" s="127"/>
      <c r="T634" s="127"/>
      <c r="U634" s="127"/>
      <c r="V634" s="127"/>
      <c r="W634" s="127"/>
      <c r="X634" s="127"/>
      <c r="Y634" s="127"/>
      <c r="Z634" s="127"/>
      <c r="AA634" s="127"/>
      <c r="AB634" s="127"/>
    </row>
    <row r="635" spans="1:28" ht="15.75">
      <c r="A635" s="126"/>
      <c r="B635" s="127"/>
      <c r="C635" s="127"/>
      <c r="D635" s="127"/>
      <c r="E635" s="127"/>
      <c r="F635" s="127"/>
      <c r="G635" s="127"/>
      <c r="I635" s="127"/>
      <c r="J635" s="127"/>
      <c r="K635" s="127"/>
      <c r="L635" s="127"/>
      <c r="M635" s="127"/>
      <c r="N635" s="127"/>
      <c r="P635" s="127"/>
      <c r="Q635" s="127"/>
      <c r="R635" s="127"/>
      <c r="S635" s="127"/>
      <c r="T635" s="127"/>
      <c r="U635" s="127"/>
      <c r="V635" s="127"/>
      <c r="W635" s="127"/>
      <c r="X635" s="127"/>
      <c r="Y635" s="127"/>
      <c r="Z635" s="127"/>
      <c r="AA635" s="127"/>
      <c r="AB635" s="127"/>
    </row>
    <row r="636" spans="1:28">
      <c r="B636" s="127"/>
      <c r="C636" s="127"/>
      <c r="D636" s="127"/>
      <c r="E636" s="127"/>
      <c r="F636" s="127"/>
      <c r="G636" s="127"/>
      <c r="I636" s="127"/>
      <c r="J636" s="127"/>
      <c r="K636" s="127"/>
      <c r="L636" s="127"/>
      <c r="M636" s="127"/>
      <c r="N636" s="127"/>
      <c r="P636" s="127"/>
      <c r="Q636" s="127"/>
      <c r="R636" s="127"/>
      <c r="S636" s="127"/>
      <c r="T636" s="127"/>
      <c r="U636" s="127"/>
      <c r="V636" s="127"/>
      <c r="W636" s="127"/>
      <c r="X636" s="127"/>
      <c r="Y636" s="127"/>
      <c r="Z636" s="127"/>
      <c r="AA636" s="127"/>
      <c r="AB636" s="127"/>
    </row>
    <row r="637" spans="1:28">
      <c r="B637" s="127"/>
      <c r="C637" s="127"/>
      <c r="D637" s="127"/>
      <c r="E637" s="127"/>
      <c r="F637" s="127"/>
      <c r="G637" s="127"/>
      <c r="I637" s="127"/>
      <c r="J637" s="127"/>
      <c r="K637" s="127"/>
      <c r="L637" s="127"/>
      <c r="M637" s="127"/>
      <c r="N637" s="127"/>
      <c r="P637" s="127"/>
      <c r="Q637" s="127"/>
      <c r="R637" s="127"/>
      <c r="S637" s="127"/>
      <c r="T637" s="127"/>
      <c r="U637" s="127"/>
      <c r="V637" s="127"/>
      <c r="W637" s="127"/>
      <c r="X637" s="127"/>
      <c r="Y637" s="127"/>
      <c r="Z637" s="127"/>
      <c r="AA637" s="127"/>
      <c r="AB637" s="127"/>
    </row>
    <row r="638" spans="1:28">
      <c r="B638" s="127"/>
      <c r="C638" s="127"/>
      <c r="D638" s="127"/>
      <c r="E638" s="127"/>
      <c r="F638" s="127"/>
      <c r="G638" s="127"/>
      <c r="I638" s="127"/>
      <c r="J638" s="127"/>
      <c r="K638" s="127"/>
      <c r="L638" s="127"/>
      <c r="M638" s="127"/>
      <c r="N638" s="127"/>
      <c r="P638" s="127"/>
      <c r="Q638" s="127"/>
      <c r="R638" s="127"/>
      <c r="S638" s="127"/>
      <c r="T638" s="127"/>
      <c r="U638" s="127"/>
      <c r="V638" s="127"/>
      <c r="W638" s="127"/>
      <c r="X638" s="127"/>
      <c r="Y638" s="127"/>
      <c r="Z638" s="127"/>
      <c r="AA638" s="127"/>
      <c r="AB638" s="127"/>
    </row>
    <row r="639" spans="1:28">
      <c r="B639" s="127"/>
      <c r="C639" s="127"/>
      <c r="D639" s="127"/>
      <c r="E639" s="127"/>
      <c r="F639" s="127"/>
      <c r="G639" s="127"/>
      <c r="I639" s="127"/>
      <c r="J639" s="127"/>
      <c r="K639" s="127"/>
      <c r="L639" s="127"/>
      <c r="M639" s="127"/>
      <c r="N639" s="127"/>
      <c r="P639" s="127"/>
      <c r="Q639" s="127"/>
      <c r="R639" s="127"/>
      <c r="S639" s="127"/>
      <c r="T639" s="127"/>
      <c r="U639" s="127"/>
      <c r="V639" s="127"/>
      <c r="W639" s="127"/>
      <c r="X639" s="127"/>
      <c r="Y639" s="127"/>
      <c r="Z639" s="127"/>
      <c r="AA639" s="127"/>
      <c r="AB639" s="127"/>
    </row>
    <row r="640" spans="1:28">
      <c r="B640" s="127"/>
      <c r="C640" s="127"/>
      <c r="D640" s="127"/>
      <c r="E640" s="127"/>
      <c r="F640" s="127"/>
      <c r="G640" s="127"/>
      <c r="I640" s="127"/>
      <c r="J640" s="127"/>
      <c r="K640" s="127"/>
      <c r="L640" s="127"/>
      <c r="M640" s="127"/>
      <c r="N640" s="127"/>
      <c r="P640" s="127"/>
      <c r="Q640" s="127"/>
      <c r="R640" s="127"/>
      <c r="S640" s="127"/>
      <c r="T640" s="127"/>
      <c r="U640" s="127"/>
      <c r="V640" s="127"/>
      <c r="W640" s="127"/>
      <c r="X640" s="127"/>
      <c r="Y640" s="127"/>
      <c r="Z640" s="127"/>
      <c r="AA640" s="127"/>
      <c r="AB640" s="127"/>
    </row>
    <row r="641" spans="2:28">
      <c r="B641" s="127"/>
      <c r="C641" s="127"/>
      <c r="D641" s="127"/>
      <c r="E641" s="127"/>
      <c r="F641" s="127"/>
      <c r="G641" s="127"/>
      <c r="I641" s="127"/>
      <c r="J641" s="127"/>
      <c r="K641" s="127"/>
      <c r="L641" s="127"/>
      <c r="M641" s="127"/>
      <c r="N641" s="127"/>
      <c r="P641" s="127"/>
      <c r="Q641" s="127"/>
      <c r="R641" s="127"/>
      <c r="S641" s="127"/>
      <c r="T641" s="127"/>
      <c r="U641" s="127"/>
      <c r="V641" s="127"/>
      <c r="W641" s="127"/>
      <c r="X641" s="127"/>
      <c r="Y641" s="127"/>
      <c r="Z641" s="127"/>
      <c r="AA641" s="127"/>
      <c r="AB641" s="127"/>
    </row>
    <row r="642" spans="2:28">
      <c r="B642" s="127"/>
      <c r="C642" s="127"/>
      <c r="D642" s="127"/>
      <c r="E642" s="127"/>
      <c r="F642" s="127"/>
      <c r="G642" s="127"/>
      <c r="I642" s="127"/>
      <c r="J642" s="127"/>
      <c r="K642" s="127"/>
      <c r="L642" s="127"/>
      <c r="M642" s="127"/>
      <c r="N642" s="127"/>
      <c r="P642" s="127"/>
      <c r="Q642" s="127"/>
      <c r="R642" s="127"/>
      <c r="S642" s="127"/>
      <c r="T642" s="127"/>
      <c r="U642" s="127"/>
      <c r="V642" s="127"/>
      <c r="W642" s="127"/>
      <c r="X642" s="127"/>
      <c r="Y642" s="127"/>
      <c r="Z642" s="127"/>
      <c r="AA642" s="127"/>
      <c r="AB642" s="127"/>
    </row>
    <row r="643" spans="2:28">
      <c r="B643" s="127"/>
      <c r="C643" s="127"/>
      <c r="D643" s="127"/>
      <c r="E643" s="127"/>
      <c r="F643" s="127"/>
      <c r="G643" s="127"/>
      <c r="I643" s="127"/>
      <c r="J643" s="127"/>
      <c r="K643" s="127"/>
      <c r="L643" s="127"/>
      <c r="M643" s="127"/>
      <c r="N643" s="127"/>
      <c r="P643" s="127"/>
      <c r="Q643" s="127"/>
      <c r="R643" s="127"/>
      <c r="S643" s="127"/>
      <c r="T643" s="127"/>
      <c r="U643" s="127"/>
      <c r="V643" s="127"/>
      <c r="W643" s="127"/>
      <c r="X643" s="127"/>
      <c r="Y643" s="127"/>
      <c r="Z643" s="127"/>
      <c r="AA643" s="127"/>
      <c r="AB643" s="127"/>
    </row>
    <row r="644" spans="2:28">
      <c r="B644" s="127"/>
      <c r="C644" s="127"/>
      <c r="D644" s="127"/>
      <c r="E644" s="127"/>
      <c r="F644" s="127"/>
      <c r="G644" s="127"/>
      <c r="I644" s="127"/>
      <c r="J644" s="127"/>
      <c r="K644" s="127"/>
      <c r="L644" s="127"/>
      <c r="M644" s="127"/>
      <c r="N644" s="127"/>
      <c r="P644" s="127"/>
      <c r="Q644" s="127"/>
      <c r="R644" s="127"/>
      <c r="S644" s="127"/>
      <c r="T644" s="127"/>
      <c r="U644" s="127"/>
      <c r="V644" s="127"/>
      <c r="W644" s="127"/>
      <c r="X644" s="127"/>
      <c r="Y644" s="127"/>
      <c r="Z644" s="127"/>
      <c r="AA644" s="127"/>
      <c r="AB644" s="127"/>
    </row>
    <row r="645" spans="2:28">
      <c r="B645" s="127"/>
      <c r="C645" s="127"/>
      <c r="D645" s="127"/>
      <c r="E645" s="127"/>
      <c r="F645" s="127"/>
      <c r="G645" s="127"/>
      <c r="I645" s="127"/>
      <c r="J645" s="127"/>
      <c r="K645" s="127"/>
      <c r="L645" s="127"/>
      <c r="M645" s="127"/>
      <c r="N645" s="127"/>
      <c r="P645" s="127"/>
      <c r="Q645" s="127"/>
      <c r="R645" s="127"/>
      <c r="S645" s="127"/>
      <c r="T645" s="127"/>
      <c r="U645" s="127"/>
      <c r="V645" s="127"/>
      <c r="W645" s="127"/>
      <c r="X645" s="127"/>
      <c r="Y645" s="127"/>
      <c r="Z645" s="127"/>
      <c r="AA645" s="127"/>
      <c r="AB645" s="127"/>
    </row>
    <row r="646" spans="2:28">
      <c r="B646" s="127"/>
      <c r="C646" s="127"/>
      <c r="D646" s="127"/>
      <c r="E646" s="127"/>
      <c r="F646" s="127"/>
      <c r="G646" s="127"/>
      <c r="I646" s="127"/>
      <c r="J646" s="127"/>
      <c r="K646" s="127"/>
      <c r="L646" s="127"/>
      <c r="M646" s="127"/>
      <c r="N646" s="127"/>
      <c r="P646" s="127"/>
      <c r="Q646" s="127"/>
      <c r="R646" s="127"/>
      <c r="S646" s="127"/>
      <c r="T646" s="127"/>
      <c r="U646" s="127"/>
      <c r="V646" s="127"/>
      <c r="W646" s="127"/>
      <c r="X646" s="127"/>
      <c r="Y646" s="127"/>
      <c r="Z646" s="127"/>
      <c r="AA646" s="127"/>
      <c r="AB646" s="127"/>
    </row>
    <row r="647" spans="2:28">
      <c r="B647" s="127"/>
      <c r="C647" s="127"/>
      <c r="D647" s="127"/>
      <c r="E647" s="127"/>
      <c r="F647" s="127"/>
      <c r="G647" s="127"/>
      <c r="I647" s="127"/>
      <c r="J647" s="127"/>
      <c r="K647" s="127"/>
      <c r="L647" s="127"/>
      <c r="M647" s="127"/>
      <c r="N647" s="127"/>
      <c r="P647" s="127"/>
      <c r="Q647" s="127"/>
      <c r="R647" s="127"/>
      <c r="S647" s="127"/>
      <c r="T647" s="127"/>
      <c r="U647" s="127"/>
      <c r="V647" s="127"/>
      <c r="W647" s="127"/>
      <c r="X647" s="127"/>
      <c r="Y647" s="127"/>
      <c r="Z647" s="127"/>
      <c r="AA647" s="127"/>
      <c r="AB647" s="127"/>
    </row>
    <row r="648" spans="2:28">
      <c r="B648" s="127"/>
      <c r="C648" s="127"/>
      <c r="D648" s="127"/>
      <c r="E648" s="127"/>
      <c r="F648" s="127"/>
      <c r="G648" s="127"/>
      <c r="I648" s="127"/>
      <c r="J648" s="127"/>
      <c r="K648" s="127"/>
      <c r="L648" s="127"/>
      <c r="M648" s="127"/>
      <c r="N648" s="127"/>
      <c r="P648" s="127"/>
      <c r="Q648" s="127"/>
      <c r="R648" s="127"/>
      <c r="S648" s="127"/>
      <c r="T648" s="127"/>
      <c r="U648" s="127"/>
      <c r="V648" s="127"/>
      <c r="W648" s="127"/>
      <c r="X648" s="127"/>
      <c r="Y648" s="127"/>
      <c r="Z648" s="127"/>
      <c r="AA648" s="127"/>
      <c r="AB648" s="127"/>
    </row>
    <row r="649" spans="2:28">
      <c r="B649" s="127"/>
      <c r="C649" s="127"/>
      <c r="D649" s="127"/>
      <c r="E649" s="127"/>
      <c r="F649" s="127"/>
      <c r="G649" s="127"/>
      <c r="I649" s="127"/>
      <c r="J649" s="127"/>
      <c r="K649" s="127"/>
      <c r="L649" s="127"/>
      <c r="M649" s="127"/>
      <c r="N649" s="127"/>
      <c r="P649" s="127"/>
      <c r="Q649" s="127"/>
      <c r="R649" s="127"/>
      <c r="S649" s="127"/>
      <c r="T649" s="127"/>
      <c r="U649" s="127"/>
      <c r="V649" s="127"/>
      <c r="W649" s="127"/>
      <c r="X649" s="127"/>
      <c r="Y649" s="127"/>
      <c r="Z649" s="127"/>
      <c r="AA649" s="127"/>
      <c r="AB649" s="127"/>
    </row>
    <row r="650" spans="2:28">
      <c r="B650" s="127"/>
      <c r="C650" s="127"/>
      <c r="D650" s="127"/>
      <c r="E650" s="127"/>
      <c r="F650" s="127"/>
      <c r="G650" s="127"/>
      <c r="I650" s="127"/>
      <c r="J650" s="127"/>
      <c r="K650" s="127"/>
      <c r="L650" s="127"/>
      <c r="M650" s="127"/>
      <c r="N650" s="127"/>
      <c r="P650" s="127"/>
      <c r="Q650" s="127"/>
      <c r="R650" s="127"/>
      <c r="S650" s="127"/>
      <c r="T650" s="127"/>
      <c r="U650" s="127"/>
      <c r="V650" s="127"/>
      <c r="W650" s="127"/>
      <c r="X650" s="127"/>
      <c r="Y650" s="127"/>
      <c r="Z650" s="127"/>
      <c r="AA650" s="127"/>
      <c r="AB650" s="127"/>
    </row>
    <row r="651" spans="2:28">
      <c r="B651" s="127"/>
      <c r="C651" s="127"/>
      <c r="D651" s="127"/>
      <c r="E651" s="127"/>
      <c r="F651" s="127"/>
      <c r="G651" s="127"/>
      <c r="I651" s="127"/>
      <c r="J651" s="127"/>
      <c r="K651" s="127"/>
      <c r="L651" s="127"/>
      <c r="M651" s="127"/>
      <c r="N651" s="127"/>
      <c r="P651" s="127"/>
      <c r="Q651" s="127"/>
      <c r="R651" s="127"/>
      <c r="S651" s="127"/>
      <c r="T651" s="127"/>
      <c r="U651" s="127"/>
      <c r="V651" s="127"/>
      <c r="W651" s="127"/>
      <c r="X651" s="127"/>
      <c r="Y651" s="127"/>
      <c r="Z651" s="127"/>
      <c r="AA651" s="127"/>
      <c r="AB651" s="127"/>
    </row>
    <row r="652" spans="2:28">
      <c r="B652" s="127"/>
      <c r="C652" s="127"/>
      <c r="D652" s="127"/>
      <c r="E652" s="127"/>
      <c r="F652" s="127"/>
      <c r="G652" s="127"/>
      <c r="I652" s="127"/>
      <c r="J652" s="127"/>
      <c r="K652" s="127"/>
      <c r="L652" s="127"/>
      <c r="M652" s="127"/>
      <c r="N652" s="127"/>
      <c r="P652" s="127"/>
      <c r="Q652" s="127"/>
      <c r="R652" s="127"/>
      <c r="S652" s="127"/>
      <c r="T652" s="127"/>
      <c r="U652" s="127"/>
      <c r="V652" s="127"/>
      <c r="W652" s="127"/>
      <c r="X652" s="127"/>
      <c r="Y652" s="127"/>
      <c r="Z652" s="127"/>
      <c r="AA652" s="127"/>
      <c r="AB652" s="127"/>
    </row>
    <row r="653" spans="2:28">
      <c r="B653" s="127"/>
      <c r="C653" s="127"/>
      <c r="D653" s="127"/>
      <c r="E653" s="127"/>
      <c r="F653" s="127"/>
      <c r="G653" s="127"/>
      <c r="I653" s="127"/>
      <c r="J653" s="127"/>
      <c r="K653" s="127"/>
      <c r="L653" s="127"/>
      <c r="M653" s="127"/>
      <c r="N653" s="127"/>
      <c r="P653" s="127"/>
      <c r="Q653" s="127"/>
      <c r="R653" s="127"/>
      <c r="S653" s="127"/>
      <c r="T653" s="127"/>
      <c r="U653" s="127"/>
      <c r="V653" s="127"/>
      <c r="W653" s="127"/>
      <c r="X653" s="127"/>
      <c r="Y653" s="127"/>
      <c r="Z653" s="127"/>
      <c r="AA653" s="127"/>
      <c r="AB653" s="127"/>
    </row>
    <row r="654" spans="2:28">
      <c r="B654" s="127"/>
      <c r="C654" s="127"/>
      <c r="D654" s="127"/>
      <c r="E654" s="127"/>
      <c r="F654" s="127"/>
      <c r="G654" s="127"/>
      <c r="I654" s="127"/>
      <c r="J654" s="127"/>
      <c r="K654" s="127"/>
      <c r="L654" s="127"/>
      <c r="M654" s="127"/>
      <c r="N654" s="127"/>
      <c r="P654" s="127"/>
      <c r="Q654" s="127"/>
      <c r="R654" s="127"/>
      <c r="S654" s="127"/>
      <c r="T654" s="127"/>
      <c r="U654" s="127"/>
      <c r="V654" s="127"/>
      <c r="W654" s="127"/>
      <c r="X654" s="127"/>
      <c r="Y654" s="127"/>
      <c r="Z654" s="127"/>
      <c r="AA654" s="127"/>
      <c r="AB654" s="127"/>
    </row>
    <row r="655" spans="2:28">
      <c r="B655" s="127"/>
      <c r="C655" s="127"/>
      <c r="D655" s="127"/>
      <c r="E655" s="127"/>
      <c r="F655" s="127"/>
      <c r="G655" s="127"/>
      <c r="I655" s="127"/>
      <c r="J655" s="127"/>
      <c r="K655" s="127"/>
      <c r="L655" s="127"/>
      <c r="M655" s="127"/>
      <c r="N655" s="127"/>
      <c r="P655" s="127"/>
      <c r="Q655" s="127"/>
      <c r="R655" s="127"/>
      <c r="S655" s="127"/>
      <c r="T655" s="127"/>
      <c r="U655" s="127"/>
      <c r="V655" s="127"/>
      <c r="W655" s="127"/>
      <c r="X655" s="127"/>
      <c r="Y655" s="127"/>
      <c r="Z655" s="127"/>
      <c r="AA655" s="127"/>
      <c r="AB655" s="127"/>
    </row>
    <row r="656" spans="2:28">
      <c r="B656" s="127"/>
      <c r="C656" s="127"/>
      <c r="D656" s="127"/>
      <c r="E656" s="127"/>
      <c r="F656" s="127"/>
      <c r="G656" s="127"/>
      <c r="I656" s="127"/>
      <c r="J656" s="127"/>
      <c r="K656" s="127"/>
      <c r="L656" s="127"/>
      <c r="M656" s="127"/>
      <c r="N656" s="127"/>
      <c r="P656" s="127"/>
      <c r="Q656" s="127"/>
      <c r="R656" s="127"/>
      <c r="S656" s="127"/>
      <c r="T656" s="127"/>
      <c r="U656" s="127"/>
      <c r="V656" s="127"/>
      <c r="W656" s="127"/>
      <c r="X656" s="127"/>
      <c r="Y656" s="127"/>
      <c r="Z656" s="127"/>
      <c r="AA656" s="127"/>
      <c r="AB656" s="127"/>
    </row>
    <row r="657" spans="2:28">
      <c r="B657" s="127"/>
      <c r="C657" s="127"/>
      <c r="D657" s="127"/>
      <c r="E657" s="127"/>
      <c r="F657" s="127"/>
      <c r="G657" s="127"/>
      <c r="I657" s="127"/>
      <c r="J657" s="127"/>
      <c r="K657" s="127"/>
      <c r="L657" s="127"/>
      <c r="M657" s="127"/>
      <c r="N657" s="127"/>
      <c r="P657" s="127"/>
      <c r="Q657" s="127"/>
      <c r="R657" s="127"/>
      <c r="S657" s="127"/>
      <c r="T657" s="127"/>
      <c r="U657" s="127"/>
      <c r="V657" s="127"/>
      <c r="W657" s="127"/>
      <c r="X657" s="127"/>
      <c r="Y657" s="127"/>
      <c r="Z657" s="127"/>
      <c r="AA657" s="127"/>
      <c r="AB657" s="127"/>
    </row>
    <row r="658" spans="2:28">
      <c r="B658" s="127"/>
      <c r="C658" s="127"/>
      <c r="D658" s="127"/>
      <c r="E658" s="127"/>
      <c r="F658" s="127"/>
      <c r="G658" s="127"/>
      <c r="I658" s="127"/>
      <c r="J658" s="127"/>
      <c r="K658" s="127"/>
      <c r="L658" s="127"/>
      <c r="M658" s="127"/>
      <c r="N658" s="127"/>
      <c r="P658" s="127"/>
      <c r="Q658" s="127"/>
      <c r="R658" s="127"/>
      <c r="S658" s="127"/>
      <c r="T658" s="127"/>
      <c r="U658" s="127"/>
      <c r="V658" s="127"/>
      <c r="W658" s="127"/>
      <c r="X658" s="127"/>
      <c r="Y658" s="127"/>
      <c r="Z658" s="127"/>
      <c r="AA658" s="127"/>
      <c r="AB658" s="127"/>
    </row>
    <row r="659" spans="2:28">
      <c r="B659" s="127"/>
      <c r="C659" s="127"/>
      <c r="D659" s="127"/>
      <c r="E659" s="127"/>
      <c r="F659" s="127"/>
      <c r="G659" s="127"/>
      <c r="I659" s="127"/>
      <c r="J659" s="127"/>
      <c r="K659" s="127"/>
      <c r="L659" s="127"/>
      <c r="M659" s="127"/>
      <c r="N659" s="127"/>
      <c r="P659" s="127"/>
      <c r="Q659" s="127"/>
      <c r="R659" s="127"/>
      <c r="S659" s="127"/>
      <c r="T659" s="127"/>
      <c r="U659" s="127"/>
      <c r="V659" s="127"/>
      <c r="W659" s="127"/>
      <c r="X659" s="127"/>
      <c r="Y659" s="127"/>
      <c r="Z659" s="127"/>
      <c r="AA659" s="127"/>
      <c r="AB659" s="127"/>
    </row>
    <row r="660" spans="2:28">
      <c r="B660" s="127"/>
      <c r="C660" s="127"/>
      <c r="D660" s="127"/>
      <c r="E660" s="127"/>
      <c r="F660" s="127"/>
      <c r="G660" s="127"/>
      <c r="I660" s="127"/>
      <c r="J660" s="127"/>
      <c r="K660" s="127"/>
      <c r="L660" s="127"/>
      <c r="M660" s="127"/>
      <c r="N660" s="127"/>
      <c r="P660" s="127"/>
      <c r="Q660" s="127"/>
      <c r="R660" s="127"/>
      <c r="S660" s="127"/>
      <c r="T660" s="127"/>
      <c r="U660" s="127"/>
      <c r="V660" s="127"/>
      <c r="W660" s="127"/>
      <c r="X660" s="127"/>
      <c r="Y660" s="127"/>
      <c r="Z660" s="127"/>
      <c r="AA660" s="127"/>
      <c r="AB660" s="127"/>
    </row>
    <row r="661" spans="2:28">
      <c r="B661" s="127"/>
      <c r="C661" s="127"/>
      <c r="D661" s="127"/>
      <c r="E661" s="127"/>
      <c r="F661" s="127"/>
      <c r="G661" s="127"/>
      <c r="I661" s="127"/>
      <c r="J661" s="127"/>
      <c r="K661" s="127"/>
      <c r="L661" s="127"/>
      <c r="M661" s="127"/>
      <c r="N661" s="127"/>
      <c r="P661" s="127"/>
      <c r="Q661" s="127"/>
      <c r="R661" s="127"/>
      <c r="S661" s="127"/>
      <c r="T661" s="127"/>
      <c r="U661" s="127"/>
      <c r="V661" s="127"/>
      <c r="W661" s="127"/>
      <c r="X661" s="127"/>
      <c r="Y661" s="127"/>
      <c r="Z661" s="127"/>
      <c r="AA661" s="127"/>
      <c r="AB661" s="127"/>
    </row>
    <row r="662" spans="2:28">
      <c r="B662" s="127"/>
      <c r="C662" s="127"/>
      <c r="D662" s="127"/>
      <c r="E662" s="127"/>
      <c r="F662" s="127"/>
      <c r="G662" s="127"/>
      <c r="I662" s="127"/>
      <c r="J662" s="127"/>
      <c r="K662" s="127"/>
      <c r="L662" s="127"/>
      <c r="M662" s="127"/>
      <c r="N662" s="127"/>
      <c r="P662" s="127"/>
      <c r="Q662" s="127"/>
      <c r="R662" s="127"/>
      <c r="S662" s="127"/>
      <c r="T662" s="127"/>
      <c r="U662" s="127"/>
      <c r="V662" s="127"/>
      <c r="W662" s="127"/>
      <c r="X662" s="127"/>
      <c r="Y662" s="127"/>
      <c r="Z662" s="127"/>
      <c r="AA662" s="127"/>
      <c r="AB662" s="127"/>
    </row>
    <row r="663" spans="2:28">
      <c r="B663" s="127"/>
      <c r="C663" s="127"/>
      <c r="D663" s="127"/>
      <c r="E663" s="127"/>
      <c r="F663" s="127"/>
      <c r="G663" s="127"/>
      <c r="I663" s="127"/>
      <c r="J663" s="127"/>
      <c r="K663" s="127"/>
      <c r="L663" s="127"/>
      <c r="M663" s="127"/>
      <c r="N663" s="127"/>
      <c r="P663" s="127"/>
      <c r="Q663" s="127"/>
      <c r="R663" s="127"/>
      <c r="S663" s="127"/>
      <c r="T663" s="127"/>
      <c r="U663" s="127"/>
      <c r="V663" s="127"/>
      <c r="W663" s="127"/>
      <c r="X663" s="127"/>
      <c r="Y663" s="127"/>
      <c r="Z663" s="127"/>
      <c r="AA663" s="127"/>
      <c r="AB663" s="127"/>
    </row>
    <row r="664" spans="2:28">
      <c r="B664" s="127"/>
      <c r="C664" s="127"/>
      <c r="D664" s="127"/>
      <c r="E664" s="127"/>
      <c r="F664" s="127"/>
      <c r="G664" s="127"/>
      <c r="I664" s="127"/>
      <c r="J664" s="127"/>
      <c r="K664" s="127"/>
      <c r="L664" s="127"/>
      <c r="M664" s="127"/>
      <c r="N664" s="127"/>
      <c r="P664" s="127"/>
      <c r="Q664" s="127"/>
      <c r="R664" s="127"/>
      <c r="S664" s="127"/>
      <c r="T664" s="127"/>
      <c r="U664" s="127"/>
      <c r="V664" s="127"/>
      <c r="W664" s="127"/>
      <c r="X664" s="127"/>
      <c r="Y664" s="127"/>
      <c r="Z664" s="127"/>
      <c r="AA664" s="127"/>
      <c r="AB664" s="127"/>
    </row>
    <row r="665" spans="2:28">
      <c r="B665" s="127"/>
      <c r="C665" s="127"/>
      <c r="D665" s="127"/>
      <c r="E665" s="127"/>
      <c r="F665" s="127"/>
      <c r="G665" s="127"/>
      <c r="I665" s="127"/>
      <c r="J665" s="127"/>
      <c r="K665" s="127"/>
      <c r="L665" s="127"/>
      <c r="M665" s="127"/>
      <c r="N665" s="127"/>
      <c r="P665" s="127"/>
      <c r="Q665" s="127"/>
      <c r="R665" s="127"/>
      <c r="S665" s="127"/>
      <c r="T665" s="127"/>
      <c r="U665" s="127"/>
      <c r="V665" s="127"/>
      <c r="W665" s="127"/>
      <c r="X665" s="127"/>
      <c r="Y665" s="127"/>
      <c r="Z665" s="127"/>
      <c r="AA665" s="127"/>
      <c r="AB665" s="127"/>
    </row>
    <row r="666" spans="2:28">
      <c r="B666" s="127"/>
      <c r="C666" s="127"/>
      <c r="D666" s="127"/>
      <c r="E666" s="127"/>
      <c r="F666" s="127"/>
      <c r="G666" s="127"/>
      <c r="I666" s="127"/>
      <c r="J666" s="127"/>
      <c r="K666" s="127"/>
      <c r="L666" s="127"/>
      <c r="M666" s="127"/>
      <c r="N666" s="127"/>
      <c r="P666" s="127"/>
      <c r="Q666" s="127"/>
      <c r="R666" s="127"/>
      <c r="S666" s="127"/>
      <c r="T666" s="127"/>
      <c r="U666" s="127"/>
      <c r="V666" s="127"/>
      <c r="W666" s="127"/>
      <c r="X666" s="127"/>
      <c r="Y666" s="127"/>
      <c r="Z666" s="127"/>
      <c r="AA666" s="127"/>
      <c r="AB666" s="127"/>
    </row>
    <row r="667" spans="2:28">
      <c r="B667" s="127"/>
      <c r="C667" s="127"/>
      <c r="D667" s="127"/>
      <c r="E667" s="127"/>
      <c r="F667" s="127"/>
      <c r="G667" s="127"/>
      <c r="I667" s="127"/>
      <c r="J667" s="127"/>
      <c r="K667" s="127"/>
      <c r="L667" s="127"/>
      <c r="M667" s="127"/>
      <c r="N667" s="127"/>
      <c r="P667" s="127"/>
      <c r="Q667" s="127"/>
      <c r="R667" s="127"/>
      <c r="S667" s="127"/>
      <c r="T667" s="127"/>
      <c r="U667" s="127"/>
      <c r="V667" s="127"/>
      <c r="W667" s="127"/>
      <c r="X667" s="127"/>
      <c r="Y667" s="127"/>
      <c r="Z667" s="127"/>
      <c r="AA667" s="127"/>
      <c r="AB667" s="127"/>
    </row>
    <row r="668" spans="2:28">
      <c r="B668" s="127"/>
      <c r="C668" s="127"/>
      <c r="D668" s="127"/>
      <c r="E668" s="127"/>
      <c r="F668" s="127"/>
      <c r="G668" s="127"/>
      <c r="I668" s="127"/>
      <c r="J668" s="127"/>
      <c r="K668" s="127"/>
      <c r="L668" s="127"/>
      <c r="M668" s="127"/>
      <c r="N668" s="127"/>
      <c r="P668" s="127"/>
      <c r="Q668" s="127"/>
      <c r="R668" s="127"/>
      <c r="S668" s="127"/>
      <c r="T668" s="127"/>
      <c r="U668" s="127"/>
      <c r="V668" s="127"/>
      <c r="W668" s="127"/>
      <c r="X668" s="127"/>
      <c r="Y668" s="127"/>
      <c r="Z668" s="127"/>
      <c r="AA668" s="127"/>
      <c r="AB668" s="127"/>
    </row>
    <row r="669" spans="2:28">
      <c r="B669" s="127"/>
      <c r="C669" s="127"/>
      <c r="D669" s="127"/>
      <c r="E669" s="127"/>
      <c r="F669" s="127"/>
      <c r="G669" s="127"/>
      <c r="I669" s="127"/>
      <c r="J669" s="127"/>
      <c r="K669" s="127"/>
      <c r="L669" s="127"/>
      <c r="M669" s="127"/>
      <c r="N669" s="127"/>
      <c r="P669" s="127"/>
      <c r="Q669" s="127"/>
      <c r="R669" s="127"/>
      <c r="S669" s="127"/>
      <c r="T669" s="127"/>
      <c r="U669" s="127"/>
      <c r="V669" s="127"/>
      <c r="W669" s="127"/>
      <c r="X669" s="127"/>
      <c r="Y669" s="127"/>
      <c r="Z669" s="127"/>
      <c r="AA669" s="127"/>
      <c r="AB669" s="127"/>
    </row>
    <row r="670" spans="2:28">
      <c r="B670" s="127"/>
      <c r="C670" s="127"/>
      <c r="D670" s="127"/>
      <c r="E670" s="127"/>
      <c r="F670" s="127"/>
      <c r="G670" s="127"/>
      <c r="I670" s="127"/>
      <c r="J670" s="127"/>
      <c r="K670" s="127"/>
      <c r="L670" s="127"/>
      <c r="M670" s="127"/>
      <c r="N670" s="127"/>
      <c r="P670" s="127"/>
      <c r="Q670" s="127"/>
      <c r="R670" s="127"/>
      <c r="S670" s="127"/>
      <c r="T670" s="127"/>
      <c r="U670" s="127"/>
      <c r="V670" s="127"/>
      <c r="W670" s="127"/>
      <c r="X670" s="127"/>
      <c r="Y670" s="127"/>
      <c r="Z670" s="127"/>
      <c r="AA670" s="127"/>
      <c r="AB670" s="127"/>
    </row>
    <row r="671" spans="2:28">
      <c r="B671" s="127"/>
      <c r="C671" s="127"/>
      <c r="D671" s="127"/>
      <c r="E671" s="127"/>
      <c r="F671" s="127"/>
      <c r="G671" s="127"/>
      <c r="I671" s="127"/>
      <c r="J671" s="127"/>
      <c r="K671" s="127"/>
      <c r="L671" s="127"/>
      <c r="M671" s="127"/>
      <c r="N671" s="127"/>
      <c r="P671" s="127"/>
      <c r="Q671" s="127"/>
      <c r="R671" s="127"/>
      <c r="S671" s="127"/>
      <c r="T671" s="127"/>
      <c r="U671" s="127"/>
      <c r="V671" s="127"/>
      <c r="W671" s="127"/>
      <c r="X671" s="127"/>
      <c r="Y671" s="127"/>
      <c r="Z671" s="127"/>
      <c r="AA671" s="127"/>
      <c r="AB671" s="127"/>
    </row>
    <row r="672" spans="2:28">
      <c r="B672" s="127"/>
      <c r="C672" s="127"/>
      <c r="D672" s="127"/>
      <c r="E672" s="127"/>
      <c r="F672" s="127"/>
      <c r="G672" s="127"/>
      <c r="I672" s="127"/>
      <c r="J672" s="127"/>
      <c r="K672" s="127"/>
      <c r="L672" s="127"/>
      <c r="M672" s="127"/>
      <c r="N672" s="127"/>
      <c r="P672" s="127"/>
      <c r="Q672" s="127"/>
      <c r="R672" s="127"/>
      <c r="S672" s="127"/>
      <c r="T672" s="127"/>
      <c r="U672" s="127"/>
      <c r="V672" s="127"/>
      <c r="W672" s="127"/>
      <c r="X672" s="127"/>
      <c r="Y672" s="127"/>
      <c r="Z672" s="127"/>
      <c r="AA672" s="127"/>
      <c r="AB672" s="127"/>
    </row>
    <row r="673" spans="2:28">
      <c r="B673" s="127"/>
      <c r="C673" s="127"/>
      <c r="D673" s="127"/>
      <c r="E673" s="127"/>
      <c r="F673" s="127"/>
      <c r="G673" s="127"/>
      <c r="I673" s="127"/>
      <c r="J673" s="127"/>
      <c r="K673" s="127"/>
      <c r="L673" s="127"/>
      <c r="M673" s="127"/>
      <c r="N673" s="127"/>
      <c r="P673" s="127"/>
      <c r="Q673" s="127"/>
      <c r="R673" s="127"/>
      <c r="S673" s="127"/>
      <c r="T673" s="127"/>
      <c r="U673" s="127"/>
      <c r="V673" s="127"/>
      <c r="W673" s="127"/>
      <c r="X673" s="127"/>
      <c r="Y673" s="127"/>
      <c r="Z673" s="127"/>
      <c r="AA673" s="127"/>
      <c r="AB673" s="127"/>
    </row>
    <row r="674" spans="2:28">
      <c r="B674" s="127"/>
      <c r="C674" s="127"/>
      <c r="D674" s="127"/>
      <c r="E674" s="127"/>
      <c r="F674" s="127"/>
      <c r="G674" s="127"/>
      <c r="I674" s="127"/>
      <c r="J674" s="127"/>
      <c r="K674" s="127"/>
      <c r="L674" s="127"/>
      <c r="M674" s="127"/>
      <c r="N674" s="127"/>
      <c r="P674" s="127"/>
      <c r="Q674" s="127"/>
      <c r="R674" s="127"/>
      <c r="S674" s="127"/>
      <c r="T674" s="127"/>
      <c r="U674" s="127"/>
      <c r="V674" s="127"/>
      <c r="W674" s="127"/>
      <c r="X674" s="127"/>
      <c r="Y674" s="127"/>
      <c r="Z674" s="127"/>
      <c r="AA674" s="127"/>
      <c r="AB674" s="127"/>
    </row>
    <row r="675" spans="2:28">
      <c r="B675" s="127"/>
      <c r="C675" s="127"/>
      <c r="D675" s="127"/>
      <c r="E675" s="127"/>
      <c r="F675" s="127"/>
      <c r="G675" s="127"/>
      <c r="I675" s="127"/>
      <c r="J675" s="127"/>
      <c r="K675" s="127"/>
      <c r="L675" s="127"/>
      <c r="M675" s="127"/>
      <c r="N675" s="127"/>
      <c r="P675" s="127"/>
      <c r="Q675" s="127"/>
      <c r="R675" s="127"/>
      <c r="S675" s="127"/>
      <c r="T675" s="127"/>
      <c r="U675" s="127"/>
      <c r="V675" s="127"/>
      <c r="W675" s="127"/>
      <c r="X675" s="127"/>
      <c r="Y675" s="127"/>
      <c r="Z675" s="127"/>
      <c r="AA675" s="127"/>
      <c r="AB675" s="127"/>
    </row>
    <row r="676" spans="2:28">
      <c r="B676" s="127"/>
      <c r="C676" s="127"/>
      <c r="D676" s="127"/>
      <c r="E676" s="127"/>
      <c r="F676" s="127"/>
      <c r="G676" s="127"/>
      <c r="I676" s="127"/>
      <c r="J676" s="127"/>
      <c r="K676" s="127"/>
      <c r="L676" s="127"/>
      <c r="M676" s="127"/>
      <c r="N676" s="127"/>
      <c r="P676" s="127"/>
      <c r="Q676" s="127"/>
      <c r="R676" s="127"/>
      <c r="S676" s="127"/>
      <c r="T676" s="127"/>
      <c r="U676" s="127"/>
      <c r="V676" s="127"/>
      <c r="W676" s="127"/>
      <c r="X676" s="127"/>
      <c r="Y676" s="127"/>
      <c r="Z676" s="127"/>
      <c r="AA676" s="127"/>
      <c r="AB676" s="127"/>
    </row>
    <row r="677" spans="2:28">
      <c r="B677" s="127"/>
      <c r="C677" s="127"/>
      <c r="D677" s="127"/>
      <c r="E677" s="127"/>
      <c r="F677" s="127"/>
      <c r="G677" s="127"/>
      <c r="I677" s="127"/>
      <c r="J677" s="127"/>
      <c r="K677" s="127"/>
      <c r="L677" s="127"/>
      <c r="M677" s="127"/>
      <c r="N677" s="127"/>
      <c r="P677" s="127"/>
      <c r="Q677" s="127"/>
      <c r="R677" s="127"/>
      <c r="S677" s="127"/>
      <c r="T677" s="127"/>
      <c r="U677" s="127"/>
      <c r="V677" s="127"/>
      <c r="W677" s="127"/>
      <c r="X677" s="127"/>
      <c r="Y677" s="127"/>
      <c r="Z677" s="127"/>
      <c r="AA677" s="127"/>
      <c r="AB677" s="127"/>
    </row>
    <row r="678" spans="2:28">
      <c r="B678" s="127"/>
      <c r="C678" s="127"/>
      <c r="D678" s="127"/>
      <c r="E678" s="127"/>
      <c r="F678" s="127"/>
      <c r="G678" s="127"/>
      <c r="I678" s="127"/>
      <c r="J678" s="127"/>
      <c r="K678" s="127"/>
      <c r="L678" s="127"/>
      <c r="M678" s="127"/>
      <c r="N678" s="127"/>
      <c r="P678" s="127"/>
      <c r="Q678" s="127"/>
      <c r="R678" s="127"/>
      <c r="S678" s="127"/>
      <c r="T678" s="127"/>
      <c r="U678" s="127"/>
      <c r="V678" s="127"/>
      <c r="W678" s="127"/>
      <c r="X678" s="127"/>
      <c r="Y678" s="127"/>
      <c r="Z678" s="127"/>
      <c r="AA678" s="127"/>
      <c r="AB678" s="127"/>
    </row>
    <row r="679" spans="2:28">
      <c r="B679" s="127"/>
      <c r="C679" s="127"/>
      <c r="D679" s="127"/>
      <c r="E679" s="127"/>
      <c r="F679" s="127"/>
      <c r="G679" s="127"/>
      <c r="I679" s="127"/>
      <c r="J679" s="127"/>
      <c r="K679" s="127"/>
      <c r="L679" s="127"/>
      <c r="M679" s="127"/>
      <c r="N679" s="127"/>
      <c r="P679" s="127"/>
      <c r="Q679" s="127"/>
      <c r="R679" s="127"/>
      <c r="S679" s="127"/>
      <c r="T679" s="127"/>
      <c r="U679" s="127"/>
      <c r="V679" s="127"/>
      <c r="W679" s="127"/>
      <c r="X679" s="127"/>
      <c r="Y679" s="127"/>
      <c r="Z679" s="127"/>
      <c r="AA679" s="127"/>
      <c r="AB679" s="127"/>
    </row>
    <row r="680" spans="2:28">
      <c r="B680" s="127"/>
      <c r="C680" s="127"/>
      <c r="D680" s="127"/>
      <c r="E680" s="127"/>
      <c r="F680" s="127"/>
      <c r="G680" s="127"/>
      <c r="I680" s="127"/>
      <c r="J680" s="127"/>
      <c r="K680" s="127"/>
      <c r="L680" s="127"/>
      <c r="M680" s="127"/>
      <c r="N680" s="127"/>
      <c r="P680" s="127"/>
      <c r="Q680" s="127"/>
      <c r="R680" s="127"/>
      <c r="S680" s="127"/>
      <c r="T680" s="127"/>
      <c r="U680" s="127"/>
      <c r="V680" s="127"/>
      <c r="W680" s="127"/>
      <c r="X680" s="127"/>
      <c r="Y680" s="127"/>
      <c r="Z680" s="127"/>
      <c r="AA680" s="127"/>
      <c r="AB680" s="127"/>
    </row>
    <row r="681" spans="2:28">
      <c r="B681" s="127"/>
      <c r="C681" s="127"/>
      <c r="D681" s="127"/>
      <c r="E681" s="127"/>
      <c r="F681" s="127"/>
      <c r="G681" s="127"/>
      <c r="I681" s="127"/>
      <c r="J681" s="127"/>
      <c r="K681" s="127"/>
      <c r="L681" s="127"/>
      <c r="M681" s="127"/>
      <c r="N681" s="127"/>
      <c r="P681" s="127"/>
      <c r="Q681" s="127"/>
      <c r="R681" s="127"/>
      <c r="S681" s="127"/>
      <c r="T681" s="127"/>
      <c r="U681" s="127"/>
      <c r="V681" s="127"/>
      <c r="W681" s="127"/>
      <c r="X681" s="127"/>
      <c r="Y681" s="127"/>
      <c r="Z681" s="127"/>
      <c r="AA681" s="127"/>
      <c r="AB681" s="127"/>
    </row>
    <row r="682" spans="2:28">
      <c r="B682" s="127"/>
      <c r="C682" s="127"/>
      <c r="D682" s="127"/>
      <c r="E682" s="127"/>
      <c r="F682" s="127"/>
      <c r="G682" s="127"/>
      <c r="I682" s="127"/>
      <c r="J682" s="127"/>
      <c r="K682" s="127"/>
      <c r="L682" s="127"/>
      <c r="M682" s="127"/>
      <c r="N682" s="127"/>
      <c r="P682" s="127"/>
      <c r="Q682" s="127"/>
      <c r="R682" s="127"/>
      <c r="S682" s="127"/>
      <c r="T682" s="127"/>
      <c r="U682" s="127"/>
      <c r="V682" s="127"/>
      <c r="W682" s="127"/>
      <c r="X682" s="127"/>
      <c r="Y682" s="127"/>
      <c r="Z682" s="127"/>
      <c r="AA682" s="127"/>
      <c r="AB682" s="127"/>
    </row>
    <row r="683" spans="2:28">
      <c r="B683" s="127"/>
      <c r="C683" s="127"/>
      <c r="D683" s="127"/>
      <c r="E683" s="127"/>
      <c r="F683" s="127"/>
      <c r="G683" s="127"/>
      <c r="I683" s="127"/>
      <c r="J683" s="127"/>
      <c r="K683" s="127"/>
      <c r="L683" s="127"/>
      <c r="M683" s="127"/>
      <c r="N683" s="127"/>
      <c r="P683" s="127"/>
      <c r="Q683" s="127"/>
      <c r="R683" s="127"/>
      <c r="S683" s="127"/>
      <c r="T683" s="127"/>
      <c r="U683" s="127"/>
      <c r="V683" s="127"/>
      <c r="W683" s="127"/>
      <c r="X683" s="127"/>
      <c r="Y683" s="127"/>
      <c r="Z683" s="127"/>
      <c r="AA683" s="127"/>
      <c r="AB683" s="127"/>
    </row>
    <row r="684" spans="2:28">
      <c r="B684" s="127"/>
      <c r="C684" s="127"/>
      <c r="D684" s="127"/>
      <c r="E684" s="127"/>
      <c r="F684" s="127"/>
      <c r="G684" s="127"/>
      <c r="I684" s="127"/>
      <c r="J684" s="127"/>
      <c r="K684" s="127"/>
      <c r="L684" s="127"/>
      <c r="M684" s="127"/>
      <c r="N684" s="127"/>
      <c r="P684" s="127"/>
      <c r="Q684" s="127"/>
      <c r="R684" s="127"/>
      <c r="S684" s="127"/>
      <c r="T684" s="127"/>
      <c r="U684" s="127"/>
      <c r="V684" s="127"/>
      <c r="W684" s="127"/>
      <c r="X684" s="127"/>
      <c r="Y684" s="127"/>
      <c r="Z684" s="127"/>
      <c r="AA684" s="127"/>
      <c r="AB684" s="127"/>
    </row>
    <row r="685" spans="2:28">
      <c r="B685" s="127"/>
      <c r="C685" s="127"/>
      <c r="D685" s="127"/>
      <c r="E685" s="127"/>
      <c r="F685" s="127"/>
      <c r="G685" s="127"/>
      <c r="I685" s="127"/>
      <c r="J685" s="127"/>
      <c r="K685" s="127"/>
      <c r="L685" s="127"/>
      <c r="M685" s="127"/>
      <c r="N685" s="127"/>
      <c r="P685" s="127"/>
      <c r="Q685" s="127"/>
      <c r="R685" s="127"/>
      <c r="S685" s="127"/>
      <c r="T685" s="127"/>
      <c r="U685" s="127"/>
      <c r="V685" s="127"/>
      <c r="W685" s="127"/>
      <c r="X685" s="127"/>
      <c r="Y685" s="127"/>
      <c r="Z685" s="127"/>
      <c r="AA685" s="127"/>
      <c r="AB685" s="127"/>
    </row>
    <row r="686" spans="2:28">
      <c r="B686" s="127"/>
      <c r="C686" s="127"/>
      <c r="D686" s="127"/>
      <c r="E686" s="127"/>
      <c r="F686" s="127"/>
      <c r="G686" s="127"/>
      <c r="I686" s="127"/>
      <c r="J686" s="127"/>
      <c r="K686" s="127"/>
      <c r="L686" s="127"/>
      <c r="M686" s="127"/>
      <c r="N686" s="127"/>
      <c r="P686" s="127"/>
      <c r="Q686" s="127"/>
      <c r="R686" s="127"/>
      <c r="S686" s="127"/>
      <c r="T686" s="127"/>
      <c r="U686" s="127"/>
      <c r="V686" s="127"/>
      <c r="W686" s="127"/>
      <c r="X686" s="127"/>
      <c r="Y686" s="127"/>
      <c r="Z686" s="127"/>
      <c r="AA686" s="127"/>
      <c r="AB686" s="127"/>
    </row>
    <row r="687" spans="2:28">
      <c r="B687" s="127"/>
      <c r="C687" s="127"/>
      <c r="D687" s="127"/>
      <c r="E687" s="127"/>
      <c r="F687" s="127"/>
      <c r="G687" s="127"/>
      <c r="I687" s="127"/>
      <c r="J687" s="127"/>
      <c r="K687" s="127"/>
      <c r="L687" s="127"/>
      <c r="M687" s="127"/>
      <c r="N687" s="127"/>
      <c r="P687" s="127"/>
      <c r="Q687" s="127"/>
      <c r="R687" s="127"/>
      <c r="S687" s="127"/>
      <c r="T687" s="127"/>
      <c r="U687" s="127"/>
      <c r="V687" s="127"/>
      <c r="W687" s="127"/>
      <c r="X687" s="127"/>
      <c r="Y687" s="127"/>
      <c r="Z687" s="127"/>
      <c r="AA687" s="127"/>
      <c r="AB687" s="127"/>
    </row>
    <row r="688" spans="2:28">
      <c r="B688" s="127"/>
      <c r="C688" s="127"/>
      <c r="D688" s="127"/>
      <c r="E688" s="127"/>
      <c r="F688" s="127"/>
      <c r="G688" s="127"/>
      <c r="I688" s="127"/>
      <c r="J688" s="127"/>
      <c r="K688" s="127"/>
      <c r="L688" s="127"/>
      <c r="M688" s="127"/>
      <c r="N688" s="127"/>
      <c r="P688" s="127"/>
      <c r="Q688" s="127"/>
      <c r="R688" s="127"/>
      <c r="S688" s="127"/>
      <c r="T688" s="127"/>
      <c r="U688" s="127"/>
      <c r="V688" s="127"/>
      <c r="W688" s="127"/>
      <c r="X688" s="127"/>
      <c r="Y688" s="127"/>
      <c r="Z688" s="127"/>
      <c r="AA688" s="127"/>
      <c r="AB688" s="127"/>
    </row>
    <row r="689" spans="2:28">
      <c r="B689" s="127"/>
      <c r="C689" s="127"/>
      <c r="D689" s="127"/>
      <c r="E689" s="127"/>
      <c r="F689" s="127"/>
      <c r="G689" s="127"/>
      <c r="I689" s="127"/>
      <c r="J689" s="127"/>
      <c r="K689" s="127"/>
      <c r="L689" s="127"/>
      <c r="M689" s="127"/>
      <c r="N689" s="127"/>
      <c r="P689" s="127"/>
      <c r="Q689" s="127"/>
      <c r="R689" s="127"/>
      <c r="S689" s="127"/>
      <c r="T689" s="127"/>
      <c r="U689" s="127"/>
      <c r="V689" s="127"/>
      <c r="W689" s="127"/>
      <c r="X689" s="127"/>
      <c r="Y689" s="127"/>
      <c r="Z689" s="127"/>
      <c r="AA689" s="127"/>
      <c r="AB689" s="127"/>
    </row>
    <row r="690" spans="2:28">
      <c r="B690" s="127"/>
      <c r="C690" s="127"/>
      <c r="D690" s="127"/>
      <c r="E690" s="127"/>
      <c r="F690" s="127"/>
      <c r="G690" s="127"/>
      <c r="I690" s="127"/>
      <c r="J690" s="127"/>
      <c r="K690" s="127"/>
      <c r="L690" s="127"/>
      <c r="M690" s="127"/>
      <c r="N690" s="127"/>
      <c r="P690" s="127"/>
      <c r="Q690" s="127"/>
      <c r="R690" s="127"/>
      <c r="S690" s="127"/>
      <c r="T690" s="127"/>
      <c r="U690" s="127"/>
      <c r="V690" s="127"/>
      <c r="W690" s="127"/>
      <c r="X690" s="127"/>
      <c r="Y690" s="127"/>
      <c r="Z690" s="127"/>
      <c r="AA690" s="127"/>
      <c r="AB690" s="127"/>
    </row>
    <row r="691" spans="2:28">
      <c r="B691" s="127"/>
      <c r="C691" s="127"/>
      <c r="D691" s="127"/>
      <c r="E691" s="127"/>
      <c r="F691" s="127"/>
      <c r="G691" s="127"/>
      <c r="I691" s="127"/>
      <c r="J691" s="127"/>
      <c r="K691" s="127"/>
      <c r="L691" s="127"/>
      <c r="M691" s="127"/>
      <c r="N691" s="127"/>
      <c r="P691" s="127"/>
      <c r="Q691" s="127"/>
      <c r="R691" s="127"/>
      <c r="S691" s="127"/>
      <c r="T691" s="127"/>
      <c r="U691" s="127"/>
      <c r="V691" s="127"/>
      <c r="W691" s="127"/>
      <c r="X691" s="127"/>
      <c r="Y691" s="127"/>
      <c r="Z691" s="127"/>
      <c r="AA691" s="127"/>
      <c r="AB691" s="127"/>
    </row>
    <row r="692" spans="2:28">
      <c r="B692" s="127"/>
      <c r="C692" s="127"/>
      <c r="D692" s="127"/>
      <c r="E692" s="127"/>
      <c r="F692" s="127"/>
      <c r="G692" s="127"/>
      <c r="I692" s="127"/>
      <c r="J692" s="127"/>
      <c r="K692" s="127"/>
      <c r="L692" s="127"/>
      <c r="M692" s="127"/>
      <c r="N692" s="127"/>
      <c r="P692" s="127"/>
      <c r="Q692" s="127"/>
      <c r="R692" s="127"/>
      <c r="S692" s="127"/>
      <c r="T692" s="127"/>
      <c r="U692" s="127"/>
      <c r="V692" s="127"/>
      <c r="W692" s="127"/>
      <c r="X692" s="127"/>
      <c r="Y692" s="127"/>
      <c r="Z692" s="127"/>
      <c r="AA692" s="127"/>
      <c r="AB692" s="127"/>
    </row>
    <row r="693" spans="2:28">
      <c r="B693" s="127"/>
      <c r="C693" s="127"/>
      <c r="D693" s="127"/>
      <c r="E693" s="127"/>
      <c r="F693" s="127"/>
      <c r="G693" s="127"/>
      <c r="I693" s="127"/>
      <c r="J693" s="127"/>
      <c r="K693" s="127"/>
      <c r="L693" s="127"/>
      <c r="M693" s="127"/>
      <c r="N693" s="127"/>
      <c r="P693" s="127"/>
      <c r="Q693" s="127"/>
      <c r="R693" s="127"/>
      <c r="S693" s="127"/>
      <c r="T693" s="127"/>
      <c r="U693" s="127"/>
      <c r="V693" s="127"/>
      <c r="W693" s="127"/>
      <c r="X693" s="127"/>
      <c r="Y693" s="127"/>
      <c r="Z693" s="127"/>
      <c r="AA693" s="127"/>
      <c r="AB693" s="127"/>
    </row>
    <row r="694" spans="2:28">
      <c r="B694" s="127"/>
      <c r="C694" s="127"/>
      <c r="D694" s="127"/>
      <c r="E694" s="127"/>
      <c r="F694" s="127"/>
      <c r="G694" s="127"/>
      <c r="I694" s="127"/>
      <c r="J694" s="127"/>
      <c r="K694" s="127"/>
      <c r="L694" s="127"/>
      <c r="M694" s="127"/>
      <c r="N694" s="127"/>
      <c r="P694" s="127"/>
      <c r="Q694" s="127"/>
      <c r="R694" s="127"/>
      <c r="S694" s="127"/>
      <c r="T694" s="127"/>
      <c r="U694" s="127"/>
      <c r="V694" s="127"/>
      <c r="W694" s="127"/>
      <c r="X694" s="127"/>
      <c r="Y694" s="127"/>
      <c r="Z694" s="127"/>
      <c r="AA694" s="127"/>
      <c r="AB694" s="127"/>
    </row>
    <row r="695" spans="2:28">
      <c r="B695" s="127"/>
      <c r="C695" s="127"/>
      <c r="D695" s="127"/>
      <c r="E695" s="127"/>
      <c r="F695" s="127"/>
      <c r="G695" s="127"/>
      <c r="I695" s="127"/>
      <c r="J695" s="127"/>
      <c r="K695" s="127"/>
      <c r="L695" s="127"/>
      <c r="M695" s="127"/>
      <c r="N695" s="127"/>
      <c r="P695" s="127"/>
      <c r="Q695" s="127"/>
      <c r="R695" s="127"/>
      <c r="S695" s="127"/>
      <c r="T695" s="127"/>
      <c r="U695" s="127"/>
      <c r="V695" s="127"/>
      <c r="W695" s="127"/>
      <c r="X695" s="127"/>
      <c r="Y695" s="127"/>
      <c r="Z695" s="127"/>
      <c r="AA695" s="127"/>
      <c r="AB695" s="127"/>
    </row>
    <row r="696" spans="2:28">
      <c r="B696" s="127"/>
      <c r="C696" s="127"/>
      <c r="D696" s="127"/>
      <c r="E696" s="127"/>
      <c r="F696" s="127"/>
      <c r="G696" s="127"/>
      <c r="I696" s="127"/>
      <c r="J696" s="127"/>
      <c r="K696" s="127"/>
      <c r="L696" s="127"/>
      <c r="M696" s="127"/>
      <c r="N696" s="127"/>
      <c r="P696" s="127"/>
      <c r="Q696" s="127"/>
      <c r="R696" s="127"/>
      <c r="S696" s="127"/>
      <c r="T696" s="127"/>
      <c r="U696" s="127"/>
      <c r="V696" s="127"/>
      <c r="W696" s="127"/>
      <c r="X696" s="127"/>
      <c r="Y696" s="127"/>
      <c r="Z696" s="127"/>
      <c r="AA696" s="127"/>
      <c r="AB696" s="127"/>
    </row>
    <row r="697" spans="2:28">
      <c r="B697" s="127"/>
      <c r="C697" s="127"/>
      <c r="D697" s="127"/>
      <c r="E697" s="127"/>
      <c r="F697" s="127"/>
      <c r="G697" s="127"/>
      <c r="I697" s="127"/>
      <c r="J697" s="127"/>
      <c r="K697" s="127"/>
      <c r="L697" s="127"/>
      <c r="M697" s="127"/>
      <c r="N697" s="127"/>
      <c r="P697" s="127"/>
      <c r="Q697" s="127"/>
      <c r="R697" s="127"/>
      <c r="S697" s="127"/>
      <c r="T697" s="127"/>
      <c r="U697" s="127"/>
      <c r="V697" s="127"/>
      <c r="W697" s="127"/>
      <c r="X697" s="127"/>
      <c r="Y697" s="127"/>
      <c r="Z697" s="127"/>
      <c r="AA697" s="127"/>
      <c r="AB697" s="127"/>
    </row>
    <row r="698" spans="2:28">
      <c r="B698" s="127"/>
      <c r="C698" s="127"/>
      <c r="D698" s="127"/>
      <c r="E698" s="127"/>
      <c r="F698" s="127"/>
      <c r="G698" s="127"/>
      <c r="I698" s="127"/>
      <c r="J698" s="127"/>
      <c r="K698" s="127"/>
      <c r="L698" s="127"/>
      <c r="M698" s="127"/>
      <c r="N698" s="127"/>
      <c r="P698" s="127"/>
      <c r="Q698" s="127"/>
      <c r="R698" s="127"/>
      <c r="S698" s="127"/>
      <c r="T698" s="127"/>
      <c r="U698" s="127"/>
      <c r="V698" s="127"/>
      <c r="W698" s="127"/>
      <c r="X698" s="127"/>
      <c r="Y698" s="127"/>
      <c r="Z698" s="127"/>
      <c r="AA698" s="127"/>
      <c r="AB698" s="127"/>
    </row>
    <row r="699" spans="2:28">
      <c r="B699" s="127"/>
      <c r="C699" s="127"/>
      <c r="D699" s="127"/>
      <c r="E699" s="127"/>
      <c r="F699" s="127"/>
      <c r="G699" s="127"/>
      <c r="I699" s="127"/>
      <c r="J699" s="127"/>
      <c r="K699" s="127"/>
      <c r="L699" s="127"/>
      <c r="M699" s="127"/>
      <c r="N699" s="127"/>
      <c r="P699" s="127"/>
      <c r="Q699" s="127"/>
      <c r="R699" s="127"/>
      <c r="S699" s="127"/>
      <c r="T699" s="127"/>
      <c r="U699" s="127"/>
      <c r="V699" s="127"/>
      <c r="W699" s="127"/>
      <c r="X699" s="127"/>
      <c r="Y699" s="127"/>
      <c r="Z699" s="127"/>
      <c r="AA699" s="127"/>
      <c r="AB699" s="127"/>
    </row>
    <row r="700" spans="2:28">
      <c r="B700" s="127"/>
      <c r="C700" s="127"/>
      <c r="D700" s="127"/>
      <c r="E700" s="127"/>
      <c r="F700" s="127"/>
      <c r="G700" s="127"/>
      <c r="I700" s="127"/>
      <c r="J700" s="127"/>
      <c r="K700" s="127"/>
      <c r="L700" s="127"/>
      <c r="M700" s="127"/>
      <c r="N700" s="127"/>
      <c r="P700" s="127"/>
      <c r="Q700" s="127"/>
      <c r="R700" s="127"/>
      <c r="S700" s="127"/>
      <c r="T700" s="127"/>
      <c r="U700" s="127"/>
      <c r="V700" s="127"/>
      <c r="W700" s="127"/>
      <c r="X700" s="127"/>
      <c r="Y700" s="127"/>
      <c r="Z700" s="127"/>
      <c r="AA700" s="127"/>
      <c r="AB700" s="127"/>
    </row>
    <row r="701" spans="2:28">
      <c r="B701" s="127"/>
      <c r="C701" s="127"/>
      <c r="D701" s="127"/>
      <c r="E701" s="127"/>
      <c r="F701" s="127"/>
      <c r="G701" s="127"/>
      <c r="I701" s="127"/>
      <c r="J701" s="127"/>
      <c r="K701" s="127"/>
      <c r="L701" s="127"/>
      <c r="M701" s="127"/>
      <c r="N701" s="127"/>
      <c r="P701" s="127"/>
      <c r="Q701" s="127"/>
      <c r="R701" s="127"/>
      <c r="S701" s="127"/>
      <c r="T701" s="127"/>
      <c r="U701" s="127"/>
      <c r="V701" s="127"/>
      <c r="W701" s="127"/>
      <c r="X701" s="127"/>
      <c r="Y701" s="127"/>
      <c r="Z701" s="127"/>
      <c r="AA701" s="127"/>
      <c r="AB701" s="127"/>
    </row>
    <row r="702" spans="2:28">
      <c r="B702" s="127"/>
      <c r="C702" s="127"/>
      <c r="D702" s="127"/>
      <c r="E702" s="127"/>
      <c r="F702" s="127"/>
      <c r="G702" s="127"/>
      <c r="I702" s="127"/>
      <c r="J702" s="127"/>
      <c r="K702" s="127"/>
      <c r="L702" s="127"/>
      <c r="M702" s="127"/>
      <c r="N702" s="127"/>
      <c r="P702" s="127"/>
      <c r="Q702" s="127"/>
      <c r="R702" s="127"/>
      <c r="S702" s="127"/>
      <c r="T702" s="127"/>
      <c r="U702" s="127"/>
      <c r="V702" s="127"/>
      <c r="W702" s="127"/>
      <c r="X702" s="127"/>
      <c r="Y702" s="127"/>
      <c r="Z702" s="127"/>
      <c r="AA702" s="127"/>
      <c r="AB702" s="127"/>
    </row>
    <row r="703" spans="2:28">
      <c r="B703" s="127"/>
      <c r="C703" s="127"/>
      <c r="D703" s="127"/>
      <c r="E703" s="127"/>
      <c r="F703" s="127"/>
      <c r="G703" s="127"/>
      <c r="I703" s="127"/>
      <c r="J703" s="127"/>
      <c r="K703" s="127"/>
      <c r="L703" s="127"/>
      <c r="M703" s="127"/>
      <c r="N703" s="127"/>
      <c r="P703" s="127"/>
      <c r="Q703" s="127"/>
      <c r="R703" s="127"/>
      <c r="S703" s="127"/>
      <c r="T703" s="127"/>
      <c r="U703" s="127"/>
      <c r="V703" s="127"/>
      <c r="W703" s="127"/>
      <c r="X703" s="127"/>
      <c r="Y703" s="127"/>
      <c r="Z703" s="127"/>
      <c r="AA703" s="127"/>
      <c r="AB703" s="127"/>
    </row>
    <row r="704" spans="2:28">
      <c r="B704" s="127"/>
      <c r="C704" s="127"/>
      <c r="D704" s="127"/>
      <c r="E704" s="127"/>
      <c r="F704" s="127"/>
      <c r="G704" s="127"/>
      <c r="I704" s="127"/>
      <c r="J704" s="127"/>
      <c r="K704" s="127"/>
      <c r="L704" s="127"/>
      <c r="M704" s="127"/>
      <c r="N704" s="127"/>
      <c r="P704" s="127"/>
      <c r="Q704" s="127"/>
      <c r="R704" s="127"/>
      <c r="S704" s="127"/>
      <c r="T704" s="127"/>
      <c r="U704" s="127"/>
      <c r="V704" s="127"/>
      <c r="W704" s="127"/>
      <c r="X704" s="127"/>
      <c r="Y704" s="127"/>
      <c r="Z704" s="127"/>
      <c r="AA704" s="127"/>
      <c r="AB704" s="127"/>
    </row>
    <row r="705" spans="2:28">
      <c r="B705" s="127"/>
      <c r="C705" s="127"/>
      <c r="D705" s="127"/>
      <c r="E705" s="127"/>
      <c r="F705" s="127"/>
      <c r="G705" s="127"/>
      <c r="I705" s="127"/>
      <c r="J705" s="127"/>
      <c r="K705" s="127"/>
      <c r="L705" s="127"/>
      <c r="M705" s="127"/>
      <c r="N705" s="127"/>
      <c r="P705" s="127"/>
      <c r="Q705" s="127"/>
      <c r="R705" s="127"/>
      <c r="S705" s="127"/>
      <c r="T705" s="127"/>
      <c r="U705" s="127"/>
      <c r="V705" s="127"/>
      <c r="W705" s="127"/>
      <c r="X705" s="127"/>
      <c r="Y705" s="127"/>
      <c r="Z705" s="127"/>
      <c r="AA705" s="127"/>
      <c r="AB705" s="127"/>
    </row>
    <row r="706" spans="2:28">
      <c r="B706" s="127"/>
      <c r="C706" s="127"/>
      <c r="D706" s="127"/>
      <c r="E706" s="127"/>
      <c r="F706" s="127"/>
      <c r="G706" s="127"/>
      <c r="I706" s="127"/>
      <c r="J706" s="127"/>
      <c r="K706" s="127"/>
      <c r="L706" s="127"/>
      <c r="M706" s="127"/>
      <c r="N706" s="127"/>
      <c r="P706" s="127"/>
      <c r="Q706" s="127"/>
      <c r="R706" s="127"/>
      <c r="S706" s="127"/>
      <c r="T706" s="127"/>
      <c r="U706" s="127"/>
      <c r="V706" s="127"/>
      <c r="W706" s="127"/>
      <c r="X706" s="127"/>
      <c r="Y706" s="127"/>
      <c r="Z706" s="127"/>
      <c r="AA706" s="127"/>
      <c r="AB706" s="127"/>
    </row>
    <row r="707" spans="2:28">
      <c r="B707" s="127"/>
      <c r="C707" s="127"/>
      <c r="D707" s="127"/>
      <c r="E707" s="127"/>
      <c r="F707" s="127"/>
      <c r="G707" s="127"/>
      <c r="I707" s="127"/>
      <c r="J707" s="127"/>
      <c r="K707" s="127"/>
      <c r="L707" s="127"/>
      <c r="M707" s="127"/>
      <c r="N707" s="127"/>
      <c r="P707" s="127"/>
      <c r="Q707" s="127"/>
      <c r="R707" s="127"/>
      <c r="S707" s="127"/>
      <c r="T707" s="127"/>
      <c r="U707" s="127"/>
      <c r="V707" s="127"/>
      <c r="W707" s="127"/>
      <c r="X707" s="127"/>
      <c r="Y707" s="127"/>
      <c r="Z707" s="127"/>
      <c r="AA707" s="127"/>
      <c r="AB707" s="127"/>
    </row>
    <row r="708" spans="2:28">
      <c r="B708" s="127"/>
      <c r="C708" s="127"/>
      <c r="D708" s="127"/>
      <c r="E708" s="127"/>
      <c r="F708" s="127"/>
      <c r="G708" s="127"/>
      <c r="I708" s="127"/>
      <c r="J708" s="127"/>
      <c r="K708" s="127"/>
      <c r="L708" s="127"/>
      <c r="M708" s="127"/>
      <c r="N708" s="127"/>
      <c r="P708" s="127"/>
      <c r="Q708" s="127"/>
      <c r="R708" s="127"/>
      <c r="S708" s="127"/>
      <c r="T708" s="127"/>
      <c r="U708" s="127"/>
      <c r="V708" s="127"/>
      <c r="W708" s="127"/>
      <c r="X708" s="127"/>
      <c r="Y708" s="127"/>
      <c r="Z708" s="127"/>
      <c r="AA708" s="127"/>
      <c r="AB708" s="127"/>
    </row>
    <row r="709" spans="2:28">
      <c r="B709" s="127"/>
      <c r="C709" s="127"/>
      <c r="D709" s="127"/>
      <c r="E709" s="127"/>
      <c r="F709" s="127"/>
      <c r="G709" s="127"/>
      <c r="I709" s="127"/>
      <c r="J709" s="127"/>
      <c r="K709" s="127"/>
      <c r="L709" s="127"/>
      <c r="M709" s="127"/>
      <c r="N709" s="127"/>
      <c r="P709" s="127"/>
      <c r="Q709" s="127"/>
      <c r="R709" s="127"/>
      <c r="S709" s="127"/>
      <c r="T709" s="127"/>
      <c r="U709" s="127"/>
      <c r="V709" s="127"/>
      <c r="W709" s="127"/>
      <c r="X709" s="127"/>
      <c r="Y709" s="127"/>
      <c r="Z709" s="127"/>
      <c r="AA709" s="127"/>
      <c r="AB709" s="127"/>
    </row>
    <row r="710" spans="2:28">
      <c r="B710" s="127"/>
      <c r="C710" s="127"/>
      <c r="D710" s="127"/>
      <c r="E710" s="127"/>
      <c r="F710" s="127"/>
      <c r="G710" s="127"/>
      <c r="I710" s="127"/>
      <c r="J710" s="127"/>
      <c r="K710" s="127"/>
      <c r="L710" s="127"/>
      <c r="M710" s="127"/>
      <c r="N710" s="127"/>
      <c r="P710" s="127"/>
      <c r="Q710" s="127"/>
      <c r="R710" s="127"/>
      <c r="S710" s="127"/>
      <c r="T710" s="127"/>
      <c r="U710" s="127"/>
      <c r="V710" s="127"/>
      <c r="W710" s="127"/>
      <c r="X710" s="127"/>
      <c r="Y710" s="127"/>
      <c r="Z710" s="127"/>
      <c r="AA710" s="127"/>
      <c r="AB710" s="127"/>
    </row>
    <row r="711" spans="2:28">
      <c r="B711" s="127"/>
      <c r="C711" s="127"/>
      <c r="D711" s="127"/>
      <c r="E711" s="127"/>
      <c r="F711" s="127"/>
      <c r="G711" s="127"/>
      <c r="I711" s="127"/>
      <c r="J711" s="127"/>
      <c r="K711" s="127"/>
      <c r="L711" s="127"/>
      <c r="M711" s="127"/>
      <c r="N711" s="127"/>
      <c r="P711" s="127"/>
      <c r="Q711" s="127"/>
      <c r="R711" s="127"/>
      <c r="S711" s="127"/>
      <c r="T711" s="127"/>
      <c r="U711" s="127"/>
      <c r="V711" s="127"/>
      <c r="W711" s="127"/>
      <c r="X711" s="127"/>
      <c r="Y711" s="127"/>
      <c r="Z711" s="127"/>
      <c r="AA711" s="127"/>
      <c r="AB711" s="127"/>
    </row>
    <row r="712" spans="2:28">
      <c r="B712" s="127"/>
      <c r="C712" s="127"/>
      <c r="D712" s="127"/>
      <c r="E712" s="127"/>
      <c r="F712" s="127"/>
      <c r="G712" s="127"/>
      <c r="I712" s="127"/>
      <c r="J712" s="127"/>
      <c r="K712" s="127"/>
      <c r="L712" s="127"/>
      <c r="M712" s="127"/>
      <c r="N712" s="127"/>
      <c r="P712" s="127"/>
      <c r="Q712" s="127"/>
      <c r="R712" s="127"/>
      <c r="S712" s="127"/>
      <c r="T712" s="127"/>
      <c r="U712" s="127"/>
      <c r="V712" s="127"/>
      <c r="W712" s="127"/>
      <c r="X712" s="127"/>
      <c r="Y712" s="127"/>
      <c r="Z712" s="127"/>
      <c r="AA712" s="127"/>
      <c r="AB712" s="127"/>
    </row>
    <row r="713" spans="2:28">
      <c r="B713" s="127"/>
      <c r="C713" s="127"/>
      <c r="D713" s="127"/>
      <c r="E713" s="127"/>
      <c r="F713" s="127"/>
      <c r="G713" s="127"/>
      <c r="I713" s="127"/>
      <c r="J713" s="127"/>
      <c r="K713" s="127"/>
      <c r="L713" s="127"/>
      <c r="M713" s="127"/>
      <c r="N713" s="127"/>
      <c r="P713" s="127"/>
      <c r="Q713" s="127"/>
      <c r="R713" s="127"/>
      <c r="S713" s="127"/>
      <c r="T713" s="127"/>
      <c r="U713" s="127"/>
      <c r="V713" s="127"/>
      <c r="W713" s="127"/>
      <c r="X713" s="127"/>
      <c r="Y713" s="127"/>
      <c r="Z713" s="127"/>
      <c r="AA713" s="127"/>
      <c r="AB713" s="127"/>
    </row>
    <row r="714" spans="2:28">
      <c r="B714" s="127"/>
      <c r="C714" s="127"/>
      <c r="D714" s="127"/>
      <c r="E714" s="127"/>
      <c r="F714" s="127"/>
      <c r="G714" s="127"/>
      <c r="I714" s="127"/>
      <c r="J714" s="127"/>
      <c r="K714" s="127"/>
      <c r="L714" s="127"/>
      <c r="M714" s="127"/>
      <c r="N714" s="127"/>
      <c r="P714" s="127"/>
      <c r="Q714" s="127"/>
      <c r="R714" s="127"/>
      <c r="S714" s="127"/>
      <c r="T714" s="127"/>
      <c r="U714" s="127"/>
      <c r="V714" s="127"/>
      <c r="W714" s="127"/>
      <c r="X714" s="127"/>
      <c r="Y714" s="127"/>
      <c r="Z714" s="127"/>
      <c r="AA714" s="127"/>
      <c r="AB714" s="127"/>
    </row>
    <row r="715" spans="2:28">
      <c r="B715" s="127"/>
      <c r="C715" s="127"/>
      <c r="D715" s="127"/>
      <c r="E715" s="127"/>
      <c r="F715" s="127"/>
      <c r="G715" s="127"/>
      <c r="I715" s="127"/>
      <c r="J715" s="127"/>
      <c r="K715" s="127"/>
      <c r="L715" s="127"/>
      <c r="M715" s="127"/>
      <c r="N715" s="127"/>
      <c r="P715" s="127"/>
      <c r="Q715" s="127"/>
      <c r="R715" s="127"/>
      <c r="S715" s="127"/>
      <c r="T715" s="127"/>
      <c r="U715" s="127"/>
      <c r="V715" s="127"/>
      <c r="W715" s="127"/>
      <c r="X715" s="127"/>
      <c r="Y715" s="127"/>
      <c r="Z715" s="127"/>
      <c r="AA715" s="127"/>
      <c r="AB715" s="127"/>
    </row>
    <row r="716" spans="2:28">
      <c r="B716" s="127"/>
      <c r="C716" s="127"/>
      <c r="D716" s="127"/>
      <c r="E716" s="127"/>
      <c r="F716" s="127"/>
      <c r="G716" s="127"/>
      <c r="I716" s="127"/>
      <c r="J716" s="127"/>
      <c r="K716" s="127"/>
      <c r="L716" s="127"/>
      <c r="M716" s="127"/>
      <c r="N716" s="127"/>
      <c r="P716" s="127"/>
      <c r="Q716" s="127"/>
      <c r="R716" s="127"/>
      <c r="S716" s="127"/>
      <c r="T716" s="127"/>
      <c r="U716" s="127"/>
      <c r="V716" s="127"/>
      <c r="W716" s="127"/>
      <c r="X716" s="127"/>
      <c r="Y716" s="127"/>
      <c r="Z716" s="127"/>
      <c r="AA716" s="127"/>
      <c r="AB716" s="127"/>
    </row>
    <row r="717" spans="2:28">
      <c r="B717" s="127"/>
      <c r="C717" s="127"/>
      <c r="D717" s="127"/>
      <c r="E717" s="127"/>
      <c r="F717" s="127"/>
      <c r="G717" s="127"/>
      <c r="I717" s="127"/>
      <c r="J717" s="127"/>
      <c r="K717" s="127"/>
      <c r="L717" s="127"/>
      <c r="M717" s="127"/>
      <c r="N717" s="127"/>
      <c r="P717" s="127"/>
      <c r="Q717" s="127"/>
      <c r="R717" s="127"/>
      <c r="S717" s="127"/>
      <c r="T717" s="127"/>
      <c r="U717" s="127"/>
      <c r="V717" s="127"/>
      <c r="W717" s="127"/>
      <c r="X717" s="127"/>
      <c r="Y717" s="127"/>
      <c r="Z717" s="127"/>
      <c r="AA717" s="127"/>
      <c r="AB717" s="127"/>
    </row>
    <row r="718" spans="2:28">
      <c r="B718" s="127"/>
      <c r="C718" s="127"/>
      <c r="D718" s="127"/>
      <c r="E718" s="127"/>
      <c r="F718" s="127"/>
      <c r="G718" s="127"/>
      <c r="I718" s="127"/>
      <c r="J718" s="127"/>
      <c r="K718" s="127"/>
      <c r="L718" s="127"/>
      <c r="M718" s="127"/>
      <c r="N718" s="127"/>
      <c r="P718" s="127"/>
      <c r="Q718" s="127"/>
      <c r="R718" s="127"/>
      <c r="S718" s="127"/>
      <c r="T718" s="127"/>
      <c r="U718" s="127"/>
      <c r="V718" s="127"/>
      <c r="W718" s="127"/>
      <c r="X718" s="127"/>
      <c r="Y718" s="127"/>
      <c r="Z718" s="127"/>
      <c r="AA718" s="127"/>
      <c r="AB718" s="127"/>
    </row>
    <row r="719" spans="2:28">
      <c r="B719" s="127"/>
      <c r="C719" s="127"/>
      <c r="D719" s="127"/>
      <c r="E719" s="127"/>
      <c r="F719" s="127"/>
      <c r="G719" s="127"/>
      <c r="I719" s="127"/>
      <c r="J719" s="127"/>
      <c r="K719" s="127"/>
      <c r="L719" s="127"/>
      <c r="M719" s="127"/>
      <c r="N719" s="127"/>
      <c r="P719" s="127"/>
      <c r="Q719" s="127"/>
      <c r="R719" s="127"/>
      <c r="S719" s="127"/>
      <c r="T719" s="127"/>
      <c r="U719" s="127"/>
      <c r="V719" s="127"/>
      <c r="W719" s="127"/>
      <c r="X719" s="127"/>
      <c r="Y719" s="127"/>
      <c r="Z719" s="127"/>
      <c r="AA719" s="127"/>
      <c r="AB719" s="127"/>
    </row>
    <row r="720" spans="2:28">
      <c r="B720" s="127"/>
      <c r="C720" s="127"/>
      <c r="D720" s="127"/>
      <c r="E720" s="127"/>
      <c r="F720" s="127"/>
      <c r="G720" s="127"/>
      <c r="I720" s="127"/>
      <c r="J720" s="127"/>
      <c r="K720" s="127"/>
      <c r="L720" s="127"/>
      <c r="M720" s="127"/>
      <c r="N720" s="127"/>
      <c r="P720" s="127"/>
      <c r="Q720" s="127"/>
      <c r="R720" s="127"/>
      <c r="S720" s="127"/>
      <c r="T720" s="127"/>
      <c r="U720" s="127"/>
      <c r="V720" s="127"/>
      <c r="W720" s="127"/>
      <c r="X720" s="127"/>
      <c r="Y720" s="127"/>
      <c r="Z720" s="127"/>
      <c r="AA720" s="127"/>
      <c r="AB720" s="127"/>
    </row>
    <row r="721" spans="2:28">
      <c r="B721" s="127"/>
      <c r="C721" s="127"/>
      <c r="D721" s="127"/>
      <c r="E721" s="127"/>
      <c r="F721" s="127"/>
      <c r="G721" s="127"/>
      <c r="I721" s="127"/>
      <c r="J721" s="127"/>
      <c r="K721" s="127"/>
      <c r="L721" s="127"/>
      <c r="M721" s="127"/>
      <c r="N721" s="127"/>
      <c r="P721" s="127"/>
      <c r="Q721" s="127"/>
      <c r="R721" s="127"/>
      <c r="S721" s="127"/>
      <c r="T721" s="127"/>
      <c r="U721" s="127"/>
      <c r="V721" s="127"/>
      <c r="W721" s="127"/>
      <c r="X721" s="127"/>
      <c r="Y721" s="127"/>
      <c r="Z721" s="127"/>
      <c r="AA721" s="127"/>
      <c r="AB721" s="127"/>
    </row>
    <row r="722" spans="2:28">
      <c r="B722" s="127"/>
      <c r="C722" s="127"/>
      <c r="D722" s="127"/>
      <c r="E722" s="127"/>
      <c r="F722" s="127"/>
      <c r="G722" s="127"/>
      <c r="I722" s="127"/>
      <c r="J722" s="127"/>
      <c r="K722" s="127"/>
      <c r="L722" s="127"/>
      <c r="M722" s="127"/>
      <c r="N722" s="127"/>
      <c r="P722" s="127"/>
      <c r="Q722" s="127"/>
      <c r="R722" s="127"/>
      <c r="S722" s="127"/>
      <c r="T722" s="127"/>
      <c r="U722" s="127"/>
      <c r="V722" s="127"/>
      <c r="W722" s="127"/>
      <c r="X722" s="127"/>
      <c r="Y722" s="127"/>
      <c r="Z722" s="127"/>
      <c r="AA722" s="127"/>
      <c r="AB722" s="127"/>
    </row>
    <row r="723" spans="2:28">
      <c r="B723" s="127"/>
      <c r="C723" s="127"/>
      <c r="D723" s="127"/>
      <c r="E723" s="127"/>
      <c r="F723" s="127"/>
      <c r="G723" s="127"/>
      <c r="I723" s="127"/>
      <c r="J723" s="127"/>
      <c r="K723" s="127"/>
      <c r="L723" s="127"/>
      <c r="M723" s="127"/>
      <c r="N723" s="127"/>
      <c r="P723" s="127"/>
      <c r="Q723" s="127"/>
      <c r="R723" s="127"/>
      <c r="S723" s="127"/>
      <c r="T723" s="127"/>
      <c r="U723" s="127"/>
      <c r="V723" s="127"/>
      <c r="W723" s="127"/>
      <c r="X723" s="127"/>
      <c r="Y723" s="127"/>
      <c r="Z723" s="127"/>
      <c r="AA723" s="127"/>
      <c r="AB723" s="127"/>
    </row>
    <row r="724" spans="2:28">
      <c r="B724" s="127"/>
      <c r="C724" s="127"/>
      <c r="D724" s="127"/>
      <c r="E724" s="127"/>
      <c r="F724" s="127"/>
      <c r="G724" s="127"/>
      <c r="I724" s="127"/>
      <c r="J724" s="127"/>
      <c r="K724" s="127"/>
      <c r="L724" s="127"/>
      <c r="M724" s="127"/>
      <c r="N724" s="127"/>
      <c r="P724" s="127"/>
      <c r="Q724" s="127"/>
      <c r="R724" s="127"/>
      <c r="S724" s="127"/>
      <c r="T724" s="127"/>
      <c r="U724" s="127"/>
      <c r="V724" s="127"/>
      <c r="W724" s="127"/>
      <c r="X724" s="127"/>
      <c r="Y724" s="127"/>
      <c r="Z724" s="127"/>
      <c r="AA724" s="127"/>
      <c r="AB724" s="127"/>
    </row>
    <row r="725" spans="2:28">
      <c r="B725" s="127"/>
      <c r="C725" s="127"/>
      <c r="D725" s="127"/>
      <c r="E725" s="127"/>
      <c r="F725" s="127"/>
      <c r="G725" s="127"/>
      <c r="I725" s="127"/>
      <c r="J725" s="127"/>
      <c r="K725" s="127"/>
      <c r="L725" s="127"/>
      <c r="M725" s="127"/>
      <c r="N725" s="127"/>
      <c r="P725" s="127"/>
      <c r="Q725" s="127"/>
      <c r="R725" s="127"/>
      <c r="S725" s="127"/>
      <c r="T725" s="127"/>
      <c r="U725" s="127"/>
      <c r="V725" s="127"/>
      <c r="W725" s="127"/>
      <c r="X725" s="127"/>
      <c r="Y725" s="127"/>
      <c r="Z725" s="127"/>
      <c r="AA725" s="127"/>
      <c r="AB725" s="127"/>
    </row>
    <row r="726" spans="2:28">
      <c r="B726" s="127"/>
      <c r="C726" s="127"/>
      <c r="D726" s="127"/>
      <c r="E726" s="127"/>
      <c r="F726" s="127"/>
      <c r="G726" s="127"/>
      <c r="I726" s="127"/>
      <c r="J726" s="127"/>
      <c r="K726" s="127"/>
      <c r="L726" s="127"/>
      <c r="M726" s="127"/>
      <c r="N726" s="127"/>
      <c r="P726" s="127"/>
      <c r="Q726" s="127"/>
      <c r="R726" s="127"/>
      <c r="S726" s="127"/>
      <c r="T726" s="127"/>
      <c r="U726" s="127"/>
      <c r="V726" s="127"/>
      <c r="W726" s="127"/>
      <c r="X726" s="127"/>
      <c r="Y726" s="127"/>
      <c r="Z726" s="127"/>
      <c r="AA726" s="127"/>
      <c r="AB726" s="127"/>
    </row>
    <row r="727" spans="2:28">
      <c r="B727" s="127"/>
      <c r="C727" s="127"/>
      <c r="D727" s="127"/>
      <c r="E727" s="127"/>
      <c r="F727" s="127"/>
      <c r="G727" s="127"/>
      <c r="I727" s="127"/>
      <c r="J727" s="127"/>
      <c r="K727" s="127"/>
      <c r="L727" s="127"/>
      <c r="M727" s="127"/>
      <c r="N727" s="127"/>
      <c r="P727" s="127"/>
      <c r="Q727" s="127"/>
      <c r="R727" s="127"/>
      <c r="S727" s="127"/>
      <c r="T727" s="127"/>
      <c r="U727" s="127"/>
      <c r="V727" s="127"/>
      <c r="W727" s="127"/>
      <c r="X727" s="127"/>
      <c r="Y727" s="127"/>
      <c r="Z727" s="127"/>
      <c r="AA727" s="127"/>
      <c r="AB727" s="127"/>
    </row>
    <row r="728" spans="2:28">
      <c r="B728" s="127"/>
      <c r="C728" s="127"/>
      <c r="D728" s="127"/>
      <c r="E728" s="127"/>
      <c r="F728" s="127"/>
      <c r="G728" s="127"/>
      <c r="I728" s="127"/>
      <c r="J728" s="127"/>
      <c r="K728" s="127"/>
      <c r="L728" s="127"/>
      <c r="M728" s="127"/>
      <c r="N728" s="127"/>
      <c r="P728" s="127"/>
      <c r="Q728" s="127"/>
      <c r="R728" s="127"/>
      <c r="S728" s="127"/>
      <c r="T728" s="127"/>
      <c r="U728" s="127"/>
      <c r="V728" s="127"/>
      <c r="W728" s="127"/>
      <c r="X728" s="127"/>
      <c r="Y728" s="127"/>
      <c r="Z728" s="127"/>
      <c r="AA728" s="127"/>
      <c r="AB728" s="127"/>
    </row>
    <row r="729" spans="2:28">
      <c r="B729" s="127"/>
      <c r="C729" s="127"/>
      <c r="D729" s="127"/>
      <c r="E729" s="127"/>
      <c r="F729" s="127"/>
      <c r="G729" s="127"/>
      <c r="I729" s="127"/>
      <c r="J729" s="127"/>
      <c r="K729" s="127"/>
      <c r="L729" s="127"/>
      <c r="M729" s="127"/>
      <c r="N729" s="127"/>
      <c r="P729" s="127"/>
      <c r="Q729" s="127"/>
      <c r="R729" s="127"/>
      <c r="S729" s="127"/>
      <c r="T729" s="127"/>
      <c r="U729" s="127"/>
      <c r="V729" s="127"/>
      <c r="W729" s="127"/>
      <c r="X729" s="127"/>
      <c r="Y729" s="127"/>
      <c r="Z729" s="127"/>
      <c r="AA729" s="127"/>
      <c r="AB729" s="127"/>
    </row>
    <row r="730" spans="2:28">
      <c r="B730" s="127"/>
      <c r="C730" s="127"/>
      <c r="D730" s="127"/>
      <c r="E730" s="127"/>
      <c r="F730" s="127"/>
      <c r="G730" s="127"/>
      <c r="I730" s="127"/>
      <c r="J730" s="127"/>
      <c r="K730" s="127"/>
      <c r="L730" s="127"/>
      <c r="M730" s="127"/>
      <c r="N730" s="127"/>
      <c r="P730" s="127"/>
      <c r="Q730" s="127"/>
      <c r="R730" s="127"/>
      <c r="S730" s="127"/>
      <c r="T730" s="127"/>
      <c r="U730" s="127"/>
      <c r="V730" s="127"/>
      <c r="W730" s="127"/>
      <c r="X730" s="127"/>
      <c r="Y730" s="127"/>
      <c r="Z730" s="127"/>
      <c r="AA730" s="127"/>
      <c r="AB730" s="127"/>
    </row>
    <row r="731" spans="2:28">
      <c r="B731" s="127"/>
      <c r="C731" s="127"/>
      <c r="D731" s="127"/>
      <c r="E731" s="127"/>
      <c r="F731" s="127"/>
      <c r="G731" s="127"/>
      <c r="I731" s="127"/>
      <c r="J731" s="127"/>
      <c r="K731" s="127"/>
      <c r="L731" s="127"/>
      <c r="M731" s="127"/>
      <c r="N731" s="127"/>
      <c r="P731" s="127"/>
      <c r="Q731" s="127"/>
      <c r="R731" s="127"/>
      <c r="S731" s="127"/>
      <c r="T731" s="127"/>
      <c r="U731" s="127"/>
      <c r="V731" s="127"/>
      <c r="W731" s="127"/>
      <c r="X731" s="127"/>
      <c r="Y731" s="127"/>
      <c r="Z731" s="127"/>
      <c r="AA731" s="127"/>
      <c r="AB731" s="127"/>
    </row>
    <row r="732" spans="2:28">
      <c r="B732" s="127"/>
      <c r="C732" s="127"/>
      <c r="D732" s="127"/>
      <c r="E732" s="127"/>
      <c r="F732" s="127"/>
      <c r="G732" s="127"/>
      <c r="I732" s="127"/>
      <c r="J732" s="127"/>
      <c r="K732" s="127"/>
      <c r="L732" s="127"/>
      <c r="M732" s="127"/>
      <c r="N732" s="127"/>
      <c r="P732" s="127"/>
      <c r="Q732" s="127"/>
      <c r="R732" s="127"/>
      <c r="S732" s="127"/>
      <c r="T732" s="127"/>
      <c r="U732" s="127"/>
      <c r="V732" s="127"/>
      <c r="W732" s="127"/>
      <c r="X732" s="127"/>
      <c r="Y732" s="127"/>
      <c r="Z732" s="127"/>
      <c r="AA732" s="127"/>
      <c r="AB732" s="127"/>
    </row>
    <row r="733" spans="2:28">
      <c r="B733" s="127"/>
      <c r="C733" s="127"/>
      <c r="D733" s="127"/>
      <c r="E733" s="127"/>
      <c r="F733" s="127"/>
      <c r="G733" s="127"/>
      <c r="I733" s="127"/>
      <c r="J733" s="127"/>
      <c r="K733" s="127"/>
      <c r="L733" s="127"/>
      <c r="M733" s="127"/>
      <c r="N733" s="127"/>
      <c r="P733" s="127"/>
      <c r="Q733" s="127"/>
      <c r="R733" s="127"/>
      <c r="S733" s="127"/>
      <c r="T733" s="127"/>
      <c r="U733" s="127"/>
      <c r="V733" s="127"/>
      <c r="W733" s="127"/>
      <c r="X733" s="127"/>
      <c r="Y733" s="127"/>
      <c r="Z733" s="127"/>
      <c r="AA733" s="127"/>
      <c r="AB733" s="127"/>
    </row>
    <row r="734" spans="2:28">
      <c r="B734" s="127"/>
      <c r="C734" s="127"/>
      <c r="D734" s="127"/>
      <c r="E734" s="127"/>
      <c r="F734" s="127"/>
      <c r="G734" s="127"/>
      <c r="I734" s="127"/>
      <c r="J734" s="127"/>
      <c r="K734" s="127"/>
      <c r="L734" s="127"/>
      <c r="M734" s="127"/>
      <c r="N734" s="127"/>
      <c r="P734" s="127"/>
      <c r="Q734" s="127"/>
      <c r="R734" s="127"/>
      <c r="S734" s="127"/>
      <c r="T734" s="127"/>
      <c r="U734" s="127"/>
      <c r="V734" s="127"/>
      <c r="W734" s="127"/>
      <c r="X734" s="127"/>
      <c r="Y734" s="127"/>
      <c r="Z734" s="127"/>
      <c r="AA734" s="127"/>
      <c r="AB734" s="127"/>
    </row>
    <row r="735" spans="2:28">
      <c r="B735" s="127"/>
      <c r="C735" s="127"/>
      <c r="D735" s="127"/>
      <c r="E735" s="127"/>
      <c r="F735" s="127"/>
      <c r="G735" s="127"/>
      <c r="I735" s="127"/>
      <c r="J735" s="127"/>
      <c r="K735" s="127"/>
      <c r="L735" s="127"/>
      <c r="M735" s="127"/>
      <c r="N735" s="127"/>
      <c r="P735" s="127"/>
      <c r="Q735" s="127"/>
      <c r="R735" s="127"/>
      <c r="S735" s="127"/>
      <c r="T735" s="127"/>
      <c r="U735" s="127"/>
      <c r="V735" s="127"/>
      <c r="W735" s="127"/>
      <c r="X735" s="127"/>
      <c r="Y735" s="127"/>
      <c r="Z735" s="127"/>
      <c r="AA735" s="127"/>
      <c r="AB735" s="127"/>
    </row>
    <row r="736" spans="2:28">
      <c r="B736" s="127"/>
      <c r="C736" s="127"/>
      <c r="D736" s="127"/>
      <c r="E736" s="127"/>
      <c r="F736" s="127"/>
      <c r="G736" s="127"/>
      <c r="I736" s="127"/>
      <c r="J736" s="127"/>
      <c r="K736" s="127"/>
      <c r="L736" s="127"/>
      <c r="M736" s="127"/>
      <c r="N736" s="127"/>
      <c r="P736" s="127"/>
      <c r="Q736" s="127"/>
      <c r="R736" s="127"/>
      <c r="S736" s="127"/>
      <c r="T736" s="127"/>
      <c r="U736" s="127"/>
      <c r="V736" s="127"/>
      <c r="W736" s="127"/>
      <c r="X736" s="127"/>
      <c r="Y736" s="127"/>
      <c r="Z736" s="127"/>
      <c r="AA736" s="127"/>
      <c r="AB736" s="127"/>
    </row>
    <row r="737" spans="2:28">
      <c r="B737" s="127"/>
      <c r="C737" s="127"/>
      <c r="D737" s="127"/>
      <c r="E737" s="127"/>
      <c r="F737" s="127"/>
      <c r="G737" s="127"/>
      <c r="I737" s="127"/>
      <c r="J737" s="127"/>
      <c r="K737" s="127"/>
      <c r="L737" s="127"/>
      <c r="M737" s="127"/>
      <c r="N737" s="127"/>
      <c r="P737" s="127"/>
      <c r="Q737" s="127"/>
      <c r="R737" s="127"/>
      <c r="S737" s="127"/>
      <c r="T737" s="127"/>
      <c r="U737" s="127"/>
      <c r="V737" s="127"/>
      <c r="W737" s="127"/>
      <c r="X737" s="127"/>
      <c r="Y737" s="127"/>
      <c r="Z737" s="127"/>
      <c r="AA737" s="127"/>
      <c r="AB737" s="127"/>
    </row>
    <row r="738" spans="2:28">
      <c r="B738" s="127"/>
      <c r="C738" s="127"/>
      <c r="D738" s="127"/>
      <c r="E738" s="127"/>
      <c r="F738" s="127"/>
      <c r="G738" s="127"/>
      <c r="I738" s="127"/>
      <c r="J738" s="127"/>
      <c r="K738" s="127"/>
      <c r="L738" s="127"/>
      <c r="M738" s="127"/>
      <c r="N738" s="127"/>
      <c r="P738" s="127"/>
      <c r="Q738" s="127"/>
      <c r="R738" s="127"/>
      <c r="S738" s="127"/>
      <c r="T738" s="127"/>
      <c r="U738" s="127"/>
      <c r="V738" s="127"/>
      <c r="W738" s="127"/>
      <c r="X738" s="127"/>
      <c r="Y738" s="127"/>
      <c r="Z738" s="127"/>
      <c r="AA738" s="127"/>
      <c r="AB738" s="127"/>
    </row>
    <row r="739" spans="2:28">
      <c r="B739" s="127"/>
      <c r="C739" s="127"/>
      <c r="D739" s="127"/>
      <c r="E739" s="127"/>
      <c r="F739" s="127"/>
      <c r="G739" s="127"/>
      <c r="I739" s="127"/>
      <c r="J739" s="127"/>
      <c r="K739" s="127"/>
      <c r="L739" s="127"/>
      <c r="M739" s="127"/>
      <c r="N739" s="127"/>
      <c r="P739" s="127"/>
      <c r="Q739" s="127"/>
      <c r="R739" s="127"/>
      <c r="S739" s="127"/>
      <c r="T739" s="127"/>
      <c r="U739" s="127"/>
      <c r="V739" s="127"/>
      <c r="W739" s="127"/>
      <c r="X739" s="127"/>
      <c r="Y739" s="127"/>
      <c r="Z739" s="127"/>
      <c r="AA739" s="127"/>
      <c r="AB739" s="127"/>
    </row>
    <row r="740" spans="2:28">
      <c r="B740" s="127"/>
      <c r="C740" s="127"/>
      <c r="D740" s="127"/>
      <c r="E740" s="127"/>
      <c r="F740" s="127"/>
      <c r="G740" s="127"/>
      <c r="I740" s="127"/>
      <c r="J740" s="127"/>
      <c r="K740" s="127"/>
      <c r="L740" s="127"/>
      <c r="M740" s="127"/>
      <c r="N740" s="127"/>
      <c r="P740" s="127"/>
      <c r="Q740" s="127"/>
      <c r="R740" s="127"/>
      <c r="S740" s="127"/>
      <c r="T740" s="127"/>
      <c r="U740" s="127"/>
      <c r="V740" s="127"/>
      <c r="W740" s="127"/>
      <c r="X740" s="127"/>
      <c r="Y740" s="127"/>
      <c r="Z740" s="127"/>
      <c r="AA740" s="127"/>
      <c r="AB740" s="127"/>
    </row>
    <row r="741" spans="2:28">
      <c r="B741" s="127"/>
      <c r="C741" s="127"/>
      <c r="D741" s="127"/>
      <c r="E741" s="127"/>
      <c r="F741" s="127"/>
      <c r="G741" s="127"/>
      <c r="I741" s="127"/>
      <c r="J741" s="127"/>
      <c r="K741" s="127"/>
      <c r="L741" s="127"/>
      <c r="M741" s="127"/>
      <c r="N741" s="127"/>
      <c r="P741" s="127"/>
      <c r="Q741" s="127"/>
      <c r="R741" s="127"/>
      <c r="S741" s="127"/>
      <c r="T741" s="127"/>
      <c r="U741" s="127"/>
      <c r="V741" s="127"/>
      <c r="W741" s="127"/>
      <c r="X741" s="127"/>
      <c r="Y741" s="127"/>
      <c r="Z741" s="127"/>
      <c r="AA741" s="127"/>
      <c r="AB741" s="127"/>
    </row>
    <row r="742" spans="2:28">
      <c r="B742" s="127"/>
      <c r="C742" s="127"/>
      <c r="D742" s="127"/>
      <c r="E742" s="127"/>
      <c r="F742" s="127"/>
      <c r="G742" s="127"/>
      <c r="I742" s="127"/>
      <c r="J742" s="127"/>
      <c r="K742" s="127"/>
      <c r="L742" s="127"/>
      <c r="M742" s="127"/>
      <c r="N742" s="127"/>
      <c r="P742" s="127"/>
      <c r="Q742" s="127"/>
      <c r="R742" s="127"/>
      <c r="S742" s="127"/>
      <c r="T742" s="127"/>
      <c r="U742" s="127"/>
      <c r="V742" s="127"/>
      <c r="W742" s="127"/>
      <c r="X742" s="127"/>
      <c r="Y742" s="127"/>
      <c r="Z742" s="127"/>
      <c r="AA742" s="127"/>
      <c r="AB742" s="127"/>
    </row>
    <row r="743" spans="2:28">
      <c r="B743" s="127"/>
      <c r="C743" s="127"/>
      <c r="D743" s="127"/>
      <c r="E743" s="127"/>
      <c r="F743" s="127"/>
      <c r="G743" s="127"/>
      <c r="I743" s="127"/>
      <c r="J743" s="127"/>
      <c r="K743" s="127"/>
      <c r="L743" s="127"/>
      <c r="M743" s="127"/>
      <c r="N743" s="127"/>
      <c r="P743" s="127"/>
      <c r="Q743" s="127"/>
      <c r="R743" s="127"/>
      <c r="S743" s="127"/>
      <c r="T743" s="127"/>
      <c r="U743" s="127"/>
      <c r="V743" s="127"/>
      <c r="W743" s="127"/>
      <c r="X743" s="127"/>
      <c r="Y743" s="127"/>
      <c r="Z743" s="127"/>
      <c r="AA743" s="127"/>
      <c r="AB743" s="127"/>
    </row>
    <row r="744" spans="2:28">
      <c r="B744" s="127"/>
      <c r="C744" s="127"/>
      <c r="D744" s="127"/>
      <c r="E744" s="127"/>
      <c r="F744" s="127"/>
      <c r="G744" s="127"/>
      <c r="I744" s="127"/>
      <c r="J744" s="127"/>
      <c r="K744" s="127"/>
      <c r="L744" s="127"/>
      <c r="M744" s="127"/>
      <c r="N744" s="127"/>
      <c r="P744" s="127"/>
      <c r="Q744" s="127"/>
      <c r="R744" s="127"/>
      <c r="S744" s="127"/>
      <c r="T744" s="127"/>
      <c r="U744" s="127"/>
      <c r="V744" s="127"/>
      <c r="W744" s="127"/>
      <c r="X744" s="127"/>
      <c r="Y744" s="127"/>
      <c r="Z744" s="127"/>
      <c r="AA744" s="127"/>
      <c r="AB744" s="127"/>
    </row>
    <row r="745" spans="2:28">
      <c r="B745" s="127"/>
      <c r="C745" s="127"/>
      <c r="D745" s="127"/>
      <c r="E745" s="127"/>
      <c r="F745" s="127"/>
      <c r="G745" s="127"/>
      <c r="I745" s="127"/>
      <c r="J745" s="127"/>
      <c r="K745" s="127"/>
      <c r="L745" s="127"/>
      <c r="M745" s="127"/>
      <c r="N745" s="127"/>
      <c r="P745" s="127"/>
      <c r="Q745" s="127"/>
      <c r="R745" s="127"/>
      <c r="S745" s="127"/>
      <c r="T745" s="127"/>
      <c r="U745" s="127"/>
      <c r="V745" s="127"/>
      <c r="W745" s="127"/>
      <c r="X745" s="127"/>
      <c r="Y745" s="127"/>
      <c r="Z745" s="127"/>
      <c r="AA745" s="127"/>
      <c r="AB745" s="127"/>
    </row>
    <row r="746" spans="2:28">
      <c r="B746" s="127"/>
      <c r="C746" s="127"/>
      <c r="D746" s="127"/>
      <c r="E746" s="127"/>
      <c r="F746" s="127"/>
      <c r="G746" s="127"/>
      <c r="I746" s="127"/>
      <c r="J746" s="127"/>
      <c r="K746" s="127"/>
      <c r="L746" s="127"/>
      <c r="M746" s="127"/>
      <c r="N746" s="127"/>
      <c r="P746" s="127"/>
      <c r="Q746" s="127"/>
      <c r="R746" s="127"/>
      <c r="S746" s="127"/>
      <c r="T746" s="127"/>
      <c r="U746" s="127"/>
      <c r="V746" s="127"/>
      <c r="W746" s="127"/>
      <c r="X746" s="127"/>
      <c r="Y746" s="127"/>
      <c r="Z746" s="127"/>
      <c r="AA746" s="127"/>
      <c r="AB746" s="127"/>
    </row>
    <row r="747" spans="2:28">
      <c r="B747" s="127"/>
      <c r="C747" s="127"/>
      <c r="D747" s="127"/>
      <c r="E747" s="127"/>
      <c r="F747" s="127"/>
      <c r="G747" s="127"/>
      <c r="I747" s="127"/>
      <c r="J747" s="127"/>
      <c r="K747" s="127"/>
      <c r="L747" s="127"/>
      <c r="M747" s="127"/>
      <c r="N747" s="127"/>
      <c r="P747" s="127"/>
      <c r="Q747" s="127"/>
      <c r="R747" s="127"/>
      <c r="S747" s="127"/>
      <c r="T747" s="127"/>
      <c r="U747" s="127"/>
      <c r="V747" s="127"/>
      <c r="W747" s="127"/>
      <c r="X747" s="127"/>
      <c r="Y747" s="127"/>
      <c r="Z747" s="127"/>
      <c r="AA747" s="127"/>
      <c r="AB747" s="127"/>
    </row>
    <row r="748" spans="2:28">
      <c r="B748" s="127"/>
      <c r="C748" s="127"/>
      <c r="D748" s="127"/>
      <c r="E748" s="127"/>
      <c r="F748" s="127"/>
      <c r="G748" s="127"/>
      <c r="I748" s="127"/>
      <c r="J748" s="127"/>
      <c r="K748" s="127"/>
      <c r="L748" s="127"/>
      <c r="M748" s="127"/>
      <c r="N748" s="127"/>
      <c r="P748" s="127"/>
      <c r="Q748" s="127"/>
      <c r="R748" s="127"/>
      <c r="S748" s="127"/>
      <c r="T748" s="127"/>
      <c r="U748" s="127"/>
      <c r="V748" s="127"/>
      <c r="W748" s="127"/>
      <c r="X748" s="127"/>
      <c r="Y748" s="127"/>
      <c r="Z748" s="127"/>
      <c r="AA748" s="127"/>
      <c r="AB748" s="127"/>
    </row>
    <row r="749" spans="2:28">
      <c r="B749" s="127"/>
      <c r="C749" s="127"/>
      <c r="D749" s="127"/>
      <c r="E749" s="127"/>
      <c r="F749" s="127"/>
      <c r="G749" s="127"/>
      <c r="I749" s="127"/>
      <c r="J749" s="127"/>
      <c r="K749" s="127"/>
      <c r="L749" s="127"/>
      <c r="M749" s="127"/>
      <c r="N749" s="127"/>
      <c r="P749" s="127"/>
      <c r="Q749" s="127"/>
      <c r="R749" s="127"/>
      <c r="S749" s="127"/>
      <c r="T749" s="127"/>
      <c r="U749" s="127"/>
      <c r="V749" s="127"/>
      <c r="W749" s="127"/>
      <c r="X749" s="127"/>
      <c r="Y749" s="127"/>
      <c r="Z749" s="127"/>
      <c r="AA749" s="127"/>
      <c r="AB749" s="127"/>
    </row>
    <row r="750" spans="2:28">
      <c r="B750" s="127"/>
      <c r="C750" s="127"/>
      <c r="D750" s="127"/>
      <c r="E750" s="127"/>
      <c r="F750" s="127"/>
      <c r="G750" s="127"/>
      <c r="I750" s="127"/>
      <c r="J750" s="127"/>
      <c r="K750" s="127"/>
      <c r="L750" s="127"/>
      <c r="M750" s="127"/>
      <c r="N750" s="127"/>
      <c r="P750" s="127"/>
      <c r="Q750" s="127"/>
      <c r="R750" s="127"/>
      <c r="S750" s="127"/>
      <c r="T750" s="127"/>
      <c r="U750" s="127"/>
      <c r="V750" s="127"/>
      <c r="W750" s="127"/>
      <c r="X750" s="127"/>
      <c r="Y750" s="127"/>
      <c r="Z750" s="127"/>
      <c r="AA750" s="127"/>
      <c r="AB750" s="127"/>
    </row>
    <row r="751" spans="2:28">
      <c r="B751" s="127"/>
      <c r="C751" s="127"/>
      <c r="D751" s="127"/>
      <c r="E751" s="127"/>
      <c r="F751" s="127"/>
      <c r="G751" s="127"/>
      <c r="I751" s="127"/>
      <c r="J751" s="127"/>
      <c r="K751" s="127"/>
      <c r="L751" s="127"/>
      <c r="M751" s="127"/>
      <c r="N751" s="127"/>
      <c r="P751" s="127"/>
      <c r="Q751" s="127"/>
      <c r="R751" s="127"/>
      <c r="S751" s="127"/>
      <c r="T751" s="127"/>
      <c r="U751" s="127"/>
      <c r="V751" s="127"/>
      <c r="W751" s="127"/>
      <c r="X751" s="127"/>
      <c r="Y751" s="127"/>
      <c r="Z751" s="127"/>
      <c r="AA751" s="127"/>
      <c r="AB751" s="127"/>
    </row>
    <row r="752" spans="2:28">
      <c r="B752" s="127"/>
      <c r="C752" s="127"/>
      <c r="D752" s="127"/>
      <c r="E752" s="127"/>
      <c r="F752" s="127"/>
      <c r="G752" s="127"/>
      <c r="I752" s="127"/>
      <c r="J752" s="127"/>
      <c r="K752" s="127"/>
      <c r="L752" s="127"/>
      <c r="M752" s="127"/>
      <c r="N752" s="127"/>
      <c r="P752" s="127"/>
      <c r="Q752" s="127"/>
      <c r="R752" s="127"/>
      <c r="S752" s="127"/>
      <c r="T752" s="127"/>
      <c r="U752" s="127"/>
      <c r="V752" s="127"/>
      <c r="W752" s="127"/>
      <c r="X752" s="127"/>
      <c r="Y752" s="127"/>
      <c r="Z752" s="127"/>
      <c r="AA752" s="127"/>
      <c r="AB752" s="127"/>
    </row>
    <row r="753" spans="2:28">
      <c r="B753" s="127"/>
      <c r="C753" s="127"/>
      <c r="D753" s="127"/>
      <c r="E753" s="127"/>
      <c r="F753" s="127"/>
      <c r="G753" s="127"/>
      <c r="I753" s="127"/>
      <c r="J753" s="127"/>
      <c r="K753" s="127"/>
      <c r="L753" s="127"/>
      <c r="M753" s="127"/>
      <c r="N753" s="127"/>
      <c r="P753" s="127"/>
      <c r="Q753" s="127"/>
      <c r="R753" s="127"/>
      <c r="S753" s="127"/>
      <c r="T753" s="127"/>
      <c r="U753" s="127"/>
      <c r="V753" s="127"/>
      <c r="W753" s="127"/>
      <c r="X753" s="127"/>
      <c r="Y753" s="127"/>
      <c r="Z753" s="127"/>
      <c r="AA753" s="127"/>
      <c r="AB753" s="127"/>
    </row>
    <row r="754" spans="2:28">
      <c r="B754" s="127"/>
      <c r="C754" s="127"/>
      <c r="D754" s="127"/>
      <c r="E754" s="127"/>
      <c r="F754" s="127"/>
      <c r="G754" s="127"/>
      <c r="I754" s="127"/>
      <c r="J754" s="127"/>
      <c r="K754" s="127"/>
      <c r="L754" s="127"/>
      <c r="M754" s="127"/>
      <c r="N754" s="127"/>
      <c r="P754" s="127"/>
      <c r="Q754" s="127"/>
      <c r="R754" s="127"/>
      <c r="S754" s="127"/>
      <c r="T754" s="127"/>
      <c r="U754" s="127"/>
      <c r="V754" s="127"/>
      <c r="W754" s="127"/>
      <c r="X754" s="127"/>
      <c r="Y754" s="127"/>
      <c r="Z754" s="127"/>
      <c r="AA754" s="127"/>
      <c r="AB754" s="127"/>
    </row>
    <row r="755" spans="2:28">
      <c r="B755" s="127"/>
      <c r="C755" s="127"/>
      <c r="D755" s="127"/>
      <c r="E755" s="127"/>
      <c r="F755" s="127"/>
      <c r="G755" s="127"/>
      <c r="I755" s="127"/>
      <c r="J755" s="127"/>
      <c r="K755" s="127"/>
      <c r="L755" s="127"/>
      <c r="M755" s="127"/>
      <c r="N755" s="127"/>
      <c r="P755" s="127"/>
      <c r="Q755" s="127"/>
      <c r="R755" s="127"/>
      <c r="S755" s="127"/>
      <c r="T755" s="127"/>
      <c r="U755" s="127"/>
      <c r="V755" s="127"/>
      <c r="W755" s="127"/>
      <c r="X755" s="127"/>
      <c r="Y755" s="127"/>
      <c r="Z755" s="127"/>
      <c r="AA755" s="127"/>
      <c r="AB755" s="127"/>
    </row>
    <row r="756" spans="2:28">
      <c r="B756" s="127"/>
      <c r="C756" s="127"/>
      <c r="D756" s="127"/>
      <c r="E756" s="127"/>
      <c r="F756" s="127"/>
      <c r="G756" s="127"/>
      <c r="I756" s="127"/>
      <c r="J756" s="127"/>
      <c r="K756" s="127"/>
      <c r="L756" s="127"/>
      <c r="M756" s="127"/>
      <c r="N756" s="127"/>
      <c r="P756" s="127"/>
      <c r="Q756" s="127"/>
      <c r="R756" s="127"/>
      <c r="S756" s="127"/>
      <c r="T756" s="127"/>
      <c r="U756" s="127"/>
      <c r="V756" s="127"/>
      <c r="W756" s="127"/>
      <c r="X756" s="127"/>
      <c r="Y756" s="127"/>
      <c r="Z756" s="127"/>
      <c r="AA756" s="127"/>
      <c r="AB756" s="127"/>
    </row>
    <row r="757" spans="2:28">
      <c r="B757" s="127"/>
      <c r="C757" s="127"/>
      <c r="D757" s="127"/>
      <c r="E757" s="127"/>
      <c r="F757" s="127"/>
      <c r="G757" s="127"/>
      <c r="I757" s="127"/>
      <c r="J757" s="127"/>
      <c r="K757" s="127"/>
      <c r="L757" s="127"/>
      <c r="M757" s="127"/>
      <c r="N757" s="127"/>
      <c r="P757" s="127"/>
      <c r="Q757" s="127"/>
      <c r="R757" s="127"/>
      <c r="S757" s="127"/>
      <c r="T757" s="127"/>
      <c r="U757" s="127"/>
      <c r="V757" s="127"/>
      <c r="W757" s="127"/>
      <c r="X757" s="127"/>
      <c r="Y757" s="127"/>
      <c r="Z757" s="127"/>
      <c r="AA757" s="127"/>
      <c r="AB757" s="127"/>
    </row>
    <row r="758" spans="2:28">
      <c r="B758" s="127"/>
      <c r="C758" s="127"/>
      <c r="D758" s="127"/>
      <c r="E758" s="127"/>
      <c r="F758" s="127"/>
      <c r="G758" s="127"/>
      <c r="I758" s="127"/>
      <c r="J758" s="127"/>
      <c r="K758" s="127"/>
      <c r="L758" s="127"/>
      <c r="M758" s="127"/>
      <c r="N758" s="127"/>
      <c r="P758" s="127"/>
      <c r="Q758" s="127"/>
      <c r="R758" s="127"/>
      <c r="S758" s="127"/>
      <c r="T758" s="127"/>
      <c r="U758" s="127"/>
      <c r="V758" s="127"/>
      <c r="W758" s="127"/>
      <c r="X758" s="127"/>
      <c r="Y758" s="127"/>
      <c r="Z758" s="127"/>
      <c r="AA758" s="127"/>
      <c r="AB758" s="127"/>
    </row>
    <row r="759" spans="2:28">
      <c r="B759" s="127"/>
      <c r="C759" s="127"/>
      <c r="D759" s="127"/>
      <c r="E759" s="127"/>
      <c r="F759" s="127"/>
      <c r="G759" s="127"/>
      <c r="I759" s="127"/>
      <c r="J759" s="127"/>
      <c r="K759" s="127"/>
      <c r="L759" s="127"/>
      <c r="M759" s="127"/>
      <c r="N759" s="127"/>
      <c r="P759" s="127"/>
      <c r="Q759" s="127"/>
      <c r="R759" s="127"/>
      <c r="S759" s="127"/>
      <c r="T759" s="127"/>
      <c r="U759" s="127"/>
      <c r="V759" s="127"/>
      <c r="W759" s="127"/>
      <c r="X759" s="127"/>
      <c r="Y759" s="127"/>
      <c r="Z759" s="127"/>
      <c r="AA759" s="127"/>
      <c r="AB759" s="127"/>
    </row>
    <row r="760" spans="2:28">
      <c r="B760" s="127"/>
      <c r="C760" s="127"/>
      <c r="D760" s="127"/>
      <c r="E760" s="127"/>
      <c r="F760" s="127"/>
      <c r="G760" s="127"/>
      <c r="I760" s="127"/>
      <c r="J760" s="127"/>
      <c r="K760" s="127"/>
      <c r="L760" s="127"/>
      <c r="M760" s="127"/>
      <c r="N760" s="127"/>
      <c r="P760" s="127"/>
      <c r="Q760" s="127"/>
      <c r="R760" s="127"/>
      <c r="S760" s="127"/>
      <c r="T760" s="127"/>
      <c r="U760" s="127"/>
      <c r="V760" s="127"/>
      <c r="W760" s="127"/>
      <c r="X760" s="127"/>
      <c r="Y760" s="127"/>
      <c r="Z760" s="127"/>
      <c r="AA760" s="127"/>
      <c r="AB760" s="127"/>
    </row>
    <row r="761" spans="2:28">
      <c r="B761" s="127"/>
      <c r="C761" s="127"/>
      <c r="D761" s="127"/>
      <c r="E761" s="127"/>
      <c r="F761" s="127"/>
      <c r="G761" s="127"/>
      <c r="I761" s="127"/>
      <c r="J761" s="127"/>
      <c r="K761" s="127"/>
      <c r="L761" s="127"/>
      <c r="M761" s="127"/>
      <c r="N761" s="127"/>
      <c r="P761" s="127"/>
      <c r="Q761" s="127"/>
      <c r="R761" s="127"/>
      <c r="S761" s="127"/>
      <c r="T761" s="127"/>
      <c r="U761" s="127"/>
      <c r="V761" s="127"/>
      <c r="W761" s="127"/>
      <c r="X761" s="127"/>
      <c r="Y761" s="127"/>
      <c r="Z761" s="127"/>
      <c r="AA761" s="127"/>
      <c r="AB761" s="127"/>
    </row>
    <row r="762" spans="2:28">
      <c r="B762" s="127"/>
      <c r="C762" s="127"/>
      <c r="D762" s="127"/>
      <c r="E762" s="127"/>
      <c r="F762" s="127"/>
      <c r="G762" s="127"/>
      <c r="I762" s="127"/>
      <c r="J762" s="127"/>
      <c r="K762" s="127"/>
      <c r="L762" s="127"/>
      <c r="M762" s="127"/>
      <c r="N762" s="127"/>
      <c r="P762" s="127"/>
      <c r="Q762" s="127"/>
      <c r="R762" s="127"/>
      <c r="S762" s="127"/>
      <c r="T762" s="127"/>
      <c r="U762" s="127"/>
      <c r="V762" s="127"/>
      <c r="W762" s="127"/>
      <c r="X762" s="127"/>
      <c r="Y762" s="127"/>
      <c r="Z762" s="127"/>
      <c r="AA762" s="127"/>
      <c r="AB762" s="127"/>
    </row>
    <row r="763" spans="2:28">
      <c r="B763" s="127"/>
      <c r="C763" s="127"/>
      <c r="D763" s="127"/>
      <c r="E763" s="127"/>
      <c r="F763" s="127"/>
      <c r="G763" s="127"/>
      <c r="I763" s="127"/>
      <c r="J763" s="127"/>
      <c r="K763" s="127"/>
      <c r="L763" s="127"/>
      <c r="M763" s="127"/>
      <c r="N763" s="127"/>
      <c r="P763" s="127"/>
      <c r="Q763" s="127"/>
      <c r="R763" s="127"/>
      <c r="S763" s="127"/>
      <c r="T763" s="127"/>
      <c r="U763" s="127"/>
      <c r="V763" s="127"/>
      <c r="W763" s="127"/>
      <c r="X763" s="127"/>
      <c r="Y763" s="127"/>
      <c r="Z763" s="127"/>
      <c r="AA763" s="127"/>
      <c r="AB763" s="127"/>
    </row>
    <row r="764" spans="2:28">
      <c r="B764" s="127"/>
      <c r="C764" s="127"/>
      <c r="D764" s="127"/>
      <c r="E764" s="127"/>
      <c r="F764" s="127"/>
      <c r="G764" s="127"/>
      <c r="I764" s="127"/>
      <c r="J764" s="127"/>
      <c r="K764" s="127"/>
      <c r="L764" s="127"/>
      <c r="M764" s="127"/>
      <c r="N764" s="127"/>
      <c r="P764" s="127"/>
      <c r="Q764" s="127"/>
      <c r="R764" s="127"/>
      <c r="S764" s="127"/>
      <c r="T764" s="127"/>
      <c r="U764" s="127"/>
      <c r="V764" s="127"/>
      <c r="W764" s="127"/>
      <c r="X764" s="127"/>
      <c r="Y764" s="127"/>
      <c r="Z764" s="127"/>
      <c r="AA764" s="127"/>
      <c r="AB764" s="127"/>
    </row>
    <row r="765" spans="2:28">
      <c r="B765" s="127"/>
      <c r="C765" s="127"/>
      <c r="D765" s="127"/>
      <c r="E765" s="127"/>
      <c r="F765" s="127"/>
      <c r="G765" s="127"/>
      <c r="I765" s="127"/>
      <c r="J765" s="127"/>
      <c r="K765" s="127"/>
      <c r="L765" s="127"/>
      <c r="M765" s="127"/>
      <c r="N765" s="127"/>
      <c r="P765" s="127"/>
      <c r="Q765" s="127"/>
      <c r="R765" s="127"/>
      <c r="S765" s="127"/>
      <c r="T765" s="127"/>
      <c r="U765" s="127"/>
      <c r="V765" s="127"/>
      <c r="W765" s="127"/>
      <c r="X765" s="127"/>
      <c r="Y765" s="127"/>
      <c r="Z765" s="127"/>
      <c r="AA765" s="127"/>
      <c r="AB765" s="127"/>
    </row>
    <row r="766" spans="2:28">
      <c r="B766" s="127"/>
      <c r="C766" s="127"/>
      <c r="D766" s="127"/>
      <c r="E766" s="127"/>
      <c r="F766" s="127"/>
      <c r="G766" s="127"/>
      <c r="I766" s="127"/>
      <c r="J766" s="127"/>
      <c r="K766" s="127"/>
      <c r="L766" s="127"/>
      <c r="M766" s="127"/>
      <c r="N766" s="127"/>
      <c r="P766" s="127"/>
      <c r="Q766" s="127"/>
      <c r="R766" s="127"/>
      <c r="S766" s="127"/>
      <c r="T766" s="127"/>
      <c r="U766" s="127"/>
      <c r="V766" s="127"/>
      <c r="W766" s="127"/>
      <c r="X766" s="127"/>
      <c r="Y766" s="127"/>
      <c r="Z766" s="127"/>
      <c r="AA766" s="127"/>
      <c r="AB766" s="127"/>
    </row>
    <row r="767" spans="2:28">
      <c r="B767" s="127"/>
      <c r="C767" s="127"/>
      <c r="D767" s="127"/>
      <c r="E767" s="127"/>
      <c r="F767" s="127"/>
      <c r="G767" s="127"/>
      <c r="I767" s="127"/>
      <c r="J767" s="127"/>
      <c r="K767" s="127"/>
      <c r="L767" s="127"/>
      <c r="M767" s="127"/>
      <c r="N767" s="127"/>
      <c r="P767" s="127"/>
      <c r="Q767" s="127"/>
      <c r="R767" s="127"/>
      <c r="S767" s="127"/>
      <c r="T767" s="127"/>
      <c r="U767" s="127"/>
      <c r="V767" s="127"/>
      <c r="W767" s="127"/>
      <c r="X767" s="127"/>
      <c r="Y767" s="127"/>
      <c r="Z767" s="127"/>
      <c r="AA767" s="127"/>
      <c r="AB767" s="127"/>
    </row>
    <row r="768" spans="2:28">
      <c r="B768" s="127"/>
      <c r="C768" s="127"/>
      <c r="D768" s="127"/>
      <c r="E768" s="127"/>
      <c r="F768" s="127"/>
      <c r="G768" s="127"/>
      <c r="I768" s="127"/>
      <c r="J768" s="127"/>
      <c r="K768" s="127"/>
      <c r="L768" s="127"/>
      <c r="M768" s="127"/>
      <c r="N768" s="127"/>
      <c r="P768" s="127"/>
      <c r="Q768" s="127"/>
      <c r="R768" s="127"/>
      <c r="S768" s="127"/>
      <c r="T768" s="127"/>
      <c r="U768" s="127"/>
      <c r="V768" s="127"/>
      <c r="W768" s="127"/>
      <c r="X768" s="127"/>
      <c r="Y768" s="127"/>
      <c r="Z768" s="127"/>
      <c r="AA768" s="127"/>
      <c r="AB768" s="127"/>
    </row>
    <row r="769" spans="2:28">
      <c r="B769" s="127"/>
      <c r="C769" s="127"/>
      <c r="D769" s="127"/>
      <c r="E769" s="127"/>
      <c r="F769" s="127"/>
      <c r="G769" s="127"/>
      <c r="I769" s="127"/>
      <c r="J769" s="127"/>
      <c r="K769" s="127"/>
      <c r="L769" s="127"/>
      <c r="M769" s="127"/>
      <c r="N769" s="127"/>
      <c r="P769" s="127"/>
      <c r="Q769" s="127"/>
      <c r="R769" s="127"/>
      <c r="S769" s="127"/>
      <c r="T769" s="127"/>
      <c r="U769" s="127"/>
      <c r="V769" s="127"/>
      <c r="W769" s="127"/>
      <c r="X769" s="127"/>
      <c r="Y769" s="127"/>
      <c r="Z769" s="127"/>
      <c r="AA769" s="127"/>
      <c r="AB769" s="127"/>
    </row>
    <row r="770" spans="2:28">
      <c r="B770" s="127"/>
      <c r="C770" s="127"/>
      <c r="D770" s="127"/>
      <c r="E770" s="127"/>
      <c r="F770" s="127"/>
      <c r="G770" s="127"/>
      <c r="I770" s="127"/>
      <c r="J770" s="127"/>
      <c r="K770" s="127"/>
      <c r="L770" s="127"/>
      <c r="M770" s="127"/>
      <c r="N770" s="127"/>
      <c r="P770" s="127"/>
      <c r="Q770" s="127"/>
      <c r="R770" s="127"/>
      <c r="S770" s="127"/>
      <c r="T770" s="127"/>
      <c r="U770" s="127"/>
      <c r="V770" s="127"/>
      <c r="W770" s="127"/>
      <c r="X770" s="127"/>
      <c r="Y770" s="127"/>
      <c r="Z770" s="127"/>
      <c r="AA770" s="127"/>
      <c r="AB770" s="127"/>
    </row>
    <row r="771" spans="2:28">
      <c r="B771" s="127"/>
      <c r="C771" s="127"/>
      <c r="D771" s="127"/>
      <c r="E771" s="127"/>
      <c r="F771" s="127"/>
      <c r="G771" s="127"/>
      <c r="I771" s="127"/>
      <c r="J771" s="127"/>
      <c r="K771" s="127"/>
      <c r="L771" s="127"/>
      <c r="M771" s="127"/>
      <c r="N771" s="127"/>
      <c r="P771" s="127"/>
      <c r="Q771" s="127"/>
      <c r="R771" s="127"/>
      <c r="S771" s="127"/>
      <c r="T771" s="127"/>
      <c r="U771" s="127"/>
      <c r="V771" s="127"/>
      <c r="W771" s="127"/>
      <c r="X771" s="127"/>
      <c r="Y771" s="127"/>
      <c r="Z771" s="127"/>
      <c r="AA771" s="127"/>
      <c r="AB771" s="127"/>
    </row>
    <row r="772" spans="2:28">
      <c r="B772" s="127"/>
      <c r="C772" s="127"/>
      <c r="D772" s="127"/>
      <c r="E772" s="127"/>
      <c r="F772" s="127"/>
      <c r="G772" s="127"/>
      <c r="I772" s="127"/>
      <c r="J772" s="127"/>
      <c r="K772" s="127"/>
      <c r="L772" s="127"/>
      <c r="M772" s="127"/>
      <c r="N772" s="127"/>
      <c r="P772" s="127"/>
      <c r="Q772" s="127"/>
      <c r="R772" s="127"/>
      <c r="S772" s="127"/>
      <c r="T772" s="127"/>
      <c r="U772" s="127"/>
      <c r="V772" s="127"/>
      <c r="W772" s="127"/>
      <c r="X772" s="127"/>
      <c r="Y772" s="127"/>
      <c r="Z772" s="127"/>
      <c r="AA772" s="127"/>
      <c r="AB772" s="127"/>
    </row>
    <row r="773" spans="2:28">
      <c r="B773" s="127"/>
      <c r="C773" s="127"/>
      <c r="D773" s="127"/>
      <c r="E773" s="127"/>
      <c r="F773" s="127"/>
      <c r="G773" s="127"/>
      <c r="I773" s="127"/>
      <c r="J773" s="127"/>
      <c r="K773" s="127"/>
      <c r="L773" s="127"/>
      <c r="M773" s="127"/>
      <c r="N773" s="127"/>
      <c r="P773" s="127"/>
      <c r="Q773" s="127"/>
      <c r="R773" s="127"/>
      <c r="S773" s="127"/>
      <c r="T773" s="127"/>
      <c r="U773" s="127"/>
      <c r="V773" s="127"/>
      <c r="W773" s="127"/>
      <c r="X773" s="127"/>
      <c r="Y773" s="127"/>
      <c r="Z773" s="127"/>
      <c r="AA773" s="127"/>
      <c r="AB773" s="127"/>
    </row>
    <row r="774" spans="2:28">
      <c r="B774" s="127"/>
      <c r="C774" s="127"/>
      <c r="D774" s="127"/>
      <c r="E774" s="127"/>
      <c r="F774" s="127"/>
      <c r="G774" s="127"/>
      <c r="I774" s="127"/>
      <c r="J774" s="127"/>
      <c r="K774" s="127"/>
      <c r="L774" s="127"/>
      <c r="M774" s="127"/>
      <c r="N774" s="127"/>
      <c r="P774" s="127"/>
      <c r="Q774" s="127"/>
      <c r="R774" s="127"/>
      <c r="S774" s="127"/>
      <c r="T774" s="127"/>
      <c r="U774" s="127"/>
      <c r="V774" s="127"/>
      <c r="W774" s="127"/>
      <c r="X774" s="127"/>
      <c r="Y774" s="127"/>
      <c r="Z774" s="127"/>
      <c r="AA774" s="127"/>
      <c r="AB774" s="127"/>
    </row>
    <row r="775" spans="2:28">
      <c r="B775" s="127"/>
      <c r="C775" s="127"/>
      <c r="D775" s="127"/>
      <c r="E775" s="127"/>
      <c r="F775" s="127"/>
      <c r="G775" s="127"/>
      <c r="I775" s="127"/>
      <c r="J775" s="127"/>
      <c r="K775" s="127"/>
      <c r="L775" s="127"/>
      <c r="M775" s="127"/>
      <c r="N775" s="127"/>
      <c r="P775" s="127"/>
      <c r="Q775" s="127"/>
      <c r="R775" s="127"/>
      <c r="S775" s="127"/>
      <c r="T775" s="127"/>
      <c r="U775" s="127"/>
      <c r="V775" s="127"/>
      <c r="W775" s="127"/>
      <c r="X775" s="127"/>
      <c r="Y775" s="127"/>
      <c r="Z775" s="127"/>
      <c r="AA775" s="127"/>
      <c r="AB775" s="127"/>
    </row>
    <row r="776" spans="2:28">
      <c r="B776" s="127"/>
      <c r="C776" s="127"/>
      <c r="D776" s="127"/>
      <c r="E776" s="127"/>
      <c r="F776" s="127"/>
      <c r="G776" s="127"/>
      <c r="I776" s="127"/>
      <c r="J776" s="127"/>
      <c r="K776" s="127"/>
      <c r="L776" s="127"/>
      <c r="M776" s="127"/>
      <c r="N776" s="127"/>
      <c r="P776" s="127"/>
      <c r="Q776" s="127"/>
      <c r="R776" s="127"/>
      <c r="S776" s="127"/>
      <c r="T776" s="127"/>
      <c r="U776" s="127"/>
      <c r="V776" s="127"/>
      <c r="W776" s="127"/>
      <c r="X776" s="127"/>
      <c r="Y776" s="127"/>
      <c r="Z776" s="127"/>
      <c r="AA776" s="127"/>
      <c r="AB776" s="127"/>
    </row>
    <row r="777" spans="2:28">
      <c r="B777" s="127"/>
      <c r="C777" s="127"/>
      <c r="D777" s="127"/>
      <c r="E777" s="127"/>
      <c r="F777" s="127"/>
      <c r="G777" s="127"/>
      <c r="I777" s="127"/>
      <c r="J777" s="127"/>
      <c r="K777" s="127"/>
      <c r="L777" s="127"/>
      <c r="M777" s="127"/>
      <c r="N777" s="127"/>
      <c r="P777" s="127"/>
      <c r="Q777" s="127"/>
      <c r="R777" s="127"/>
      <c r="S777" s="127"/>
      <c r="T777" s="127"/>
      <c r="U777" s="127"/>
      <c r="V777" s="127"/>
      <c r="W777" s="127"/>
      <c r="X777" s="127"/>
      <c r="Y777" s="127"/>
      <c r="Z777" s="127"/>
      <c r="AA777" s="127"/>
      <c r="AB777" s="127"/>
    </row>
    <row r="778" spans="2:28">
      <c r="B778" s="127"/>
      <c r="C778" s="127"/>
      <c r="D778" s="127"/>
      <c r="E778" s="127"/>
      <c r="F778" s="127"/>
      <c r="G778" s="127"/>
      <c r="I778" s="127"/>
      <c r="J778" s="127"/>
      <c r="K778" s="127"/>
      <c r="L778" s="127"/>
      <c r="M778" s="127"/>
      <c r="N778" s="127"/>
      <c r="P778" s="127"/>
      <c r="Q778" s="127"/>
      <c r="R778" s="127"/>
      <c r="S778" s="127"/>
      <c r="T778" s="127"/>
      <c r="U778" s="127"/>
      <c r="V778" s="127"/>
      <c r="W778" s="127"/>
      <c r="X778" s="127"/>
      <c r="Y778" s="127"/>
      <c r="Z778" s="127"/>
      <c r="AA778" s="127"/>
      <c r="AB778" s="127"/>
    </row>
    <row r="779" spans="2:28">
      <c r="B779" s="127"/>
      <c r="C779" s="127"/>
      <c r="D779" s="127"/>
      <c r="E779" s="127"/>
      <c r="F779" s="127"/>
      <c r="G779" s="127"/>
      <c r="I779" s="127"/>
      <c r="J779" s="127"/>
      <c r="K779" s="127"/>
      <c r="L779" s="127"/>
      <c r="M779" s="127"/>
      <c r="N779" s="127"/>
      <c r="P779" s="127"/>
      <c r="Q779" s="127"/>
      <c r="R779" s="127"/>
      <c r="S779" s="127"/>
      <c r="T779" s="127"/>
      <c r="U779" s="127"/>
      <c r="V779" s="127"/>
      <c r="W779" s="127"/>
      <c r="X779" s="127"/>
      <c r="Y779" s="127"/>
      <c r="Z779" s="127"/>
      <c r="AA779" s="127"/>
      <c r="AB779" s="127"/>
    </row>
    <row r="780" spans="2:28">
      <c r="B780" s="127"/>
      <c r="C780" s="127"/>
      <c r="D780" s="127"/>
      <c r="E780" s="127"/>
      <c r="F780" s="127"/>
      <c r="G780" s="127"/>
      <c r="I780" s="127"/>
      <c r="J780" s="127"/>
      <c r="K780" s="127"/>
      <c r="L780" s="127"/>
      <c r="M780" s="127"/>
      <c r="N780" s="127"/>
      <c r="P780" s="127"/>
      <c r="Q780" s="127"/>
      <c r="R780" s="127"/>
      <c r="S780" s="127"/>
      <c r="T780" s="127"/>
      <c r="U780" s="127"/>
      <c r="V780" s="127"/>
      <c r="W780" s="127"/>
      <c r="X780" s="127"/>
      <c r="Y780" s="127"/>
      <c r="Z780" s="127"/>
      <c r="AA780" s="127"/>
      <c r="AB780" s="127"/>
    </row>
    <row r="781" spans="2:28">
      <c r="B781" s="127"/>
      <c r="C781" s="127"/>
      <c r="D781" s="127"/>
      <c r="E781" s="127"/>
      <c r="F781" s="127"/>
      <c r="G781" s="127"/>
      <c r="I781" s="127"/>
      <c r="J781" s="127"/>
      <c r="K781" s="127"/>
      <c r="L781" s="127"/>
      <c r="M781" s="127"/>
      <c r="N781" s="127"/>
      <c r="P781" s="127"/>
      <c r="Q781" s="127"/>
      <c r="R781" s="127"/>
      <c r="S781" s="127"/>
      <c r="T781" s="127"/>
      <c r="U781" s="127"/>
      <c r="V781" s="127"/>
      <c r="W781" s="127"/>
      <c r="X781" s="127"/>
      <c r="Y781" s="127"/>
      <c r="Z781" s="127"/>
      <c r="AA781" s="127"/>
      <c r="AB781" s="127"/>
    </row>
    <row r="782" spans="2:28">
      <c r="B782" s="127"/>
      <c r="C782" s="127"/>
      <c r="D782" s="127"/>
      <c r="E782" s="127"/>
      <c r="F782" s="127"/>
      <c r="G782" s="127"/>
      <c r="I782" s="127"/>
      <c r="J782" s="127"/>
      <c r="K782" s="127"/>
      <c r="L782" s="127"/>
      <c r="M782" s="127"/>
      <c r="N782" s="127"/>
      <c r="P782" s="127"/>
      <c r="Q782" s="127"/>
      <c r="R782" s="127"/>
      <c r="S782" s="127"/>
      <c r="T782" s="127"/>
      <c r="U782" s="127"/>
      <c r="V782" s="127"/>
      <c r="W782" s="127"/>
      <c r="X782" s="127"/>
      <c r="Y782" s="127"/>
      <c r="Z782" s="127"/>
      <c r="AA782" s="127"/>
      <c r="AB782" s="127"/>
    </row>
    <row r="783" spans="2:28">
      <c r="B783" s="127"/>
      <c r="C783" s="127"/>
      <c r="D783" s="127"/>
      <c r="E783" s="127"/>
      <c r="F783" s="127"/>
      <c r="G783" s="127"/>
      <c r="I783" s="127"/>
      <c r="J783" s="127"/>
      <c r="K783" s="127"/>
      <c r="L783" s="127"/>
      <c r="M783" s="127"/>
      <c r="N783" s="127"/>
      <c r="P783" s="127"/>
      <c r="Q783" s="127"/>
      <c r="R783" s="127"/>
      <c r="S783" s="127"/>
      <c r="T783" s="127"/>
      <c r="U783" s="127"/>
      <c r="V783" s="127"/>
      <c r="W783" s="127"/>
      <c r="X783" s="127"/>
      <c r="Y783" s="127"/>
      <c r="Z783" s="127"/>
      <c r="AA783" s="127"/>
      <c r="AB783" s="127"/>
    </row>
    <row r="784" spans="2:28">
      <c r="B784" s="127"/>
      <c r="C784" s="127"/>
      <c r="D784" s="127"/>
      <c r="E784" s="127"/>
      <c r="F784" s="127"/>
      <c r="G784" s="127"/>
      <c r="I784" s="127"/>
      <c r="J784" s="127"/>
      <c r="K784" s="127"/>
      <c r="L784" s="127"/>
      <c r="M784" s="127"/>
      <c r="N784" s="127"/>
      <c r="P784" s="127"/>
      <c r="Q784" s="127"/>
      <c r="R784" s="127"/>
      <c r="S784" s="127"/>
      <c r="T784" s="127"/>
      <c r="U784" s="127"/>
      <c r="V784" s="127"/>
      <c r="W784" s="127"/>
      <c r="X784" s="127"/>
      <c r="Y784" s="127"/>
      <c r="Z784" s="127"/>
      <c r="AA784" s="127"/>
      <c r="AB784" s="127"/>
    </row>
    <row r="785" spans="2:28">
      <c r="B785" s="127"/>
      <c r="C785" s="127"/>
      <c r="D785" s="127"/>
      <c r="E785" s="127"/>
      <c r="F785" s="127"/>
      <c r="G785" s="127"/>
      <c r="I785" s="127"/>
      <c r="J785" s="127"/>
      <c r="K785" s="127"/>
      <c r="L785" s="127"/>
      <c r="M785" s="127"/>
      <c r="N785" s="127"/>
      <c r="P785" s="127"/>
      <c r="Q785" s="127"/>
      <c r="R785" s="127"/>
      <c r="S785" s="127"/>
      <c r="T785" s="127"/>
      <c r="U785" s="127"/>
      <c r="V785" s="127"/>
      <c r="W785" s="127"/>
      <c r="X785" s="127"/>
      <c r="Y785" s="127"/>
      <c r="Z785" s="127"/>
      <c r="AA785" s="127"/>
      <c r="AB785" s="127"/>
    </row>
    <row r="786" spans="2:28">
      <c r="B786" s="127"/>
      <c r="C786" s="127"/>
      <c r="D786" s="127"/>
      <c r="E786" s="127"/>
      <c r="F786" s="127"/>
      <c r="G786" s="127"/>
      <c r="I786" s="127"/>
      <c r="J786" s="127"/>
      <c r="K786" s="127"/>
      <c r="L786" s="127"/>
      <c r="M786" s="127"/>
      <c r="N786" s="127"/>
      <c r="P786" s="127"/>
      <c r="Q786" s="127"/>
      <c r="R786" s="127"/>
      <c r="S786" s="127"/>
      <c r="T786" s="127"/>
      <c r="U786" s="127"/>
      <c r="V786" s="127"/>
      <c r="W786" s="127"/>
      <c r="X786" s="127"/>
      <c r="Y786" s="127"/>
      <c r="Z786" s="127"/>
      <c r="AA786" s="127"/>
      <c r="AB786" s="127"/>
    </row>
    <row r="787" spans="2:28">
      <c r="B787" s="127"/>
      <c r="C787" s="127"/>
      <c r="D787" s="127"/>
      <c r="E787" s="127"/>
      <c r="F787" s="127"/>
      <c r="G787" s="127"/>
      <c r="I787" s="127"/>
      <c r="J787" s="127"/>
      <c r="K787" s="127"/>
      <c r="L787" s="127"/>
      <c r="M787" s="127"/>
      <c r="N787" s="127"/>
      <c r="P787" s="127"/>
      <c r="Q787" s="127"/>
      <c r="R787" s="127"/>
      <c r="S787" s="127"/>
      <c r="T787" s="127"/>
      <c r="U787" s="127"/>
      <c r="V787" s="127"/>
      <c r="W787" s="127"/>
      <c r="X787" s="127"/>
      <c r="Y787" s="127"/>
      <c r="Z787" s="127"/>
      <c r="AA787" s="127"/>
      <c r="AB787" s="127"/>
    </row>
    <row r="788" spans="2:28">
      <c r="B788" s="127"/>
      <c r="C788" s="127"/>
      <c r="D788" s="127"/>
      <c r="E788" s="127"/>
      <c r="F788" s="127"/>
      <c r="G788" s="127"/>
      <c r="I788" s="127"/>
      <c r="J788" s="127"/>
      <c r="K788" s="127"/>
      <c r="L788" s="127"/>
      <c r="M788" s="127"/>
      <c r="N788" s="127"/>
      <c r="P788" s="127"/>
      <c r="Q788" s="127"/>
      <c r="R788" s="127"/>
      <c r="S788" s="127"/>
      <c r="T788" s="127"/>
      <c r="U788" s="127"/>
      <c r="V788" s="127"/>
      <c r="W788" s="127"/>
      <c r="X788" s="127"/>
      <c r="Y788" s="127"/>
      <c r="Z788" s="127"/>
      <c r="AA788" s="127"/>
      <c r="AB788" s="127"/>
    </row>
    <row r="789" spans="2:28">
      <c r="B789" s="127"/>
      <c r="C789" s="127"/>
      <c r="D789" s="127"/>
      <c r="E789" s="127"/>
      <c r="F789" s="127"/>
      <c r="G789" s="127"/>
      <c r="I789" s="127"/>
      <c r="J789" s="127"/>
      <c r="K789" s="127"/>
      <c r="L789" s="127"/>
      <c r="M789" s="127"/>
      <c r="N789" s="127"/>
      <c r="P789" s="127"/>
      <c r="Q789" s="127"/>
      <c r="R789" s="127"/>
      <c r="S789" s="127"/>
      <c r="T789" s="127"/>
      <c r="U789" s="127"/>
      <c r="V789" s="127"/>
      <c r="W789" s="127"/>
      <c r="X789" s="127"/>
      <c r="Y789" s="127"/>
      <c r="Z789" s="127"/>
      <c r="AA789" s="127"/>
      <c r="AB789" s="127"/>
    </row>
    <row r="790" spans="2:28">
      <c r="B790" s="127"/>
      <c r="C790" s="127"/>
      <c r="D790" s="127"/>
      <c r="E790" s="127"/>
      <c r="F790" s="127"/>
      <c r="G790" s="127"/>
      <c r="I790" s="127"/>
      <c r="J790" s="127"/>
      <c r="K790" s="127"/>
      <c r="L790" s="127"/>
      <c r="M790" s="127"/>
      <c r="N790" s="127"/>
      <c r="P790" s="127"/>
      <c r="Q790" s="127"/>
      <c r="R790" s="127"/>
      <c r="S790" s="127"/>
      <c r="T790" s="127"/>
      <c r="U790" s="127"/>
      <c r="V790" s="127"/>
      <c r="W790" s="127"/>
      <c r="X790" s="127"/>
      <c r="Y790" s="127"/>
      <c r="Z790" s="127"/>
      <c r="AA790" s="127"/>
      <c r="AB790" s="127"/>
    </row>
    <row r="791" spans="2:28">
      <c r="B791" s="127"/>
      <c r="C791" s="127"/>
      <c r="D791" s="127"/>
      <c r="E791" s="127"/>
      <c r="F791" s="127"/>
      <c r="G791" s="127"/>
      <c r="I791" s="127"/>
      <c r="J791" s="127"/>
      <c r="K791" s="127"/>
      <c r="L791" s="127"/>
      <c r="M791" s="127"/>
      <c r="N791" s="127"/>
      <c r="P791" s="127"/>
      <c r="Q791" s="127"/>
      <c r="R791" s="127"/>
      <c r="S791" s="127"/>
      <c r="T791" s="127"/>
      <c r="U791" s="127"/>
      <c r="V791" s="127"/>
      <c r="W791" s="127"/>
      <c r="X791" s="127"/>
      <c r="Y791" s="127"/>
      <c r="Z791" s="127"/>
      <c r="AA791" s="127"/>
      <c r="AB791" s="127"/>
    </row>
    <row r="792" spans="2:28">
      <c r="B792" s="127"/>
      <c r="C792" s="127"/>
      <c r="D792" s="127"/>
      <c r="E792" s="127"/>
      <c r="F792" s="127"/>
      <c r="G792" s="127"/>
      <c r="I792" s="127"/>
      <c r="J792" s="127"/>
      <c r="K792" s="127"/>
      <c r="L792" s="127"/>
      <c r="M792" s="127"/>
      <c r="N792" s="127"/>
      <c r="P792" s="127"/>
      <c r="Q792" s="127"/>
      <c r="R792" s="127"/>
      <c r="S792" s="127"/>
      <c r="T792" s="127"/>
      <c r="U792" s="127"/>
      <c r="V792" s="127"/>
      <c r="W792" s="127"/>
      <c r="X792" s="127"/>
      <c r="Y792" s="127"/>
      <c r="Z792" s="127"/>
      <c r="AA792" s="127"/>
      <c r="AB792" s="127"/>
    </row>
    <row r="793" spans="2:28">
      <c r="B793" s="127"/>
      <c r="C793" s="127"/>
      <c r="D793" s="127"/>
      <c r="E793" s="127"/>
      <c r="F793" s="127"/>
      <c r="G793" s="127"/>
      <c r="I793" s="127"/>
      <c r="J793" s="127"/>
      <c r="K793" s="127"/>
      <c r="L793" s="127"/>
      <c r="M793" s="127"/>
      <c r="N793" s="127"/>
      <c r="P793" s="127"/>
      <c r="Q793" s="127"/>
      <c r="R793" s="127"/>
      <c r="S793" s="127"/>
      <c r="T793" s="127"/>
      <c r="U793" s="127"/>
      <c r="V793" s="127"/>
      <c r="W793" s="127"/>
      <c r="X793" s="127"/>
      <c r="Y793" s="127"/>
      <c r="Z793" s="127"/>
      <c r="AA793" s="127"/>
      <c r="AB793" s="127"/>
    </row>
    <row r="794" spans="2:28">
      <c r="B794" s="127"/>
      <c r="C794" s="127"/>
      <c r="D794" s="127"/>
      <c r="E794" s="127"/>
      <c r="F794" s="127"/>
      <c r="G794" s="127"/>
      <c r="I794" s="127"/>
      <c r="J794" s="127"/>
      <c r="K794" s="127"/>
      <c r="L794" s="127"/>
      <c r="M794" s="127"/>
      <c r="N794" s="127"/>
      <c r="P794" s="127"/>
      <c r="Q794" s="127"/>
      <c r="R794" s="127"/>
      <c r="S794" s="127"/>
      <c r="T794" s="127"/>
      <c r="U794" s="127"/>
      <c r="V794" s="127"/>
      <c r="W794" s="127"/>
      <c r="X794" s="127"/>
      <c r="Y794" s="127"/>
      <c r="Z794" s="127"/>
      <c r="AA794" s="127"/>
      <c r="AB794" s="127"/>
    </row>
    <row r="795" spans="2:28">
      <c r="B795" s="127"/>
      <c r="C795" s="127"/>
      <c r="D795" s="127"/>
      <c r="E795" s="127"/>
      <c r="F795" s="127"/>
      <c r="G795" s="127"/>
      <c r="I795" s="127"/>
      <c r="J795" s="127"/>
      <c r="K795" s="127"/>
      <c r="L795" s="127"/>
      <c r="M795" s="127"/>
      <c r="N795" s="127"/>
      <c r="P795" s="127"/>
      <c r="Q795" s="127"/>
      <c r="R795" s="127"/>
      <c r="S795" s="127"/>
      <c r="T795" s="127"/>
      <c r="U795" s="127"/>
      <c r="V795" s="127"/>
      <c r="W795" s="127"/>
      <c r="X795" s="127"/>
      <c r="Y795" s="127"/>
      <c r="Z795" s="127"/>
      <c r="AA795" s="127"/>
      <c r="AB795" s="127"/>
    </row>
    <row r="796" spans="2:28">
      <c r="B796" s="127"/>
      <c r="C796" s="127"/>
      <c r="D796" s="127"/>
      <c r="E796" s="127"/>
      <c r="F796" s="127"/>
      <c r="G796" s="127"/>
      <c r="I796" s="127"/>
      <c r="J796" s="127"/>
      <c r="K796" s="127"/>
      <c r="L796" s="127"/>
      <c r="M796" s="127"/>
      <c r="N796" s="127"/>
      <c r="P796" s="127"/>
      <c r="Q796" s="127"/>
      <c r="R796" s="127"/>
      <c r="S796" s="127"/>
      <c r="T796" s="127"/>
      <c r="U796" s="127"/>
      <c r="V796" s="127"/>
      <c r="W796" s="127"/>
      <c r="X796" s="127"/>
      <c r="Y796" s="127"/>
      <c r="Z796" s="127"/>
      <c r="AA796" s="127"/>
      <c r="AB796" s="127"/>
    </row>
    <row r="797" spans="2:28">
      <c r="B797" s="127"/>
      <c r="C797" s="127"/>
      <c r="D797" s="127"/>
      <c r="E797" s="127"/>
      <c r="F797" s="127"/>
      <c r="G797" s="127"/>
      <c r="I797" s="127"/>
      <c r="J797" s="127"/>
      <c r="K797" s="127"/>
      <c r="L797" s="127"/>
      <c r="M797" s="127"/>
      <c r="N797" s="127"/>
      <c r="P797" s="127"/>
      <c r="Q797" s="127"/>
      <c r="R797" s="127"/>
      <c r="S797" s="127"/>
      <c r="T797" s="127"/>
      <c r="U797" s="127"/>
      <c r="V797" s="127"/>
      <c r="W797" s="127"/>
      <c r="X797" s="127"/>
      <c r="Y797" s="127"/>
      <c r="Z797" s="127"/>
      <c r="AA797" s="127"/>
      <c r="AB797" s="127"/>
    </row>
    <row r="798" spans="2:28">
      <c r="B798" s="127"/>
      <c r="C798" s="127"/>
      <c r="D798" s="127"/>
      <c r="E798" s="127"/>
      <c r="F798" s="127"/>
      <c r="G798" s="127"/>
      <c r="I798" s="127"/>
      <c r="J798" s="127"/>
      <c r="K798" s="127"/>
      <c r="L798" s="127"/>
      <c r="M798" s="127"/>
      <c r="N798" s="127"/>
      <c r="P798" s="127"/>
      <c r="Q798" s="127"/>
      <c r="R798" s="127"/>
      <c r="S798" s="127"/>
      <c r="T798" s="127"/>
      <c r="U798" s="127"/>
      <c r="V798" s="127"/>
      <c r="W798" s="127"/>
      <c r="X798" s="127"/>
      <c r="Y798" s="127"/>
      <c r="Z798" s="127"/>
      <c r="AA798" s="127"/>
      <c r="AB798" s="127"/>
    </row>
    <row r="799" spans="2:28">
      <c r="B799" s="127"/>
      <c r="C799" s="127"/>
      <c r="D799" s="127"/>
      <c r="E799" s="127"/>
      <c r="F799" s="127"/>
      <c r="G799" s="127"/>
      <c r="I799" s="127"/>
      <c r="J799" s="127"/>
      <c r="K799" s="127"/>
      <c r="L799" s="127"/>
      <c r="M799" s="127"/>
      <c r="N799" s="127"/>
      <c r="P799" s="127"/>
      <c r="Q799" s="127"/>
      <c r="R799" s="127"/>
      <c r="S799" s="127"/>
      <c r="T799" s="127"/>
      <c r="U799" s="127"/>
      <c r="V799" s="127"/>
      <c r="W799" s="127"/>
      <c r="X799" s="127"/>
      <c r="Y799" s="127"/>
      <c r="Z799" s="127"/>
      <c r="AA799" s="127"/>
      <c r="AB799" s="127"/>
    </row>
    <row r="800" spans="2:28">
      <c r="B800" s="127"/>
      <c r="C800" s="127"/>
      <c r="D800" s="127"/>
      <c r="E800" s="127"/>
      <c r="F800" s="127"/>
      <c r="G800" s="127"/>
      <c r="I800" s="127"/>
      <c r="J800" s="127"/>
      <c r="K800" s="127"/>
      <c r="L800" s="127"/>
      <c r="M800" s="127"/>
      <c r="N800" s="127"/>
      <c r="P800" s="127"/>
      <c r="Q800" s="127"/>
      <c r="R800" s="127"/>
      <c r="S800" s="127"/>
      <c r="T800" s="127"/>
      <c r="U800" s="127"/>
      <c r="V800" s="127"/>
      <c r="W800" s="127"/>
      <c r="X800" s="127"/>
      <c r="Y800" s="127"/>
      <c r="Z800" s="127"/>
      <c r="AA800" s="127"/>
      <c r="AB800" s="127"/>
    </row>
    <row r="801" spans="2:28">
      <c r="B801" s="127"/>
      <c r="C801" s="127"/>
      <c r="D801" s="127"/>
      <c r="E801" s="127"/>
      <c r="F801" s="127"/>
      <c r="G801" s="127"/>
      <c r="I801" s="127"/>
      <c r="J801" s="127"/>
      <c r="K801" s="127"/>
      <c r="L801" s="127"/>
      <c r="M801" s="127"/>
      <c r="N801" s="127"/>
      <c r="P801" s="127"/>
      <c r="Q801" s="127"/>
      <c r="R801" s="127"/>
      <c r="S801" s="127"/>
      <c r="T801" s="127"/>
      <c r="U801" s="127"/>
      <c r="V801" s="127"/>
      <c r="W801" s="127"/>
      <c r="X801" s="127"/>
      <c r="Y801" s="127"/>
      <c r="Z801" s="127"/>
      <c r="AA801" s="127"/>
      <c r="AB801" s="127"/>
    </row>
    <row r="802" spans="2:28">
      <c r="B802" s="127"/>
      <c r="C802" s="127"/>
      <c r="D802" s="127"/>
      <c r="E802" s="127"/>
      <c r="F802" s="127"/>
      <c r="G802" s="127"/>
      <c r="I802" s="127"/>
      <c r="J802" s="127"/>
      <c r="K802" s="127"/>
      <c r="L802" s="127"/>
      <c r="M802" s="127"/>
      <c r="N802" s="127"/>
      <c r="P802" s="127"/>
      <c r="Q802" s="127"/>
      <c r="R802" s="127"/>
      <c r="S802" s="127"/>
      <c r="T802" s="127"/>
      <c r="U802" s="127"/>
      <c r="V802" s="127"/>
      <c r="W802" s="127"/>
      <c r="X802" s="127"/>
      <c r="Y802" s="127"/>
      <c r="Z802" s="127"/>
      <c r="AA802" s="127"/>
      <c r="AB802" s="127"/>
    </row>
    <row r="803" spans="2:28">
      <c r="B803" s="127"/>
      <c r="C803" s="127"/>
      <c r="D803" s="127"/>
      <c r="E803" s="127"/>
      <c r="F803" s="127"/>
      <c r="G803" s="127"/>
      <c r="I803" s="127"/>
      <c r="J803" s="127"/>
      <c r="K803" s="127"/>
      <c r="L803" s="127"/>
      <c r="M803" s="127"/>
      <c r="N803" s="127"/>
      <c r="P803" s="127"/>
      <c r="Q803" s="127"/>
      <c r="R803" s="127"/>
      <c r="S803" s="127"/>
      <c r="T803" s="127"/>
      <c r="U803" s="127"/>
      <c r="V803" s="127"/>
      <c r="W803" s="127"/>
      <c r="X803" s="127"/>
      <c r="Y803" s="127"/>
      <c r="Z803" s="127"/>
      <c r="AA803" s="127"/>
      <c r="AB803" s="127"/>
    </row>
    <row r="804" spans="2:28">
      <c r="B804" s="127"/>
      <c r="C804" s="127"/>
      <c r="D804" s="127"/>
      <c r="E804" s="127"/>
      <c r="F804" s="127"/>
      <c r="G804" s="127"/>
      <c r="I804" s="127"/>
      <c r="J804" s="127"/>
      <c r="K804" s="127"/>
      <c r="L804" s="127"/>
      <c r="M804" s="127"/>
      <c r="N804" s="127"/>
      <c r="P804" s="127"/>
      <c r="Q804" s="127"/>
      <c r="R804" s="127"/>
      <c r="S804" s="127"/>
      <c r="T804" s="127"/>
      <c r="U804" s="127"/>
      <c r="V804" s="127"/>
      <c r="W804" s="127"/>
      <c r="X804" s="127"/>
      <c r="Y804" s="127"/>
      <c r="Z804" s="127"/>
      <c r="AA804" s="127"/>
      <c r="AB804" s="127"/>
    </row>
    <row r="805" spans="2:28">
      <c r="B805" s="127"/>
      <c r="C805" s="127"/>
      <c r="D805" s="127"/>
      <c r="E805" s="127"/>
      <c r="F805" s="127"/>
      <c r="G805" s="127"/>
      <c r="I805" s="127"/>
      <c r="J805" s="127"/>
      <c r="K805" s="127"/>
      <c r="L805" s="127"/>
      <c r="M805" s="127"/>
      <c r="N805" s="127"/>
      <c r="P805" s="127"/>
      <c r="Q805" s="127"/>
      <c r="R805" s="127"/>
      <c r="S805" s="127"/>
      <c r="T805" s="127"/>
      <c r="U805" s="127"/>
      <c r="V805" s="127"/>
      <c r="W805" s="127"/>
      <c r="X805" s="127"/>
      <c r="Y805" s="127"/>
      <c r="Z805" s="127"/>
      <c r="AA805" s="127"/>
      <c r="AB805" s="127"/>
    </row>
    <row r="806" spans="2:28">
      <c r="B806" s="127"/>
      <c r="C806" s="127"/>
      <c r="D806" s="127"/>
      <c r="E806" s="127"/>
      <c r="F806" s="127"/>
      <c r="G806" s="127"/>
      <c r="I806" s="127"/>
      <c r="J806" s="127"/>
      <c r="K806" s="127"/>
      <c r="L806" s="127"/>
      <c r="M806" s="127"/>
      <c r="N806" s="127"/>
      <c r="P806" s="127"/>
      <c r="Q806" s="127"/>
      <c r="R806" s="127"/>
      <c r="S806" s="127"/>
      <c r="T806" s="127"/>
      <c r="U806" s="127"/>
      <c r="V806" s="127"/>
      <c r="W806" s="127"/>
      <c r="X806" s="127"/>
      <c r="Y806" s="127"/>
      <c r="Z806" s="127"/>
      <c r="AA806" s="127"/>
      <c r="AB806" s="127"/>
    </row>
    <row r="807" spans="2:28">
      <c r="B807" s="127"/>
      <c r="C807" s="127"/>
      <c r="D807" s="127"/>
      <c r="E807" s="127"/>
      <c r="F807" s="127"/>
      <c r="G807" s="127"/>
      <c r="I807" s="127"/>
      <c r="J807" s="127"/>
      <c r="K807" s="127"/>
      <c r="L807" s="127"/>
      <c r="M807" s="127"/>
      <c r="N807" s="127"/>
      <c r="P807" s="127"/>
      <c r="Q807" s="127"/>
      <c r="R807" s="127"/>
      <c r="S807" s="127"/>
      <c r="T807" s="127"/>
      <c r="U807" s="127"/>
      <c r="V807" s="127"/>
      <c r="W807" s="127"/>
      <c r="X807" s="127"/>
      <c r="Y807" s="127"/>
      <c r="Z807" s="127"/>
      <c r="AA807" s="127"/>
      <c r="AB807" s="127"/>
    </row>
    <row r="808" spans="2:28">
      <c r="B808" s="127"/>
      <c r="C808" s="127"/>
      <c r="D808" s="127"/>
      <c r="E808" s="127"/>
      <c r="F808" s="127"/>
      <c r="G808" s="127"/>
      <c r="I808" s="127"/>
      <c r="J808" s="127"/>
      <c r="K808" s="127"/>
      <c r="L808" s="127"/>
      <c r="M808" s="127"/>
      <c r="N808" s="127"/>
      <c r="P808" s="127"/>
      <c r="Q808" s="127"/>
      <c r="R808" s="127"/>
      <c r="S808" s="127"/>
      <c r="T808" s="127"/>
      <c r="U808" s="127"/>
      <c r="V808" s="127"/>
      <c r="W808" s="127"/>
      <c r="X808" s="127"/>
      <c r="Y808" s="127"/>
      <c r="Z808" s="127"/>
      <c r="AA808" s="127"/>
      <c r="AB808" s="127"/>
    </row>
    <row r="809" spans="2:28">
      <c r="B809" s="127"/>
      <c r="C809" s="127"/>
      <c r="D809" s="127"/>
      <c r="E809" s="127"/>
      <c r="F809" s="127"/>
      <c r="G809" s="127"/>
      <c r="I809" s="127"/>
      <c r="J809" s="127"/>
      <c r="K809" s="127"/>
      <c r="L809" s="127"/>
      <c r="M809" s="127"/>
      <c r="N809" s="127"/>
      <c r="P809" s="127"/>
      <c r="Q809" s="127"/>
      <c r="R809" s="127"/>
      <c r="S809" s="127"/>
      <c r="T809" s="127"/>
      <c r="U809" s="127"/>
      <c r="V809" s="127"/>
      <c r="W809" s="127"/>
      <c r="X809" s="127"/>
      <c r="Y809" s="127"/>
      <c r="Z809" s="127"/>
      <c r="AA809" s="127"/>
      <c r="AB809" s="127"/>
    </row>
    <row r="810" spans="2:28">
      <c r="B810" s="127"/>
      <c r="C810" s="127"/>
      <c r="D810" s="127"/>
      <c r="E810" s="127"/>
      <c r="F810" s="127"/>
      <c r="G810" s="127"/>
      <c r="I810" s="127"/>
      <c r="J810" s="127"/>
      <c r="K810" s="127"/>
      <c r="L810" s="127"/>
      <c r="M810" s="127"/>
      <c r="N810" s="127"/>
      <c r="P810" s="127"/>
      <c r="Q810" s="127"/>
      <c r="R810" s="127"/>
      <c r="S810" s="127"/>
      <c r="T810" s="127"/>
      <c r="U810" s="127"/>
      <c r="V810" s="127"/>
      <c r="W810" s="127"/>
      <c r="X810" s="127"/>
      <c r="Y810" s="127"/>
      <c r="Z810" s="127"/>
      <c r="AA810" s="127"/>
      <c r="AB810" s="127"/>
    </row>
    <row r="811" spans="2:28">
      <c r="B811" s="127"/>
      <c r="C811" s="127"/>
      <c r="D811" s="127"/>
      <c r="E811" s="127"/>
      <c r="F811" s="127"/>
      <c r="G811" s="127"/>
      <c r="I811" s="127"/>
      <c r="J811" s="127"/>
      <c r="K811" s="127"/>
      <c r="L811" s="127"/>
      <c r="M811" s="127"/>
      <c r="N811" s="127"/>
      <c r="P811" s="127"/>
      <c r="Q811" s="127"/>
      <c r="R811" s="127"/>
      <c r="S811" s="127"/>
      <c r="T811" s="127"/>
      <c r="U811" s="127"/>
      <c r="V811" s="127"/>
      <c r="W811" s="127"/>
      <c r="X811" s="127"/>
      <c r="Y811" s="127"/>
      <c r="Z811" s="127"/>
      <c r="AA811" s="127"/>
      <c r="AB811" s="127"/>
    </row>
    <row r="812" spans="2:28">
      <c r="B812" s="127"/>
      <c r="C812" s="127"/>
      <c r="D812" s="127"/>
      <c r="E812" s="127"/>
      <c r="F812" s="127"/>
      <c r="G812" s="127"/>
      <c r="I812" s="127"/>
      <c r="J812" s="127"/>
      <c r="K812" s="127"/>
      <c r="L812" s="127"/>
      <c r="M812" s="127"/>
      <c r="N812" s="127"/>
      <c r="P812" s="127"/>
      <c r="Q812" s="127"/>
      <c r="R812" s="127"/>
      <c r="S812" s="127"/>
      <c r="T812" s="127"/>
      <c r="U812" s="127"/>
      <c r="V812" s="127"/>
      <c r="W812" s="127"/>
      <c r="X812" s="127"/>
      <c r="Y812" s="127"/>
      <c r="Z812" s="127"/>
      <c r="AA812" s="127"/>
      <c r="AB812" s="127"/>
    </row>
    <row r="813" spans="2:28">
      <c r="B813" s="127"/>
      <c r="C813" s="127"/>
      <c r="D813" s="127"/>
      <c r="E813" s="127"/>
      <c r="F813" s="127"/>
      <c r="G813" s="127"/>
      <c r="I813" s="127"/>
      <c r="J813" s="127"/>
      <c r="K813" s="127"/>
      <c r="L813" s="127"/>
      <c r="M813" s="127"/>
      <c r="N813" s="127"/>
      <c r="P813" s="127"/>
      <c r="Q813" s="127"/>
      <c r="R813" s="127"/>
      <c r="S813" s="127"/>
      <c r="T813" s="127"/>
      <c r="U813" s="127"/>
      <c r="V813" s="127"/>
      <c r="W813" s="127"/>
      <c r="X813" s="127"/>
      <c r="Y813" s="127"/>
      <c r="Z813" s="127"/>
      <c r="AA813" s="127"/>
      <c r="AB813" s="127"/>
    </row>
    <row r="814" spans="2:28">
      <c r="B814" s="127"/>
      <c r="C814" s="127"/>
      <c r="D814" s="127"/>
      <c r="E814" s="127"/>
      <c r="F814" s="127"/>
      <c r="G814" s="127"/>
      <c r="I814" s="127"/>
      <c r="J814" s="127"/>
      <c r="K814" s="127"/>
      <c r="L814" s="127"/>
      <c r="M814" s="127"/>
      <c r="N814" s="127"/>
      <c r="P814" s="127"/>
      <c r="Q814" s="127"/>
      <c r="R814" s="127"/>
      <c r="S814" s="127"/>
      <c r="T814" s="127"/>
      <c r="U814" s="127"/>
      <c r="V814" s="127"/>
      <c r="W814" s="127"/>
      <c r="X814" s="127"/>
      <c r="Y814" s="127"/>
      <c r="Z814" s="127"/>
      <c r="AA814" s="127"/>
      <c r="AB814" s="127"/>
    </row>
    <row r="815" spans="2:28">
      <c r="B815" s="127"/>
      <c r="C815" s="127"/>
      <c r="D815" s="127"/>
      <c r="E815" s="127"/>
      <c r="F815" s="127"/>
      <c r="G815" s="127"/>
      <c r="I815" s="127"/>
      <c r="J815" s="127"/>
      <c r="K815" s="127"/>
      <c r="L815" s="127"/>
      <c r="M815" s="127"/>
      <c r="N815" s="127"/>
      <c r="P815" s="127"/>
      <c r="Q815" s="127"/>
      <c r="R815" s="127"/>
      <c r="S815" s="127"/>
      <c r="T815" s="127"/>
      <c r="U815" s="127"/>
      <c r="V815" s="127"/>
      <c r="W815" s="127"/>
      <c r="X815" s="127"/>
      <c r="Y815" s="127"/>
      <c r="Z815" s="127"/>
      <c r="AA815" s="127"/>
      <c r="AB815" s="127"/>
    </row>
    <row r="816" spans="2:28">
      <c r="B816" s="127"/>
      <c r="C816" s="127"/>
      <c r="D816" s="127"/>
      <c r="E816" s="127"/>
      <c r="F816" s="127"/>
      <c r="G816" s="127"/>
      <c r="I816" s="127"/>
      <c r="J816" s="127"/>
      <c r="K816" s="127"/>
      <c r="L816" s="127"/>
      <c r="M816" s="127"/>
      <c r="N816" s="127"/>
      <c r="P816" s="127"/>
      <c r="Q816" s="127"/>
      <c r="R816" s="127"/>
      <c r="S816" s="127"/>
      <c r="T816" s="127"/>
      <c r="U816" s="127"/>
      <c r="V816" s="127"/>
      <c r="W816" s="127"/>
      <c r="X816" s="127"/>
      <c r="Y816" s="127"/>
      <c r="Z816" s="127"/>
      <c r="AA816" s="127"/>
      <c r="AB816" s="127"/>
    </row>
    <row r="817" spans="2:28">
      <c r="B817" s="127"/>
      <c r="C817" s="127"/>
      <c r="D817" s="127"/>
      <c r="E817" s="127"/>
      <c r="F817" s="127"/>
      <c r="G817" s="127"/>
      <c r="I817" s="127"/>
      <c r="J817" s="127"/>
      <c r="K817" s="127"/>
      <c r="L817" s="127"/>
      <c r="M817" s="127"/>
      <c r="N817" s="127"/>
      <c r="P817" s="127"/>
      <c r="Q817" s="127"/>
      <c r="R817" s="127"/>
      <c r="S817" s="127"/>
      <c r="T817" s="127"/>
      <c r="U817" s="127"/>
      <c r="V817" s="127"/>
      <c r="W817" s="127"/>
      <c r="X817" s="127"/>
      <c r="Y817" s="127"/>
      <c r="Z817" s="127"/>
      <c r="AA817" s="127"/>
      <c r="AB817" s="127"/>
    </row>
    <row r="818" spans="2:28">
      <c r="B818" s="127"/>
      <c r="C818" s="127"/>
      <c r="D818" s="127"/>
      <c r="E818" s="127"/>
      <c r="F818" s="127"/>
      <c r="G818" s="127"/>
      <c r="I818" s="127"/>
      <c r="J818" s="127"/>
      <c r="K818" s="127"/>
      <c r="L818" s="127"/>
      <c r="M818" s="127"/>
      <c r="N818" s="127"/>
      <c r="P818" s="127"/>
      <c r="Q818" s="127"/>
      <c r="R818" s="127"/>
      <c r="S818" s="127"/>
      <c r="T818" s="127"/>
      <c r="U818" s="127"/>
      <c r="V818" s="127"/>
      <c r="W818" s="127"/>
      <c r="X818" s="127"/>
      <c r="Y818" s="127"/>
      <c r="Z818" s="127"/>
      <c r="AA818" s="127"/>
      <c r="AB818" s="127"/>
    </row>
    <row r="819" spans="2:28">
      <c r="B819" s="127"/>
      <c r="C819" s="127"/>
      <c r="D819" s="127"/>
      <c r="E819" s="127"/>
      <c r="F819" s="127"/>
      <c r="G819" s="127"/>
      <c r="I819" s="127"/>
      <c r="J819" s="127"/>
      <c r="K819" s="127"/>
      <c r="L819" s="127"/>
      <c r="M819" s="127"/>
      <c r="N819" s="127"/>
      <c r="P819" s="127"/>
      <c r="Q819" s="127"/>
      <c r="R819" s="127"/>
      <c r="S819" s="127"/>
      <c r="T819" s="127"/>
      <c r="U819" s="127"/>
      <c r="V819" s="127"/>
      <c r="W819" s="127"/>
      <c r="X819" s="127"/>
      <c r="Y819" s="127"/>
      <c r="Z819" s="127"/>
      <c r="AA819" s="127"/>
      <c r="AB819" s="127"/>
    </row>
    <row r="820" spans="2:28">
      <c r="B820" s="127"/>
      <c r="C820" s="127"/>
      <c r="D820" s="127"/>
      <c r="E820" s="127"/>
      <c r="F820" s="127"/>
      <c r="G820" s="127"/>
      <c r="I820" s="127"/>
      <c r="J820" s="127"/>
      <c r="K820" s="127"/>
      <c r="L820" s="127"/>
      <c r="M820" s="127"/>
      <c r="N820" s="127"/>
      <c r="P820" s="127"/>
      <c r="Q820" s="127"/>
      <c r="R820" s="127"/>
      <c r="S820" s="127"/>
      <c r="T820" s="127"/>
      <c r="U820" s="127"/>
      <c r="V820" s="127"/>
      <c r="W820" s="127"/>
      <c r="X820" s="127"/>
      <c r="Y820" s="127"/>
      <c r="Z820" s="127"/>
      <c r="AA820" s="127"/>
      <c r="AB820" s="127"/>
    </row>
    <row r="821" spans="2:28">
      <c r="B821" s="127"/>
      <c r="C821" s="127"/>
      <c r="D821" s="127"/>
      <c r="E821" s="127"/>
      <c r="F821" s="127"/>
      <c r="G821" s="127"/>
      <c r="I821" s="127"/>
      <c r="J821" s="127"/>
      <c r="K821" s="127"/>
      <c r="L821" s="127"/>
      <c r="M821" s="127"/>
      <c r="N821" s="127"/>
      <c r="P821" s="127"/>
      <c r="Q821" s="127"/>
      <c r="R821" s="127"/>
      <c r="S821" s="127"/>
      <c r="T821" s="127"/>
      <c r="U821" s="127"/>
      <c r="V821" s="127"/>
      <c r="W821" s="127"/>
      <c r="X821" s="127"/>
      <c r="Y821" s="127"/>
      <c r="Z821" s="127"/>
      <c r="AA821" s="127"/>
      <c r="AB821" s="127"/>
    </row>
    <row r="822" spans="2:28">
      <c r="B822" s="127"/>
      <c r="C822" s="127"/>
      <c r="D822" s="127"/>
      <c r="E822" s="127"/>
      <c r="F822" s="127"/>
      <c r="G822" s="127"/>
      <c r="I822" s="127"/>
      <c r="J822" s="127"/>
      <c r="K822" s="127"/>
      <c r="L822" s="127"/>
      <c r="M822" s="127"/>
      <c r="N822" s="127"/>
      <c r="P822" s="127"/>
      <c r="Q822" s="127"/>
      <c r="R822" s="127"/>
      <c r="S822" s="127"/>
      <c r="T822" s="127"/>
      <c r="U822" s="127"/>
      <c r="V822" s="127"/>
      <c r="W822" s="127"/>
      <c r="X822" s="127"/>
      <c r="Y822" s="127"/>
      <c r="Z822" s="127"/>
      <c r="AA822" s="127"/>
      <c r="AB822" s="127"/>
    </row>
    <row r="823" spans="2:28">
      <c r="B823" s="127"/>
      <c r="C823" s="127"/>
      <c r="D823" s="127"/>
      <c r="E823" s="127"/>
      <c r="F823" s="127"/>
      <c r="G823" s="127"/>
      <c r="I823" s="127"/>
      <c r="J823" s="127"/>
      <c r="K823" s="127"/>
      <c r="L823" s="127"/>
      <c r="M823" s="127"/>
      <c r="N823" s="127"/>
      <c r="P823" s="127"/>
      <c r="Q823" s="127"/>
      <c r="R823" s="127"/>
      <c r="S823" s="127"/>
      <c r="T823" s="127"/>
      <c r="U823" s="127"/>
      <c r="V823" s="127"/>
      <c r="W823" s="127"/>
      <c r="X823" s="127"/>
      <c r="Y823" s="127"/>
      <c r="Z823" s="127"/>
      <c r="AA823" s="127"/>
      <c r="AB823" s="127"/>
    </row>
    <row r="824" spans="2:28">
      <c r="B824" s="127"/>
      <c r="C824" s="127"/>
      <c r="D824" s="127"/>
      <c r="E824" s="127"/>
      <c r="F824" s="127"/>
      <c r="G824" s="127"/>
      <c r="I824" s="127"/>
      <c r="J824" s="127"/>
      <c r="K824" s="127"/>
      <c r="L824" s="127"/>
      <c r="M824" s="127"/>
      <c r="N824" s="127"/>
      <c r="P824" s="127"/>
      <c r="Q824" s="127"/>
      <c r="R824" s="127"/>
      <c r="S824" s="127"/>
      <c r="T824" s="127"/>
      <c r="U824" s="127"/>
      <c r="V824" s="127"/>
      <c r="W824" s="127"/>
      <c r="X824" s="127"/>
      <c r="Y824" s="127"/>
      <c r="Z824" s="127"/>
      <c r="AA824" s="127"/>
      <c r="AB824" s="127"/>
    </row>
    <row r="825" spans="2:28">
      <c r="B825" s="127"/>
      <c r="C825" s="127"/>
      <c r="D825" s="127"/>
      <c r="E825" s="127"/>
      <c r="F825" s="127"/>
      <c r="G825" s="127"/>
      <c r="I825" s="127"/>
      <c r="J825" s="127"/>
      <c r="K825" s="127"/>
      <c r="L825" s="127"/>
      <c r="M825" s="127"/>
      <c r="N825" s="127"/>
      <c r="P825" s="127"/>
      <c r="Q825" s="127"/>
      <c r="R825" s="127"/>
      <c r="S825" s="127"/>
      <c r="T825" s="127"/>
      <c r="U825" s="127"/>
      <c r="V825" s="127"/>
      <c r="W825" s="127"/>
      <c r="X825" s="127"/>
      <c r="Y825" s="127"/>
      <c r="Z825" s="127"/>
      <c r="AA825" s="127"/>
      <c r="AB825" s="127"/>
    </row>
    <row r="826" spans="2:28">
      <c r="B826" s="127"/>
      <c r="C826" s="127"/>
      <c r="D826" s="127"/>
      <c r="E826" s="127"/>
      <c r="F826" s="127"/>
      <c r="G826" s="127"/>
      <c r="I826" s="127"/>
      <c r="J826" s="127"/>
      <c r="K826" s="127"/>
      <c r="L826" s="127"/>
      <c r="M826" s="127"/>
      <c r="N826" s="127"/>
      <c r="P826" s="127"/>
      <c r="Q826" s="127"/>
      <c r="R826" s="127"/>
      <c r="S826" s="127"/>
      <c r="T826" s="127"/>
      <c r="U826" s="127"/>
      <c r="V826" s="127"/>
      <c r="W826" s="127"/>
      <c r="X826" s="127"/>
      <c r="Y826" s="127"/>
      <c r="Z826" s="127"/>
      <c r="AA826" s="127"/>
      <c r="AB826" s="127"/>
    </row>
    <row r="827" spans="2:28">
      <c r="B827" s="127"/>
      <c r="C827" s="127"/>
      <c r="D827" s="127"/>
      <c r="E827" s="127"/>
      <c r="F827" s="127"/>
      <c r="G827" s="127"/>
      <c r="I827" s="127"/>
      <c r="J827" s="127"/>
      <c r="K827" s="127"/>
      <c r="L827" s="127"/>
      <c r="M827" s="127"/>
      <c r="N827" s="127"/>
      <c r="P827" s="127"/>
      <c r="Q827" s="127"/>
      <c r="R827" s="127"/>
      <c r="S827" s="127"/>
      <c r="T827" s="127"/>
      <c r="U827" s="127"/>
      <c r="V827" s="127"/>
      <c r="W827" s="127"/>
      <c r="X827" s="127"/>
      <c r="Y827" s="127"/>
      <c r="Z827" s="127"/>
      <c r="AA827" s="127"/>
      <c r="AB827" s="127"/>
    </row>
    <row r="828" spans="2:28">
      <c r="B828" s="127"/>
      <c r="C828" s="127"/>
      <c r="D828" s="127"/>
      <c r="E828" s="127"/>
      <c r="F828" s="127"/>
      <c r="G828" s="127"/>
      <c r="I828" s="127"/>
      <c r="J828" s="127"/>
      <c r="K828" s="127"/>
      <c r="L828" s="127"/>
      <c r="M828" s="127"/>
      <c r="N828" s="127"/>
      <c r="P828" s="127"/>
      <c r="Q828" s="127"/>
      <c r="R828" s="127"/>
      <c r="S828" s="127"/>
      <c r="T828" s="127"/>
      <c r="U828" s="127"/>
      <c r="V828" s="127"/>
      <c r="W828" s="127"/>
      <c r="X828" s="127"/>
      <c r="Y828" s="127"/>
      <c r="Z828" s="127"/>
      <c r="AA828" s="127"/>
      <c r="AB828" s="127"/>
    </row>
    <row r="829" spans="2:28">
      <c r="B829" s="127"/>
      <c r="C829" s="127"/>
      <c r="D829" s="127"/>
      <c r="E829" s="127"/>
      <c r="F829" s="127"/>
      <c r="G829" s="127"/>
      <c r="I829" s="127"/>
      <c r="J829" s="127"/>
      <c r="K829" s="127"/>
      <c r="L829" s="127"/>
      <c r="M829" s="127"/>
      <c r="N829" s="127"/>
      <c r="P829" s="127"/>
      <c r="Q829" s="127"/>
      <c r="R829" s="127"/>
      <c r="S829" s="127"/>
      <c r="T829" s="127"/>
      <c r="U829" s="127"/>
      <c r="V829" s="127"/>
      <c r="W829" s="127"/>
      <c r="X829" s="127"/>
      <c r="Y829" s="127"/>
      <c r="Z829" s="127"/>
      <c r="AA829" s="127"/>
      <c r="AB829" s="127"/>
    </row>
    <row r="830" spans="2:28">
      <c r="B830" s="127"/>
      <c r="C830" s="127"/>
      <c r="D830" s="127"/>
      <c r="E830" s="127"/>
      <c r="F830" s="127"/>
      <c r="G830" s="127"/>
      <c r="I830" s="127"/>
      <c r="J830" s="127"/>
      <c r="K830" s="127"/>
      <c r="L830" s="127"/>
      <c r="M830" s="127"/>
      <c r="N830" s="127"/>
      <c r="P830" s="127"/>
      <c r="Q830" s="127"/>
      <c r="R830" s="127"/>
      <c r="S830" s="127"/>
      <c r="T830" s="127"/>
      <c r="U830" s="127"/>
      <c r="V830" s="127"/>
      <c r="W830" s="127"/>
      <c r="X830" s="127"/>
      <c r="Y830" s="127"/>
      <c r="Z830" s="127"/>
      <c r="AA830" s="127"/>
      <c r="AB830" s="127"/>
    </row>
    <row r="831" spans="2:28">
      <c r="B831" s="127"/>
      <c r="C831" s="127"/>
      <c r="D831" s="127"/>
      <c r="E831" s="127"/>
      <c r="F831" s="127"/>
      <c r="G831" s="127"/>
      <c r="I831" s="127"/>
      <c r="J831" s="127"/>
      <c r="K831" s="127"/>
      <c r="L831" s="127"/>
      <c r="M831" s="127"/>
      <c r="N831" s="127"/>
      <c r="P831" s="127"/>
      <c r="Q831" s="127"/>
      <c r="R831" s="127"/>
      <c r="S831" s="127"/>
      <c r="T831" s="127"/>
      <c r="U831" s="127"/>
      <c r="V831" s="127"/>
      <c r="W831" s="127"/>
      <c r="X831" s="127"/>
      <c r="Y831" s="127"/>
      <c r="Z831" s="127"/>
      <c r="AA831" s="127"/>
      <c r="AB831" s="127"/>
    </row>
    <row r="832" spans="2:28">
      <c r="B832" s="127"/>
      <c r="C832" s="127"/>
      <c r="D832" s="127"/>
      <c r="E832" s="127"/>
      <c r="F832" s="127"/>
      <c r="G832" s="127"/>
      <c r="I832" s="127"/>
      <c r="J832" s="127"/>
      <c r="K832" s="127"/>
      <c r="L832" s="127"/>
      <c r="M832" s="127"/>
      <c r="N832" s="127"/>
      <c r="P832" s="127"/>
      <c r="Q832" s="127"/>
      <c r="R832" s="127"/>
      <c r="S832" s="127"/>
      <c r="T832" s="127"/>
      <c r="U832" s="127"/>
      <c r="V832" s="127"/>
      <c r="W832" s="127"/>
      <c r="X832" s="127"/>
      <c r="Y832" s="127"/>
      <c r="Z832" s="127"/>
      <c r="AA832" s="127"/>
      <c r="AB832" s="127"/>
    </row>
    <row r="833" spans="2:28">
      <c r="B833" s="127"/>
      <c r="C833" s="127"/>
      <c r="D833" s="127"/>
      <c r="E833" s="127"/>
      <c r="F833" s="127"/>
      <c r="G833" s="127"/>
      <c r="I833" s="127"/>
      <c r="J833" s="127"/>
      <c r="K833" s="127"/>
      <c r="L833" s="127"/>
      <c r="M833" s="127"/>
      <c r="N833" s="127"/>
      <c r="P833" s="127"/>
      <c r="Q833" s="127"/>
      <c r="R833" s="127"/>
      <c r="S833" s="127"/>
      <c r="T833" s="127"/>
      <c r="U833" s="127"/>
      <c r="V833" s="127"/>
      <c r="W833" s="127"/>
      <c r="X833" s="127"/>
      <c r="Y833" s="127"/>
      <c r="Z833" s="127"/>
      <c r="AA833" s="127"/>
      <c r="AB833" s="127"/>
    </row>
    <row r="834" spans="2:28">
      <c r="B834" s="127"/>
      <c r="C834" s="127"/>
      <c r="D834" s="127"/>
      <c r="E834" s="127"/>
      <c r="F834" s="127"/>
      <c r="G834" s="127"/>
      <c r="I834" s="127"/>
      <c r="J834" s="127"/>
      <c r="K834" s="127"/>
      <c r="L834" s="127"/>
      <c r="M834" s="127"/>
      <c r="N834" s="127"/>
      <c r="P834" s="127"/>
      <c r="Q834" s="127"/>
      <c r="R834" s="127"/>
      <c r="S834" s="127"/>
      <c r="T834" s="127"/>
      <c r="U834" s="127"/>
      <c r="V834" s="127"/>
      <c r="W834" s="127"/>
      <c r="X834" s="127"/>
      <c r="Y834" s="127"/>
      <c r="Z834" s="127"/>
      <c r="AA834" s="127"/>
      <c r="AB834" s="127"/>
    </row>
    <row r="835" spans="2:28">
      <c r="B835" s="127"/>
      <c r="C835" s="127"/>
      <c r="D835" s="127"/>
      <c r="E835" s="127"/>
      <c r="F835" s="127"/>
      <c r="G835" s="127"/>
      <c r="I835" s="127"/>
      <c r="J835" s="127"/>
      <c r="K835" s="127"/>
      <c r="L835" s="127"/>
      <c r="M835" s="127"/>
      <c r="N835" s="127"/>
      <c r="P835" s="127"/>
      <c r="Q835" s="127"/>
      <c r="R835" s="127"/>
      <c r="S835" s="127"/>
      <c r="T835" s="127"/>
      <c r="U835" s="127"/>
      <c r="V835" s="127"/>
      <c r="W835" s="127"/>
      <c r="X835" s="127"/>
      <c r="Y835" s="127"/>
      <c r="Z835" s="127"/>
      <c r="AA835" s="127"/>
      <c r="AB835" s="127"/>
    </row>
    <row r="836" spans="2:28">
      <c r="B836" s="127"/>
      <c r="C836" s="127"/>
      <c r="D836" s="127"/>
      <c r="E836" s="127"/>
      <c r="F836" s="127"/>
      <c r="G836" s="127"/>
      <c r="I836" s="127"/>
      <c r="J836" s="127"/>
      <c r="K836" s="127"/>
      <c r="L836" s="127"/>
      <c r="M836" s="127"/>
      <c r="N836" s="127"/>
      <c r="P836" s="127"/>
      <c r="Q836" s="127"/>
      <c r="R836" s="127"/>
      <c r="S836" s="127"/>
      <c r="T836" s="127"/>
      <c r="U836" s="127"/>
      <c r="V836" s="127"/>
      <c r="W836" s="127"/>
      <c r="X836" s="127"/>
      <c r="Y836" s="127"/>
      <c r="Z836" s="127"/>
      <c r="AA836" s="127"/>
      <c r="AB836" s="127"/>
    </row>
    <row r="837" spans="2:28">
      <c r="B837" s="127"/>
      <c r="C837" s="127"/>
      <c r="D837" s="127"/>
      <c r="E837" s="127"/>
      <c r="F837" s="127"/>
      <c r="G837" s="127"/>
      <c r="I837" s="127"/>
      <c r="J837" s="127"/>
      <c r="K837" s="127"/>
      <c r="L837" s="127"/>
      <c r="M837" s="127"/>
      <c r="N837" s="127"/>
      <c r="P837" s="127"/>
      <c r="Q837" s="127"/>
      <c r="R837" s="127"/>
      <c r="S837" s="127"/>
      <c r="T837" s="127"/>
      <c r="U837" s="127"/>
      <c r="V837" s="127"/>
      <c r="W837" s="127"/>
      <c r="X837" s="127"/>
      <c r="Y837" s="127"/>
      <c r="Z837" s="127"/>
      <c r="AA837" s="127"/>
      <c r="AB837" s="127"/>
    </row>
    <row r="838" spans="2:28">
      <c r="B838" s="127"/>
      <c r="C838" s="127"/>
      <c r="D838" s="127"/>
      <c r="E838" s="127"/>
      <c r="F838" s="127"/>
      <c r="G838" s="127"/>
      <c r="I838" s="127"/>
      <c r="J838" s="127"/>
      <c r="K838" s="127"/>
      <c r="L838" s="127"/>
      <c r="M838" s="127"/>
      <c r="N838" s="127"/>
      <c r="P838" s="127"/>
      <c r="Q838" s="127"/>
      <c r="R838" s="127"/>
      <c r="S838" s="127"/>
      <c r="T838" s="127"/>
      <c r="U838" s="127"/>
      <c r="V838" s="127"/>
      <c r="W838" s="127"/>
      <c r="X838" s="127"/>
      <c r="Y838" s="127"/>
      <c r="Z838" s="127"/>
      <c r="AA838" s="127"/>
      <c r="AB838" s="127"/>
    </row>
    <row r="839" spans="2:28">
      <c r="B839" s="127"/>
      <c r="C839" s="127"/>
      <c r="D839" s="127"/>
      <c r="E839" s="127"/>
      <c r="F839" s="127"/>
      <c r="G839" s="127"/>
      <c r="I839" s="127"/>
      <c r="J839" s="127"/>
      <c r="K839" s="127"/>
      <c r="L839" s="127"/>
      <c r="M839" s="127"/>
      <c r="N839" s="127"/>
      <c r="P839" s="127"/>
      <c r="Q839" s="127"/>
      <c r="R839" s="127"/>
      <c r="S839" s="127"/>
      <c r="T839" s="127"/>
      <c r="U839" s="127"/>
      <c r="V839" s="127"/>
      <c r="W839" s="127"/>
      <c r="X839" s="127"/>
      <c r="Y839" s="127"/>
      <c r="Z839" s="127"/>
      <c r="AA839" s="127"/>
      <c r="AB839" s="127"/>
    </row>
    <row r="840" spans="2:28">
      <c r="B840" s="127"/>
      <c r="C840" s="127"/>
      <c r="D840" s="127"/>
      <c r="E840" s="127"/>
      <c r="F840" s="127"/>
      <c r="G840" s="127"/>
      <c r="I840" s="127"/>
      <c r="J840" s="127"/>
      <c r="K840" s="127"/>
      <c r="L840" s="127"/>
      <c r="M840" s="127"/>
      <c r="N840" s="127"/>
      <c r="P840" s="127"/>
      <c r="Q840" s="127"/>
      <c r="R840" s="127"/>
      <c r="S840" s="127"/>
      <c r="T840" s="127"/>
      <c r="U840" s="127"/>
      <c r="V840" s="127"/>
      <c r="W840" s="127"/>
      <c r="X840" s="127"/>
      <c r="Y840" s="127"/>
      <c r="Z840" s="127"/>
      <c r="AA840" s="127"/>
      <c r="AB840" s="127"/>
    </row>
    <row r="841" spans="2:28">
      <c r="B841" s="127"/>
      <c r="C841" s="127"/>
      <c r="D841" s="127"/>
      <c r="E841" s="127"/>
      <c r="F841" s="127"/>
      <c r="G841" s="127"/>
      <c r="I841" s="127"/>
      <c r="J841" s="127"/>
      <c r="K841" s="127"/>
      <c r="L841" s="127"/>
      <c r="M841" s="127"/>
      <c r="N841" s="127"/>
      <c r="P841" s="127"/>
      <c r="Q841" s="127"/>
      <c r="R841" s="127"/>
      <c r="S841" s="127"/>
      <c r="T841" s="127"/>
      <c r="U841" s="127"/>
      <c r="V841" s="127"/>
      <c r="W841" s="127"/>
      <c r="X841" s="127"/>
      <c r="Y841" s="127"/>
      <c r="Z841" s="127"/>
      <c r="AA841" s="127"/>
      <c r="AB841" s="127"/>
    </row>
    <row r="842" spans="2:28">
      <c r="B842" s="127"/>
      <c r="C842" s="127"/>
      <c r="D842" s="127"/>
      <c r="E842" s="127"/>
      <c r="F842" s="127"/>
      <c r="G842" s="127"/>
      <c r="I842" s="127"/>
      <c r="J842" s="127"/>
      <c r="K842" s="127"/>
      <c r="L842" s="127"/>
      <c r="M842" s="127"/>
      <c r="N842" s="127"/>
      <c r="P842" s="127"/>
      <c r="Q842" s="127"/>
      <c r="R842" s="127"/>
      <c r="S842" s="127"/>
      <c r="T842" s="127"/>
      <c r="U842" s="127"/>
      <c r="V842" s="127"/>
      <c r="W842" s="127"/>
      <c r="X842" s="127"/>
      <c r="Y842" s="127"/>
      <c r="Z842" s="127"/>
      <c r="AA842" s="127"/>
      <c r="AB842" s="127"/>
    </row>
    <row r="843" spans="2:28">
      <c r="B843" s="127"/>
      <c r="C843" s="127"/>
      <c r="D843" s="127"/>
      <c r="E843" s="127"/>
      <c r="F843" s="127"/>
      <c r="G843" s="127"/>
      <c r="I843" s="127"/>
      <c r="J843" s="127"/>
      <c r="K843" s="127"/>
      <c r="L843" s="127"/>
      <c r="M843" s="127"/>
      <c r="N843" s="127"/>
      <c r="P843" s="127"/>
      <c r="Q843" s="127"/>
      <c r="R843" s="127"/>
      <c r="S843" s="127"/>
      <c r="T843" s="127"/>
      <c r="U843" s="127"/>
      <c r="V843" s="127"/>
      <c r="W843" s="127"/>
      <c r="X843" s="127"/>
      <c r="Y843" s="127"/>
      <c r="Z843" s="127"/>
      <c r="AA843" s="127"/>
      <c r="AB843" s="127"/>
    </row>
    <row r="844" spans="2:28">
      <c r="B844" s="127"/>
      <c r="C844" s="127"/>
      <c r="D844" s="127"/>
      <c r="E844" s="127"/>
      <c r="F844" s="127"/>
      <c r="G844" s="127"/>
      <c r="I844" s="127"/>
      <c r="J844" s="127"/>
      <c r="K844" s="127"/>
      <c r="L844" s="127"/>
      <c r="M844" s="127"/>
      <c r="N844" s="127"/>
      <c r="P844" s="127"/>
      <c r="Q844" s="127"/>
      <c r="R844" s="127"/>
      <c r="S844" s="127"/>
      <c r="T844" s="127"/>
      <c r="U844" s="127"/>
      <c r="V844" s="127"/>
      <c r="W844" s="127"/>
      <c r="X844" s="127"/>
      <c r="Y844" s="127"/>
      <c r="Z844" s="127"/>
      <c r="AA844" s="127"/>
      <c r="AB844" s="127"/>
    </row>
    <row r="845" spans="2:28">
      <c r="B845" s="127"/>
      <c r="C845" s="127"/>
      <c r="D845" s="127"/>
      <c r="E845" s="127"/>
      <c r="F845" s="127"/>
      <c r="G845" s="127"/>
      <c r="I845" s="127"/>
      <c r="J845" s="127"/>
      <c r="K845" s="127"/>
      <c r="L845" s="127"/>
      <c r="M845" s="127"/>
      <c r="N845" s="127"/>
      <c r="P845" s="127"/>
      <c r="Q845" s="127"/>
      <c r="R845" s="127"/>
      <c r="S845" s="127"/>
      <c r="T845" s="127"/>
      <c r="U845" s="127"/>
      <c r="V845" s="127"/>
      <c r="W845" s="127"/>
      <c r="X845" s="127"/>
      <c r="Y845" s="127"/>
      <c r="Z845" s="127"/>
      <c r="AA845" s="127"/>
      <c r="AB845" s="127"/>
    </row>
    <row r="846" spans="2:28">
      <c r="B846" s="127"/>
      <c r="C846" s="127"/>
      <c r="D846" s="127"/>
      <c r="E846" s="127"/>
      <c r="F846" s="127"/>
      <c r="G846" s="127"/>
      <c r="I846" s="127"/>
      <c r="J846" s="127"/>
      <c r="K846" s="127"/>
      <c r="L846" s="127"/>
      <c r="M846" s="127"/>
      <c r="N846" s="127"/>
      <c r="P846" s="127"/>
      <c r="Q846" s="127"/>
      <c r="R846" s="127"/>
      <c r="S846" s="127"/>
      <c r="T846" s="127"/>
      <c r="U846" s="127"/>
      <c r="V846" s="127"/>
      <c r="W846" s="127"/>
      <c r="X846" s="127"/>
      <c r="Y846" s="127"/>
      <c r="Z846" s="127"/>
      <c r="AA846" s="127"/>
      <c r="AB846" s="127"/>
    </row>
    <row r="847" spans="2:28">
      <c r="B847" s="127"/>
      <c r="C847" s="127"/>
      <c r="D847" s="127"/>
      <c r="E847" s="127"/>
      <c r="F847" s="127"/>
      <c r="G847" s="127"/>
      <c r="I847" s="127"/>
      <c r="J847" s="127"/>
      <c r="K847" s="127"/>
      <c r="L847" s="127"/>
      <c r="M847" s="127"/>
      <c r="N847" s="127"/>
      <c r="P847" s="127"/>
      <c r="Q847" s="127"/>
      <c r="R847" s="127"/>
      <c r="S847" s="127"/>
      <c r="T847" s="127"/>
      <c r="U847" s="127"/>
      <c r="V847" s="127"/>
      <c r="W847" s="127"/>
      <c r="X847" s="127"/>
      <c r="Y847" s="127"/>
      <c r="Z847" s="127"/>
      <c r="AA847" s="127"/>
      <c r="AB847" s="127"/>
    </row>
    <row r="848" spans="2:28">
      <c r="B848" s="127"/>
      <c r="C848" s="127"/>
      <c r="D848" s="127"/>
      <c r="E848" s="127"/>
      <c r="F848" s="127"/>
      <c r="G848" s="127"/>
      <c r="I848" s="127"/>
      <c r="J848" s="127"/>
      <c r="K848" s="127"/>
      <c r="L848" s="127"/>
      <c r="M848" s="127"/>
      <c r="N848" s="127"/>
      <c r="P848" s="127"/>
      <c r="Q848" s="127"/>
      <c r="R848" s="127"/>
      <c r="S848" s="127"/>
      <c r="T848" s="127"/>
      <c r="U848" s="127"/>
      <c r="V848" s="127"/>
      <c r="W848" s="127"/>
      <c r="X848" s="127"/>
      <c r="Y848" s="127"/>
      <c r="Z848" s="127"/>
      <c r="AA848" s="127"/>
      <c r="AB848" s="127"/>
    </row>
    <row r="849" spans="2:28">
      <c r="B849" s="127"/>
      <c r="C849" s="127"/>
      <c r="D849" s="127"/>
      <c r="E849" s="127"/>
      <c r="F849" s="127"/>
      <c r="G849" s="127"/>
      <c r="I849" s="127"/>
      <c r="J849" s="127"/>
      <c r="K849" s="127"/>
      <c r="L849" s="127"/>
      <c r="M849" s="127"/>
      <c r="N849" s="127"/>
      <c r="P849" s="127"/>
      <c r="Q849" s="127"/>
      <c r="R849" s="127"/>
      <c r="S849" s="127"/>
      <c r="T849" s="127"/>
      <c r="U849" s="127"/>
      <c r="V849" s="127"/>
      <c r="W849" s="127"/>
      <c r="X849" s="127"/>
      <c r="Y849" s="127"/>
      <c r="Z849" s="127"/>
      <c r="AA849" s="127"/>
      <c r="AB849" s="127"/>
    </row>
    <row r="850" spans="2:28">
      <c r="B850" s="127"/>
      <c r="C850" s="127"/>
      <c r="D850" s="127"/>
      <c r="E850" s="127"/>
      <c r="F850" s="127"/>
      <c r="G850" s="127"/>
      <c r="I850" s="127"/>
      <c r="J850" s="127"/>
      <c r="K850" s="127"/>
      <c r="L850" s="127"/>
      <c r="M850" s="127"/>
      <c r="N850" s="127"/>
      <c r="P850" s="127"/>
      <c r="Q850" s="127"/>
      <c r="R850" s="127"/>
      <c r="S850" s="127"/>
      <c r="T850" s="127"/>
      <c r="U850" s="127"/>
      <c r="V850" s="127"/>
      <c r="W850" s="127"/>
      <c r="X850" s="127"/>
      <c r="Y850" s="127"/>
      <c r="Z850" s="127"/>
      <c r="AA850" s="127"/>
      <c r="AB850" s="127"/>
    </row>
    <row r="851" spans="2:28">
      <c r="B851" s="127"/>
      <c r="C851" s="127"/>
      <c r="D851" s="127"/>
      <c r="E851" s="127"/>
      <c r="F851" s="127"/>
      <c r="G851" s="127"/>
      <c r="I851" s="127"/>
      <c r="J851" s="127"/>
      <c r="K851" s="127"/>
      <c r="L851" s="127"/>
      <c r="M851" s="127"/>
      <c r="N851" s="127"/>
      <c r="P851" s="127"/>
      <c r="Q851" s="127"/>
      <c r="R851" s="127"/>
      <c r="S851" s="127"/>
      <c r="T851" s="127"/>
      <c r="U851" s="127"/>
      <c r="V851" s="127"/>
      <c r="W851" s="127"/>
      <c r="X851" s="127"/>
      <c r="Y851" s="127"/>
      <c r="Z851" s="127"/>
      <c r="AA851" s="127"/>
      <c r="AB851" s="127"/>
    </row>
    <row r="852" spans="2:28">
      <c r="B852" s="127"/>
      <c r="C852" s="127"/>
      <c r="D852" s="127"/>
      <c r="E852" s="127"/>
      <c r="F852" s="127"/>
      <c r="G852" s="127"/>
      <c r="I852" s="127"/>
      <c r="J852" s="127"/>
      <c r="K852" s="127"/>
      <c r="L852" s="127"/>
      <c r="M852" s="127"/>
      <c r="N852" s="127"/>
      <c r="P852" s="127"/>
      <c r="Q852" s="127"/>
      <c r="R852" s="127"/>
      <c r="S852" s="127"/>
      <c r="T852" s="127"/>
      <c r="U852" s="127"/>
      <c r="V852" s="127"/>
      <c r="W852" s="127"/>
      <c r="X852" s="127"/>
      <c r="Y852" s="127"/>
      <c r="Z852" s="127"/>
      <c r="AA852" s="127"/>
      <c r="AB852" s="127"/>
    </row>
    <row r="853" spans="2:28">
      <c r="B853" s="127"/>
      <c r="C853" s="127"/>
      <c r="D853" s="127"/>
      <c r="E853" s="127"/>
      <c r="F853" s="127"/>
      <c r="G853" s="127"/>
      <c r="I853" s="127"/>
      <c r="J853" s="127"/>
      <c r="K853" s="127"/>
      <c r="L853" s="127"/>
      <c r="M853" s="127"/>
      <c r="N853" s="127"/>
      <c r="P853" s="127"/>
      <c r="Q853" s="127"/>
      <c r="R853" s="127"/>
      <c r="S853" s="127"/>
      <c r="T853" s="127"/>
      <c r="U853" s="127"/>
      <c r="V853" s="127"/>
      <c r="W853" s="127"/>
      <c r="X853" s="127"/>
      <c r="Y853" s="127"/>
      <c r="Z853" s="127"/>
      <c r="AA853" s="127"/>
      <c r="AB853" s="127"/>
    </row>
    <row r="854" spans="2:28">
      <c r="B854" s="127"/>
      <c r="C854" s="127"/>
      <c r="D854" s="127"/>
      <c r="E854" s="127"/>
      <c r="F854" s="127"/>
      <c r="G854" s="127"/>
      <c r="I854" s="127"/>
      <c r="J854" s="127"/>
      <c r="K854" s="127"/>
      <c r="L854" s="127"/>
      <c r="M854" s="127"/>
      <c r="N854" s="127"/>
      <c r="P854" s="127"/>
      <c r="Q854" s="127"/>
      <c r="R854" s="127"/>
      <c r="S854" s="127"/>
      <c r="T854" s="127"/>
      <c r="U854" s="127"/>
      <c r="V854" s="127"/>
      <c r="W854" s="127"/>
      <c r="X854" s="127"/>
      <c r="Y854" s="127"/>
      <c r="Z854" s="127"/>
      <c r="AA854" s="127"/>
      <c r="AB854" s="127"/>
    </row>
    <row r="855" spans="2:28">
      <c r="B855" s="127"/>
      <c r="C855" s="127"/>
      <c r="D855" s="127"/>
      <c r="E855" s="127"/>
      <c r="F855" s="127"/>
      <c r="G855" s="127"/>
      <c r="I855" s="127"/>
      <c r="J855" s="127"/>
      <c r="K855" s="127"/>
      <c r="L855" s="127"/>
      <c r="M855" s="127"/>
      <c r="N855" s="127"/>
      <c r="P855" s="127"/>
      <c r="Q855" s="127"/>
      <c r="R855" s="127"/>
      <c r="S855" s="127"/>
      <c r="T855" s="127"/>
      <c r="U855" s="127"/>
      <c r="V855" s="127"/>
      <c r="W855" s="127"/>
      <c r="X855" s="127"/>
      <c r="Y855" s="127"/>
      <c r="Z855" s="127"/>
      <c r="AA855" s="127"/>
      <c r="AB855" s="127"/>
    </row>
    <row r="856" spans="2:28">
      <c r="B856" s="127"/>
      <c r="C856" s="127"/>
      <c r="D856" s="127"/>
      <c r="E856" s="127"/>
      <c r="F856" s="127"/>
      <c r="G856" s="127"/>
      <c r="I856" s="127"/>
      <c r="J856" s="127"/>
      <c r="K856" s="127"/>
      <c r="L856" s="127"/>
      <c r="M856" s="127"/>
      <c r="N856" s="127"/>
      <c r="P856" s="127"/>
      <c r="Q856" s="127"/>
      <c r="R856" s="127"/>
      <c r="S856" s="127"/>
      <c r="T856" s="127"/>
      <c r="U856" s="127"/>
      <c r="V856" s="127"/>
      <c r="W856" s="127"/>
      <c r="X856" s="127"/>
      <c r="Y856" s="127"/>
      <c r="Z856" s="127"/>
      <c r="AA856" s="127"/>
      <c r="AB856" s="127"/>
    </row>
    <row r="857" spans="2:28">
      <c r="B857" s="127"/>
      <c r="C857" s="127"/>
      <c r="D857" s="127"/>
      <c r="E857" s="127"/>
      <c r="F857" s="127"/>
      <c r="G857" s="127"/>
      <c r="I857" s="127"/>
      <c r="J857" s="127"/>
      <c r="K857" s="127"/>
      <c r="L857" s="127"/>
      <c r="M857" s="127"/>
      <c r="N857" s="127"/>
      <c r="P857" s="127"/>
      <c r="Q857" s="127"/>
      <c r="R857" s="127"/>
      <c r="S857" s="127"/>
      <c r="T857" s="127"/>
      <c r="U857" s="127"/>
      <c r="V857" s="127"/>
      <c r="W857" s="127"/>
      <c r="X857" s="127"/>
      <c r="Y857" s="127"/>
      <c r="Z857" s="127"/>
      <c r="AA857" s="127"/>
      <c r="AB857" s="127"/>
    </row>
    <row r="858" spans="2:28">
      <c r="B858" s="127"/>
      <c r="C858" s="127"/>
      <c r="D858" s="127"/>
      <c r="E858" s="127"/>
      <c r="F858" s="127"/>
      <c r="G858" s="127"/>
      <c r="I858" s="127"/>
      <c r="J858" s="127"/>
      <c r="K858" s="127"/>
      <c r="L858" s="127"/>
      <c r="M858" s="127"/>
      <c r="N858" s="127"/>
      <c r="P858" s="127"/>
      <c r="Q858" s="127"/>
      <c r="R858" s="127"/>
      <c r="S858" s="127"/>
      <c r="T858" s="127"/>
      <c r="U858" s="127"/>
      <c r="V858" s="127"/>
      <c r="W858" s="127"/>
      <c r="X858" s="127"/>
      <c r="Y858" s="127"/>
      <c r="Z858" s="127"/>
      <c r="AA858" s="127"/>
      <c r="AB858" s="127"/>
    </row>
    <row r="859" spans="2:28">
      <c r="B859" s="127"/>
      <c r="C859" s="127"/>
      <c r="D859" s="127"/>
      <c r="E859" s="127"/>
      <c r="F859" s="127"/>
      <c r="G859" s="127"/>
      <c r="I859" s="127"/>
      <c r="J859" s="127"/>
      <c r="K859" s="127"/>
      <c r="L859" s="127"/>
      <c r="M859" s="127"/>
      <c r="N859" s="127"/>
      <c r="P859" s="127"/>
      <c r="Q859" s="127"/>
      <c r="R859" s="127"/>
      <c r="S859" s="127"/>
      <c r="T859" s="127"/>
      <c r="U859" s="127"/>
      <c r="V859" s="127"/>
      <c r="W859" s="127"/>
      <c r="X859" s="127"/>
      <c r="Y859" s="127"/>
      <c r="Z859" s="127"/>
      <c r="AA859" s="127"/>
      <c r="AB859" s="127"/>
    </row>
    <row r="860" spans="2:28">
      <c r="B860" s="127"/>
      <c r="C860" s="127"/>
      <c r="D860" s="127"/>
      <c r="E860" s="127"/>
      <c r="F860" s="127"/>
      <c r="G860" s="127"/>
      <c r="I860" s="127"/>
      <c r="J860" s="127"/>
      <c r="K860" s="127"/>
      <c r="L860" s="127"/>
      <c r="M860" s="127"/>
      <c r="N860" s="127"/>
      <c r="P860" s="127"/>
      <c r="Q860" s="127"/>
      <c r="R860" s="127"/>
      <c r="S860" s="127"/>
      <c r="T860" s="127"/>
      <c r="U860" s="127"/>
      <c r="V860" s="127"/>
      <c r="W860" s="127"/>
      <c r="X860" s="127"/>
      <c r="Y860" s="127"/>
      <c r="Z860" s="127"/>
      <c r="AA860" s="127"/>
      <c r="AB860" s="127"/>
    </row>
    <row r="861" spans="2:28">
      <c r="B861" s="127"/>
      <c r="C861" s="127"/>
      <c r="D861" s="127"/>
      <c r="E861" s="127"/>
      <c r="F861" s="127"/>
      <c r="G861" s="127"/>
      <c r="I861" s="127"/>
      <c r="J861" s="127"/>
      <c r="K861" s="127"/>
      <c r="L861" s="127"/>
      <c r="M861" s="127"/>
      <c r="N861" s="127"/>
      <c r="P861" s="127"/>
      <c r="Q861" s="127"/>
      <c r="R861" s="127"/>
      <c r="S861" s="127"/>
      <c r="T861" s="127"/>
      <c r="U861" s="127"/>
      <c r="V861" s="127"/>
      <c r="W861" s="127"/>
      <c r="X861" s="127"/>
      <c r="Y861" s="127"/>
      <c r="Z861" s="127"/>
      <c r="AA861" s="127"/>
      <c r="AB861" s="127"/>
    </row>
    <row r="862" spans="2:28">
      <c r="B862" s="127"/>
      <c r="C862" s="127"/>
      <c r="D862" s="127"/>
      <c r="E862" s="127"/>
      <c r="F862" s="127"/>
      <c r="G862" s="127"/>
      <c r="I862" s="127"/>
      <c r="J862" s="127"/>
      <c r="K862" s="127"/>
      <c r="L862" s="127"/>
      <c r="M862" s="127"/>
      <c r="N862" s="127"/>
      <c r="P862" s="127"/>
      <c r="Q862" s="127"/>
      <c r="R862" s="127"/>
      <c r="S862" s="127"/>
      <c r="T862" s="127"/>
      <c r="U862" s="127"/>
      <c r="V862" s="127"/>
      <c r="W862" s="127"/>
      <c r="X862" s="127"/>
      <c r="Y862" s="127"/>
      <c r="Z862" s="127"/>
      <c r="AA862" s="127"/>
      <c r="AB862" s="127"/>
    </row>
    <row r="863" spans="2:28">
      <c r="B863" s="127"/>
      <c r="C863" s="127"/>
      <c r="D863" s="127"/>
      <c r="E863" s="127"/>
      <c r="F863" s="127"/>
      <c r="G863" s="127"/>
      <c r="I863" s="127"/>
      <c r="J863" s="127"/>
      <c r="K863" s="127"/>
      <c r="L863" s="127"/>
      <c r="M863" s="127"/>
      <c r="N863" s="127"/>
      <c r="P863" s="127"/>
      <c r="Q863" s="127"/>
      <c r="R863" s="127"/>
      <c r="S863" s="127"/>
      <c r="T863" s="127"/>
      <c r="U863" s="127"/>
      <c r="V863" s="127"/>
      <c r="W863" s="127"/>
      <c r="X863" s="127"/>
      <c r="Y863" s="127"/>
      <c r="Z863" s="127"/>
      <c r="AA863" s="127"/>
      <c r="AB863" s="127"/>
    </row>
    <row r="864" spans="2:28">
      <c r="B864" s="127"/>
      <c r="C864" s="127"/>
      <c r="D864" s="127"/>
      <c r="E864" s="127"/>
      <c r="F864" s="127"/>
      <c r="G864" s="127"/>
      <c r="I864" s="127"/>
      <c r="J864" s="127"/>
      <c r="K864" s="127"/>
      <c r="L864" s="127"/>
      <c r="M864" s="127"/>
      <c r="N864" s="127"/>
      <c r="P864" s="127"/>
      <c r="Q864" s="127"/>
      <c r="R864" s="127"/>
      <c r="S864" s="127"/>
      <c r="T864" s="127"/>
      <c r="U864" s="127"/>
      <c r="V864" s="127"/>
      <c r="W864" s="127"/>
      <c r="X864" s="127"/>
      <c r="Y864" s="127"/>
      <c r="Z864" s="127"/>
      <c r="AA864" s="127"/>
      <c r="AB864" s="127"/>
    </row>
    <row r="865" spans="2:28">
      <c r="B865" s="127"/>
      <c r="C865" s="127"/>
      <c r="D865" s="127"/>
      <c r="E865" s="127"/>
      <c r="F865" s="127"/>
      <c r="G865" s="127"/>
      <c r="I865" s="127"/>
      <c r="J865" s="127"/>
      <c r="K865" s="127"/>
      <c r="L865" s="127"/>
      <c r="M865" s="127"/>
      <c r="N865" s="127"/>
      <c r="P865" s="127"/>
      <c r="Q865" s="127"/>
      <c r="R865" s="127"/>
      <c r="S865" s="127"/>
      <c r="T865" s="127"/>
      <c r="U865" s="127"/>
      <c r="V865" s="127"/>
      <c r="W865" s="127"/>
      <c r="X865" s="127"/>
      <c r="Y865" s="127"/>
      <c r="Z865" s="127"/>
      <c r="AA865" s="127"/>
      <c r="AB865" s="127"/>
    </row>
    <row r="866" spans="2:28">
      <c r="B866" s="127"/>
      <c r="C866" s="127"/>
      <c r="D866" s="127"/>
      <c r="E866" s="127"/>
      <c r="F866" s="127"/>
      <c r="G866" s="127"/>
      <c r="I866" s="127"/>
      <c r="J866" s="127"/>
      <c r="K866" s="127"/>
      <c r="L866" s="127"/>
      <c r="M866" s="127"/>
      <c r="N866" s="127"/>
      <c r="P866" s="127"/>
      <c r="Q866" s="127"/>
      <c r="R866" s="127"/>
      <c r="S866" s="127"/>
      <c r="T866" s="127"/>
      <c r="U866" s="127"/>
      <c r="V866" s="127"/>
      <c r="W866" s="127"/>
      <c r="X866" s="127"/>
      <c r="Y866" s="127"/>
      <c r="Z866" s="127"/>
      <c r="AA866" s="127"/>
      <c r="AB866" s="127"/>
    </row>
    <row r="867" spans="2:28">
      <c r="B867" s="127"/>
      <c r="C867" s="127"/>
      <c r="D867" s="127"/>
      <c r="E867" s="127"/>
      <c r="F867" s="127"/>
      <c r="G867" s="127"/>
      <c r="I867" s="127"/>
      <c r="J867" s="127"/>
      <c r="K867" s="127"/>
      <c r="L867" s="127"/>
      <c r="M867" s="127"/>
      <c r="N867" s="127"/>
      <c r="P867" s="127"/>
      <c r="Q867" s="127"/>
      <c r="R867" s="127"/>
      <c r="S867" s="127"/>
      <c r="T867" s="127"/>
      <c r="U867" s="127"/>
      <c r="V867" s="127"/>
      <c r="W867" s="127"/>
      <c r="X867" s="127"/>
      <c r="Y867" s="127"/>
      <c r="Z867" s="127"/>
      <c r="AA867" s="127"/>
      <c r="AB867" s="127"/>
    </row>
    <row r="868" spans="2:28">
      <c r="B868" s="127"/>
      <c r="C868" s="127"/>
      <c r="D868" s="127"/>
      <c r="E868" s="127"/>
      <c r="F868" s="127"/>
      <c r="G868" s="127"/>
      <c r="I868" s="127"/>
      <c r="J868" s="127"/>
      <c r="K868" s="127"/>
      <c r="L868" s="127"/>
      <c r="M868" s="127"/>
      <c r="N868" s="127"/>
      <c r="P868" s="127"/>
      <c r="Q868" s="127"/>
      <c r="R868" s="127"/>
      <c r="S868" s="127"/>
      <c r="T868" s="127"/>
      <c r="U868" s="127"/>
      <c r="V868" s="127"/>
      <c r="W868" s="127"/>
      <c r="X868" s="127"/>
      <c r="Y868" s="127"/>
      <c r="Z868" s="127"/>
      <c r="AA868" s="127"/>
      <c r="AB868" s="127"/>
    </row>
    <row r="869" spans="2:28">
      <c r="B869" s="127"/>
      <c r="C869" s="127"/>
      <c r="D869" s="127"/>
      <c r="E869" s="127"/>
      <c r="F869" s="127"/>
      <c r="G869" s="127"/>
      <c r="I869" s="127"/>
      <c r="J869" s="127"/>
      <c r="K869" s="127"/>
      <c r="L869" s="127"/>
      <c r="M869" s="127"/>
      <c r="N869" s="127"/>
      <c r="P869" s="127"/>
      <c r="Q869" s="127"/>
      <c r="R869" s="127"/>
      <c r="S869" s="127"/>
      <c r="T869" s="127"/>
      <c r="U869" s="127"/>
      <c r="V869" s="127"/>
      <c r="W869" s="127"/>
      <c r="X869" s="127"/>
      <c r="Y869" s="127"/>
      <c r="Z869" s="127"/>
      <c r="AA869" s="127"/>
      <c r="AB869" s="127"/>
    </row>
    <row r="870" spans="2:28">
      <c r="B870" s="127"/>
      <c r="C870" s="127"/>
      <c r="D870" s="127"/>
      <c r="E870" s="127"/>
      <c r="F870" s="127"/>
      <c r="G870" s="127"/>
      <c r="I870" s="127"/>
      <c r="J870" s="127"/>
      <c r="K870" s="127"/>
      <c r="L870" s="127"/>
      <c r="M870" s="127"/>
      <c r="N870" s="127"/>
      <c r="P870" s="127"/>
      <c r="Q870" s="127"/>
      <c r="R870" s="127"/>
      <c r="S870" s="127"/>
      <c r="T870" s="127"/>
      <c r="U870" s="127"/>
      <c r="V870" s="127"/>
      <c r="W870" s="127"/>
      <c r="X870" s="127"/>
      <c r="Y870" s="127"/>
      <c r="Z870" s="127"/>
      <c r="AA870" s="127"/>
      <c r="AB870" s="127"/>
    </row>
    <row r="871" spans="2:28">
      <c r="B871" s="127"/>
      <c r="C871" s="127"/>
      <c r="D871" s="127"/>
      <c r="E871" s="127"/>
      <c r="F871" s="127"/>
      <c r="G871" s="127"/>
      <c r="I871" s="127"/>
      <c r="J871" s="127"/>
      <c r="K871" s="127"/>
      <c r="L871" s="127"/>
      <c r="M871" s="127"/>
      <c r="N871" s="127"/>
      <c r="P871" s="127"/>
      <c r="Q871" s="127"/>
      <c r="R871" s="127"/>
      <c r="S871" s="127"/>
      <c r="T871" s="127"/>
      <c r="U871" s="127"/>
      <c r="V871" s="127"/>
      <c r="W871" s="127"/>
      <c r="X871" s="127"/>
      <c r="Y871" s="127"/>
      <c r="Z871" s="127"/>
      <c r="AA871" s="127"/>
      <c r="AB871" s="127"/>
    </row>
    <row r="872" spans="2:28">
      <c r="B872" s="127"/>
      <c r="C872" s="127"/>
      <c r="D872" s="127"/>
      <c r="E872" s="127"/>
      <c r="F872" s="127"/>
      <c r="G872" s="127"/>
      <c r="I872" s="127"/>
      <c r="J872" s="127"/>
      <c r="K872" s="127"/>
      <c r="L872" s="127"/>
      <c r="M872" s="127"/>
      <c r="N872" s="127"/>
      <c r="P872" s="127"/>
      <c r="Q872" s="127"/>
      <c r="R872" s="127"/>
      <c r="S872" s="127"/>
      <c r="T872" s="127"/>
      <c r="U872" s="127"/>
      <c r="V872" s="127"/>
      <c r="W872" s="127"/>
      <c r="X872" s="127"/>
      <c r="Y872" s="127"/>
      <c r="Z872" s="127"/>
      <c r="AA872" s="127"/>
      <c r="AB872" s="127"/>
    </row>
    <row r="873" spans="2:28">
      <c r="B873" s="127"/>
      <c r="C873" s="127"/>
      <c r="D873" s="127"/>
      <c r="E873" s="127"/>
      <c r="F873" s="127"/>
      <c r="G873" s="127"/>
      <c r="I873" s="127"/>
      <c r="J873" s="127"/>
      <c r="K873" s="127"/>
      <c r="L873" s="127"/>
      <c r="M873" s="127"/>
      <c r="N873" s="127"/>
      <c r="P873" s="127"/>
      <c r="Q873" s="127"/>
      <c r="R873" s="127"/>
      <c r="S873" s="127"/>
      <c r="T873" s="127"/>
      <c r="U873" s="127"/>
      <c r="V873" s="127"/>
      <c r="W873" s="127"/>
      <c r="X873" s="127"/>
      <c r="Y873" s="127"/>
      <c r="Z873" s="127"/>
      <c r="AA873" s="127"/>
      <c r="AB873" s="127"/>
    </row>
    <row r="874" spans="2:28">
      <c r="B874" s="127"/>
      <c r="C874" s="127"/>
      <c r="D874" s="127"/>
      <c r="E874" s="127"/>
      <c r="F874" s="127"/>
      <c r="G874" s="127"/>
      <c r="I874" s="127"/>
      <c r="J874" s="127"/>
      <c r="K874" s="127"/>
      <c r="L874" s="127"/>
      <c r="M874" s="127"/>
      <c r="N874" s="127"/>
      <c r="P874" s="127"/>
      <c r="Q874" s="127"/>
      <c r="R874" s="127"/>
      <c r="S874" s="127"/>
      <c r="T874" s="127"/>
      <c r="U874" s="127"/>
      <c r="V874" s="127"/>
      <c r="W874" s="127"/>
      <c r="X874" s="127"/>
      <c r="Y874" s="127"/>
      <c r="Z874" s="127"/>
      <c r="AA874" s="127"/>
      <c r="AB874" s="127"/>
    </row>
    <row r="875" spans="2:28">
      <c r="B875" s="127"/>
      <c r="C875" s="127"/>
      <c r="D875" s="127"/>
      <c r="E875" s="127"/>
      <c r="F875" s="127"/>
      <c r="G875" s="127"/>
      <c r="I875" s="127"/>
      <c r="J875" s="127"/>
      <c r="K875" s="127"/>
      <c r="L875" s="127"/>
      <c r="M875" s="127"/>
      <c r="N875" s="127"/>
      <c r="P875" s="127"/>
      <c r="Q875" s="127"/>
      <c r="R875" s="127"/>
      <c r="S875" s="127"/>
      <c r="T875" s="127"/>
      <c r="U875" s="127"/>
      <c r="V875" s="127"/>
      <c r="W875" s="127"/>
      <c r="X875" s="127"/>
      <c r="Y875" s="127"/>
      <c r="Z875" s="127"/>
      <c r="AA875" s="127"/>
      <c r="AB875" s="127"/>
    </row>
    <row r="876" spans="2:28">
      <c r="B876" s="127"/>
      <c r="C876" s="127"/>
      <c r="D876" s="127"/>
      <c r="E876" s="127"/>
      <c r="F876" s="127"/>
      <c r="G876" s="127"/>
      <c r="I876" s="127"/>
      <c r="J876" s="127"/>
      <c r="K876" s="127"/>
      <c r="L876" s="127"/>
      <c r="M876" s="127"/>
      <c r="N876" s="127"/>
      <c r="P876" s="127"/>
      <c r="Q876" s="127"/>
      <c r="R876" s="127"/>
      <c r="S876" s="127"/>
      <c r="T876" s="127"/>
      <c r="U876" s="127"/>
      <c r="V876" s="127"/>
      <c r="W876" s="127"/>
      <c r="X876" s="127"/>
      <c r="Y876" s="127"/>
      <c r="Z876" s="127"/>
      <c r="AA876" s="127"/>
      <c r="AB876" s="127"/>
    </row>
    <row r="877" spans="2:28">
      <c r="B877" s="127"/>
      <c r="C877" s="127"/>
      <c r="D877" s="127"/>
      <c r="E877" s="127"/>
      <c r="F877" s="127"/>
      <c r="G877" s="127"/>
      <c r="I877" s="127"/>
      <c r="J877" s="127"/>
      <c r="K877" s="127"/>
      <c r="L877" s="127"/>
      <c r="M877" s="127"/>
      <c r="N877" s="127"/>
      <c r="P877" s="127"/>
      <c r="Q877" s="127"/>
      <c r="R877" s="127"/>
      <c r="S877" s="127"/>
      <c r="T877" s="127"/>
      <c r="U877" s="127"/>
      <c r="V877" s="127"/>
      <c r="W877" s="127"/>
      <c r="X877" s="127"/>
      <c r="Y877" s="127"/>
      <c r="Z877" s="127"/>
      <c r="AA877" s="127"/>
      <c r="AB877" s="127"/>
    </row>
    <row r="878" spans="2:28">
      <c r="B878" s="127"/>
      <c r="C878" s="127"/>
      <c r="D878" s="127"/>
      <c r="E878" s="127"/>
      <c r="F878" s="127"/>
      <c r="G878" s="127"/>
      <c r="I878" s="127"/>
      <c r="J878" s="127"/>
      <c r="K878" s="127"/>
      <c r="L878" s="127"/>
      <c r="M878" s="127"/>
      <c r="N878" s="127"/>
      <c r="P878" s="127"/>
      <c r="Q878" s="127"/>
      <c r="R878" s="127"/>
      <c r="S878" s="127"/>
      <c r="T878" s="127"/>
      <c r="U878" s="127"/>
      <c r="V878" s="127"/>
      <c r="W878" s="127"/>
      <c r="X878" s="127"/>
      <c r="Y878" s="127"/>
      <c r="Z878" s="127"/>
      <c r="AA878" s="127"/>
      <c r="AB878" s="127"/>
    </row>
    <row r="879" spans="2:28">
      <c r="B879" s="127"/>
      <c r="C879" s="127"/>
      <c r="D879" s="127"/>
      <c r="E879" s="127"/>
      <c r="F879" s="127"/>
      <c r="G879" s="127"/>
      <c r="I879" s="127"/>
      <c r="J879" s="127"/>
      <c r="K879" s="127"/>
      <c r="L879" s="127"/>
      <c r="M879" s="127"/>
      <c r="N879" s="127"/>
      <c r="P879" s="127"/>
      <c r="Q879" s="127"/>
      <c r="R879" s="127"/>
      <c r="S879" s="127"/>
      <c r="T879" s="127"/>
      <c r="U879" s="127"/>
      <c r="V879" s="127"/>
      <c r="W879" s="127"/>
      <c r="X879" s="127"/>
      <c r="Y879" s="127"/>
      <c r="Z879" s="127"/>
      <c r="AA879" s="127"/>
      <c r="AB879" s="127"/>
    </row>
    <row r="880" spans="2:28">
      <c r="B880" s="127"/>
      <c r="C880" s="127"/>
      <c r="D880" s="127"/>
      <c r="E880" s="127"/>
      <c r="F880" s="127"/>
      <c r="G880" s="127"/>
      <c r="I880" s="127"/>
      <c r="J880" s="127"/>
      <c r="K880" s="127"/>
      <c r="L880" s="127"/>
      <c r="M880" s="127"/>
      <c r="N880" s="127"/>
      <c r="P880" s="127"/>
      <c r="Q880" s="127"/>
      <c r="R880" s="127"/>
      <c r="S880" s="127"/>
      <c r="T880" s="127"/>
      <c r="U880" s="127"/>
      <c r="V880" s="127"/>
      <c r="W880" s="127"/>
      <c r="X880" s="127"/>
      <c r="Y880" s="127"/>
      <c r="Z880" s="127"/>
      <c r="AA880" s="127"/>
      <c r="AB880" s="127"/>
    </row>
    <row r="881" spans="2:28">
      <c r="B881" s="127"/>
      <c r="C881" s="127"/>
      <c r="D881" s="127"/>
      <c r="E881" s="127"/>
      <c r="F881" s="127"/>
      <c r="G881" s="127"/>
      <c r="I881" s="127"/>
      <c r="J881" s="127"/>
      <c r="K881" s="127"/>
      <c r="L881" s="127"/>
      <c r="M881" s="127"/>
      <c r="N881" s="127"/>
      <c r="P881" s="127"/>
      <c r="Q881" s="127"/>
      <c r="R881" s="127"/>
      <c r="S881" s="127"/>
      <c r="T881" s="127"/>
      <c r="U881" s="127"/>
      <c r="V881" s="127"/>
      <c r="W881" s="127"/>
      <c r="X881" s="127"/>
      <c r="Y881" s="127"/>
      <c r="Z881" s="127"/>
      <c r="AA881" s="127"/>
      <c r="AB881" s="127"/>
    </row>
    <row r="882" spans="2:28">
      <c r="B882" s="127"/>
      <c r="C882" s="127"/>
      <c r="D882" s="127"/>
      <c r="E882" s="127"/>
      <c r="F882" s="127"/>
      <c r="G882" s="127"/>
      <c r="I882" s="127"/>
      <c r="J882" s="127"/>
      <c r="K882" s="127"/>
      <c r="L882" s="127"/>
      <c r="M882" s="127"/>
      <c r="N882" s="127"/>
      <c r="P882" s="127"/>
      <c r="Q882" s="127"/>
      <c r="R882" s="127"/>
      <c r="S882" s="127"/>
      <c r="T882" s="127"/>
      <c r="U882" s="127"/>
      <c r="V882" s="127"/>
      <c r="W882" s="127"/>
      <c r="X882" s="127"/>
      <c r="Y882" s="127"/>
      <c r="Z882" s="127"/>
      <c r="AA882" s="127"/>
      <c r="AB882" s="127"/>
    </row>
    <row r="883" spans="2:28">
      <c r="B883" s="127"/>
      <c r="C883" s="127"/>
      <c r="D883" s="127"/>
      <c r="E883" s="127"/>
      <c r="F883" s="127"/>
      <c r="G883" s="127"/>
      <c r="I883" s="127"/>
      <c r="J883" s="127"/>
      <c r="K883" s="127"/>
      <c r="L883" s="127"/>
      <c r="M883" s="127"/>
      <c r="N883" s="127"/>
      <c r="P883" s="127"/>
      <c r="Q883" s="127"/>
      <c r="R883" s="127"/>
      <c r="S883" s="127"/>
      <c r="T883" s="127"/>
      <c r="U883" s="127"/>
      <c r="V883" s="127"/>
      <c r="W883" s="127"/>
      <c r="X883" s="127"/>
      <c r="Y883" s="127"/>
      <c r="Z883" s="127"/>
      <c r="AA883" s="127"/>
      <c r="AB883" s="127"/>
    </row>
    <row r="884" spans="2:28">
      <c r="B884" s="127"/>
      <c r="C884" s="127"/>
      <c r="D884" s="127"/>
      <c r="E884" s="127"/>
      <c r="F884" s="127"/>
      <c r="G884" s="127"/>
      <c r="I884" s="127"/>
      <c r="J884" s="127"/>
      <c r="K884" s="127"/>
      <c r="L884" s="127"/>
      <c r="M884" s="127"/>
      <c r="N884" s="127"/>
      <c r="P884" s="127"/>
      <c r="Q884" s="127"/>
      <c r="R884" s="127"/>
      <c r="S884" s="127"/>
      <c r="T884" s="127"/>
      <c r="U884" s="127"/>
      <c r="V884" s="127"/>
      <c r="W884" s="127"/>
      <c r="X884" s="127"/>
      <c r="Y884" s="127"/>
      <c r="Z884" s="127"/>
      <c r="AA884" s="127"/>
      <c r="AB884" s="127"/>
    </row>
    <row r="885" spans="2:28">
      <c r="B885" s="127"/>
      <c r="C885" s="127"/>
      <c r="D885" s="127"/>
      <c r="E885" s="127"/>
      <c r="F885" s="127"/>
      <c r="G885" s="127"/>
      <c r="I885" s="127"/>
      <c r="J885" s="127"/>
      <c r="K885" s="127"/>
      <c r="L885" s="127"/>
      <c r="M885" s="127"/>
      <c r="N885" s="127"/>
      <c r="P885" s="127"/>
      <c r="Q885" s="127"/>
      <c r="R885" s="127"/>
      <c r="S885" s="127"/>
      <c r="T885" s="127"/>
      <c r="U885" s="127"/>
      <c r="V885" s="127"/>
      <c r="W885" s="127"/>
      <c r="X885" s="127"/>
      <c r="Y885" s="127"/>
      <c r="Z885" s="127"/>
      <c r="AA885" s="127"/>
      <c r="AB885" s="127"/>
    </row>
    <row r="886" spans="2:28">
      <c r="B886" s="127"/>
      <c r="C886" s="127"/>
      <c r="D886" s="127"/>
      <c r="E886" s="127"/>
      <c r="F886" s="127"/>
      <c r="G886" s="127"/>
      <c r="I886" s="127"/>
      <c r="J886" s="127"/>
      <c r="K886" s="127"/>
      <c r="L886" s="127"/>
      <c r="M886" s="127"/>
      <c r="N886" s="127"/>
      <c r="P886" s="127"/>
      <c r="Q886" s="127"/>
      <c r="R886" s="127"/>
      <c r="S886" s="127"/>
      <c r="T886" s="127"/>
      <c r="U886" s="127"/>
      <c r="V886" s="127"/>
      <c r="W886" s="127"/>
      <c r="X886" s="127"/>
      <c r="Y886" s="127"/>
      <c r="Z886" s="127"/>
      <c r="AA886" s="127"/>
      <c r="AB886" s="127"/>
    </row>
    <row r="887" spans="2:28">
      <c r="B887" s="127"/>
      <c r="C887" s="127"/>
      <c r="D887" s="127"/>
      <c r="E887" s="127"/>
      <c r="F887" s="127"/>
      <c r="G887" s="127"/>
      <c r="I887" s="127"/>
      <c r="J887" s="127"/>
      <c r="K887" s="127"/>
      <c r="L887" s="127"/>
      <c r="M887" s="127"/>
      <c r="N887" s="127"/>
      <c r="P887" s="127"/>
      <c r="Q887" s="127"/>
      <c r="R887" s="127"/>
      <c r="S887" s="127"/>
      <c r="T887" s="127"/>
      <c r="U887" s="127"/>
      <c r="V887" s="127"/>
      <c r="W887" s="127"/>
      <c r="X887" s="127"/>
      <c r="Y887" s="127"/>
      <c r="Z887" s="127"/>
      <c r="AA887" s="127"/>
      <c r="AB887" s="127"/>
    </row>
    <row r="888" spans="2:28">
      <c r="B888" s="127"/>
      <c r="C888" s="127"/>
      <c r="D888" s="127"/>
      <c r="E888" s="127"/>
      <c r="F888" s="127"/>
      <c r="G888" s="127"/>
      <c r="I888" s="127"/>
      <c r="J888" s="127"/>
      <c r="K888" s="127"/>
      <c r="L888" s="127"/>
      <c r="M888" s="127"/>
      <c r="N888" s="127"/>
      <c r="P888" s="127"/>
      <c r="Q888" s="127"/>
      <c r="R888" s="127"/>
      <c r="S888" s="127"/>
      <c r="T888" s="127"/>
      <c r="U888" s="127"/>
      <c r="V888" s="127"/>
      <c r="W888" s="127"/>
      <c r="X888" s="127"/>
      <c r="Y888" s="127"/>
      <c r="Z888" s="127"/>
      <c r="AA888" s="127"/>
      <c r="AB888" s="127"/>
    </row>
    <row r="889" spans="2:28">
      <c r="B889" s="127"/>
      <c r="C889" s="127"/>
      <c r="D889" s="127"/>
      <c r="E889" s="127"/>
      <c r="F889" s="127"/>
      <c r="G889" s="127"/>
      <c r="I889" s="127"/>
      <c r="J889" s="127"/>
      <c r="K889" s="127"/>
      <c r="L889" s="127"/>
      <c r="M889" s="127"/>
      <c r="N889" s="127"/>
      <c r="P889" s="127"/>
      <c r="Q889" s="127"/>
      <c r="R889" s="127"/>
      <c r="S889" s="127"/>
      <c r="T889" s="127"/>
      <c r="U889" s="127"/>
      <c r="V889" s="127"/>
      <c r="W889" s="127"/>
      <c r="X889" s="127"/>
      <c r="Y889" s="127"/>
      <c r="Z889" s="127"/>
      <c r="AA889" s="127"/>
      <c r="AB889" s="127"/>
    </row>
    <row r="890" spans="2:28">
      <c r="B890" s="127"/>
      <c r="C890" s="127"/>
      <c r="D890" s="127"/>
      <c r="E890" s="127"/>
      <c r="F890" s="127"/>
      <c r="G890" s="127"/>
      <c r="I890" s="127"/>
      <c r="J890" s="127"/>
      <c r="K890" s="127"/>
      <c r="L890" s="127"/>
      <c r="M890" s="127"/>
      <c r="N890" s="127"/>
      <c r="P890" s="127"/>
      <c r="Q890" s="127"/>
      <c r="R890" s="127"/>
      <c r="S890" s="127"/>
      <c r="T890" s="127"/>
      <c r="U890" s="127"/>
      <c r="V890" s="127"/>
      <c r="W890" s="127"/>
      <c r="X890" s="127"/>
      <c r="Y890" s="127"/>
      <c r="Z890" s="127"/>
      <c r="AA890" s="127"/>
      <c r="AB890" s="127"/>
    </row>
    <row r="891" spans="2:28">
      <c r="B891" s="127"/>
      <c r="C891" s="127"/>
      <c r="D891" s="127"/>
      <c r="E891" s="127"/>
      <c r="F891" s="127"/>
      <c r="G891" s="127"/>
      <c r="I891" s="127"/>
      <c r="J891" s="127"/>
      <c r="K891" s="127"/>
      <c r="L891" s="127"/>
      <c r="M891" s="127"/>
      <c r="N891" s="127"/>
      <c r="P891" s="127"/>
      <c r="Q891" s="127"/>
      <c r="R891" s="127"/>
      <c r="S891" s="127"/>
      <c r="T891" s="127"/>
      <c r="U891" s="127"/>
      <c r="V891" s="127"/>
      <c r="W891" s="127"/>
      <c r="X891" s="127"/>
      <c r="Y891" s="127"/>
      <c r="Z891" s="127"/>
      <c r="AA891" s="127"/>
      <c r="AB891" s="127"/>
    </row>
    <row r="892" spans="2:28">
      <c r="B892" s="127"/>
      <c r="C892" s="127"/>
      <c r="D892" s="127"/>
      <c r="E892" s="127"/>
      <c r="F892" s="127"/>
      <c r="G892" s="127"/>
      <c r="I892" s="127"/>
      <c r="J892" s="127"/>
      <c r="K892" s="127"/>
      <c r="L892" s="127"/>
      <c r="M892" s="127"/>
      <c r="N892" s="127"/>
      <c r="P892" s="127"/>
      <c r="Q892" s="127"/>
      <c r="R892" s="127"/>
      <c r="S892" s="127"/>
      <c r="T892" s="127"/>
      <c r="U892" s="127"/>
      <c r="V892" s="127"/>
      <c r="W892" s="127"/>
      <c r="X892" s="127"/>
      <c r="Y892" s="127"/>
      <c r="Z892" s="127"/>
      <c r="AA892" s="127"/>
      <c r="AB892" s="127"/>
    </row>
    <row r="893" spans="2:28">
      <c r="B893" s="127"/>
      <c r="C893" s="127"/>
      <c r="D893" s="127"/>
      <c r="E893" s="127"/>
      <c r="F893" s="127"/>
      <c r="G893" s="127"/>
      <c r="I893" s="127"/>
      <c r="J893" s="127"/>
      <c r="K893" s="127"/>
      <c r="L893" s="127"/>
      <c r="M893" s="127"/>
      <c r="N893" s="127"/>
      <c r="P893" s="127"/>
      <c r="Q893" s="127"/>
      <c r="R893" s="127"/>
      <c r="S893" s="127"/>
      <c r="T893" s="127"/>
      <c r="U893" s="127"/>
      <c r="V893" s="127"/>
      <c r="W893" s="127"/>
      <c r="X893" s="127"/>
      <c r="Y893" s="127"/>
      <c r="Z893" s="127"/>
      <c r="AA893" s="127"/>
      <c r="AB893" s="127"/>
    </row>
    <row r="894" spans="2:28">
      <c r="B894" s="127"/>
      <c r="C894" s="127"/>
      <c r="D894" s="127"/>
      <c r="E894" s="127"/>
      <c r="F894" s="127"/>
      <c r="G894" s="127"/>
      <c r="I894" s="127"/>
      <c r="J894" s="127"/>
      <c r="K894" s="127"/>
      <c r="L894" s="127"/>
      <c r="M894" s="127"/>
      <c r="N894" s="127"/>
      <c r="P894" s="127"/>
      <c r="Q894" s="127"/>
      <c r="R894" s="127"/>
      <c r="S894" s="127"/>
      <c r="T894" s="127"/>
      <c r="U894" s="127"/>
      <c r="V894" s="127"/>
      <c r="W894" s="127"/>
      <c r="X894" s="127"/>
      <c r="Y894" s="127"/>
      <c r="Z894" s="127"/>
      <c r="AA894" s="127"/>
      <c r="AB894" s="127"/>
    </row>
    <row r="895" spans="2:28">
      <c r="B895" s="127"/>
      <c r="C895" s="127"/>
      <c r="D895" s="127"/>
      <c r="E895" s="127"/>
      <c r="F895" s="127"/>
      <c r="G895" s="127"/>
      <c r="I895" s="127"/>
      <c r="J895" s="127"/>
      <c r="K895" s="127"/>
      <c r="L895" s="127"/>
      <c r="M895" s="127"/>
      <c r="N895" s="127"/>
      <c r="P895" s="127"/>
      <c r="Q895" s="127"/>
      <c r="R895" s="127"/>
      <c r="S895" s="127"/>
      <c r="T895" s="127"/>
      <c r="U895" s="127"/>
      <c r="V895" s="127"/>
      <c r="W895" s="127"/>
      <c r="X895" s="127"/>
      <c r="Y895" s="127"/>
      <c r="Z895" s="127"/>
      <c r="AA895" s="127"/>
      <c r="AB895" s="127"/>
    </row>
    <row r="896" spans="2:28">
      <c r="B896" s="127"/>
      <c r="C896" s="127"/>
      <c r="D896" s="127"/>
      <c r="E896" s="127"/>
      <c r="F896" s="127"/>
      <c r="G896" s="127"/>
      <c r="I896" s="127"/>
      <c r="J896" s="127"/>
      <c r="K896" s="127"/>
      <c r="L896" s="127"/>
      <c r="M896" s="127"/>
      <c r="N896" s="127"/>
      <c r="P896" s="127"/>
      <c r="Q896" s="127"/>
      <c r="R896" s="127"/>
      <c r="S896" s="127"/>
      <c r="T896" s="127"/>
      <c r="U896" s="127"/>
      <c r="V896" s="127"/>
      <c r="W896" s="127"/>
      <c r="X896" s="127"/>
      <c r="Y896" s="127"/>
      <c r="Z896" s="127"/>
      <c r="AA896" s="127"/>
      <c r="AB896" s="127"/>
    </row>
    <row r="897" spans="2:28">
      <c r="B897" s="127"/>
      <c r="C897" s="127"/>
      <c r="D897" s="127"/>
      <c r="E897" s="127"/>
      <c r="F897" s="127"/>
      <c r="G897" s="127"/>
      <c r="I897" s="127"/>
      <c r="J897" s="127"/>
      <c r="K897" s="127"/>
      <c r="L897" s="127"/>
      <c r="M897" s="127"/>
      <c r="N897" s="127"/>
      <c r="P897" s="127"/>
      <c r="Q897" s="127"/>
      <c r="R897" s="127"/>
      <c r="S897" s="127"/>
      <c r="T897" s="127"/>
      <c r="U897" s="127"/>
      <c r="V897" s="127"/>
      <c r="W897" s="127"/>
      <c r="X897" s="127"/>
      <c r="Y897" s="127"/>
      <c r="Z897" s="127"/>
      <c r="AA897" s="127"/>
      <c r="AB897" s="127"/>
    </row>
    <row r="898" spans="2:28">
      <c r="B898" s="127"/>
      <c r="C898" s="127"/>
      <c r="D898" s="127"/>
      <c r="E898" s="127"/>
      <c r="F898" s="127"/>
      <c r="G898" s="127"/>
      <c r="I898" s="127"/>
      <c r="J898" s="127"/>
      <c r="K898" s="127"/>
      <c r="L898" s="127"/>
      <c r="M898" s="127"/>
      <c r="N898" s="127"/>
      <c r="P898" s="127"/>
      <c r="Q898" s="127"/>
      <c r="R898" s="127"/>
      <c r="S898" s="127"/>
      <c r="T898" s="127"/>
      <c r="U898" s="127"/>
      <c r="V898" s="127"/>
      <c r="W898" s="127"/>
      <c r="X898" s="127"/>
      <c r="Y898" s="127"/>
      <c r="Z898" s="127"/>
      <c r="AA898" s="127"/>
      <c r="AB898" s="127"/>
    </row>
    <row r="899" spans="2:28">
      <c r="B899" s="127"/>
      <c r="C899" s="127"/>
      <c r="D899" s="127"/>
      <c r="E899" s="127"/>
      <c r="F899" s="127"/>
      <c r="G899" s="127"/>
      <c r="I899" s="127"/>
      <c r="J899" s="127"/>
      <c r="K899" s="127"/>
      <c r="L899" s="127"/>
      <c r="M899" s="127"/>
      <c r="N899" s="127"/>
      <c r="P899" s="127"/>
      <c r="Q899" s="127"/>
      <c r="R899" s="127"/>
      <c r="S899" s="127"/>
      <c r="T899" s="127"/>
      <c r="U899" s="127"/>
      <c r="V899" s="127"/>
      <c r="W899" s="127"/>
      <c r="X899" s="127"/>
      <c r="Y899" s="127"/>
      <c r="Z899" s="127"/>
      <c r="AA899" s="127"/>
      <c r="AB899" s="127"/>
    </row>
    <row r="900" spans="2:28">
      <c r="B900" s="127"/>
      <c r="C900" s="127"/>
      <c r="D900" s="127"/>
      <c r="E900" s="127"/>
      <c r="F900" s="127"/>
      <c r="G900" s="127"/>
      <c r="I900" s="127"/>
      <c r="J900" s="127"/>
      <c r="K900" s="127"/>
      <c r="L900" s="127"/>
      <c r="M900" s="127"/>
      <c r="N900" s="127"/>
      <c r="P900" s="127"/>
      <c r="Q900" s="127"/>
      <c r="R900" s="127"/>
      <c r="S900" s="127"/>
      <c r="T900" s="127"/>
      <c r="U900" s="127"/>
      <c r="V900" s="127"/>
      <c r="W900" s="127"/>
      <c r="X900" s="127"/>
      <c r="Y900" s="127"/>
      <c r="Z900" s="127"/>
      <c r="AA900" s="127"/>
      <c r="AB900" s="127"/>
    </row>
    <row r="901" spans="2:28">
      <c r="B901" s="127"/>
      <c r="C901" s="127"/>
      <c r="D901" s="127"/>
      <c r="E901" s="127"/>
      <c r="F901" s="127"/>
      <c r="G901" s="127"/>
      <c r="I901" s="127"/>
      <c r="J901" s="127"/>
      <c r="K901" s="127"/>
      <c r="L901" s="127"/>
      <c r="M901" s="127"/>
      <c r="N901" s="127"/>
      <c r="P901" s="127"/>
      <c r="Q901" s="127"/>
      <c r="R901" s="127"/>
      <c r="S901" s="127"/>
      <c r="T901" s="127"/>
      <c r="U901" s="127"/>
      <c r="V901" s="127"/>
      <c r="W901" s="127"/>
      <c r="X901" s="127"/>
      <c r="Y901" s="127"/>
      <c r="Z901" s="127"/>
      <c r="AA901" s="127"/>
      <c r="AB901" s="127"/>
    </row>
    <row r="902" spans="2:28">
      <c r="B902" s="127"/>
      <c r="C902" s="127"/>
      <c r="D902" s="127"/>
      <c r="E902" s="127"/>
      <c r="F902" s="127"/>
      <c r="G902" s="127"/>
      <c r="I902" s="127"/>
      <c r="J902" s="127"/>
      <c r="K902" s="127"/>
      <c r="L902" s="127"/>
      <c r="M902" s="127"/>
      <c r="N902" s="127"/>
      <c r="P902" s="127"/>
      <c r="Q902" s="127"/>
      <c r="R902" s="127"/>
      <c r="S902" s="127"/>
      <c r="T902" s="127"/>
      <c r="U902" s="127"/>
      <c r="V902" s="127"/>
      <c r="W902" s="127"/>
      <c r="X902" s="127"/>
      <c r="Y902" s="127"/>
      <c r="Z902" s="127"/>
      <c r="AA902" s="127"/>
      <c r="AB902" s="127"/>
    </row>
    <row r="903" spans="2:28">
      <c r="B903" s="127"/>
      <c r="C903" s="127"/>
      <c r="D903" s="127"/>
      <c r="E903" s="127"/>
      <c r="F903" s="127"/>
      <c r="G903" s="127"/>
      <c r="I903" s="127"/>
      <c r="J903" s="127"/>
      <c r="K903" s="127"/>
      <c r="L903" s="127"/>
      <c r="M903" s="127"/>
      <c r="N903" s="127"/>
      <c r="P903" s="127"/>
      <c r="Q903" s="127"/>
      <c r="R903" s="127"/>
      <c r="S903" s="127"/>
      <c r="T903" s="127"/>
      <c r="U903" s="127"/>
      <c r="V903" s="127"/>
      <c r="W903" s="127"/>
      <c r="X903" s="127"/>
      <c r="Y903" s="127"/>
      <c r="Z903" s="127"/>
      <c r="AA903" s="127"/>
      <c r="AB903" s="127"/>
    </row>
    <row r="904" spans="2:28">
      <c r="B904" s="127"/>
      <c r="C904" s="127"/>
      <c r="D904" s="127"/>
      <c r="E904" s="127"/>
      <c r="F904" s="127"/>
      <c r="G904" s="127"/>
      <c r="I904" s="127"/>
      <c r="J904" s="127"/>
      <c r="K904" s="127"/>
      <c r="L904" s="127"/>
      <c r="M904" s="127"/>
      <c r="N904" s="127"/>
      <c r="P904" s="127"/>
      <c r="Q904" s="127"/>
      <c r="R904" s="127"/>
      <c r="S904" s="127"/>
      <c r="T904" s="127"/>
      <c r="U904" s="127"/>
      <c r="V904" s="127"/>
      <c r="W904" s="127"/>
      <c r="X904" s="127"/>
      <c r="Y904" s="127"/>
      <c r="Z904" s="127"/>
      <c r="AA904" s="127"/>
      <c r="AB904" s="127"/>
    </row>
    <row r="905" spans="2:28">
      <c r="B905" s="127"/>
      <c r="C905" s="127"/>
      <c r="D905" s="127"/>
      <c r="E905" s="127"/>
      <c r="F905" s="127"/>
      <c r="G905" s="127"/>
      <c r="I905" s="127"/>
      <c r="J905" s="127"/>
      <c r="K905" s="127"/>
      <c r="L905" s="127"/>
      <c r="M905" s="127"/>
      <c r="N905" s="127"/>
      <c r="P905" s="127"/>
      <c r="Q905" s="127"/>
      <c r="R905" s="127"/>
      <c r="S905" s="127"/>
      <c r="T905" s="127"/>
      <c r="U905" s="127"/>
      <c r="V905" s="127"/>
      <c r="W905" s="127"/>
      <c r="X905" s="127"/>
      <c r="Y905" s="127"/>
      <c r="Z905" s="127"/>
      <c r="AA905" s="127"/>
      <c r="AB905" s="127"/>
    </row>
    <row r="906" spans="2:28">
      <c r="B906" s="127"/>
      <c r="C906" s="127"/>
      <c r="D906" s="127"/>
      <c r="E906" s="127"/>
      <c r="F906" s="127"/>
      <c r="G906" s="127"/>
      <c r="I906" s="127"/>
      <c r="J906" s="127"/>
      <c r="K906" s="127"/>
      <c r="L906" s="127"/>
      <c r="M906" s="127"/>
      <c r="N906" s="127"/>
      <c r="P906" s="127"/>
      <c r="Q906" s="127"/>
      <c r="R906" s="127"/>
      <c r="S906" s="127"/>
      <c r="T906" s="127"/>
      <c r="U906" s="127"/>
      <c r="V906" s="127"/>
      <c r="W906" s="127"/>
      <c r="X906" s="127"/>
      <c r="Y906" s="127"/>
      <c r="Z906" s="127"/>
      <c r="AA906" s="127"/>
      <c r="AB906" s="127"/>
    </row>
    <row r="907" spans="2:28">
      <c r="B907" s="127"/>
      <c r="C907" s="127"/>
      <c r="D907" s="127"/>
      <c r="E907" s="127"/>
      <c r="F907" s="127"/>
      <c r="G907" s="127"/>
      <c r="I907" s="127"/>
      <c r="J907" s="127"/>
      <c r="K907" s="127"/>
      <c r="L907" s="127"/>
      <c r="M907" s="127"/>
      <c r="N907" s="127"/>
      <c r="P907" s="127"/>
      <c r="Q907" s="127"/>
      <c r="R907" s="127"/>
      <c r="S907" s="127"/>
      <c r="T907" s="127"/>
      <c r="U907" s="127"/>
      <c r="V907" s="127"/>
      <c r="W907" s="127"/>
      <c r="X907" s="127"/>
      <c r="Y907" s="127"/>
      <c r="Z907" s="127"/>
      <c r="AA907" s="127"/>
      <c r="AB907" s="127"/>
    </row>
    <row r="908" spans="2:28">
      <c r="B908" s="127"/>
      <c r="C908" s="127"/>
      <c r="D908" s="127"/>
      <c r="E908" s="127"/>
      <c r="F908" s="127"/>
      <c r="G908" s="127"/>
      <c r="I908" s="127"/>
      <c r="J908" s="127"/>
      <c r="K908" s="127"/>
      <c r="L908" s="127"/>
      <c r="M908" s="127"/>
      <c r="N908" s="127"/>
      <c r="P908" s="127"/>
      <c r="Q908" s="127"/>
      <c r="R908" s="127"/>
      <c r="S908" s="127"/>
      <c r="T908" s="127"/>
      <c r="U908" s="127"/>
      <c r="V908" s="127"/>
      <c r="W908" s="127"/>
      <c r="X908" s="127"/>
      <c r="Y908" s="127"/>
      <c r="Z908" s="127"/>
      <c r="AA908" s="127"/>
      <c r="AB908" s="127"/>
    </row>
    <row r="909" spans="2:28">
      <c r="B909" s="127"/>
      <c r="C909" s="127"/>
      <c r="D909" s="127"/>
      <c r="E909" s="127"/>
      <c r="F909" s="127"/>
      <c r="G909" s="127"/>
      <c r="I909" s="127"/>
      <c r="J909" s="127"/>
      <c r="K909" s="127"/>
      <c r="L909" s="127"/>
      <c r="M909" s="127"/>
      <c r="N909" s="127"/>
      <c r="P909" s="127"/>
      <c r="Q909" s="127"/>
      <c r="R909" s="127"/>
      <c r="S909" s="127"/>
      <c r="T909" s="127"/>
      <c r="U909" s="127"/>
      <c r="V909" s="127"/>
      <c r="W909" s="127"/>
      <c r="X909" s="127"/>
      <c r="Y909" s="127"/>
      <c r="Z909" s="127"/>
      <c r="AA909" s="127"/>
      <c r="AB909" s="127"/>
    </row>
    <row r="910" spans="2:28">
      <c r="B910" s="127"/>
      <c r="C910" s="127"/>
      <c r="D910" s="127"/>
      <c r="E910" s="127"/>
      <c r="F910" s="127"/>
      <c r="G910" s="127"/>
      <c r="I910" s="127"/>
      <c r="J910" s="127"/>
      <c r="K910" s="127"/>
      <c r="L910" s="127"/>
      <c r="M910" s="127"/>
      <c r="N910" s="127"/>
      <c r="P910" s="127"/>
      <c r="Q910" s="127"/>
      <c r="R910" s="127"/>
      <c r="S910" s="127"/>
      <c r="T910" s="127"/>
      <c r="U910" s="127"/>
      <c r="V910" s="127"/>
      <c r="W910" s="127"/>
      <c r="X910" s="127"/>
      <c r="Y910" s="127"/>
      <c r="Z910" s="127"/>
      <c r="AA910" s="127"/>
      <c r="AB910" s="127"/>
    </row>
    <row r="911" spans="2:28">
      <c r="B911" s="127"/>
      <c r="C911" s="127"/>
      <c r="D911" s="127"/>
      <c r="E911" s="127"/>
      <c r="F911" s="127"/>
      <c r="G911" s="127"/>
      <c r="I911" s="127"/>
      <c r="J911" s="127"/>
      <c r="K911" s="127"/>
      <c r="L911" s="127"/>
      <c r="M911" s="127"/>
      <c r="N911" s="127"/>
      <c r="P911" s="127"/>
      <c r="Q911" s="127"/>
      <c r="R911" s="127"/>
      <c r="S911" s="127"/>
      <c r="T911" s="127"/>
      <c r="U911" s="127"/>
      <c r="V911" s="127"/>
      <c r="W911" s="127"/>
      <c r="X911" s="127"/>
      <c r="Y911" s="127"/>
      <c r="Z911" s="127"/>
      <c r="AA911" s="127"/>
      <c r="AB911" s="127"/>
    </row>
    <row r="912" spans="2:28">
      <c r="B912" s="127"/>
      <c r="C912" s="127"/>
      <c r="D912" s="127"/>
      <c r="E912" s="127"/>
      <c r="F912" s="127"/>
      <c r="G912" s="127"/>
      <c r="I912" s="127"/>
      <c r="J912" s="127"/>
      <c r="K912" s="127"/>
      <c r="L912" s="127"/>
      <c r="M912" s="127"/>
      <c r="N912" s="127"/>
      <c r="P912" s="127"/>
      <c r="Q912" s="127"/>
      <c r="R912" s="127"/>
      <c r="S912" s="127"/>
      <c r="T912" s="127"/>
      <c r="U912" s="127"/>
      <c r="V912" s="127"/>
      <c r="W912" s="127"/>
      <c r="X912" s="127"/>
      <c r="Y912" s="127"/>
      <c r="Z912" s="127"/>
      <c r="AA912" s="127"/>
      <c r="AB912" s="127"/>
    </row>
    <row r="913" spans="2:28">
      <c r="B913" s="127"/>
      <c r="C913" s="127"/>
      <c r="D913" s="127"/>
      <c r="E913" s="127"/>
      <c r="F913" s="127"/>
      <c r="G913" s="127"/>
      <c r="I913" s="127"/>
      <c r="J913" s="127"/>
      <c r="K913" s="127"/>
      <c r="L913" s="127"/>
      <c r="M913" s="127"/>
      <c r="N913" s="127"/>
      <c r="P913" s="127"/>
      <c r="Q913" s="127"/>
      <c r="R913" s="127"/>
      <c r="S913" s="127"/>
      <c r="T913" s="127"/>
      <c r="U913" s="127"/>
      <c r="V913" s="127"/>
      <c r="W913" s="127"/>
      <c r="X913" s="127"/>
      <c r="Y913" s="127"/>
      <c r="Z913" s="127"/>
      <c r="AA913" s="127"/>
      <c r="AB913" s="127"/>
    </row>
    <row r="914" spans="2:28">
      <c r="B914" s="127"/>
      <c r="C914" s="127"/>
      <c r="D914" s="127"/>
      <c r="E914" s="127"/>
      <c r="F914" s="127"/>
      <c r="G914" s="127"/>
      <c r="I914" s="127"/>
      <c r="J914" s="127"/>
      <c r="K914" s="127"/>
      <c r="L914" s="127"/>
      <c r="M914" s="127"/>
      <c r="N914" s="127"/>
      <c r="P914" s="127"/>
      <c r="Q914" s="127"/>
      <c r="R914" s="127"/>
      <c r="S914" s="127"/>
      <c r="T914" s="127"/>
      <c r="U914" s="127"/>
      <c r="V914" s="127"/>
      <c r="W914" s="127"/>
      <c r="X914" s="127"/>
      <c r="Y914" s="127"/>
      <c r="Z914" s="127"/>
      <c r="AA914" s="127"/>
      <c r="AB914" s="127"/>
    </row>
    <row r="915" spans="2:28">
      <c r="B915" s="127"/>
      <c r="C915" s="127"/>
      <c r="D915" s="127"/>
      <c r="E915" s="127"/>
      <c r="F915" s="127"/>
      <c r="G915" s="127"/>
      <c r="I915" s="127"/>
      <c r="J915" s="127"/>
      <c r="K915" s="127"/>
      <c r="L915" s="127"/>
      <c r="M915" s="127"/>
      <c r="N915" s="127"/>
      <c r="P915" s="127"/>
      <c r="Q915" s="127"/>
      <c r="R915" s="127"/>
      <c r="S915" s="127"/>
      <c r="T915" s="127"/>
      <c r="U915" s="127"/>
      <c r="V915" s="127"/>
      <c r="W915" s="127"/>
      <c r="X915" s="127"/>
      <c r="Y915" s="127"/>
      <c r="Z915" s="127"/>
      <c r="AA915" s="127"/>
      <c r="AB915" s="127"/>
    </row>
    <row r="916" spans="2:28">
      <c r="B916" s="127"/>
      <c r="C916" s="127"/>
      <c r="D916" s="127"/>
      <c r="E916" s="127"/>
      <c r="F916" s="127"/>
      <c r="G916" s="127"/>
      <c r="I916" s="127"/>
      <c r="J916" s="127"/>
      <c r="K916" s="127"/>
      <c r="L916" s="127"/>
      <c r="M916" s="127"/>
      <c r="N916" s="127"/>
      <c r="P916" s="127"/>
      <c r="Q916" s="127"/>
      <c r="R916" s="127"/>
      <c r="S916" s="127"/>
      <c r="T916" s="127"/>
      <c r="U916" s="127"/>
      <c r="V916" s="127"/>
      <c r="W916" s="127"/>
      <c r="X916" s="127"/>
      <c r="Y916" s="127"/>
      <c r="Z916" s="127"/>
      <c r="AA916" s="127"/>
      <c r="AB916" s="127"/>
    </row>
    <row r="917" spans="2:28">
      <c r="B917" s="127"/>
      <c r="C917" s="127"/>
      <c r="D917" s="127"/>
      <c r="E917" s="127"/>
      <c r="F917" s="127"/>
      <c r="G917" s="127"/>
      <c r="I917" s="127"/>
      <c r="J917" s="127"/>
      <c r="K917" s="127"/>
      <c r="L917" s="127"/>
      <c r="M917" s="127"/>
      <c r="N917" s="127"/>
      <c r="P917" s="127"/>
      <c r="Q917" s="127"/>
      <c r="R917" s="127"/>
      <c r="S917" s="127"/>
      <c r="T917" s="127"/>
      <c r="U917" s="127"/>
      <c r="V917" s="127"/>
      <c r="W917" s="127"/>
      <c r="X917" s="127"/>
      <c r="Y917" s="127"/>
      <c r="Z917" s="127"/>
      <c r="AA917" s="127"/>
      <c r="AB917" s="127"/>
    </row>
    <row r="918" spans="2:28">
      <c r="B918" s="127"/>
      <c r="C918" s="127"/>
      <c r="D918" s="127"/>
      <c r="E918" s="127"/>
      <c r="F918" s="127"/>
      <c r="G918" s="127"/>
      <c r="I918" s="127"/>
      <c r="J918" s="127"/>
      <c r="K918" s="127"/>
      <c r="L918" s="127"/>
      <c r="M918" s="127"/>
      <c r="N918" s="127"/>
      <c r="P918" s="127"/>
      <c r="Q918" s="127"/>
      <c r="R918" s="127"/>
      <c r="S918" s="127"/>
      <c r="T918" s="127"/>
      <c r="U918" s="127"/>
      <c r="V918" s="127"/>
      <c r="W918" s="127"/>
      <c r="X918" s="127"/>
      <c r="Y918" s="127"/>
      <c r="Z918" s="127"/>
      <c r="AA918" s="127"/>
      <c r="AB918" s="127"/>
    </row>
    <row r="919" spans="2:28">
      <c r="B919" s="127"/>
      <c r="C919" s="127"/>
      <c r="D919" s="127"/>
      <c r="E919" s="127"/>
      <c r="F919" s="127"/>
      <c r="G919" s="127"/>
      <c r="I919" s="127"/>
      <c r="J919" s="127"/>
      <c r="K919" s="127"/>
      <c r="L919" s="127"/>
      <c r="M919" s="127"/>
      <c r="N919" s="127"/>
      <c r="P919" s="127"/>
      <c r="Q919" s="127"/>
      <c r="R919" s="127"/>
      <c r="S919" s="127"/>
      <c r="T919" s="127"/>
      <c r="U919" s="127"/>
      <c r="V919" s="127"/>
      <c r="W919" s="127"/>
      <c r="X919" s="127"/>
      <c r="Y919" s="127"/>
      <c r="Z919" s="127"/>
      <c r="AA919" s="127"/>
      <c r="AB919" s="127"/>
    </row>
    <row r="920" spans="2:28">
      <c r="B920" s="127"/>
      <c r="C920" s="127"/>
      <c r="D920" s="127"/>
      <c r="E920" s="127"/>
      <c r="F920" s="127"/>
      <c r="G920" s="127"/>
      <c r="I920" s="127"/>
      <c r="J920" s="127"/>
      <c r="K920" s="127"/>
      <c r="L920" s="127"/>
      <c r="M920" s="127"/>
      <c r="N920" s="127"/>
      <c r="P920" s="127"/>
      <c r="Q920" s="127"/>
      <c r="R920" s="127"/>
      <c r="S920" s="127"/>
      <c r="T920" s="127"/>
      <c r="U920" s="127"/>
      <c r="V920" s="127"/>
      <c r="W920" s="127"/>
      <c r="X920" s="127"/>
      <c r="Y920" s="127"/>
      <c r="Z920" s="127"/>
      <c r="AA920" s="127"/>
      <c r="AB920" s="127"/>
    </row>
    <row r="921" spans="2:28">
      <c r="B921" s="127"/>
      <c r="C921" s="127"/>
      <c r="D921" s="127"/>
      <c r="E921" s="127"/>
      <c r="F921" s="127"/>
      <c r="G921" s="127"/>
      <c r="I921" s="127"/>
      <c r="J921" s="127"/>
      <c r="K921" s="127"/>
      <c r="L921" s="127"/>
      <c r="M921" s="127"/>
      <c r="N921" s="127"/>
      <c r="P921" s="127"/>
      <c r="Q921" s="127"/>
      <c r="R921" s="127"/>
      <c r="S921" s="127"/>
      <c r="T921" s="127"/>
      <c r="U921" s="127"/>
      <c r="V921" s="127"/>
      <c r="W921" s="127"/>
      <c r="X921" s="127"/>
      <c r="Y921" s="127"/>
      <c r="Z921" s="127"/>
      <c r="AA921" s="127"/>
      <c r="AB921" s="127"/>
    </row>
    <row r="922" spans="2:28">
      <c r="B922" s="127"/>
      <c r="C922" s="127"/>
      <c r="D922" s="127"/>
      <c r="E922" s="127"/>
      <c r="F922" s="127"/>
      <c r="G922" s="127"/>
      <c r="I922" s="127"/>
      <c r="J922" s="127"/>
      <c r="K922" s="127"/>
      <c r="L922" s="127"/>
      <c r="M922" s="127"/>
      <c r="N922" s="127"/>
      <c r="P922" s="127"/>
      <c r="Q922" s="127"/>
      <c r="R922" s="127"/>
      <c r="S922" s="127"/>
      <c r="T922" s="127"/>
      <c r="U922" s="127"/>
      <c r="V922" s="127"/>
      <c r="W922" s="127"/>
      <c r="X922" s="127"/>
      <c r="Y922" s="127"/>
      <c r="Z922" s="127"/>
      <c r="AA922" s="127"/>
      <c r="AB922" s="127"/>
    </row>
    <row r="923" spans="2:28">
      <c r="B923" s="127"/>
      <c r="C923" s="127"/>
      <c r="D923" s="127"/>
      <c r="E923" s="127"/>
      <c r="F923" s="127"/>
      <c r="G923" s="127"/>
      <c r="I923" s="127"/>
      <c r="J923" s="127"/>
      <c r="K923" s="127"/>
      <c r="L923" s="127"/>
      <c r="M923" s="127"/>
      <c r="N923" s="127"/>
      <c r="P923" s="127"/>
      <c r="Q923" s="127"/>
      <c r="R923" s="127"/>
      <c r="S923" s="127"/>
      <c r="T923" s="127"/>
      <c r="U923" s="127"/>
      <c r="V923" s="127"/>
      <c r="W923" s="127"/>
      <c r="X923" s="127"/>
      <c r="Y923" s="127"/>
      <c r="Z923" s="127"/>
      <c r="AA923" s="127"/>
      <c r="AB923" s="127"/>
    </row>
    <row r="924" spans="2:28">
      <c r="B924" s="127"/>
      <c r="C924" s="127"/>
      <c r="D924" s="127"/>
      <c r="E924" s="127"/>
      <c r="F924" s="127"/>
      <c r="G924" s="127"/>
      <c r="I924" s="127"/>
      <c r="J924" s="127"/>
      <c r="K924" s="127"/>
      <c r="L924" s="127"/>
      <c r="M924" s="127"/>
      <c r="N924" s="127"/>
      <c r="P924" s="127"/>
      <c r="Q924" s="127"/>
      <c r="R924" s="127"/>
      <c r="S924" s="127"/>
      <c r="T924" s="127"/>
      <c r="U924" s="127"/>
      <c r="V924" s="127"/>
      <c r="W924" s="127"/>
      <c r="X924" s="127"/>
      <c r="Y924" s="127"/>
      <c r="Z924" s="127"/>
      <c r="AA924" s="127"/>
      <c r="AB924" s="127"/>
    </row>
    <row r="925" spans="2:28">
      <c r="B925" s="127"/>
      <c r="C925" s="127"/>
      <c r="D925" s="127"/>
      <c r="E925" s="127"/>
      <c r="F925" s="127"/>
      <c r="G925" s="127"/>
      <c r="I925" s="127"/>
      <c r="J925" s="127"/>
      <c r="K925" s="127"/>
      <c r="L925" s="127"/>
      <c r="M925" s="127"/>
      <c r="N925" s="127"/>
      <c r="P925" s="127"/>
      <c r="Q925" s="127"/>
      <c r="R925" s="127"/>
      <c r="S925" s="127"/>
      <c r="T925" s="127"/>
      <c r="U925" s="127"/>
      <c r="V925" s="127"/>
      <c r="W925" s="127"/>
      <c r="X925" s="127"/>
      <c r="Y925" s="127"/>
      <c r="Z925" s="127"/>
      <c r="AA925" s="127"/>
      <c r="AB925" s="127"/>
    </row>
    <row r="926" spans="2:28">
      <c r="B926" s="127"/>
      <c r="C926" s="127"/>
      <c r="D926" s="127"/>
      <c r="E926" s="127"/>
      <c r="F926" s="127"/>
      <c r="G926" s="127"/>
      <c r="I926" s="127"/>
      <c r="J926" s="127"/>
      <c r="K926" s="127"/>
      <c r="L926" s="127"/>
      <c r="M926" s="127"/>
      <c r="N926" s="127"/>
      <c r="P926" s="127"/>
      <c r="Q926" s="127"/>
      <c r="R926" s="127"/>
      <c r="S926" s="127"/>
      <c r="T926" s="127"/>
      <c r="U926" s="127"/>
      <c r="V926" s="127"/>
      <c r="W926" s="127"/>
      <c r="X926" s="127"/>
      <c r="Y926" s="127"/>
      <c r="Z926" s="127"/>
      <c r="AA926" s="127"/>
      <c r="AB926" s="127"/>
    </row>
    <row r="927" spans="2:28">
      <c r="B927" s="127"/>
      <c r="C927" s="127"/>
      <c r="D927" s="127"/>
      <c r="E927" s="127"/>
      <c r="F927" s="127"/>
      <c r="G927" s="127"/>
      <c r="I927" s="127"/>
      <c r="J927" s="127"/>
      <c r="K927" s="127"/>
      <c r="L927" s="127"/>
      <c r="M927" s="127"/>
      <c r="N927" s="127"/>
      <c r="P927" s="127"/>
      <c r="Q927" s="127"/>
      <c r="R927" s="127"/>
      <c r="S927" s="127"/>
      <c r="T927" s="127"/>
      <c r="U927" s="127"/>
      <c r="V927" s="127"/>
      <c r="W927" s="127"/>
      <c r="X927" s="127"/>
      <c r="Y927" s="127"/>
      <c r="Z927" s="127"/>
      <c r="AA927" s="127"/>
      <c r="AB927" s="127"/>
    </row>
    <row r="928" spans="2:28">
      <c r="B928" s="127"/>
      <c r="C928" s="127"/>
      <c r="D928" s="127"/>
      <c r="E928" s="127"/>
      <c r="F928" s="127"/>
      <c r="G928" s="127"/>
      <c r="I928" s="127"/>
      <c r="J928" s="127"/>
      <c r="K928" s="127"/>
      <c r="L928" s="127"/>
      <c r="M928" s="127"/>
      <c r="N928" s="127"/>
      <c r="P928" s="127"/>
      <c r="Q928" s="127"/>
      <c r="R928" s="127"/>
      <c r="S928" s="127"/>
      <c r="T928" s="127"/>
      <c r="U928" s="127"/>
      <c r="V928" s="127"/>
      <c r="W928" s="127"/>
      <c r="X928" s="127"/>
      <c r="Y928" s="127"/>
      <c r="Z928" s="127"/>
      <c r="AA928" s="127"/>
      <c r="AB928" s="127"/>
    </row>
    <row r="929" spans="2:28">
      <c r="B929" s="127"/>
      <c r="C929" s="127"/>
      <c r="D929" s="127"/>
      <c r="E929" s="127"/>
      <c r="F929" s="127"/>
      <c r="G929" s="127"/>
      <c r="I929" s="127"/>
      <c r="J929" s="127"/>
      <c r="K929" s="127"/>
      <c r="L929" s="127"/>
      <c r="M929" s="127"/>
      <c r="N929" s="127"/>
      <c r="P929" s="127"/>
      <c r="Q929" s="127"/>
      <c r="R929" s="127"/>
      <c r="S929" s="127"/>
      <c r="T929" s="127"/>
      <c r="U929" s="127"/>
      <c r="V929" s="127"/>
      <c r="W929" s="127"/>
      <c r="X929" s="127"/>
      <c r="Y929" s="127"/>
      <c r="Z929" s="127"/>
      <c r="AA929" s="127"/>
      <c r="AB929" s="127"/>
    </row>
    <row r="930" spans="2:28">
      <c r="B930" s="127"/>
      <c r="C930" s="127"/>
      <c r="D930" s="127"/>
      <c r="E930" s="127"/>
      <c r="F930" s="127"/>
      <c r="G930" s="127"/>
      <c r="I930" s="127"/>
      <c r="J930" s="127"/>
      <c r="K930" s="127"/>
      <c r="L930" s="127"/>
      <c r="M930" s="127"/>
      <c r="N930" s="127"/>
      <c r="P930" s="127"/>
      <c r="Q930" s="127"/>
      <c r="R930" s="127"/>
      <c r="S930" s="127"/>
      <c r="T930" s="127"/>
      <c r="U930" s="127"/>
      <c r="V930" s="127"/>
      <c r="W930" s="127"/>
      <c r="X930" s="127"/>
      <c r="Y930" s="127"/>
      <c r="Z930" s="127"/>
      <c r="AA930" s="127"/>
      <c r="AB930" s="127"/>
    </row>
    <row r="931" spans="2:28">
      <c r="B931" s="127"/>
      <c r="C931" s="127"/>
      <c r="D931" s="127"/>
      <c r="E931" s="127"/>
      <c r="F931" s="127"/>
      <c r="G931" s="127"/>
      <c r="I931" s="127"/>
      <c r="J931" s="127"/>
      <c r="K931" s="127"/>
      <c r="L931" s="127"/>
      <c r="M931" s="127"/>
      <c r="N931" s="127"/>
      <c r="P931" s="127"/>
      <c r="Q931" s="127"/>
      <c r="R931" s="127"/>
      <c r="S931" s="127"/>
      <c r="T931" s="127"/>
      <c r="U931" s="127"/>
      <c r="V931" s="127"/>
      <c r="W931" s="127"/>
      <c r="X931" s="127"/>
      <c r="Y931" s="127"/>
      <c r="Z931" s="127"/>
      <c r="AA931" s="127"/>
      <c r="AB931" s="127"/>
    </row>
    <row r="932" spans="2:28">
      <c r="B932" s="127"/>
      <c r="C932" s="127"/>
      <c r="D932" s="127"/>
      <c r="E932" s="127"/>
      <c r="F932" s="127"/>
      <c r="G932" s="127"/>
      <c r="I932" s="127"/>
      <c r="J932" s="127"/>
      <c r="K932" s="127"/>
      <c r="L932" s="127"/>
      <c r="M932" s="127"/>
      <c r="N932" s="127"/>
      <c r="P932" s="127"/>
      <c r="Q932" s="127"/>
      <c r="R932" s="127"/>
      <c r="S932" s="127"/>
      <c r="T932" s="127"/>
      <c r="U932" s="127"/>
      <c r="V932" s="127"/>
      <c r="W932" s="127"/>
      <c r="X932" s="127"/>
      <c r="Y932" s="127"/>
      <c r="Z932" s="127"/>
      <c r="AA932" s="127"/>
      <c r="AB932" s="127"/>
    </row>
    <row r="933" spans="2:28">
      <c r="B933" s="127"/>
      <c r="C933" s="127"/>
      <c r="D933" s="127"/>
      <c r="E933" s="127"/>
      <c r="F933" s="127"/>
      <c r="G933" s="127"/>
      <c r="I933" s="127"/>
      <c r="J933" s="127"/>
      <c r="K933" s="127"/>
      <c r="L933" s="127"/>
      <c r="M933" s="127"/>
      <c r="N933" s="127"/>
      <c r="P933" s="127"/>
      <c r="Q933" s="127"/>
      <c r="R933" s="127"/>
      <c r="S933" s="127"/>
      <c r="T933" s="127"/>
      <c r="U933" s="127"/>
      <c r="V933" s="127"/>
      <c r="W933" s="127"/>
      <c r="X933" s="127"/>
      <c r="Y933" s="127"/>
      <c r="Z933" s="127"/>
      <c r="AA933" s="127"/>
      <c r="AB933" s="127"/>
    </row>
    <row r="934" spans="2:28">
      <c r="B934" s="127"/>
      <c r="C934" s="127"/>
      <c r="D934" s="127"/>
      <c r="E934" s="127"/>
      <c r="F934" s="127"/>
      <c r="G934" s="127"/>
      <c r="I934" s="127"/>
      <c r="J934" s="127"/>
      <c r="K934" s="127"/>
      <c r="L934" s="127"/>
      <c r="M934" s="127"/>
      <c r="N934" s="127"/>
      <c r="P934" s="127"/>
      <c r="Q934" s="127"/>
      <c r="R934" s="127"/>
      <c r="S934" s="127"/>
      <c r="T934" s="127"/>
      <c r="U934" s="127"/>
      <c r="V934" s="127"/>
      <c r="W934" s="127"/>
      <c r="X934" s="127"/>
      <c r="Y934" s="127"/>
      <c r="Z934" s="127"/>
      <c r="AA934" s="127"/>
      <c r="AB934" s="127"/>
    </row>
    <row r="935" spans="2:28">
      <c r="B935" s="127"/>
      <c r="C935" s="127"/>
      <c r="D935" s="127"/>
      <c r="E935" s="127"/>
      <c r="F935" s="127"/>
      <c r="G935" s="127"/>
      <c r="I935" s="127"/>
      <c r="J935" s="127"/>
      <c r="K935" s="127"/>
      <c r="L935" s="127"/>
      <c r="M935" s="127"/>
      <c r="N935" s="127"/>
      <c r="P935" s="127"/>
      <c r="Q935" s="127"/>
      <c r="R935" s="127"/>
      <c r="S935" s="127"/>
      <c r="T935" s="127"/>
      <c r="U935" s="127"/>
      <c r="V935" s="127"/>
      <c r="W935" s="127"/>
      <c r="X935" s="127"/>
      <c r="Y935" s="127"/>
      <c r="Z935" s="127"/>
      <c r="AA935" s="127"/>
      <c r="AB935" s="127"/>
    </row>
    <row r="936" spans="2:28">
      <c r="B936" s="127"/>
      <c r="C936" s="127"/>
      <c r="D936" s="127"/>
      <c r="E936" s="127"/>
      <c r="F936" s="127"/>
      <c r="G936" s="127"/>
      <c r="I936" s="127"/>
      <c r="J936" s="127"/>
      <c r="K936" s="127"/>
      <c r="L936" s="127"/>
      <c r="M936" s="127"/>
      <c r="N936" s="127"/>
      <c r="P936" s="127"/>
      <c r="Q936" s="127"/>
      <c r="R936" s="127"/>
      <c r="S936" s="127"/>
      <c r="T936" s="127"/>
      <c r="U936" s="127"/>
      <c r="V936" s="127"/>
      <c r="W936" s="127"/>
      <c r="X936" s="127"/>
      <c r="Y936" s="127"/>
      <c r="Z936" s="127"/>
      <c r="AA936" s="127"/>
      <c r="AB936" s="127"/>
    </row>
    <row r="937" spans="2:28">
      <c r="B937" s="127"/>
      <c r="C937" s="127"/>
      <c r="D937" s="127"/>
      <c r="E937" s="127"/>
      <c r="F937" s="127"/>
      <c r="G937" s="127"/>
      <c r="I937" s="127"/>
      <c r="J937" s="127"/>
      <c r="K937" s="127"/>
      <c r="L937" s="127"/>
      <c r="M937" s="127"/>
      <c r="N937" s="127"/>
      <c r="P937" s="127"/>
      <c r="Q937" s="127"/>
      <c r="R937" s="127"/>
      <c r="S937" s="127"/>
      <c r="T937" s="127"/>
      <c r="U937" s="127"/>
      <c r="V937" s="127"/>
      <c r="W937" s="127"/>
      <c r="X937" s="127"/>
      <c r="Y937" s="127"/>
      <c r="Z937" s="127"/>
      <c r="AA937" s="127"/>
      <c r="AB937" s="127"/>
    </row>
    <row r="938" spans="2:28">
      <c r="B938" s="127"/>
      <c r="C938" s="127"/>
      <c r="D938" s="127"/>
      <c r="E938" s="127"/>
      <c r="F938" s="127"/>
      <c r="G938" s="127"/>
      <c r="I938" s="127"/>
      <c r="J938" s="127"/>
      <c r="K938" s="127"/>
      <c r="L938" s="127"/>
      <c r="M938" s="127"/>
      <c r="N938" s="127"/>
      <c r="P938" s="127"/>
      <c r="Q938" s="127"/>
      <c r="R938" s="127"/>
      <c r="S938" s="127"/>
      <c r="T938" s="127"/>
      <c r="U938" s="127"/>
      <c r="V938" s="127"/>
      <c r="W938" s="127"/>
      <c r="X938" s="127"/>
      <c r="Y938" s="127"/>
      <c r="Z938" s="127"/>
      <c r="AA938" s="127"/>
      <c r="AB938" s="127"/>
    </row>
    <row r="939" spans="2:28">
      <c r="B939" s="127"/>
      <c r="C939" s="127"/>
      <c r="D939" s="127"/>
      <c r="E939" s="127"/>
      <c r="F939" s="127"/>
      <c r="G939" s="127"/>
      <c r="I939" s="127"/>
      <c r="J939" s="127"/>
      <c r="K939" s="127"/>
      <c r="L939" s="127"/>
      <c r="M939" s="127"/>
      <c r="N939" s="127"/>
      <c r="P939" s="127"/>
      <c r="Q939" s="127"/>
      <c r="R939" s="127"/>
      <c r="S939" s="127"/>
      <c r="T939" s="127"/>
      <c r="U939" s="127"/>
      <c r="V939" s="127"/>
      <c r="W939" s="127"/>
      <c r="X939" s="127"/>
      <c r="Y939" s="127"/>
      <c r="Z939" s="127"/>
      <c r="AA939" s="127"/>
      <c r="AB939" s="127"/>
    </row>
    <row r="940" spans="2:28">
      <c r="B940" s="127"/>
      <c r="C940" s="127"/>
      <c r="D940" s="127"/>
      <c r="E940" s="127"/>
      <c r="F940" s="127"/>
      <c r="G940" s="127"/>
      <c r="I940" s="127"/>
      <c r="J940" s="127"/>
      <c r="K940" s="127"/>
      <c r="L940" s="127"/>
      <c r="M940" s="127"/>
      <c r="N940" s="127"/>
      <c r="P940" s="127"/>
      <c r="Q940" s="127"/>
      <c r="R940" s="127"/>
      <c r="S940" s="127"/>
      <c r="T940" s="127"/>
      <c r="U940" s="127"/>
      <c r="V940" s="127"/>
      <c r="W940" s="127"/>
      <c r="X940" s="127"/>
      <c r="Y940" s="127"/>
      <c r="Z940" s="127"/>
      <c r="AA940" s="127"/>
      <c r="AB940" s="127"/>
    </row>
    <row r="941" spans="2:28">
      <c r="B941" s="127"/>
      <c r="C941" s="127"/>
      <c r="D941" s="127"/>
      <c r="E941" s="127"/>
      <c r="F941" s="127"/>
      <c r="G941" s="127"/>
      <c r="I941" s="127"/>
      <c r="J941" s="127"/>
      <c r="K941" s="127"/>
      <c r="L941" s="127"/>
      <c r="M941" s="127"/>
      <c r="N941" s="127"/>
      <c r="P941" s="127"/>
      <c r="Q941" s="127"/>
      <c r="R941" s="127"/>
      <c r="S941" s="127"/>
      <c r="T941" s="127"/>
      <c r="U941" s="127"/>
      <c r="V941" s="127"/>
      <c r="W941" s="127"/>
      <c r="X941" s="127"/>
      <c r="Y941" s="127"/>
      <c r="Z941" s="127"/>
      <c r="AA941" s="127"/>
      <c r="AB941" s="127"/>
    </row>
    <row r="942" spans="2:28">
      <c r="B942" s="127"/>
      <c r="C942" s="127"/>
      <c r="D942" s="127"/>
      <c r="E942" s="127"/>
      <c r="F942" s="127"/>
      <c r="G942" s="127"/>
      <c r="I942" s="127"/>
      <c r="J942" s="127"/>
      <c r="K942" s="127"/>
      <c r="L942" s="127"/>
      <c r="M942" s="127"/>
      <c r="N942" s="127"/>
      <c r="P942" s="127"/>
      <c r="Q942" s="127"/>
      <c r="R942" s="127"/>
      <c r="S942" s="127"/>
      <c r="T942" s="127"/>
      <c r="U942" s="127"/>
      <c r="V942" s="127"/>
      <c r="W942" s="127"/>
      <c r="X942" s="127"/>
      <c r="Y942" s="127"/>
      <c r="Z942" s="127"/>
      <c r="AA942" s="127"/>
      <c r="AB942" s="127"/>
    </row>
    <row r="943" spans="2:28">
      <c r="B943" s="127"/>
      <c r="C943" s="127"/>
      <c r="D943" s="127"/>
      <c r="E943" s="127"/>
      <c r="F943" s="127"/>
      <c r="G943" s="127"/>
      <c r="I943" s="127"/>
      <c r="J943" s="127"/>
      <c r="K943" s="127"/>
      <c r="L943" s="127"/>
      <c r="M943" s="127"/>
      <c r="N943" s="127"/>
      <c r="P943" s="127"/>
      <c r="Q943" s="127"/>
      <c r="R943" s="127"/>
      <c r="S943" s="127"/>
      <c r="T943" s="127"/>
      <c r="U943" s="127"/>
      <c r="V943" s="127"/>
      <c r="W943" s="127"/>
      <c r="X943" s="127"/>
      <c r="Y943" s="127"/>
      <c r="Z943" s="127"/>
      <c r="AA943" s="127"/>
      <c r="AB943" s="127"/>
    </row>
    <row r="944" spans="2:28">
      <c r="B944" s="127"/>
      <c r="C944" s="127"/>
      <c r="D944" s="127"/>
      <c r="E944" s="127"/>
      <c r="F944" s="127"/>
      <c r="G944" s="127"/>
      <c r="I944" s="127"/>
      <c r="J944" s="127"/>
      <c r="K944" s="127"/>
      <c r="L944" s="127"/>
      <c r="M944" s="127"/>
      <c r="N944" s="127"/>
      <c r="P944" s="127"/>
      <c r="Q944" s="127"/>
      <c r="R944" s="127"/>
      <c r="S944" s="127"/>
      <c r="T944" s="127"/>
      <c r="U944" s="127"/>
      <c r="V944" s="127"/>
      <c r="W944" s="127"/>
      <c r="X944" s="127"/>
      <c r="Y944" s="127"/>
      <c r="Z944" s="127"/>
      <c r="AA944" s="127"/>
      <c r="AB944" s="127"/>
    </row>
    <row r="945" spans="2:28">
      <c r="B945" s="127"/>
      <c r="C945" s="127"/>
      <c r="D945" s="127"/>
      <c r="E945" s="127"/>
      <c r="F945" s="127"/>
      <c r="G945" s="127"/>
      <c r="I945" s="127"/>
      <c r="J945" s="127"/>
      <c r="K945" s="127"/>
      <c r="L945" s="127"/>
      <c r="M945" s="127"/>
      <c r="N945" s="127"/>
      <c r="P945" s="127"/>
      <c r="Q945" s="127"/>
      <c r="R945" s="127"/>
      <c r="S945" s="127"/>
      <c r="T945" s="127"/>
      <c r="U945" s="127"/>
      <c r="V945" s="127"/>
      <c r="W945" s="127"/>
      <c r="X945" s="127"/>
      <c r="Y945" s="127"/>
      <c r="Z945" s="127"/>
      <c r="AA945" s="127"/>
      <c r="AB945" s="127"/>
    </row>
    <row r="946" spans="2:28">
      <c r="B946" s="127"/>
      <c r="C946" s="127"/>
      <c r="D946" s="127"/>
      <c r="E946" s="127"/>
      <c r="F946" s="127"/>
      <c r="G946" s="127"/>
      <c r="I946" s="127"/>
      <c r="J946" s="127"/>
      <c r="K946" s="127"/>
      <c r="L946" s="127"/>
      <c r="M946" s="127"/>
      <c r="N946" s="127"/>
      <c r="P946" s="127"/>
      <c r="Q946" s="127"/>
      <c r="R946" s="127"/>
      <c r="S946" s="127"/>
      <c r="T946" s="127"/>
      <c r="U946" s="127"/>
      <c r="V946" s="127"/>
      <c r="W946" s="127"/>
      <c r="X946" s="127"/>
      <c r="Y946" s="127"/>
      <c r="Z946" s="127"/>
      <c r="AA946" s="127"/>
      <c r="AB946" s="127"/>
    </row>
    <row r="947" spans="2:28">
      <c r="B947" s="127"/>
      <c r="C947" s="127"/>
      <c r="D947" s="127"/>
      <c r="E947" s="127"/>
      <c r="F947" s="127"/>
      <c r="G947" s="127"/>
      <c r="I947" s="127"/>
      <c r="J947" s="127"/>
      <c r="K947" s="127"/>
      <c r="L947" s="127"/>
      <c r="M947" s="127"/>
      <c r="N947" s="127"/>
      <c r="P947" s="127"/>
      <c r="Q947" s="127"/>
      <c r="R947" s="127"/>
      <c r="S947" s="127"/>
      <c r="T947" s="127"/>
      <c r="U947" s="127"/>
      <c r="V947" s="127"/>
      <c r="W947" s="127"/>
      <c r="X947" s="127"/>
      <c r="Y947" s="127"/>
      <c r="Z947" s="127"/>
      <c r="AA947" s="127"/>
      <c r="AB947" s="127"/>
    </row>
    <row r="948" spans="2:28">
      <c r="B948" s="127"/>
      <c r="C948" s="127"/>
      <c r="D948" s="127"/>
      <c r="E948" s="127"/>
      <c r="F948" s="127"/>
      <c r="G948" s="127"/>
      <c r="I948" s="127"/>
      <c r="J948" s="127"/>
      <c r="K948" s="127"/>
      <c r="L948" s="127"/>
      <c r="M948" s="127"/>
      <c r="N948" s="127"/>
      <c r="P948" s="127"/>
      <c r="Q948" s="127"/>
      <c r="R948" s="127"/>
      <c r="S948" s="127"/>
      <c r="T948" s="127"/>
      <c r="U948" s="127"/>
      <c r="V948" s="127"/>
      <c r="W948" s="127"/>
      <c r="X948" s="127"/>
      <c r="Y948" s="127"/>
      <c r="Z948" s="127"/>
      <c r="AA948" s="127"/>
      <c r="AB948" s="127"/>
    </row>
    <row r="949" spans="2:28">
      <c r="B949" s="127"/>
      <c r="C949" s="127"/>
      <c r="D949" s="127"/>
      <c r="E949" s="127"/>
      <c r="F949" s="127"/>
      <c r="G949" s="127"/>
      <c r="I949" s="127"/>
      <c r="J949" s="127"/>
      <c r="K949" s="127"/>
      <c r="L949" s="127"/>
      <c r="M949" s="127"/>
      <c r="N949" s="127"/>
      <c r="P949" s="127"/>
      <c r="Q949" s="127"/>
      <c r="R949" s="127"/>
      <c r="S949" s="127"/>
      <c r="T949" s="127"/>
      <c r="U949" s="127"/>
      <c r="V949" s="127"/>
      <c r="W949" s="127"/>
      <c r="X949" s="127"/>
      <c r="Y949" s="127"/>
      <c r="Z949" s="127"/>
      <c r="AA949" s="127"/>
      <c r="AB949" s="127"/>
    </row>
    <row r="950" spans="2:28">
      <c r="B950" s="127"/>
      <c r="C950" s="127"/>
      <c r="D950" s="127"/>
      <c r="E950" s="127"/>
      <c r="F950" s="127"/>
      <c r="G950" s="127"/>
      <c r="I950" s="127"/>
      <c r="J950" s="127"/>
      <c r="K950" s="127"/>
      <c r="L950" s="127"/>
      <c r="M950" s="127"/>
      <c r="N950" s="127"/>
      <c r="P950" s="127"/>
      <c r="Q950" s="127"/>
      <c r="R950" s="127"/>
      <c r="S950" s="127"/>
      <c r="T950" s="127"/>
      <c r="U950" s="127"/>
      <c r="V950" s="127"/>
      <c r="W950" s="127"/>
      <c r="X950" s="127"/>
      <c r="Y950" s="127"/>
      <c r="Z950" s="127"/>
      <c r="AA950" s="127"/>
      <c r="AB950" s="127"/>
    </row>
    <row r="951" spans="2:28">
      <c r="B951" s="127"/>
      <c r="C951" s="127"/>
      <c r="D951" s="127"/>
      <c r="E951" s="127"/>
      <c r="F951" s="127"/>
      <c r="G951" s="127"/>
      <c r="I951" s="127"/>
      <c r="J951" s="127"/>
      <c r="K951" s="127"/>
      <c r="L951" s="127"/>
      <c r="M951" s="127"/>
      <c r="N951" s="127"/>
      <c r="P951" s="127"/>
      <c r="Q951" s="127"/>
      <c r="R951" s="127"/>
      <c r="S951" s="127"/>
      <c r="T951" s="127"/>
      <c r="U951" s="127"/>
      <c r="V951" s="127"/>
      <c r="W951" s="127"/>
      <c r="X951" s="127"/>
      <c r="Y951" s="127"/>
      <c r="Z951" s="127"/>
      <c r="AA951" s="127"/>
      <c r="AB951" s="127"/>
    </row>
    <row r="952" spans="2:28">
      <c r="B952" s="127"/>
      <c r="C952" s="127"/>
      <c r="D952" s="127"/>
      <c r="E952" s="127"/>
      <c r="F952" s="127"/>
      <c r="G952" s="127"/>
      <c r="I952" s="127"/>
      <c r="J952" s="127"/>
      <c r="K952" s="127"/>
      <c r="L952" s="127"/>
      <c r="M952" s="127"/>
      <c r="N952" s="127"/>
      <c r="P952" s="127"/>
      <c r="Q952" s="127"/>
      <c r="R952" s="127"/>
      <c r="S952" s="127"/>
      <c r="T952" s="127"/>
      <c r="U952" s="127"/>
      <c r="V952" s="127"/>
      <c r="W952" s="127"/>
      <c r="X952" s="127"/>
      <c r="Y952" s="127"/>
      <c r="Z952" s="127"/>
      <c r="AA952" s="127"/>
      <c r="AB952" s="127"/>
    </row>
    <row r="953" spans="2:28">
      <c r="B953" s="127"/>
      <c r="C953" s="127"/>
      <c r="D953" s="127"/>
      <c r="E953" s="127"/>
      <c r="F953" s="127"/>
      <c r="G953" s="127"/>
      <c r="I953" s="127"/>
      <c r="J953" s="127"/>
      <c r="K953" s="127"/>
      <c r="L953" s="127"/>
      <c r="M953" s="127"/>
      <c r="N953" s="127"/>
      <c r="P953" s="127"/>
      <c r="Q953" s="127"/>
      <c r="R953" s="127"/>
      <c r="S953" s="127"/>
      <c r="T953" s="127"/>
      <c r="U953" s="127"/>
      <c r="V953" s="127"/>
      <c r="W953" s="127"/>
      <c r="X953" s="127"/>
      <c r="Y953" s="127"/>
      <c r="Z953" s="127"/>
      <c r="AA953" s="127"/>
      <c r="AB953" s="127"/>
    </row>
    <row r="954" spans="2:28">
      <c r="B954" s="127"/>
      <c r="C954" s="127"/>
      <c r="D954" s="127"/>
      <c r="E954" s="127"/>
      <c r="F954" s="127"/>
      <c r="G954" s="127"/>
      <c r="I954" s="127"/>
      <c r="J954" s="127"/>
      <c r="K954" s="127"/>
      <c r="L954" s="127"/>
      <c r="M954" s="127"/>
      <c r="N954" s="127"/>
      <c r="P954" s="127"/>
      <c r="Q954" s="127"/>
      <c r="R954" s="127"/>
      <c r="S954" s="127"/>
      <c r="T954" s="127"/>
      <c r="U954" s="127"/>
      <c r="V954" s="127"/>
      <c r="W954" s="127"/>
      <c r="X954" s="127"/>
      <c r="Y954" s="127"/>
      <c r="Z954" s="127"/>
      <c r="AA954" s="127"/>
      <c r="AB954" s="127"/>
    </row>
    <row r="955" spans="2:28">
      <c r="B955" s="127"/>
      <c r="C955" s="127"/>
      <c r="D955" s="127"/>
      <c r="E955" s="127"/>
      <c r="F955" s="127"/>
      <c r="G955" s="127"/>
      <c r="I955" s="127"/>
      <c r="J955" s="127"/>
      <c r="K955" s="127"/>
      <c r="L955" s="127"/>
      <c r="M955" s="127"/>
      <c r="N955" s="127"/>
      <c r="P955" s="127"/>
      <c r="Q955" s="127"/>
      <c r="R955" s="127"/>
      <c r="S955" s="127"/>
      <c r="T955" s="127"/>
      <c r="U955" s="127"/>
      <c r="V955" s="127"/>
      <c r="W955" s="127"/>
      <c r="X955" s="127"/>
      <c r="Y955" s="127"/>
      <c r="Z955" s="127"/>
      <c r="AA955" s="127"/>
      <c r="AB955" s="127"/>
    </row>
    <row r="956" spans="2:28">
      <c r="B956" s="127"/>
      <c r="C956" s="127"/>
      <c r="D956" s="127"/>
      <c r="E956" s="127"/>
      <c r="F956" s="127"/>
      <c r="G956" s="127"/>
      <c r="I956" s="127"/>
      <c r="J956" s="127"/>
      <c r="K956" s="127"/>
      <c r="L956" s="127"/>
      <c r="M956" s="127"/>
      <c r="N956" s="127"/>
      <c r="P956" s="127"/>
      <c r="Q956" s="127"/>
      <c r="R956" s="127"/>
      <c r="S956" s="127"/>
      <c r="T956" s="127"/>
      <c r="U956" s="127"/>
      <c r="V956" s="127"/>
      <c r="W956" s="127"/>
      <c r="X956" s="127"/>
      <c r="Y956" s="127"/>
      <c r="Z956" s="127"/>
      <c r="AA956" s="127"/>
      <c r="AB956" s="127"/>
    </row>
    <row r="957" spans="2:28">
      <c r="B957" s="127"/>
      <c r="C957" s="127"/>
      <c r="D957" s="127"/>
      <c r="E957" s="127"/>
      <c r="F957" s="127"/>
      <c r="G957" s="127"/>
      <c r="I957" s="127"/>
      <c r="J957" s="127"/>
      <c r="K957" s="127"/>
      <c r="L957" s="127"/>
      <c r="M957" s="127"/>
      <c r="N957" s="127"/>
      <c r="P957" s="127"/>
      <c r="Q957" s="127"/>
      <c r="R957" s="127"/>
      <c r="S957" s="127"/>
      <c r="T957" s="127"/>
      <c r="U957" s="127"/>
      <c r="V957" s="127"/>
      <c r="W957" s="127"/>
      <c r="X957" s="127"/>
      <c r="Y957" s="127"/>
      <c r="Z957" s="127"/>
      <c r="AA957" s="127"/>
      <c r="AB957" s="127"/>
    </row>
    <row r="958" spans="2:28">
      <c r="B958" s="127"/>
      <c r="C958" s="127"/>
      <c r="D958" s="127"/>
      <c r="E958" s="127"/>
      <c r="F958" s="127"/>
      <c r="G958" s="127"/>
      <c r="I958" s="127"/>
      <c r="J958" s="127"/>
      <c r="K958" s="127"/>
      <c r="L958" s="127"/>
      <c r="M958" s="127"/>
      <c r="N958" s="127"/>
      <c r="P958" s="127"/>
      <c r="Q958" s="127"/>
      <c r="R958" s="127"/>
      <c r="S958" s="127"/>
      <c r="T958" s="127"/>
      <c r="U958" s="127"/>
      <c r="V958" s="127"/>
      <c r="W958" s="127"/>
      <c r="X958" s="127"/>
      <c r="Y958" s="127"/>
      <c r="Z958" s="127"/>
      <c r="AA958" s="127"/>
      <c r="AB958" s="127"/>
    </row>
    <row r="959" spans="2:28">
      <c r="B959" s="127"/>
      <c r="C959" s="127"/>
      <c r="D959" s="127"/>
      <c r="E959" s="127"/>
      <c r="F959" s="127"/>
      <c r="G959" s="127"/>
      <c r="I959" s="127"/>
      <c r="J959" s="127"/>
      <c r="K959" s="127"/>
      <c r="L959" s="127"/>
      <c r="M959" s="127"/>
      <c r="N959" s="127"/>
      <c r="P959" s="127"/>
      <c r="Q959" s="127"/>
      <c r="R959" s="127"/>
      <c r="S959" s="127"/>
      <c r="T959" s="127"/>
      <c r="U959" s="127"/>
      <c r="V959" s="127"/>
      <c r="W959" s="127"/>
      <c r="X959" s="127"/>
      <c r="Y959" s="127"/>
      <c r="Z959" s="127"/>
      <c r="AA959" s="127"/>
      <c r="AB959" s="127"/>
    </row>
    <row r="960" spans="2:28">
      <c r="B960" s="127"/>
      <c r="C960" s="127"/>
      <c r="D960" s="127"/>
      <c r="E960" s="127"/>
      <c r="F960" s="127"/>
      <c r="G960" s="127"/>
      <c r="I960" s="127"/>
      <c r="J960" s="127"/>
      <c r="K960" s="127"/>
      <c r="L960" s="127"/>
      <c r="M960" s="127"/>
      <c r="N960" s="127"/>
      <c r="P960" s="127"/>
      <c r="Q960" s="127"/>
      <c r="R960" s="127"/>
      <c r="S960" s="127"/>
      <c r="T960" s="127"/>
      <c r="U960" s="127"/>
      <c r="V960" s="127"/>
      <c r="W960" s="127"/>
      <c r="X960" s="127"/>
      <c r="Y960" s="127"/>
      <c r="Z960" s="127"/>
      <c r="AA960" s="127"/>
      <c r="AB960" s="127"/>
    </row>
    <row r="961" spans="2:28">
      <c r="B961" s="127"/>
      <c r="C961" s="127"/>
      <c r="D961" s="127"/>
      <c r="E961" s="127"/>
      <c r="F961" s="127"/>
      <c r="G961" s="127"/>
      <c r="I961" s="127"/>
      <c r="J961" s="127"/>
      <c r="K961" s="127"/>
      <c r="L961" s="127"/>
      <c r="M961" s="127"/>
      <c r="N961" s="127"/>
      <c r="P961" s="127"/>
      <c r="Q961" s="127"/>
      <c r="R961" s="127"/>
      <c r="S961" s="127"/>
      <c r="T961" s="127"/>
      <c r="U961" s="127"/>
      <c r="V961" s="127"/>
      <c r="W961" s="127"/>
      <c r="X961" s="127"/>
      <c r="Y961" s="127"/>
      <c r="Z961" s="127"/>
      <c r="AA961" s="127"/>
      <c r="AB961" s="127"/>
    </row>
    <row r="962" spans="2:28">
      <c r="B962" s="127"/>
      <c r="C962" s="127"/>
      <c r="D962" s="127"/>
      <c r="E962" s="127"/>
      <c r="F962" s="127"/>
      <c r="G962" s="127"/>
      <c r="I962" s="127"/>
      <c r="J962" s="127"/>
      <c r="K962" s="127"/>
      <c r="L962" s="127"/>
      <c r="M962" s="127"/>
      <c r="N962" s="127"/>
      <c r="P962" s="127"/>
      <c r="Q962" s="127"/>
      <c r="R962" s="127"/>
      <c r="S962" s="127"/>
      <c r="T962" s="127"/>
      <c r="U962" s="127"/>
      <c r="V962" s="127"/>
      <c r="W962" s="127"/>
      <c r="X962" s="127"/>
      <c r="Y962" s="127"/>
      <c r="Z962" s="127"/>
      <c r="AA962" s="127"/>
      <c r="AB962" s="127"/>
    </row>
    <row r="963" spans="2:28">
      <c r="B963" s="127"/>
      <c r="C963" s="127"/>
      <c r="D963" s="127"/>
      <c r="E963" s="127"/>
      <c r="F963" s="127"/>
      <c r="G963" s="127"/>
      <c r="I963" s="127"/>
      <c r="J963" s="127"/>
      <c r="K963" s="127"/>
      <c r="L963" s="127"/>
      <c r="M963" s="127"/>
      <c r="N963" s="127"/>
      <c r="P963" s="127"/>
      <c r="Q963" s="127"/>
      <c r="R963" s="127"/>
      <c r="S963" s="127"/>
      <c r="T963" s="127"/>
      <c r="U963" s="127"/>
      <c r="V963" s="127"/>
      <c r="W963" s="127"/>
      <c r="X963" s="127"/>
      <c r="Y963" s="127"/>
      <c r="Z963" s="127"/>
      <c r="AA963" s="127"/>
      <c r="AB963" s="127"/>
    </row>
    <row r="964" spans="2:28">
      <c r="B964" s="127"/>
      <c r="C964" s="127"/>
      <c r="D964" s="127"/>
      <c r="E964" s="127"/>
      <c r="F964" s="127"/>
      <c r="G964" s="127"/>
      <c r="I964" s="127"/>
      <c r="J964" s="127"/>
      <c r="K964" s="127"/>
      <c r="L964" s="127"/>
      <c r="M964" s="127"/>
      <c r="N964" s="127"/>
      <c r="P964" s="127"/>
      <c r="Q964" s="127"/>
      <c r="R964" s="127"/>
      <c r="S964" s="127"/>
      <c r="T964" s="127"/>
      <c r="U964" s="127"/>
      <c r="V964" s="127"/>
      <c r="W964" s="127"/>
      <c r="X964" s="127"/>
      <c r="Y964" s="127"/>
      <c r="Z964" s="127"/>
      <c r="AA964" s="127"/>
      <c r="AB964" s="127"/>
    </row>
    <row r="965" spans="2:28">
      <c r="B965" s="127"/>
      <c r="C965" s="127"/>
      <c r="D965" s="127"/>
      <c r="E965" s="127"/>
      <c r="F965" s="127"/>
      <c r="G965" s="127"/>
      <c r="I965" s="127"/>
      <c r="J965" s="127"/>
      <c r="K965" s="127"/>
      <c r="L965" s="127"/>
      <c r="M965" s="127"/>
      <c r="N965" s="127"/>
      <c r="P965" s="127"/>
      <c r="Q965" s="127"/>
      <c r="R965" s="127"/>
      <c r="S965" s="127"/>
      <c r="T965" s="127"/>
      <c r="U965" s="127"/>
      <c r="V965" s="127"/>
      <c r="W965" s="127"/>
      <c r="X965" s="127"/>
      <c r="Y965" s="127"/>
      <c r="Z965" s="127"/>
      <c r="AA965" s="127"/>
      <c r="AB965" s="127"/>
    </row>
    <row r="966" spans="2:28">
      <c r="B966" s="127"/>
      <c r="C966" s="127"/>
      <c r="D966" s="127"/>
      <c r="E966" s="127"/>
      <c r="F966" s="127"/>
      <c r="G966" s="127"/>
      <c r="I966" s="127"/>
      <c r="J966" s="127"/>
      <c r="K966" s="127"/>
      <c r="L966" s="127"/>
      <c r="M966" s="127"/>
      <c r="N966" s="127"/>
      <c r="P966" s="127"/>
      <c r="Q966" s="127"/>
      <c r="R966" s="127"/>
      <c r="S966" s="127"/>
      <c r="T966" s="127"/>
      <c r="U966" s="127"/>
      <c r="V966" s="127"/>
      <c r="W966" s="127"/>
      <c r="X966" s="127"/>
      <c r="Y966" s="127"/>
      <c r="Z966" s="127"/>
      <c r="AA966" s="127"/>
      <c r="AB966" s="127"/>
    </row>
    <row r="967" spans="2:28">
      <c r="B967" s="127"/>
      <c r="C967" s="127"/>
      <c r="D967" s="127"/>
      <c r="E967" s="127"/>
      <c r="F967" s="127"/>
      <c r="G967" s="127"/>
      <c r="I967" s="127"/>
      <c r="J967" s="127"/>
      <c r="K967" s="127"/>
      <c r="L967" s="127"/>
      <c r="M967" s="127"/>
      <c r="N967" s="127"/>
      <c r="P967" s="127"/>
      <c r="Q967" s="127"/>
      <c r="R967" s="127"/>
      <c r="S967" s="127"/>
      <c r="T967" s="127"/>
      <c r="U967" s="127"/>
      <c r="V967" s="127"/>
      <c r="W967" s="127"/>
      <c r="X967" s="127"/>
      <c r="Y967" s="127"/>
      <c r="Z967" s="127"/>
      <c r="AA967" s="127"/>
      <c r="AB967" s="127"/>
    </row>
    <row r="968" spans="2:28">
      <c r="B968" s="127"/>
      <c r="C968" s="127"/>
      <c r="D968" s="127"/>
      <c r="E968" s="127"/>
      <c r="F968" s="127"/>
      <c r="G968" s="127"/>
      <c r="I968" s="127"/>
      <c r="J968" s="127"/>
      <c r="K968" s="127"/>
      <c r="L968" s="127"/>
      <c r="M968" s="127"/>
      <c r="N968" s="127"/>
      <c r="P968" s="127"/>
      <c r="Q968" s="127"/>
      <c r="R968" s="127"/>
      <c r="S968" s="127"/>
      <c r="T968" s="127"/>
      <c r="U968" s="127"/>
      <c r="V968" s="127"/>
      <c r="W968" s="127"/>
      <c r="X968" s="127"/>
      <c r="Y968" s="127"/>
      <c r="Z968" s="127"/>
      <c r="AA968" s="127"/>
      <c r="AB968" s="127"/>
    </row>
    <row r="969" spans="2:28">
      <c r="B969" s="127"/>
      <c r="C969" s="127"/>
      <c r="D969" s="127"/>
      <c r="E969" s="127"/>
      <c r="F969" s="127"/>
      <c r="G969" s="127"/>
      <c r="I969" s="127"/>
      <c r="J969" s="127"/>
      <c r="K969" s="127"/>
      <c r="L969" s="127"/>
      <c r="M969" s="127"/>
      <c r="N969" s="127"/>
      <c r="P969" s="127"/>
      <c r="Q969" s="127"/>
      <c r="R969" s="127"/>
      <c r="S969" s="127"/>
      <c r="T969" s="127"/>
      <c r="U969" s="127"/>
      <c r="V969" s="127"/>
      <c r="W969" s="127"/>
      <c r="X969" s="127"/>
      <c r="Y969" s="127"/>
      <c r="Z969" s="127"/>
      <c r="AA969" s="127"/>
      <c r="AB969" s="127"/>
    </row>
    <row r="970" spans="2:28">
      <c r="B970" s="127"/>
      <c r="C970" s="127"/>
      <c r="D970" s="127"/>
      <c r="E970" s="127"/>
      <c r="F970" s="127"/>
      <c r="G970" s="127"/>
      <c r="I970" s="127"/>
      <c r="J970" s="127"/>
      <c r="K970" s="127"/>
      <c r="L970" s="127"/>
      <c r="M970" s="127"/>
      <c r="N970" s="127"/>
      <c r="P970" s="127"/>
      <c r="Q970" s="127"/>
      <c r="R970" s="127"/>
      <c r="S970" s="127"/>
      <c r="T970" s="127"/>
      <c r="U970" s="127"/>
      <c r="V970" s="127"/>
      <c r="W970" s="127"/>
      <c r="X970" s="127"/>
      <c r="Y970" s="127"/>
      <c r="Z970" s="127"/>
      <c r="AA970" s="127"/>
      <c r="AB970" s="127"/>
    </row>
    <row r="971" spans="2:28">
      <c r="B971" s="127"/>
      <c r="C971" s="127"/>
      <c r="D971" s="127"/>
      <c r="E971" s="127"/>
      <c r="F971" s="127"/>
      <c r="G971" s="127"/>
      <c r="I971" s="127"/>
      <c r="J971" s="127"/>
      <c r="K971" s="127"/>
      <c r="L971" s="127"/>
      <c r="M971" s="127"/>
      <c r="N971" s="127"/>
      <c r="P971" s="127"/>
      <c r="Q971" s="127"/>
      <c r="R971" s="127"/>
      <c r="S971" s="127"/>
      <c r="T971" s="127"/>
      <c r="U971" s="127"/>
      <c r="V971" s="127"/>
      <c r="W971" s="127"/>
      <c r="X971" s="127"/>
      <c r="Y971" s="127"/>
      <c r="Z971" s="127"/>
      <c r="AA971" s="127"/>
      <c r="AB971" s="127"/>
    </row>
    <row r="972" spans="2:28">
      <c r="B972" s="127"/>
      <c r="C972" s="127"/>
      <c r="D972" s="127"/>
      <c r="E972" s="127"/>
      <c r="F972" s="127"/>
      <c r="G972" s="127"/>
      <c r="I972" s="127"/>
      <c r="J972" s="127"/>
      <c r="K972" s="127"/>
      <c r="L972" s="127"/>
      <c r="M972" s="127"/>
      <c r="N972" s="127"/>
      <c r="P972" s="127"/>
      <c r="Q972" s="127"/>
      <c r="R972" s="127"/>
      <c r="S972" s="127"/>
      <c r="T972" s="127"/>
      <c r="U972" s="127"/>
      <c r="V972" s="127"/>
      <c r="W972" s="127"/>
      <c r="X972" s="127"/>
      <c r="Y972" s="127"/>
      <c r="Z972" s="127"/>
      <c r="AA972" s="127"/>
      <c r="AB972" s="127"/>
    </row>
    <row r="973" spans="2:28">
      <c r="B973" s="127"/>
      <c r="C973" s="127"/>
      <c r="D973" s="127"/>
      <c r="E973" s="127"/>
      <c r="F973" s="127"/>
      <c r="G973" s="127"/>
      <c r="I973" s="127"/>
      <c r="J973" s="127"/>
      <c r="K973" s="127"/>
      <c r="L973" s="127"/>
      <c r="M973" s="127"/>
      <c r="N973" s="127"/>
      <c r="P973" s="127"/>
      <c r="Q973" s="127"/>
      <c r="R973" s="127"/>
      <c r="S973" s="127"/>
      <c r="T973" s="127"/>
      <c r="U973" s="127"/>
      <c r="V973" s="127"/>
      <c r="W973" s="127"/>
      <c r="X973" s="127"/>
      <c r="Y973" s="127"/>
      <c r="Z973" s="127"/>
      <c r="AA973" s="127"/>
      <c r="AB973" s="127"/>
    </row>
    <row r="974" spans="2:28">
      <c r="B974" s="127"/>
      <c r="C974" s="127"/>
      <c r="D974" s="127"/>
      <c r="E974" s="127"/>
      <c r="F974" s="127"/>
      <c r="G974" s="127"/>
      <c r="I974" s="127"/>
      <c r="J974" s="127"/>
      <c r="K974" s="127"/>
      <c r="L974" s="127"/>
      <c r="M974" s="127"/>
      <c r="N974" s="127"/>
      <c r="P974" s="127"/>
      <c r="Q974" s="127"/>
      <c r="R974" s="127"/>
      <c r="S974" s="127"/>
      <c r="T974" s="127"/>
      <c r="U974" s="127"/>
      <c r="V974" s="127"/>
      <c r="W974" s="127"/>
      <c r="X974" s="127"/>
      <c r="Y974" s="127"/>
      <c r="Z974" s="127"/>
      <c r="AA974" s="127"/>
      <c r="AB974" s="127"/>
    </row>
    <row r="975" spans="2:28">
      <c r="B975" s="127"/>
      <c r="C975" s="127"/>
      <c r="D975" s="127"/>
      <c r="E975" s="127"/>
      <c r="F975" s="127"/>
      <c r="G975" s="127"/>
      <c r="I975" s="127"/>
      <c r="J975" s="127"/>
      <c r="K975" s="127"/>
      <c r="L975" s="127"/>
      <c r="M975" s="127"/>
      <c r="N975" s="127"/>
      <c r="P975" s="127"/>
      <c r="Q975" s="127"/>
      <c r="R975" s="127"/>
      <c r="S975" s="127"/>
      <c r="T975" s="127"/>
      <c r="U975" s="127"/>
      <c r="V975" s="127"/>
      <c r="W975" s="127"/>
      <c r="X975" s="127"/>
      <c r="Y975" s="127"/>
      <c r="Z975" s="127"/>
      <c r="AA975" s="127"/>
      <c r="AB975" s="127"/>
    </row>
    <row r="976" spans="2:28">
      <c r="B976" s="127"/>
      <c r="C976" s="127"/>
      <c r="D976" s="127"/>
      <c r="E976" s="127"/>
      <c r="F976" s="127"/>
      <c r="G976" s="127"/>
      <c r="I976" s="127"/>
      <c r="J976" s="127"/>
      <c r="K976" s="127"/>
      <c r="L976" s="127"/>
      <c r="M976" s="127"/>
      <c r="N976" s="127"/>
      <c r="P976" s="127"/>
      <c r="Q976" s="127"/>
      <c r="R976" s="127"/>
      <c r="S976" s="127"/>
      <c r="T976" s="127"/>
      <c r="U976" s="127"/>
      <c r="V976" s="127"/>
      <c r="W976" s="127"/>
      <c r="X976" s="127"/>
      <c r="Y976" s="127"/>
      <c r="Z976" s="127"/>
      <c r="AA976" s="127"/>
      <c r="AB976" s="127"/>
    </row>
    <row r="977" spans="2:28">
      <c r="B977" s="127"/>
      <c r="C977" s="127"/>
      <c r="D977" s="127"/>
      <c r="E977" s="127"/>
      <c r="F977" s="127"/>
      <c r="G977" s="127"/>
      <c r="I977" s="127"/>
      <c r="J977" s="127"/>
      <c r="K977" s="127"/>
      <c r="L977" s="127"/>
      <c r="M977" s="127"/>
      <c r="N977" s="127"/>
      <c r="P977" s="127"/>
      <c r="Q977" s="127"/>
      <c r="R977" s="127"/>
      <c r="S977" s="127"/>
      <c r="T977" s="127"/>
      <c r="U977" s="127"/>
      <c r="V977" s="127"/>
      <c r="W977" s="127"/>
      <c r="X977" s="127"/>
      <c r="Y977" s="127"/>
      <c r="Z977" s="127"/>
      <c r="AA977" s="127"/>
      <c r="AB977" s="127"/>
    </row>
    <row r="978" spans="2:28">
      <c r="B978" s="127"/>
      <c r="C978" s="127"/>
      <c r="D978" s="127"/>
      <c r="E978" s="127"/>
      <c r="F978" s="127"/>
      <c r="G978" s="127"/>
      <c r="I978" s="127"/>
      <c r="J978" s="127"/>
      <c r="K978" s="127"/>
      <c r="L978" s="127"/>
      <c r="M978" s="127"/>
      <c r="N978" s="127"/>
      <c r="P978" s="127"/>
      <c r="Q978" s="127"/>
      <c r="R978" s="127"/>
      <c r="S978" s="127"/>
      <c r="T978" s="127"/>
      <c r="U978" s="127"/>
      <c r="V978" s="127"/>
      <c r="W978" s="127"/>
      <c r="X978" s="127"/>
      <c r="Y978" s="127"/>
      <c r="Z978" s="127"/>
      <c r="AA978" s="127"/>
      <c r="AB978" s="127"/>
    </row>
    <row r="979" spans="2:28">
      <c r="B979" s="127"/>
      <c r="C979" s="127"/>
      <c r="D979" s="127"/>
      <c r="E979" s="127"/>
      <c r="F979" s="127"/>
      <c r="G979" s="127"/>
      <c r="I979" s="127"/>
      <c r="J979" s="127"/>
      <c r="K979" s="127"/>
      <c r="L979" s="127"/>
      <c r="M979" s="127"/>
      <c r="N979" s="127"/>
      <c r="P979" s="127"/>
      <c r="Q979" s="127"/>
      <c r="R979" s="127"/>
      <c r="S979" s="127"/>
      <c r="T979" s="127"/>
      <c r="U979" s="127"/>
      <c r="V979" s="127"/>
      <c r="W979" s="127"/>
      <c r="X979" s="127"/>
      <c r="Y979" s="127"/>
      <c r="Z979" s="127"/>
      <c r="AA979" s="127"/>
      <c r="AB979" s="127"/>
    </row>
    <row r="980" spans="2:28">
      <c r="B980" s="127"/>
      <c r="C980" s="127"/>
      <c r="D980" s="127"/>
      <c r="E980" s="127"/>
      <c r="F980" s="127"/>
      <c r="G980" s="127"/>
      <c r="I980" s="127"/>
      <c r="J980" s="127"/>
      <c r="K980" s="127"/>
      <c r="L980" s="127"/>
      <c r="M980" s="127"/>
      <c r="N980" s="127"/>
      <c r="P980" s="127"/>
      <c r="Q980" s="127"/>
      <c r="R980" s="127"/>
      <c r="S980" s="127"/>
      <c r="T980" s="127"/>
      <c r="U980" s="127"/>
      <c r="V980" s="127"/>
      <c r="W980" s="127"/>
      <c r="X980" s="127"/>
      <c r="Y980" s="127"/>
      <c r="Z980" s="127"/>
      <c r="AA980" s="127"/>
      <c r="AB980" s="127"/>
    </row>
    <row r="981" spans="2:28">
      <c r="B981" s="127"/>
      <c r="C981" s="127"/>
      <c r="D981" s="127"/>
      <c r="E981" s="127"/>
      <c r="F981" s="127"/>
      <c r="G981" s="127"/>
      <c r="I981" s="127"/>
      <c r="J981" s="127"/>
      <c r="K981" s="127"/>
      <c r="L981" s="127"/>
      <c r="M981" s="127"/>
      <c r="N981" s="127"/>
      <c r="P981" s="127"/>
      <c r="Q981" s="127"/>
      <c r="R981" s="127"/>
      <c r="S981" s="127"/>
      <c r="T981" s="127"/>
      <c r="U981" s="127"/>
      <c r="V981" s="127"/>
      <c r="W981" s="127"/>
      <c r="X981" s="127"/>
      <c r="Y981" s="127"/>
      <c r="Z981" s="127"/>
      <c r="AA981" s="127"/>
      <c r="AB981" s="127"/>
    </row>
    <row r="982" spans="2:28">
      <c r="B982" s="127"/>
      <c r="C982" s="127"/>
      <c r="D982" s="127"/>
      <c r="E982" s="127"/>
      <c r="F982" s="127"/>
      <c r="G982" s="127"/>
      <c r="I982" s="127"/>
      <c r="J982" s="127"/>
      <c r="K982" s="127"/>
      <c r="L982" s="127"/>
      <c r="M982" s="127"/>
      <c r="N982" s="127"/>
      <c r="P982" s="127"/>
      <c r="Q982" s="127"/>
      <c r="R982" s="127"/>
      <c r="S982" s="127"/>
      <c r="T982" s="127"/>
      <c r="U982" s="127"/>
      <c r="V982" s="127"/>
      <c r="W982" s="127"/>
      <c r="X982" s="127"/>
      <c r="Y982" s="127"/>
      <c r="Z982" s="127"/>
      <c r="AA982" s="127"/>
      <c r="AB982" s="127"/>
    </row>
    <row r="983" spans="2:28">
      <c r="B983" s="127"/>
      <c r="C983" s="127"/>
      <c r="D983" s="127"/>
      <c r="E983" s="127"/>
      <c r="F983" s="127"/>
      <c r="G983" s="127"/>
      <c r="I983" s="127"/>
      <c r="J983" s="127"/>
      <c r="K983" s="127"/>
      <c r="L983" s="127"/>
      <c r="M983" s="127"/>
      <c r="N983" s="127"/>
      <c r="P983" s="127"/>
      <c r="Q983" s="127"/>
      <c r="R983" s="127"/>
      <c r="S983" s="127"/>
      <c r="T983" s="127"/>
      <c r="U983" s="127"/>
      <c r="V983" s="127"/>
      <c r="W983" s="127"/>
      <c r="X983" s="127"/>
      <c r="Y983" s="127"/>
      <c r="Z983" s="127"/>
      <c r="AA983" s="127"/>
      <c r="AB983" s="127"/>
    </row>
    <row r="984" spans="2:28">
      <c r="B984" s="127"/>
      <c r="C984" s="127"/>
      <c r="D984" s="127"/>
      <c r="E984" s="127"/>
      <c r="F984" s="127"/>
      <c r="G984" s="127"/>
      <c r="I984" s="127"/>
      <c r="J984" s="127"/>
      <c r="K984" s="127"/>
      <c r="L984" s="127"/>
      <c r="M984" s="127"/>
      <c r="N984" s="127"/>
      <c r="P984" s="127"/>
      <c r="Q984" s="127"/>
      <c r="R984" s="127"/>
      <c r="S984" s="127"/>
      <c r="T984" s="127"/>
      <c r="U984" s="127"/>
      <c r="V984" s="127"/>
      <c r="W984" s="127"/>
      <c r="X984" s="127"/>
      <c r="Y984" s="127"/>
      <c r="Z984" s="127"/>
      <c r="AA984" s="127"/>
      <c r="AB984" s="127"/>
    </row>
    <row r="985" spans="2:28">
      <c r="B985" s="127"/>
      <c r="C985" s="127"/>
      <c r="D985" s="127"/>
      <c r="E985" s="127"/>
      <c r="F985" s="127"/>
      <c r="G985" s="127"/>
      <c r="I985" s="127"/>
      <c r="J985" s="127"/>
      <c r="K985" s="127"/>
      <c r="L985" s="127"/>
      <c r="M985" s="127"/>
      <c r="N985" s="127"/>
      <c r="P985" s="127"/>
      <c r="Q985" s="127"/>
      <c r="R985" s="127"/>
      <c r="S985" s="127"/>
      <c r="T985" s="127"/>
      <c r="U985" s="127"/>
      <c r="V985" s="127"/>
      <c r="W985" s="127"/>
      <c r="X985" s="127"/>
      <c r="Y985" s="127"/>
      <c r="Z985" s="127"/>
      <c r="AA985" s="127"/>
      <c r="AB985" s="127"/>
    </row>
    <row r="986" spans="2:28">
      <c r="B986" s="127"/>
      <c r="C986" s="127"/>
      <c r="D986" s="127"/>
      <c r="E986" s="127"/>
      <c r="F986" s="127"/>
      <c r="G986" s="127"/>
      <c r="I986" s="127"/>
      <c r="J986" s="127"/>
      <c r="K986" s="127"/>
      <c r="L986" s="127"/>
      <c r="M986" s="127"/>
      <c r="N986" s="127"/>
      <c r="P986" s="127"/>
      <c r="Q986" s="127"/>
      <c r="R986" s="127"/>
      <c r="S986" s="127"/>
      <c r="T986" s="127"/>
      <c r="U986" s="127"/>
      <c r="V986" s="127"/>
      <c r="W986" s="127"/>
      <c r="X986" s="127"/>
      <c r="Y986" s="127"/>
      <c r="Z986" s="127"/>
      <c r="AA986" s="127"/>
      <c r="AB986" s="127"/>
    </row>
    <row r="987" spans="2:28">
      <c r="B987" s="127"/>
      <c r="C987" s="127"/>
      <c r="D987" s="127"/>
      <c r="E987" s="127"/>
      <c r="F987" s="127"/>
      <c r="G987" s="127"/>
      <c r="I987" s="127"/>
      <c r="J987" s="127"/>
      <c r="K987" s="127"/>
      <c r="L987" s="127"/>
      <c r="M987" s="127"/>
      <c r="N987" s="127"/>
      <c r="P987" s="127"/>
      <c r="Q987" s="127"/>
      <c r="R987" s="127"/>
      <c r="S987" s="127"/>
      <c r="T987" s="127"/>
      <c r="U987" s="127"/>
      <c r="V987" s="127"/>
      <c r="W987" s="127"/>
      <c r="X987" s="127"/>
      <c r="Y987" s="127"/>
      <c r="Z987" s="127"/>
      <c r="AA987" s="127"/>
      <c r="AB987" s="127"/>
    </row>
    <row r="988" spans="2:28">
      <c r="B988" s="127"/>
      <c r="C988" s="127"/>
      <c r="D988" s="127"/>
      <c r="E988" s="127"/>
      <c r="F988" s="127"/>
      <c r="G988" s="127"/>
      <c r="I988" s="127"/>
      <c r="J988" s="127"/>
      <c r="K988" s="127"/>
      <c r="L988" s="127"/>
      <c r="M988" s="127"/>
      <c r="N988" s="127"/>
      <c r="P988" s="127"/>
      <c r="Q988" s="127"/>
      <c r="R988" s="127"/>
      <c r="S988" s="127"/>
      <c r="T988" s="127"/>
      <c r="U988" s="127"/>
      <c r="V988" s="127"/>
      <c r="W988" s="127"/>
      <c r="X988" s="127"/>
      <c r="Y988" s="127"/>
      <c r="Z988" s="127"/>
      <c r="AA988" s="127"/>
      <c r="AB988" s="127"/>
    </row>
    <row r="989" spans="2:28">
      <c r="B989" s="127"/>
      <c r="C989" s="127"/>
      <c r="D989" s="127"/>
      <c r="E989" s="127"/>
      <c r="F989" s="127"/>
      <c r="G989" s="127"/>
      <c r="I989" s="127"/>
      <c r="J989" s="127"/>
      <c r="K989" s="127"/>
      <c r="L989" s="127"/>
      <c r="M989" s="127"/>
      <c r="N989" s="127"/>
      <c r="P989" s="127"/>
      <c r="Q989" s="127"/>
      <c r="R989" s="127"/>
      <c r="S989" s="127"/>
      <c r="T989" s="127"/>
      <c r="U989" s="127"/>
      <c r="V989" s="127"/>
      <c r="W989" s="127"/>
      <c r="X989" s="127"/>
      <c r="Y989" s="127"/>
      <c r="Z989" s="127"/>
      <c r="AA989" s="127"/>
      <c r="AB989" s="127"/>
    </row>
    <row r="990" spans="2:28">
      <c r="B990" s="127"/>
      <c r="C990" s="127"/>
      <c r="D990" s="127"/>
      <c r="E990" s="127"/>
      <c r="F990" s="127"/>
      <c r="G990" s="127"/>
      <c r="I990" s="127"/>
      <c r="J990" s="127"/>
      <c r="K990" s="127"/>
      <c r="L990" s="127"/>
      <c r="M990" s="127"/>
      <c r="N990" s="127"/>
      <c r="P990" s="127"/>
      <c r="Q990" s="127"/>
      <c r="R990" s="127"/>
      <c r="S990" s="127"/>
      <c r="T990" s="127"/>
      <c r="U990" s="127"/>
      <c r="V990" s="127"/>
      <c r="W990" s="127"/>
      <c r="X990" s="127"/>
      <c r="Y990" s="127"/>
      <c r="Z990" s="127"/>
      <c r="AA990" s="127"/>
      <c r="AB990" s="127"/>
    </row>
    <row r="991" spans="2:28">
      <c r="B991" s="127"/>
      <c r="C991" s="127"/>
      <c r="D991" s="127"/>
      <c r="E991" s="127"/>
      <c r="F991" s="127"/>
      <c r="G991" s="127"/>
      <c r="I991" s="127"/>
      <c r="J991" s="127"/>
      <c r="K991" s="127"/>
      <c r="L991" s="127"/>
      <c r="M991" s="127"/>
      <c r="N991" s="127"/>
      <c r="P991" s="127"/>
      <c r="Q991" s="127"/>
      <c r="R991" s="127"/>
      <c r="S991" s="127"/>
      <c r="T991" s="127"/>
      <c r="U991" s="127"/>
      <c r="V991" s="127"/>
      <c r="W991" s="127"/>
      <c r="X991" s="127"/>
      <c r="Y991" s="127"/>
      <c r="Z991" s="127"/>
      <c r="AA991" s="127"/>
      <c r="AB991" s="127"/>
    </row>
    <row r="992" spans="2:28">
      <c r="B992" s="127"/>
      <c r="C992" s="127"/>
      <c r="D992" s="127"/>
      <c r="E992" s="127"/>
      <c r="F992" s="127"/>
      <c r="G992" s="127"/>
      <c r="I992" s="127"/>
      <c r="J992" s="127"/>
      <c r="K992" s="127"/>
      <c r="L992" s="127"/>
      <c r="M992" s="127"/>
      <c r="N992" s="127"/>
      <c r="P992" s="127"/>
      <c r="Q992" s="127"/>
      <c r="R992" s="127"/>
      <c r="S992" s="127"/>
      <c r="T992" s="127"/>
      <c r="U992" s="127"/>
      <c r="V992" s="127"/>
      <c r="W992" s="127"/>
      <c r="X992" s="127"/>
      <c r="Y992" s="127"/>
      <c r="Z992" s="127"/>
      <c r="AA992" s="127"/>
      <c r="AB992" s="127"/>
    </row>
    <row r="993" spans="2:28">
      <c r="B993" s="127"/>
      <c r="C993" s="127"/>
      <c r="D993" s="127"/>
      <c r="E993" s="127"/>
      <c r="F993" s="127"/>
      <c r="G993" s="127"/>
      <c r="I993" s="127"/>
      <c r="J993" s="127"/>
      <c r="K993" s="127"/>
      <c r="L993" s="127"/>
      <c r="M993" s="127"/>
      <c r="N993" s="127"/>
      <c r="P993" s="127"/>
      <c r="Q993" s="127"/>
      <c r="R993" s="127"/>
      <c r="S993" s="127"/>
      <c r="T993" s="127"/>
      <c r="U993" s="127"/>
      <c r="V993" s="127"/>
      <c r="W993" s="127"/>
      <c r="X993" s="127"/>
      <c r="Y993" s="127"/>
      <c r="Z993" s="127"/>
      <c r="AA993" s="127"/>
      <c r="AB993" s="127"/>
    </row>
    <row r="994" spans="2:28">
      <c r="B994" s="127"/>
      <c r="C994" s="127"/>
      <c r="D994" s="127"/>
      <c r="E994" s="127"/>
      <c r="F994" s="127"/>
      <c r="G994" s="127"/>
      <c r="I994" s="127"/>
      <c r="J994" s="127"/>
      <c r="K994" s="127"/>
      <c r="L994" s="127"/>
      <c r="M994" s="127"/>
      <c r="N994" s="127"/>
      <c r="P994" s="127"/>
      <c r="Q994" s="127"/>
      <c r="R994" s="127"/>
      <c r="S994" s="127"/>
      <c r="T994" s="127"/>
      <c r="U994" s="127"/>
      <c r="V994" s="127"/>
      <c r="W994" s="127"/>
      <c r="X994" s="127"/>
      <c r="Y994" s="127"/>
      <c r="Z994" s="127"/>
      <c r="AA994" s="127"/>
      <c r="AB994" s="127"/>
    </row>
    <row r="995" spans="2:28">
      <c r="B995" s="127"/>
      <c r="C995" s="127"/>
      <c r="D995" s="127"/>
      <c r="E995" s="127"/>
      <c r="F995" s="127"/>
      <c r="G995" s="127"/>
      <c r="I995" s="127"/>
      <c r="J995" s="127"/>
      <c r="K995" s="127"/>
      <c r="L995" s="127"/>
      <c r="M995" s="127"/>
      <c r="N995" s="127"/>
      <c r="P995" s="127"/>
      <c r="Q995" s="127"/>
      <c r="R995" s="127"/>
      <c r="S995" s="127"/>
      <c r="T995" s="127"/>
      <c r="U995" s="127"/>
      <c r="V995" s="127"/>
      <c r="W995" s="127"/>
      <c r="X995" s="127"/>
      <c r="Y995" s="127"/>
      <c r="Z995" s="127"/>
      <c r="AA995" s="127"/>
      <c r="AB995" s="127"/>
    </row>
    <row r="996" spans="2:28">
      <c r="B996" s="127"/>
      <c r="C996" s="127"/>
      <c r="D996" s="127"/>
      <c r="E996" s="127"/>
      <c r="F996" s="127"/>
      <c r="G996" s="127"/>
      <c r="I996" s="127"/>
      <c r="J996" s="127"/>
      <c r="K996" s="127"/>
      <c r="L996" s="127"/>
      <c r="M996" s="127"/>
      <c r="N996" s="127"/>
      <c r="P996" s="127"/>
      <c r="Q996" s="127"/>
      <c r="R996" s="127"/>
      <c r="S996" s="127"/>
      <c r="T996" s="127"/>
      <c r="U996" s="127"/>
      <c r="V996" s="127"/>
      <c r="W996" s="127"/>
      <c r="X996" s="127"/>
      <c r="Y996" s="127"/>
      <c r="Z996" s="127"/>
      <c r="AA996" s="127"/>
      <c r="AB996" s="127"/>
    </row>
    <row r="997" spans="2:28">
      <c r="B997" s="127"/>
      <c r="C997" s="127"/>
      <c r="D997" s="127"/>
      <c r="E997" s="127"/>
      <c r="F997" s="127"/>
      <c r="G997" s="127"/>
      <c r="I997" s="127"/>
      <c r="J997" s="127"/>
      <c r="K997" s="127"/>
      <c r="L997" s="127"/>
      <c r="M997" s="127"/>
      <c r="N997" s="127"/>
      <c r="P997" s="127"/>
      <c r="Q997" s="127"/>
      <c r="R997" s="127"/>
      <c r="S997" s="127"/>
      <c r="T997" s="127"/>
      <c r="U997" s="127"/>
      <c r="V997" s="127"/>
      <c r="W997" s="127"/>
      <c r="X997" s="127"/>
      <c r="Y997" s="127"/>
      <c r="Z997" s="127"/>
      <c r="AA997" s="127"/>
      <c r="AB997" s="127"/>
    </row>
    <row r="998" spans="2:28">
      <c r="B998" s="127"/>
      <c r="C998" s="127"/>
      <c r="D998" s="127"/>
      <c r="E998" s="127"/>
      <c r="F998" s="127"/>
      <c r="G998" s="127"/>
      <c r="I998" s="127"/>
      <c r="J998" s="127"/>
      <c r="K998" s="127"/>
      <c r="L998" s="127"/>
      <c r="M998" s="127"/>
      <c r="N998" s="127"/>
      <c r="P998" s="127"/>
      <c r="Q998" s="127"/>
      <c r="R998" s="127"/>
      <c r="S998" s="127"/>
      <c r="T998" s="127"/>
      <c r="U998" s="127"/>
      <c r="V998" s="127"/>
      <c r="W998" s="127"/>
      <c r="X998" s="127"/>
      <c r="Y998" s="127"/>
      <c r="Z998" s="127"/>
      <c r="AA998" s="127"/>
      <c r="AB998" s="127"/>
    </row>
    <row r="999" spans="2:28">
      <c r="B999" s="127"/>
      <c r="C999" s="127"/>
      <c r="D999" s="127"/>
      <c r="E999" s="127"/>
      <c r="F999" s="127"/>
      <c r="G999" s="127"/>
      <c r="I999" s="127"/>
      <c r="J999" s="127"/>
      <c r="K999" s="127"/>
      <c r="L999" s="127"/>
      <c r="M999" s="127"/>
      <c r="N999" s="127"/>
      <c r="P999" s="127"/>
      <c r="Q999" s="127"/>
      <c r="R999" s="127"/>
      <c r="S999" s="127"/>
      <c r="T999" s="127"/>
      <c r="U999" s="127"/>
      <c r="V999" s="127"/>
      <c r="W999" s="127"/>
      <c r="X999" s="127"/>
      <c r="Y999" s="127"/>
      <c r="Z999" s="127"/>
      <c r="AA999" s="127"/>
      <c r="AB999" s="127"/>
    </row>
    <row r="1000" spans="2:28">
      <c r="B1000" s="127"/>
      <c r="C1000" s="127"/>
      <c r="D1000" s="127"/>
      <c r="E1000" s="127"/>
      <c r="F1000" s="127"/>
      <c r="G1000" s="127"/>
      <c r="I1000" s="127"/>
      <c r="J1000" s="127"/>
      <c r="K1000" s="127"/>
      <c r="L1000" s="127"/>
      <c r="M1000" s="127"/>
      <c r="N1000" s="127"/>
      <c r="P1000" s="127"/>
      <c r="Q1000" s="127"/>
      <c r="R1000" s="127"/>
      <c r="S1000" s="127"/>
      <c r="T1000" s="127"/>
      <c r="U1000" s="127"/>
      <c r="V1000" s="127"/>
      <c r="W1000" s="127"/>
      <c r="X1000" s="127"/>
      <c r="Y1000" s="127"/>
      <c r="Z1000" s="127"/>
      <c r="AA1000" s="127"/>
      <c r="AB1000" s="127"/>
    </row>
    <row r="1001" spans="2:28">
      <c r="B1001" s="127"/>
      <c r="C1001" s="127"/>
      <c r="D1001" s="127"/>
      <c r="E1001" s="127"/>
      <c r="F1001" s="127"/>
      <c r="G1001" s="127"/>
      <c r="I1001" s="127"/>
      <c r="J1001" s="127"/>
      <c r="K1001" s="127"/>
      <c r="L1001" s="127"/>
      <c r="M1001" s="127"/>
      <c r="N1001" s="127"/>
      <c r="P1001" s="127"/>
      <c r="Q1001" s="127"/>
      <c r="R1001" s="127"/>
      <c r="S1001" s="127"/>
      <c r="T1001" s="127"/>
      <c r="U1001" s="127"/>
      <c r="V1001" s="127"/>
      <c r="W1001" s="127"/>
      <c r="X1001" s="127"/>
      <c r="Y1001" s="127"/>
      <c r="Z1001" s="127"/>
      <c r="AA1001" s="127"/>
      <c r="AB1001" s="127"/>
    </row>
    <row r="1002" spans="2:28">
      <c r="B1002" s="127"/>
      <c r="C1002" s="127"/>
      <c r="D1002" s="127"/>
      <c r="E1002" s="127"/>
      <c r="F1002" s="127"/>
      <c r="G1002" s="127"/>
      <c r="I1002" s="127"/>
      <c r="J1002" s="127"/>
      <c r="K1002" s="127"/>
      <c r="L1002" s="127"/>
      <c r="M1002" s="127"/>
      <c r="N1002" s="127"/>
      <c r="P1002" s="127"/>
      <c r="Q1002" s="127"/>
      <c r="R1002" s="127"/>
      <c r="S1002" s="127"/>
      <c r="T1002" s="127"/>
      <c r="U1002" s="127"/>
      <c r="V1002" s="127"/>
      <c r="W1002" s="127"/>
      <c r="X1002" s="127"/>
      <c r="Y1002" s="127"/>
      <c r="Z1002" s="127"/>
      <c r="AA1002" s="127"/>
      <c r="AB1002" s="127"/>
    </row>
    <row r="1003" spans="2:28">
      <c r="B1003" s="127"/>
      <c r="C1003" s="127"/>
      <c r="D1003" s="127"/>
      <c r="E1003" s="127"/>
      <c r="F1003" s="127"/>
      <c r="G1003" s="127"/>
      <c r="I1003" s="127"/>
      <c r="J1003" s="127"/>
      <c r="K1003" s="127"/>
      <c r="L1003" s="127"/>
      <c r="M1003" s="127"/>
      <c r="N1003" s="127"/>
      <c r="P1003" s="127"/>
      <c r="Q1003" s="127"/>
      <c r="R1003" s="127"/>
      <c r="S1003" s="127"/>
      <c r="T1003" s="127"/>
      <c r="U1003" s="127"/>
      <c r="V1003" s="127"/>
      <c r="W1003" s="127"/>
      <c r="X1003" s="127"/>
      <c r="Y1003" s="127"/>
      <c r="Z1003" s="127"/>
      <c r="AA1003" s="127"/>
      <c r="AB1003" s="127"/>
    </row>
    <row r="1004" spans="2:28">
      <c r="B1004" s="127"/>
      <c r="C1004" s="127"/>
      <c r="D1004" s="127"/>
      <c r="E1004" s="127"/>
      <c r="F1004" s="127"/>
      <c r="G1004" s="127"/>
      <c r="I1004" s="127"/>
      <c r="J1004" s="127"/>
      <c r="K1004" s="127"/>
      <c r="L1004" s="127"/>
      <c r="M1004" s="127"/>
      <c r="N1004" s="127"/>
      <c r="P1004" s="127"/>
      <c r="Q1004" s="127"/>
      <c r="R1004" s="127"/>
      <c r="S1004" s="127"/>
      <c r="T1004" s="127"/>
      <c r="U1004" s="127"/>
      <c r="V1004" s="127"/>
      <c r="W1004" s="127"/>
      <c r="X1004" s="127"/>
      <c r="Y1004" s="127"/>
      <c r="Z1004" s="127"/>
      <c r="AA1004" s="127"/>
      <c r="AB1004" s="127"/>
    </row>
    <row r="1005" spans="2:28">
      <c r="B1005" s="127"/>
      <c r="C1005" s="127"/>
      <c r="D1005" s="127"/>
      <c r="E1005" s="127"/>
      <c r="F1005" s="127"/>
      <c r="G1005" s="127"/>
      <c r="I1005" s="127"/>
      <c r="J1005" s="127"/>
      <c r="K1005" s="127"/>
      <c r="L1005" s="127"/>
      <c r="M1005" s="127"/>
      <c r="N1005" s="127"/>
      <c r="P1005" s="127"/>
      <c r="Q1005" s="127"/>
      <c r="R1005" s="127"/>
      <c r="S1005" s="127"/>
      <c r="T1005" s="127"/>
      <c r="U1005" s="127"/>
      <c r="V1005" s="127"/>
      <c r="W1005" s="127"/>
      <c r="X1005" s="127"/>
      <c r="Y1005" s="127"/>
      <c r="Z1005" s="127"/>
      <c r="AA1005" s="127"/>
      <c r="AB1005" s="127"/>
    </row>
    <row r="1006" spans="2:28">
      <c r="B1006" s="127"/>
      <c r="C1006" s="127"/>
      <c r="D1006" s="127"/>
      <c r="E1006" s="127"/>
      <c r="F1006" s="127"/>
      <c r="G1006" s="127"/>
      <c r="I1006" s="127"/>
      <c r="J1006" s="127"/>
      <c r="K1006" s="127"/>
      <c r="L1006" s="127"/>
      <c r="M1006" s="127"/>
      <c r="N1006" s="127"/>
      <c r="P1006" s="127"/>
      <c r="Q1006" s="127"/>
      <c r="R1006" s="127"/>
      <c r="S1006" s="127"/>
      <c r="T1006" s="127"/>
      <c r="U1006" s="127"/>
      <c r="V1006" s="127"/>
      <c r="W1006" s="127"/>
      <c r="X1006" s="127"/>
      <c r="Y1006" s="127"/>
      <c r="Z1006" s="127"/>
      <c r="AA1006" s="127"/>
      <c r="AB1006" s="127"/>
    </row>
    <row r="1007" spans="2:28">
      <c r="B1007" s="127"/>
      <c r="C1007" s="127"/>
      <c r="D1007" s="127"/>
      <c r="E1007" s="127"/>
      <c r="F1007" s="127"/>
      <c r="G1007" s="127"/>
      <c r="I1007" s="127"/>
      <c r="J1007" s="127"/>
      <c r="K1007" s="127"/>
      <c r="L1007" s="127"/>
      <c r="M1007" s="127"/>
      <c r="N1007" s="127"/>
      <c r="P1007" s="127"/>
      <c r="Q1007" s="127"/>
      <c r="R1007" s="127"/>
      <c r="S1007" s="127"/>
      <c r="T1007" s="127"/>
      <c r="U1007" s="127"/>
      <c r="V1007" s="127"/>
      <c r="W1007" s="127"/>
      <c r="X1007" s="127"/>
      <c r="Y1007" s="127"/>
      <c r="Z1007" s="127"/>
      <c r="AA1007" s="127"/>
      <c r="AB1007" s="127"/>
    </row>
    <row r="1008" spans="2:28">
      <c r="B1008" s="127"/>
      <c r="C1008" s="127"/>
      <c r="D1008" s="127"/>
      <c r="E1008" s="127"/>
      <c r="F1008" s="127"/>
      <c r="G1008" s="127"/>
      <c r="I1008" s="127"/>
      <c r="J1008" s="127"/>
      <c r="K1008" s="127"/>
      <c r="L1008" s="127"/>
      <c r="M1008" s="127"/>
      <c r="N1008" s="127"/>
      <c r="P1008" s="127"/>
      <c r="Q1008" s="127"/>
      <c r="R1008" s="127"/>
      <c r="S1008" s="127"/>
      <c r="T1008" s="127"/>
      <c r="U1008" s="127"/>
      <c r="V1008" s="127"/>
      <c r="W1008" s="127"/>
      <c r="X1008" s="127"/>
      <c r="Y1008" s="127"/>
      <c r="Z1008" s="127"/>
      <c r="AA1008" s="127"/>
      <c r="AB1008" s="127"/>
    </row>
    <row r="1009" spans="2:28">
      <c r="B1009" s="127"/>
      <c r="C1009" s="127"/>
      <c r="D1009" s="127"/>
      <c r="E1009" s="127"/>
      <c r="F1009" s="127"/>
      <c r="G1009" s="127"/>
      <c r="I1009" s="127"/>
      <c r="J1009" s="127"/>
      <c r="K1009" s="127"/>
      <c r="L1009" s="127"/>
      <c r="M1009" s="127"/>
      <c r="N1009" s="127"/>
      <c r="P1009" s="127"/>
      <c r="Q1009" s="127"/>
      <c r="R1009" s="127"/>
      <c r="S1009" s="127"/>
      <c r="T1009" s="127"/>
      <c r="U1009" s="127"/>
      <c r="V1009" s="127"/>
      <c r="W1009" s="127"/>
      <c r="X1009" s="127"/>
      <c r="Y1009" s="127"/>
      <c r="Z1009" s="127"/>
      <c r="AA1009" s="127"/>
      <c r="AB1009" s="127"/>
    </row>
    <row r="1010" spans="2:28">
      <c r="B1010" s="127"/>
      <c r="C1010" s="127"/>
      <c r="D1010" s="127"/>
      <c r="E1010" s="127"/>
      <c r="F1010" s="127"/>
      <c r="G1010" s="127"/>
      <c r="I1010" s="127"/>
      <c r="J1010" s="127"/>
      <c r="K1010" s="127"/>
      <c r="L1010" s="127"/>
      <c r="M1010" s="127"/>
      <c r="N1010" s="127"/>
      <c r="P1010" s="127"/>
      <c r="Q1010" s="127"/>
      <c r="R1010" s="127"/>
      <c r="S1010" s="127"/>
      <c r="T1010" s="127"/>
      <c r="U1010" s="127"/>
      <c r="V1010" s="127"/>
      <c r="W1010" s="127"/>
      <c r="X1010" s="127"/>
      <c r="Y1010" s="127"/>
      <c r="Z1010" s="127"/>
      <c r="AA1010" s="127"/>
      <c r="AB1010" s="127"/>
    </row>
    <row r="1011" spans="2:28">
      <c r="B1011" s="127"/>
      <c r="C1011" s="127"/>
      <c r="D1011" s="127"/>
      <c r="E1011" s="127"/>
      <c r="F1011" s="127"/>
      <c r="G1011" s="127"/>
      <c r="I1011" s="127"/>
      <c r="J1011" s="127"/>
      <c r="K1011" s="127"/>
      <c r="L1011" s="127"/>
      <c r="M1011" s="127"/>
      <c r="N1011" s="127"/>
      <c r="P1011" s="127"/>
      <c r="Q1011" s="127"/>
      <c r="R1011" s="127"/>
      <c r="S1011" s="127"/>
      <c r="T1011" s="127"/>
      <c r="U1011" s="127"/>
      <c r="V1011" s="127"/>
      <c r="W1011" s="127"/>
      <c r="X1011" s="127"/>
      <c r="Y1011" s="127"/>
      <c r="Z1011" s="127"/>
      <c r="AA1011" s="127"/>
      <c r="AB1011" s="127"/>
    </row>
    <row r="1012" spans="2:28">
      <c r="B1012" s="127"/>
      <c r="C1012" s="127"/>
      <c r="D1012" s="127"/>
      <c r="E1012" s="127"/>
      <c r="F1012" s="127"/>
      <c r="G1012" s="127"/>
      <c r="I1012" s="127"/>
      <c r="J1012" s="127"/>
      <c r="K1012" s="127"/>
      <c r="L1012" s="127"/>
      <c r="M1012" s="127"/>
      <c r="N1012" s="127"/>
      <c r="P1012" s="127"/>
      <c r="Q1012" s="127"/>
      <c r="R1012" s="127"/>
      <c r="S1012" s="127"/>
      <c r="T1012" s="127"/>
      <c r="U1012" s="127"/>
      <c r="V1012" s="127"/>
      <c r="W1012" s="127"/>
      <c r="X1012" s="127"/>
      <c r="Y1012" s="127"/>
      <c r="Z1012" s="127"/>
      <c r="AA1012" s="127"/>
      <c r="AB1012" s="127"/>
    </row>
    <row r="1013" spans="2:28">
      <c r="B1013" s="127"/>
      <c r="C1013" s="127"/>
      <c r="D1013" s="127"/>
      <c r="E1013" s="127"/>
      <c r="F1013" s="127"/>
      <c r="G1013" s="127"/>
      <c r="I1013" s="127"/>
      <c r="J1013" s="127"/>
      <c r="K1013" s="127"/>
      <c r="L1013" s="127"/>
      <c r="M1013" s="127"/>
      <c r="N1013" s="127"/>
      <c r="P1013" s="127"/>
      <c r="Q1013" s="127"/>
      <c r="R1013" s="127"/>
      <c r="S1013" s="127"/>
      <c r="T1013" s="127"/>
      <c r="U1013" s="127"/>
      <c r="V1013" s="127"/>
      <c r="W1013" s="127"/>
      <c r="X1013" s="127"/>
      <c r="Y1013" s="127"/>
      <c r="Z1013" s="127"/>
      <c r="AA1013" s="127"/>
      <c r="AB1013" s="127"/>
    </row>
    <row r="1014" spans="2:28">
      <c r="B1014" s="127"/>
      <c r="C1014" s="127"/>
      <c r="D1014" s="127"/>
      <c r="E1014" s="127"/>
      <c r="F1014" s="127"/>
      <c r="G1014" s="127"/>
      <c r="I1014" s="127"/>
      <c r="J1014" s="127"/>
      <c r="K1014" s="127"/>
      <c r="L1014" s="127"/>
      <c r="M1014" s="127"/>
      <c r="N1014" s="127"/>
      <c r="P1014" s="127"/>
      <c r="Q1014" s="127"/>
      <c r="R1014" s="127"/>
      <c r="S1014" s="127"/>
      <c r="T1014" s="127"/>
      <c r="U1014" s="127"/>
      <c r="V1014" s="127"/>
      <c r="W1014" s="127"/>
      <c r="X1014" s="127"/>
      <c r="Y1014" s="127"/>
      <c r="Z1014" s="127"/>
      <c r="AA1014" s="127"/>
      <c r="AB1014" s="127"/>
    </row>
    <row r="1015" spans="2:28">
      <c r="B1015" s="127"/>
      <c r="C1015" s="127"/>
      <c r="D1015" s="127"/>
      <c r="E1015" s="127"/>
      <c r="F1015" s="127"/>
      <c r="G1015" s="127"/>
      <c r="I1015" s="127"/>
      <c r="J1015" s="127"/>
      <c r="K1015" s="127"/>
      <c r="L1015" s="127"/>
      <c r="M1015" s="127"/>
      <c r="N1015" s="127"/>
      <c r="P1015" s="127"/>
      <c r="Q1015" s="127"/>
      <c r="R1015" s="127"/>
      <c r="S1015" s="127"/>
      <c r="T1015" s="127"/>
      <c r="U1015" s="127"/>
      <c r="V1015" s="127"/>
      <c r="W1015" s="127"/>
      <c r="X1015" s="127"/>
      <c r="Y1015" s="127"/>
      <c r="Z1015" s="127"/>
      <c r="AA1015" s="127"/>
      <c r="AB1015" s="127"/>
    </row>
    <row r="1016" spans="2:28">
      <c r="B1016" s="127"/>
      <c r="C1016" s="127"/>
      <c r="D1016" s="127"/>
      <c r="E1016" s="127"/>
      <c r="F1016" s="127"/>
      <c r="G1016" s="127"/>
      <c r="I1016" s="127"/>
      <c r="J1016" s="127"/>
      <c r="K1016" s="127"/>
      <c r="L1016" s="127"/>
      <c r="M1016" s="127"/>
      <c r="N1016" s="127"/>
      <c r="P1016" s="127"/>
      <c r="Q1016" s="127"/>
      <c r="R1016" s="127"/>
      <c r="S1016" s="127"/>
      <c r="T1016" s="127"/>
      <c r="U1016" s="127"/>
      <c r="V1016" s="127"/>
      <c r="W1016" s="127"/>
      <c r="X1016" s="127"/>
      <c r="Y1016" s="127"/>
      <c r="Z1016" s="127"/>
      <c r="AA1016" s="127"/>
      <c r="AB1016" s="127"/>
    </row>
    <row r="1017" spans="2:28">
      <c r="B1017" s="127"/>
      <c r="C1017" s="127"/>
      <c r="D1017" s="127"/>
      <c r="E1017" s="127"/>
      <c r="F1017" s="127"/>
      <c r="G1017" s="127"/>
      <c r="I1017" s="127"/>
      <c r="J1017" s="127"/>
      <c r="K1017" s="127"/>
      <c r="L1017" s="127"/>
      <c r="M1017" s="127"/>
      <c r="N1017" s="127"/>
      <c r="P1017" s="127"/>
      <c r="Q1017" s="127"/>
      <c r="R1017" s="127"/>
      <c r="S1017" s="127"/>
      <c r="T1017" s="127"/>
      <c r="U1017" s="127"/>
      <c r="V1017" s="127"/>
      <c r="W1017" s="127"/>
      <c r="X1017" s="127"/>
      <c r="Y1017" s="127"/>
      <c r="Z1017" s="127"/>
      <c r="AA1017" s="127"/>
      <c r="AB1017" s="127"/>
    </row>
    <row r="1018" spans="2:28">
      <c r="B1018" s="127"/>
      <c r="C1018" s="127"/>
      <c r="D1018" s="127"/>
      <c r="E1018" s="127"/>
      <c r="F1018" s="127"/>
      <c r="G1018" s="127"/>
      <c r="I1018" s="127"/>
      <c r="J1018" s="127"/>
      <c r="K1018" s="127"/>
      <c r="L1018" s="127"/>
      <c r="M1018" s="127"/>
      <c r="N1018" s="127"/>
      <c r="P1018" s="127"/>
      <c r="Q1018" s="127"/>
      <c r="R1018" s="127"/>
      <c r="S1018" s="127"/>
      <c r="T1018" s="127"/>
      <c r="U1018" s="127"/>
      <c r="V1018" s="127"/>
      <c r="W1018" s="127"/>
      <c r="X1018" s="127"/>
      <c r="Y1018" s="127"/>
      <c r="Z1018" s="127"/>
      <c r="AA1018" s="127"/>
      <c r="AB1018" s="127"/>
    </row>
    <row r="1019" spans="2:28">
      <c r="B1019" s="127"/>
      <c r="C1019" s="127"/>
      <c r="D1019" s="127"/>
      <c r="E1019" s="127"/>
      <c r="F1019" s="127"/>
      <c r="G1019" s="127"/>
      <c r="I1019" s="127"/>
      <c r="J1019" s="127"/>
      <c r="K1019" s="127"/>
      <c r="L1019" s="127"/>
      <c r="M1019" s="127"/>
      <c r="N1019" s="127"/>
      <c r="P1019" s="127"/>
      <c r="Q1019" s="127"/>
      <c r="R1019" s="127"/>
      <c r="S1019" s="127"/>
      <c r="T1019" s="127"/>
      <c r="U1019" s="127"/>
      <c r="V1019" s="127"/>
      <c r="W1019" s="127"/>
      <c r="X1019" s="127"/>
      <c r="Y1019" s="127"/>
      <c r="Z1019" s="127"/>
      <c r="AA1019" s="127"/>
      <c r="AB1019" s="127"/>
    </row>
    <row r="1020" spans="2:28">
      <c r="B1020" s="127"/>
      <c r="C1020" s="127"/>
      <c r="D1020" s="127"/>
      <c r="E1020" s="127"/>
      <c r="F1020" s="127"/>
      <c r="G1020" s="127"/>
      <c r="I1020" s="127"/>
      <c r="J1020" s="127"/>
      <c r="K1020" s="127"/>
      <c r="L1020" s="127"/>
      <c r="M1020" s="127"/>
      <c r="N1020" s="127"/>
      <c r="P1020" s="127"/>
      <c r="Q1020" s="127"/>
      <c r="R1020" s="127"/>
      <c r="S1020" s="127"/>
      <c r="T1020" s="127"/>
      <c r="U1020" s="127"/>
      <c r="V1020" s="127"/>
      <c r="W1020" s="127"/>
      <c r="X1020" s="127"/>
      <c r="Y1020" s="127"/>
      <c r="Z1020" s="127"/>
      <c r="AA1020" s="127"/>
      <c r="AB1020" s="127"/>
    </row>
    <row r="1021" spans="2:28">
      <c r="B1021" s="127"/>
      <c r="C1021" s="127"/>
      <c r="D1021" s="127"/>
      <c r="E1021" s="127"/>
      <c r="F1021" s="127"/>
      <c r="G1021" s="127"/>
      <c r="I1021" s="127"/>
      <c r="J1021" s="127"/>
      <c r="K1021" s="127"/>
      <c r="L1021" s="127"/>
      <c r="M1021" s="127"/>
      <c r="N1021" s="127"/>
      <c r="P1021" s="127"/>
      <c r="Q1021" s="127"/>
      <c r="R1021" s="127"/>
      <c r="S1021" s="127"/>
      <c r="T1021" s="127"/>
      <c r="U1021" s="127"/>
      <c r="V1021" s="127"/>
      <c r="W1021" s="127"/>
      <c r="X1021" s="127"/>
      <c r="Y1021" s="127"/>
      <c r="Z1021" s="127"/>
      <c r="AA1021" s="127"/>
      <c r="AB1021" s="127"/>
    </row>
    <row r="1022" spans="2:28">
      <c r="B1022" s="127"/>
      <c r="C1022" s="127"/>
      <c r="D1022" s="127"/>
      <c r="E1022" s="127"/>
      <c r="F1022" s="127"/>
      <c r="G1022" s="127"/>
      <c r="I1022" s="127"/>
      <c r="J1022" s="127"/>
      <c r="K1022" s="127"/>
      <c r="L1022" s="127"/>
      <c r="M1022" s="127"/>
      <c r="N1022" s="127"/>
      <c r="P1022" s="127"/>
      <c r="Q1022" s="127"/>
      <c r="R1022" s="127"/>
      <c r="S1022" s="127"/>
      <c r="T1022" s="127"/>
      <c r="U1022" s="127"/>
      <c r="V1022" s="127"/>
      <c r="W1022" s="127"/>
      <c r="X1022" s="127"/>
      <c r="Y1022" s="127"/>
      <c r="Z1022" s="127"/>
      <c r="AA1022" s="127"/>
      <c r="AB1022" s="127"/>
    </row>
    <row r="1023" spans="2:28">
      <c r="B1023" s="127"/>
      <c r="C1023" s="127"/>
      <c r="D1023" s="127"/>
      <c r="E1023" s="127"/>
      <c r="F1023" s="127"/>
      <c r="G1023" s="127"/>
      <c r="I1023" s="127"/>
      <c r="J1023" s="127"/>
      <c r="K1023" s="127"/>
      <c r="L1023" s="127"/>
      <c r="M1023" s="127"/>
      <c r="N1023" s="127"/>
      <c r="P1023" s="127"/>
      <c r="Q1023" s="127"/>
      <c r="R1023" s="127"/>
      <c r="S1023" s="127"/>
      <c r="T1023" s="127"/>
      <c r="U1023" s="127"/>
      <c r="V1023" s="127"/>
      <c r="W1023" s="127"/>
      <c r="X1023" s="127"/>
      <c r="Y1023" s="127"/>
      <c r="Z1023" s="127"/>
      <c r="AA1023" s="127"/>
      <c r="AB1023" s="127"/>
    </row>
    <row r="1024" spans="2:28">
      <c r="B1024" s="127"/>
      <c r="C1024" s="127"/>
      <c r="D1024" s="127"/>
      <c r="E1024" s="127"/>
      <c r="F1024" s="127"/>
      <c r="G1024" s="127"/>
      <c r="I1024" s="127"/>
      <c r="J1024" s="127"/>
      <c r="K1024" s="127"/>
      <c r="L1024" s="127"/>
      <c r="M1024" s="127"/>
      <c r="N1024" s="127"/>
      <c r="P1024" s="127"/>
      <c r="Q1024" s="127"/>
      <c r="R1024" s="127"/>
      <c r="S1024" s="127"/>
      <c r="T1024" s="127"/>
      <c r="U1024" s="127"/>
      <c r="V1024" s="127"/>
      <c r="W1024" s="127"/>
      <c r="X1024" s="127"/>
      <c r="Y1024" s="127"/>
      <c r="Z1024" s="127"/>
      <c r="AA1024" s="127"/>
      <c r="AB1024" s="127"/>
    </row>
    <row r="1025" spans="2:28">
      <c r="B1025" s="127"/>
      <c r="C1025" s="127"/>
      <c r="D1025" s="127"/>
      <c r="E1025" s="127"/>
      <c r="F1025" s="127"/>
      <c r="G1025" s="127"/>
      <c r="I1025" s="127"/>
      <c r="J1025" s="127"/>
      <c r="K1025" s="127"/>
      <c r="L1025" s="127"/>
      <c r="M1025" s="127"/>
      <c r="N1025" s="127"/>
      <c r="P1025" s="127"/>
      <c r="Q1025" s="127"/>
      <c r="R1025" s="127"/>
      <c r="S1025" s="127"/>
      <c r="T1025" s="127"/>
      <c r="U1025" s="127"/>
      <c r="V1025" s="127"/>
      <c r="W1025" s="127"/>
      <c r="X1025" s="127"/>
      <c r="Y1025" s="127"/>
      <c r="Z1025" s="127"/>
      <c r="AA1025" s="127"/>
      <c r="AB1025" s="127"/>
    </row>
    <row r="1026" spans="2:28">
      <c r="B1026" s="127"/>
      <c r="C1026" s="127"/>
      <c r="D1026" s="127"/>
      <c r="E1026" s="127"/>
      <c r="F1026" s="127"/>
      <c r="G1026" s="127"/>
      <c r="I1026" s="127"/>
      <c r="J1026" s="127"/>
      <c r="K1026" s="127"/>
      <c r="L1026" s="127"/>
      <c r="M1026" s="127"/>
      <c r="N1026" s="127"/>
      <c r="P1026" s="127"/>
      <c r="Q1026" s="127"/>
      <c r="R1026" s="127"/>
      <c r="S1026" s="127"/>
      <c r="T1026" s="127"/>
      <c r="U1026" s="127"/>
      <c r="V1026" s="127"/>
      <c r="W1026" s="127"/>
      <c r="X1026" s="127"/>
      <c r="Y1026" s="127"/>
      <c r="Z1026" s="127"/>
      <c r="AA1026" s="127"/>
      <c r="AB1026" s="127"/>
    </row>
    <row r="1027" spans="2:28">
      <c r="B1027" s="127"/>
      <c r="C1027" s="127"/>
      <c r="D1027" s="127"/>
      <c r="E1027" s="127"/>
      <c r="F1027" s="127"/>
      <c r="G1027" s="127"/>
      <c r="I1027" s="127"/>
      <c r="J1027" s="127"/>
      <c r="K1027" s="127"/>
      <c r="L1027" s="127"/>
      <c r="M1027" s="127"/>
      <c r="N1027" s="127"/>
      <c r="P1027" s="127"/>
      <c r="Q1027" s="127"/>
      <c r="R1027" s="127"/>
      <c r="S1027" s="127"/>
      <c r="T1027" s="127"/>
      <c r="U1027" s="127"/>
      <c r="V1027" s="127"/>
      <c r="W1027" s="127"/>
      <c r="X1027" s="127"/>
      <c r="Y1027" s="127"/>
      <c r="Z1027" s="127"/>
      <c r="AA1027" s="127"/>
      <c r="AB1027" s="127"/>
    </row>
    <row r="1028" spans="2:28">
      <c r="B1028" s="127"/>
      <c r="C1028" s="127"/>
      <c r="D1028" s="127"/>
      <c r="E1028" s="127"/>
      <c r="F1028" s="127"/>
      <c r="G1028" s="127"/>
      <c r="I1028" s="127"/>
      <c r="J1028" s="127"/>
      <c r="K1028" s="127"/>
      <c r="L1028" s="127"/>
      <c r="M1028" s="127"/>
      <c r="N1028" s="127"/>
      <c r="P1028" s="127"/>
      <c r="Q1028" s="127"/>
      <c r="R1028" s="127"/>
      <c r="S1028" s="127"/>
      <c r="T1028" s="127"/>
      <c r="U1028" s="127"/>
      <c r="V1028" s="127"/>
      <c r="W1028" s="127"/>
      <c r="X1028" s="127"/>
      <c r="Y1028" s="127"/>
      <c r="Z1028" s="127"/>
      <c r="AA1028" s="127"/>
      <c r="AB1028" s="127"/>
    </row>
    <row r="1029" spans="2:28">
      <c r="B1029" s="127"/>
      <c r="C1029" s="127"/>
      <c r="D1029" s="127"/>
      <c r="E1029" s="127"/>
      <c r="F1029" s="127"/>
      <c r="G1029" s="127"/>
      <c r="I1029" s="127"/>
      <c r="J1029" s="127"/>
      <c r="K1029" s="127"/>
      <c r="L1029" s="127"/>
      <c r="M1029" s="127"/>
      <c r="N1029" s="127"/>
      <c r="P1029" s="127"/>
      <c r="Q1029" s="127"/>
      <c r="R1029" s="127"/>
      <c r="S1029" s="127"/>
      <c r="T1029" s="127"/>
      <c r="U1029" s="127"/>
      <c r="V1029" s="127"/>
      <c r="W1029" s="127"/>
      <c r="X1029" s="127"/>
      <c r="Y1029" s="127"/>
      <c r="Z1029" s="127"/>
      <c r="AA1029" s="127"/>
      <c r="AB1029" s="127"/>
    </row>
    <row r="1030" spans="2:28">
      <c r="B1030" s="127"/>
      <c r="C1030" s="127"/>
      <c r="D1030" s="127"/>
      <c r="E1030" s="127"/>
      <c r="F1030" s="127"/>
      <c r="G1030" s="127"/>
      <c r="I1030" s="127"/>
      <c r="J1030" s="127"/>
      <c r="K1030" s="127"/>
      <c r="L1030" s="127"/>
      <c r="M1030" s="127"/>
      <c r="N1030" s="127"/>
      <c r="P1030" s="127"/>
      <c r="Q1030" s="127"/>
      <c r="R1030" s="127"/>
      <c r="S1030" s="127"/>
      <c r="T1030" s="127"/>
      <c r="U1030" s="127"/>
      <c r="V1030" s="127"/>
      <c r="W1030" s="127"/>
      <c r="X1030" s="127"/>
      <c r="Y1030" s="127"/>
      <c r="Z1030" s="127"/>
      <c r="AA1030" s="127"/>
      <c r="AB1030" s="127"/>
    </row>
    <row r="1031" spans="2:28">
      <c r="B1031" s="127"/>
      <c r="C1031" s="127"/>
      <c r="D1031" s="127"/>
      <c r="E1031" s="127"/>
      <c r="F1031" s="127"/>
      <c r="G1031" s="127"/>
      <c r="I1031" s="127"/>
      <c r="J1031" s="127"/>
      <c r="K1031" s="127"/>
      <c r="L1031" s="127"/>
      <c r="M1031" s="127"/>
      <c r="N1031" s="127"/>
      <c r="P1031" s="127"/>
      <c r="Q1031" s="127"/>
      <c r="R1031" s="127"/>
      <c r="S1031" s="127"/>
      <c r="T1031" s="127"/>
      <c r="U1031" s="127"/>
      <c r="V1031" s="127"/>
      <c r="W1031" s="127"/>
      <c r="X1031" s="127"/>
      <c r="Y1031" s="127"/>
      <c r="Z1031" s="127"/>
      <c r="AA1031" s="127"/>
      <c r="AB1031" s="127"/>
    </row>
    <row r="1032" spans="2:28">
      <c r="B1032" s="127"/>
      <c r="C1032" s="127"/>
      <c r="D1032" s="127"/>
      <c r="E1032" s="127"/>
      <c r="F1032" s="127"/>
      <c r="G1032" s="127"/>
      <c r="I1032" s="127"/>
      <c r="J1032" s="127"/>
      <c r="K1032" s="127"/>
      <c r="L1032" s="127"/>
      <c r="M1032" s="127"/>
      <c r="N1032" s="127"/>
      <c r="P1032" s="127"/>
      <c r="Q1032" s="127"/>
      <c r="R1032" s="127"/>
      <c r="S1032" s="127"/>
      <c r="T1032" s="127"/>
      <c r="U1032" s="127"/>
      <c r="V1032" s="127"/>
      <c r="W1032" s="127"/>
      <c r="X1032" s="127"/>
      <c r="Y1032" s="127"/>
      <c r="Z1032" s="127"/>
      <c r="AA1032" s="127"/>
      <c r="AB1032" s="127"/>
    </row>
    <row r="1033" spans="2:28">
      <c r="B1033" s="127"/>
      <c r="C1033" s="127"/>
      <c r="D1033" s="127"/>
      <c r="E1033" s="127"/>
      <c r="F1033" s="127"/>
      <c r="G1033" s="127"/>
      <c r="I1033" s="127"/>
      <c r="J1033" s="127"/>
      <c r="K1033" s="127"/>
      <c r="L1033" s="127"/>
      <c r="M1033" s="127"/>
      <c r="N1033" s="127"/>
      <c r="P1033" s="127"/>
      <c r="Q1033" s="127"/>
      <c r="R1033" s="127"/>
      <c r="S1033" s="127"/>
      <c r="T1033" s="127"/>
      <c r="U1033" s="127"/>
      <c r="V1033" s="127"/>
      <c r="W1033" s="127"/>
      <c r="X1033" s="127"/>
      <c r="Y1033" s="127"/>
      <c r="Z1033" s="127"/>
      <c r="AA1033" s="127"/>
      <c r="AB1033" s="127"/>
    </row>
    <row r="1034" spans="2:28">
      <c r="B1034" s="127"/>
      <c r="C1034" s="127"/>
      <c r="D1034" s="127"/>
      <c r="E1034" s="127"/>
      <c r="F1034" s="127"/>
      <c r="G1034" s="127"/>
      <c r="I1034" s="127"/>
      <c r="J1034" s="127"/>
      <c r="K1034" s="127"/>
      <c r="L1034" s="127"/>
      <c r="M1034" s="127"/>
      <c r="N1034" s="127"/>
      <c r="P1034" s="127"/>
      <c r="Q1034" s="127"/>
      <c r="R1034" s="127"/>
      <c r="S1034" s="127"/>
      <c r="T1034" s="127"/>
      <c r="U1034" s="127"/>
      <c r="V1034" s="127"/>
      <c r="W1034" s="127"/>
      <c r="X1034" s="127"/>
      <c r="Y1034" s="127"/>
      <c r="Z1034" s="127"/>
      <c r="AA1034" s="127"/>
      <c r="AB1034" s="127"/>
    </row>
    <row r="1035" spans="2:28">
      <c r="B1035" s="127"/>
      <c r="C1035" s="127"/>
      <c r="D1035" s="127"/>
      <c r="E1035" s="127"/>
      <c r="F1035" s="127"/>
      <c r="G1035" s="127"/>
      <c r="I1035" s="127"/>
      <c r="J1035" s="127"/>
      <c r="K1035" s="127"/>
      <c r="L1035" s="127"/>
      <c r="M1035" s="127"/>
      <c r="N1035" s="127"/>
      <c r="P1035" s="127"/>
      <c r="Q1035" s="127"/>
      <c r="R1035" s="127"/>
      <c r="S1035" s="127"/>
      <c r="T1035" s="127"/>
      <c r="U1035" s="127"/>
      <c r="V1035" s="127"/>
      <c r="W1035" s="127"/>
      <c r="X1035" s="127"/>
      <c r="Y1035" s="127"/>
      <c r="Z1035" s="127"/>
      <c r="AA1035" s="127"/>
      <c r="AB1035" s="127"/>
    </row>
    <row r="1036" spans="2:28">
      <c r="B1036" s="127"/>
      <c r="C1036" s="127"/>
      <c r="D1036" s="127"/>
      <c r="E1036" s="127"/>
      <c r="F1036" s="127"/>
      <c r="G1036" s="127"/>
      <c r="I1036" s="127"/>
      <c r="J1036" s="127"/>
      <c r="K1036" s="127"/>
      <c r="L1036" s="127"/>
      <c r="M1036" s="127"/>
      <c r="N1036" s="127"/>
      <c r="P1036" s="127"/>
      <c r="Q1036" s="127"/>
      <c r="R1036" s="127"/>
      <c r="S1036" s="127"/>
      <c r="T1036" s="127"/>
      <c r="U1036" s="127"/>
      <c r="V1036" s="127"/>
      <c r="W1036" s="127"/>
      <c r="X1036" s="127"/>
      <c r="Y1036" s="127"/>
      <c r="Z1036" s="127"/>
      <c r="AA1036" s="127"/>
      <c r="AB1036" s="127"/>
    </row>
    <row r="1037" spans="2:28">
      <c r="B1037" s="127"/>
      <c r="C1037" s="127"/>
      <c r="D1037" s="127"/>
      <c r="E1037" s="127"/>
      <c r="F1037" s="127"/>
      <c r="G1037" s="127"/>
      <c r="I1037" s="127"/>
      <c r="J1037" s="127"/>
      <c r="K1037" s="127"/>
      <c r="L1037" s="127"/>
      <c r="M1037" s="127"/>
      <c r="N1037" s="127"/>
      <c r="P1037" s="127"/>
      <c r="Q1037" s="127"/>
      <c r="R1037" s="127"/>
      <c r="S1037" s="127"/>
      <c r="T1037" s="127"/>
      <c r="U1037" s="127"/>
      <c r="V1037" s="127"/>
      <c r="W1037" s="127"/>
      <c r="X1037" s="127"/>
      <c r="Y1037" s="127"/>
      <c r="Z1037" s="127"/>
      <c r="AA1037" s="127"/>
      <c r="AB1037" s="127"/>
    </row>
    <row r="1038" spans="2:28">
      <c r="B1038" s="127"/>
      <c r="C1038" s="127"/>
      <c r="D1038" s="127"/>
      <c r="E1038" s="127"/>
      <c r="F1038" s="127"/>
      <c r="G1038" s="127"/>
      <c r="I1038" s="127"/>
      <c r="J1038" s="127"/>
      <c r="K1038" s="127"/>
      <c r="L1038" s="127"/>
      <c r="M1038" s="127"/>
      <c r="N1038" s="127"/>
      <c r="P1038" s="127"/>
      <c r="Q1038" s="127"/>
      <c r="R1038" s="127"/>
      <c r="S1038" s="127"/>
      <c r="T1038" s="127"/>
      <c r="U1038" s="127"/>
      <c r="V1038" s="127"/>
      <c r="W1038" s="127"/>
      <c r="X1038" s="127"/>
      <c r="Y1038" s="127"/>
      <c r="Z1038" s="127"/>
      <c r="AA1038" s="127"/>
      <c r="AB1038" s="127"/>
    </row>
    <row r="1039" spans="2:28">
      <c r="B1039" s="127"/>
      <c r="C1039" s="127"/>
      <c r="D1039" s="127"/>
      <c r="E1039" s="127"/>
      <c r="F1039" s="127"/>
      <c r="G1039" s="127"/>
      <c r="I1039" s="127"/>
      <c r="J1039" s="127"/>
      <c r="K1039" s="127"/>
      <c r="L1039" s="127"/>
      <c r="M1039" s="127"/>
      <c r="N1039" s="127"/>
      <c r="P1039" s="127"/>
      <c r="Q1039" s="127"/>
      <c r="R1039" s="127"/>
      <c r="S1039" s="127"/>
      <c r="T1039" s="127"/>
      <c r="U1039" s="127"/>
      <c r="V1039" s="127"/>
      <c r="W1039" s="127"/>
      <c r="X1039" s="127"/>
      <c r="Y1039" s="127"/>
      <c r="Z1039" s="127"/>
      <c r="AA1039" s="127"/>
      <c r="AB1039" s="127"/>
    </row>
    <row r="1040" spans="2:28">
      <c r="B1040" s="127"/>
      <c r="C1040" s="127"/>
      <c r="D1040" s="127"/>
      <c r="E1040" s="127"/>
      <c r="F1040" s="127"/>
      <c r="G1040" s="127"/>
      <c r="I1040" s="127"/>
      <c r="J1040" s="127"/>
      <c r="K1040" s="127"/>
      <c r="L1040" s="127"/>
      <c r="M1040" s="127"/>
      <c r="N1040" s="127"/>
      <c r="P1040" s="127"/>
      <c r="Q1040" s="127"/>
      <c r="R1040" s="127"/>
      <c r="S1040" s="127"/>
      <c r="T1040" s="127"/>
      <c r="U1040" s="127"/>
      <c r="V1040" s="127"/>
      <c r="W1040" s="127"/>
      <c r="X1040" s="127"/>
      <c r="Y1040" s="127"/>
      <c r="Z1040" s="127"/>
      <c r="AA1040" s="127"/>
      <c r="AB1040" s="127"/>
    </row>
    <row r="1041" spans="2:28">
      <c r="B1041" s="127"/>
      <c r="C1041" s="127"/>
      <c r="D1041" s="127"/>
      <c r="E1041" s="127"/>
      <c r="F1041" s="127"/>
      <c r="G1041" s="127"/>
      <c r="I1041" s="127"/>
      <c r="J1041" s="127"/>
      <c r="K1041" s="127"/>
      <c r="L1041" s="127"/>
      <c r="M1041" s="127"/>
      <c r="N1041" s="127"/>
      <c r="P1041" s="127"/>
      <c r="Q1041" s="127"/>
      <c r="R1041" s="127"/>
      <c r="S1041" s="127"/>
      <c r="T1041" s="127"/>
      <c r="U1041" s="127"/>
      <c r="V1041" s="127"/>
      <c r="W1041" s="127"/>
      <c r="X1041" s="127"/>
      <c r="Y1041" s="127"/>
      <c r="Z1041" s="127"/>
      <c r="AA1041" s="127"/>
      <c r="AB1041" s="127"/>
    </row>
    <row r="1042" spans="2:28">
      <c r="B1042" s="127"/>
      <c r="C1042" s="127"/>
      <c r="D1042" s="127"/>
      <c r="E1042" s="127"/>
      <c r="F1042" s="127"/>
      <c r="G1042" s="127"/>
      <c r="I1042" s="127"/>
      <c r="J1042" s="127"/>
      <c r="K1042" s="127"/>
      <c r="L1042" s="127"/>
      <c r="M1042" s="127"/>
      <c r="N1042" s="127"/>
      <c r="P1042" s="127"/>
      <c r="Q1042" s="127"/>
      <c r="R1042" s="127"/>
      <c r="S1042" s="127"/>
      <c r="T1042" s="127"/>
      <c r="U1042" s="127"/>
      <c r="V1042" s="127"/>
      <c r="W1042" s="127"/>
      <c r="X1042" s="127"/>
      <c r="Y1042" s="127"/>
      <c r="Z1042" s="127"/>
      <c r="AA1042" s="127"/>
      <c r="AB1042" s="127"/>
    </row>
    <row r="1043" spans="2:28">
      <c r="B1043" s="127"/>
      <c r="C1043" s="127"/>
      <c r="D1043" s="127"/>
      <c r="E1043" s="127"/>
      <c r="F1043" s="127"/>
      <c r="G1043" s="127"/>
      <c r="I1043" s="127"/>
      <c r="J1043" s="127"/>
      <c r="K1043" s="127"/>
      <c r="L1043" s="127"/>
      <c r="M1043" s="127"/>
      <c r="N1043" s="127"/>
      <c r="P1043" s="127"/>
      <c r="Q1043" s="127"/>
      <c r="R1043" s="127"/>
      <c r="S1043" s="127"/>
      <c r="T1043" s="127"/>
      <c r="U1043" s="127"/>
      <c r="V1043" s="127"/>
      <c r="W1043" s="127"/>
      <c r="X1043" s="127"/>
      <c r="Y1043" s="127"/>
      <c r="Z1043" s="127"/>
      <c r="AA1043" s="127"/>
      <c r="AB1043" s="127"/>
    </row>
    <row r="1044" spans="2:28">
      <c r="B1044" s="127"/>
      <c r="C1044" s="127"/>
      <c r="D1044" s="127"/>
      <c r="E1044" s="127"/>
      <c r="F1044" s="127"/>
      <c r="G1044" s="127"/>
      <c r="I1044" s="127"/>
      <c r="J1044" s="127"/>
      <c r="K1044" s="127"/>
      <c r="L1044" s="127"/>
      <c r="M1044" s="127"/>
      <c r="N1044" s="127"/>
      <c r="P1044" s="127"/>
      <c r="Q1044" s="127"/>
      <c r="R1044" s="127"/>
      <c r="S1044" s="127"/>
      <c r="T1044" s="127"/>
      <c r="U1044" s="127"/>
      <c r="V1044" s="127"/>
      <c r="W1044" s="127"/>
      <c r="X1044" s="127"/>
      <c r="Y1044" s="127"/>
      <c r="Z1044" s="127"/>
      <c r="AA1044" s="127"/>
      <c r="AB1044" s="127"/>
    </row>
    <row r="1045" spans="2:28">
      <c r="B1045" s="127"/>
      <c r="C1045" s="127"/>
      <c r="D1045" s="127"/>
      <c r="E1045" s="127"/>
      <c r="F1045" s="127"/>
      <c r="G1045" s="127"/>
      <c r="I1045" s="127"/>
      <c r="J1045" s="127"/>
      <c r="K1045" s="127"/>
      <c r="L1045" s="127"/>
      <c r="M1045" s="127"/>
      <c r="N1045" s="127"/>
      <c r="P1045" s="127"/>
      <c r="Q1045" s="127"/>
      <c r="R1045" s="127"/>
      <c r="S1045" s="127"/>
      <c r="T1045" s="127"/>
      <c r="U1045" s="127"/>
      <c r="V1045" s="127"/>
      <c r="W1045" s="127"/>
      <c r="X1045" s="127"/>
      <c r="Y1045" s="127"/>
      <c r="Z1045" s="127"/>
      <c r="AA1045" s="127"/>
      <c r="AB1045" s="127"/>
    </row>
    <row r="1046" spans="2:28">
      <c r="B1046" s="127"/>
      <c r="C1046" s="127"/>
      <c r="D1046" s="127"/>
      <c r="E1046" s="127"/>
      <c r="F1046" s="127"/>
      <c r="G1046" s="127"/>
      <c r="I1046" s="127"/>
      <c r="J1046" s="127"/>
      <c r="K1046" s="127"/>
      <c r="L1046" s="127"/>
      <c r="M1046" s="127"/>
      <c r="N1046" s="127"/>
      <c r="P1046" s="127"/>
      <c r="Q1046" s="127"/>
      <c r="R1046" s="127"/>
      <c r="S1046" s="127"/>
      <c r="T1046" s="127"/>
      <c r="U1046" s="127"/>
      <c r="V1046" s="127"/>
      <c r="W1046" s="127"/>
      <c r="X1046" s="127"/>
      <c r="Y1046" s="127"/>
      <c r="Z1046" s="127"/>
      <c r="AA1046" s="127"/>
      <c r="AB1046" s="127"/>
    </row>
    <row r="1047" spans="2:28">
      <c r="B1047" s="127"/>
      <c r="C1047" s="127"/>
      <c r="D1047" s="127"/>
      <c r="E1047" s="127"/>
      <c r="F1047" s="127"/>
      <c r="G1047" s="127"/>
      <c r="I1047" s="127"/>
      <c r="J1047" s="127"/>
      <c r="K1047" s="127"/>
      <c r="L1047" s="127"/>
      <c r="M1047" s="127"/>
      <c r="N1047" s="127"/>
      <c r="P1047" s="127"/>
      <c r="Q1047" s="127"/>
      <c r="R1047" s="127"/>
      <c r="S1047" s="127"/>
      <c r="T1047" s="127"/>
      <c r="U1047" s="127"/>
      <c r="V1047" s="127"/>
      <c r="W1047" s="127"/>
      <c r="X1047" s="127"/>
      <c r="Y1047" s="127"/>
      <c r="Z1047" s="127"/>
      <c r="AA1047" s="127"/>
      <c r="AB1047" s="127"/>
    </row>
    <row r="1048" spans="2:28">
      <c r="B1048" s="127"/>
      <c r="C1048" s="127"/>
      <c r="D1048" s="127"/>
      <c r="E1048" s="127"/>
      <c r="F1048" s="127"/>
      <c r="G1048" s="127"/>
      <c r="I1048" s="127"/>
      <c r="J1048" s="127"/>
      <c r="K1048" s="127"/>
      <c r="L1048" s="127"/>
      <c r="M1048" s="127"/>
      <c r="N1048" s="127"/>
      <c r="P1048" s="127"/>
      <c r="Q1048" s="127"/>
      <c r="R1048" s="127"/>
      <c r="S1048" s="127"/>
      <c r="T1048" s="127"/>
      <c r="U1048" s="127"/>
      <c r="V1048" s="127"/>
      <c r="W1048" s="127"/>
      <c r="X1048" s="127"/>
      <c r="Y1048" s="127"/>
      <c r="Z1048" s="127"/>
      <c r="AA1048" s="127"/>
      <c r="AB1048" s="127"/>
    </row>
    <row r="1049" spans="2:28">
      <c r="B1049" s="127"/>
      <c r="C1049" s="127"/>
      <c r="D1049" s="127"/>
      <c r="E1049" s="127"/>
      <c r="F1049" s="127"/>
      <c r="G1049" s="127"/>
      <c r="I1049" s="127"/>
      <c r="J1049" s="127"/>
      <c r="K1049" s="127"/>
      <c r="L1049" s="127"/>
      <c r="M1049" s="127"/>
      <c r="N1049" s="127"/>
      <c r="P1049" s="127"/>
      <c r="Q1049" s="127"/>
      <c r="R1049" s="127"/>
      <c r="S1049" s="127"/>
      <c r="T1049" s="127"/>
      <c r="U1049" s="127"/>
      <c r="V1049" s="127"/>
      <c r="W1049" s="127"/>
      <c r="X1049" s="127"/>
      <c r="Y1049" s="127"/>
      <c r="Z1049" s="127"/>
      <c r="AA1049" s="127"/>
      <c r="AB1049" s="127"/>
    </row>
    <row r="1050" spans="2:28">
      <c r="B1050" s="127"/>
      <c r="C1050" s="127"/>
      <c r="D1050" s="127"/>
      <c r="E1050" s="127"/>
      <c r="F1050" s="127"/>
      <c r="G1050" s="127"/>
      <c r="I1050" s="127"/>
      <c r="J1050" s="127"/>
      <c r="K1050" s="127"/>
      <c r="L1050" s="127"/>
      <c r="M1050" s="127"/>
      <c r="N1050" s="127"/>
      <c r="P1050" s="127"/>
      <c r="Q1050" s="127"/>
      <c r="R1050" s="127"/>
      <c r="S1050" s="127"/>
      <c r="T1050" s="127"/>
      <c r="U1050" s="127"/>
      <c r="V1050" s="127"/>
      <c r="W1050" s="127"/>
      <c r="X1050" s="127"/>
      <c r="Y1050" s="127"/>
      <c r="Z1050" s="127"/>
      <c r="AA1050" s="127"/>
      <c r="AB1050" s="127"/>
    </row>
    <row r="1051" spans="2:28">
      <c r="B1051" s="127"/>
      <c r="C1051" s="127"/>
      <c r="D1051" s="127"/>
      <c r="E1051" s="127"/>
      <c r="F1051" s="127"/>
      <c r="G1051" s="127"/>
      <c r="I1051" s="127"/>
      <c r="J1051" s="127"/>
      <c r="K1051" s="127"/>
      <c r="L1051" s="127"/>
      <c r="M1051" s="127"/>
      <c r="N1051" s="127"/>
      <c r="P1051" s="127"/>
      <c r="Q1051" s="127"/>
      <c r="R1051" s="127"/>
      <c r="S1051" s="127"/>
      <c r="T1051" s="127"/>
      <c r="U1051" s="127"/>
      <c r="V1051" s="127"/>
      <c r="W1051" s="127"/>
      <c r="X1051" s="127"/>
      <c r="Y1051" s="127"/>
      <c r="Z1051" s="127"/>
      <c r="AA1051" s="127"/>
      <c r="AB1051" s="127"/>
    </row>
    <row r="1052" spans="2:28">
      <c r="B1052" s="127"/>
      <c r="C1052" s="127"/>
      <c r="D1052" s="127"/>
      <c r="E1052" s="127"/>
      <c r="F1052" s="127"/>
      <c r="G1052" s="127"/>
      <c r="I1052" s="127"/>
      <c r="J1052" s="127"/>
      <c r="K1052" s="127"/>
      <c r="L1052" s="127"/>
      <c r="M1052" s="127"/>
      <c r="N1052" s="127"/>
      <c r="P1052" s="127"/>
      <c r="Q1052" s="127"/>
      <c r="R1052" s="127"/>
      <c r="S1052" s="127"/>
      <c r="T1052" s="127"/>
      <c r="U1052" s="127"/>
      <c r="V1052" s="127"/>
      <c r="W1052" s="127"/>
      <c r="X1052" s="127"/>
      <c r="Y1052" s="127"/>
      <c r="Z1052" s="127"/>
      <c r="AA1052" s="127"/>
      <c r="AB1052" s="127"/>
    </row>
    <row r="1053" spans="2:28">
      <c r="B1053" s="127"/>
      <c r="C1053" s="127"/>
      <c r="D1053" s="127"/>
      <c r="E1053" s="127"/>
      <c r="F1053" s="127"/>
      <c r="G1053" s="127"/>
      <c r="I1053" s="127"/>
      <c r="J1053" s="127"/>
      <c r="K1053" s="127"/>
      <c r="L1053" s="127"/>
      <c r="M1053" s="127"/>
      <c r="N1053" s="127"/>
      <c r="P1053" s="127"/>
      <c r="Q1053" s="127"/>
      <c r="R1053" s="127"/>
      <c r="S1053" s="127"/>
      <c r="T1053" s="127"/>
      <c r="U1053" s="127"/>
      <c r="V1053" s="127"/>
      <c r="W1053" s="127"/>
      <c r="X1053" s="127"/>
      <c r="Y1053" s="127"/>
      <c r="Z1053" s="127"/>
      <c r="AA1053" s="127"/>
      <c r="AB1053" s="127"/>
    </row>
    <row r="1054" spans="2:28">
      <c r="B1054" s="127"/>
      <c r="C1054" s="127"/>
      <c r="D1054" s="127"/>
      <c r="E1054" s="127"/>
      <c r="F1054" s="127"/>
      <c r="G1054" s="127"/>
      <c r="I1054" s="127"/>
      <c r="J1054" s="127"/>
      <c r="K1054" s="127"/>
      <c r="L1054" s="127"/>
      <c r="M1054" s="127"/>
      <c r="N1054" s="127"/>
      <c r="P1054" s="127"/>
      <c r="Q1054" s="127"/>
      <c r="R1054" s="127"/>
      <c r="S1054" s="127"/>
      <c r="T1054" s="127"/>
      <c r="U1054" s="127"/>
      <c r="V1054" s="127"/>
      <c r="W1054" s="127"/>
      <c r="X1054" s="127"/>
      <c r="Y1054" s="127"/>
      <c r="Z1054" s="127"/>
      <c r="AA1054" s="127"/>
      <c r="AB1054" s="127"/>
    </row>
    <row r="1055" spans="2:28">
      <c r="B1055" s="127"/>
      <c r="C1055" s="127"/>
      <c r="D1055" s="127"/>
      <c r="E1055" s="127"/>
      <c r="F1055" s="127"/>
      <c r="G1055" s="127"/>
      <c r="I1055" s="127"/>
      <c r="J1055" s="127"/>
      <c r="K1055" s="127"/>
      <c r="L1055" s="127"/>
      <c r="M1055" s="127"/>
      <c r="N1055" s="127"/>
      <c r="P1055" s="127"/>
      <c r="Q1055" s="127"/>
      <c r="R1055" s="127"/>
      <c r="S1055" s="127"/>
      <c r="T1055" s="127"/>
      <c r="U1055" s="127"/>
      <c r="V1055" s="127"/>
      <c r="W1055" s="127"/>
      <c r="X1055" s="127"/>
      <c r="Y1055" s="127"/>
      <c r="Z1055" s="127"/>
      <c r="AA1055" s="127"/>
      <c r="AB1055" s="127"/>
    </row>
    <row r="1056" spans="2:28">
      <c r="B1056" s="127"/>
      <c r="C1056" s="127"/>
      <c r="D1056" s="127"/>
      <c r="E1056" s="127"/>
      <c r="F1056" s="127"/>
      <c r="G1056" s="127"/>
      <c r="I1056" s="127"/>
      <c r="J1056" s="127"/>
      <c r="K1056" s="127"/>
      <c r="L1056" s="127"/>
      <c r="M1056" s="127"/>
      <c r="N1056" s="127"/>
      <c r="P1056" s="127"/>
      <c r="Q1056" s="127"/>
      <c r="R1056" s="127"/>
      <c r="S1056" s="127"/>
      <c r="T1056" s="127"/>
      <c r="U1056" s="127"/>
      <c r="V1056" s="127"/>
      <c r="W1056" s="127"/>
      <c r="X1056" s="127"/>
      <c r="Y1056" s="127"/>
      <c r="Z1056" s="127"/>
      <c r="AA1056" s="127"/>
      <c r="AB1056" s="127"/>
    </row>
    <row r="1057" spans="2:28">
      <c r="B1057" s="127"/>
      <c r="C1057" s="127"/>
      <c r="D1057" s="127"/>
      <c r="E1057" s="127"/>
      <c r="F1057" s="127"/>
      <c r="G1057" s="127"/>
      <c r="I1057" s="127"/>
      <c r="J1057" s="127"/>
      <c r="K1057" s="127"/>
      <c r="L1057" s="127"/>
      <c r="M1057" s="127"/>
      <c r="N1057" s="127"/>
      <c r="P1057" s="127"/>
      <c r="Q1057" s="127"/>
      <c r="R1057" s="127"/>
      <c r="S1057" s="127"/>
      <c r="T1057" s="127"/>
      <c r="U1057" s="127"/>
      <c r="V1057" s="127"/>
      <c r="W1057" s="127"/>
      <c r="X1057" s="127"/>
      <c r="Y1057" s="127"/>
      <c r="Z1057" s="127"/>
      <c r="AA1057" s="127"/>
      <c r="AB1057" s="127"/>
    </row>
    <row r="1058" spans="2:28">
      <c r="B1058" s="127"/>
      <c r="C1058" s="127"/>
      <c r="D1058" s="127"/>
      <c r="E1058" s="127"/>
      <c r="F1058" s="127"/>
      <c r="G1058" s="127"/>
      <c r="I1058" s="127"/>
      <c r="J1058" s="127"/>
      <c r="K1058" s="127"/>
      <c r="L1058" s="127"/>
      <c r="M1058" s="127"/>
      <c r="N1058" s="127"/>
      <c r="P1058" s="127"/>
      <c r="Q1058" s="127"/>
      <c r="R1058" s="127"/>
      <c r="S1058" s="127"/>
      <c r="T1058" s="127"/>
      <c r="U1058" s="127"/>
      <c r="V1058" s="127"/>
      <c r="W1058" s="127"/>
      <c r="X1058" s="127"/>
      <c r="Y1058" s="127"/>
      <c r="Z1058" s="127"/>
      <c r="AA1058" s="127"/>
      <c r="AB1058" s="127"/>
    </row>
    <row r="1059" spans="2:28">
      <c r="B1059" s="127"/>
      <c r="C1059" s="127"/>
      <c r="D1059" s="127"/>
      <c r="E1059" s="127"/>
      <c r="F1059" s="127"/>
      <c r="G1059" s="127"/>
      <c r="I1059" s="127"/>
      <c r="J1059" s="127"/>
      <c r="K1059" s="127"/>
      <c r="L1059" s="127"/>
      <c r="M1059" s="127"/>
      <c r="N1059" s="127"/>
      <c r="P1059" s="127"/>
      <c r="Q1059" s="127"/>
      <c r="R1059" s="127"/>
      <c r="S1059" s="127"/>
      <c r="T1059" s="127"/>
      <c r="U1059" s="127"/>
      <c r="V1059" s="127"/>
      <c r="W1059" s="127"/>
      <c r="X1059" s="127"/>
      <c r="Y1059" s="127"/>
      <c r="Z1059" s="127"/>
      <c r="AA1059" s="127"/>
      <c r="AB1059" s="127"/>
    </row>
    <row r="1060" spans="2:28">
      <c r="B1060" s="127"/>
      <c r="C1060" s="127"/>
      <c r="D1060" s="127"/>
      <c r="E1060" s="127"/>
      <c r="F1060" s="127"/>
      <c r="G1060" s="127"/>
      <c r="I1060" s="127"/>
      <c r="J1060" s="127"/>
      <c r="K1060" s="127"/>
      <c r="L1060" s="127"/>
      <c r="M1060" s="127"/>
      <c r="N1060" s="127"/>
      <c r="P1060" s="127"/>
      <c r="Q1060" s="127"/>
      <c r="R1060" s="127"/>
      <c r="S1060" s="127"/>
      <c r="T1060" s="127"/>
      <c r="U1060" s="127"/>
      <c r="V1060" s="127"/>
      <c r="W1060" s="127"/>
      <c r="X1060" s="127"/>
      <c r="Y1060" s="127"/>
      <c r="Z1060" s="127"/>
      <c r="AA1060" s="127"/>
      <c r="AB1060" s="127"/>
    </row>
    <row r="1061" spans="2:28">
      <c r="B1061" s="127"/>
      <c r="C1061" s="127"/>
      <c r="D1061" s="127"/>
      <c r="E1061" s="127"/>
      <c r="F1061" s="127"/>
      <c r="G1061" s="127"/>
      <c r="I1061" s="127"/>
      <c r="J1061" s="127"/>
      <c r="K1061" s="127"/>
      <c r="L1061" s="127"/>
      <c r="M1061" s="127"/>
      <c r="N1061" s="127"/>
      <c r="P1061" s="127"/>
      <c r="Q1061" s="127"/>
      <c r="R1061" s="127"/>
      <c r="S1061" s="127"/>
      <c r="T1061" s="127"/>
      <c r="U1061" s="127"/>
      <c r="V1061" s="127"/>
      <c r="W1061" s="127"/>
      <c r="X1061" s="127"/>
      <c r="Y1061" s="127"/>
      <c r="Z1061" s="127"/>
      <c r="AA1061" s="127"/>
      <c r="AB1061" s="127"/>
    </row>
    <row r="1062" spans="2:28">
      <c r="B1062" s="127"/>
      <c r="C1062" s="127"/>
      <c r="D1062" s="127"/>
      <c r="E1062" s="127"/>
      <c r="F1062" s="127"/>
      <c r="G1062" s="127"/>
      <c r="I1062" s="127"/>
      <c r="J1062" s="127"/>
      <c r="K1062" s="127"/>
      <c r="L1062" s="127"/>
      <c r="M1062" s="127"/>
      <c r="N1062" s="127"/>
      <c r="P1062" s="127"/>
      <c r="Q1062" s="127"/>
      <c r="R1062" s="127"/>
      <c r="S1062" s="127"/>
      <c r="T1062" s="127"/>
      <c r="U1062" s="127"/>
      <c r="V1062" s="127"/>
      <c r="W1062" s="127"/>
      <c r="X1062" s="127"/>
      <c r="Y1062" s="127"/>
      <c r="Z1062" s="127"/>
      <c r="AA1062" s="127"/>
      <c r="AB1062" s="127"/>
    </row>
    <row r="1063" spans="2:28">
      <c r="B1063" s="127"/>
      <c r="C1063" s="127"/>
      <c r="D1063" s="127"/>
      <c r="E1063" s="127"/>
      <c r="F1063" s="127"/>
      <c r="G1063" s="127"/>
      <c r="I1063" s="127"/>
      <c r="J1063" s="127"/>
      <c r="K1063" s="127"/>
      <c r="L1063" s="127"/>
      <c r="M1063" s="127"/>
      <c r="N1063" s="127"/>
      <c r="P1063" s="127"/>
      <c r="Q1063" s="127"/>
      <c r="R1063" s="127"/>
      <c r="S1063" s="127"/>
      <c r="T1063" s="127"/>
      <c r="U1063" s="127"/>
      <c r="V1063" s="127"/>
      <c r="W1063" s="127"/>
      <c r="X1063" s="127"/>
      <c r="Y1063" s="127"/>
      <c r="Z1063" s="127"/>
      <c r="AA1063" s="127"/>
      <c r="AB1063" s="127"/>
    </row>
    <row r="1064" spans="2:28">
      <c r="B1064" s="127"/>
      <c r="C1064" s="127"/>
      <c r="D1064" s="127"/>
      <c r="E1064" s="127"/>
      <c r="F1064" s="127"/>
      <c r="G1064" s="127"/>
      <c r="I1064" s="127"/>
      <c r="J1064" s="127"/>
      <c r="K1064" s="127"/>
      <c r="L1064" s="127"/>
      <c r="M1064" s="127"/>
      <c r="N1064" s="127"/>
      <c r="P1064" s="127"/>
      <c r="Q1064" s="127"/>
      <c r="R1064" s="127"/>
      <c r="S1064" s="127"/>
      <c r="T1064" s="127"/>
      <c r="U1064" s="127"/>
      <c r="V1064" s="127"/>
      <c r="W1064" s="127"/>
      <c r="X1064" s="127"/>
      <c r="Y1064" s="127"/>
      <c r="Z1064" s="127"/>
      <c r="AA1064" s="127"/>
      <c r="AB1064" s="127"/>
    </row>
    <row r="1065" spans="2:28">
      <c r="B1065" s="127"/>
      <c r="C1065" s="127"/>
      <c r="D1065" s="127"/>
      <c r="E1065" s="127"/>
      <c r="F1065" s="127"/>
      <c r="G1065" s="127"/>
      <c r="I1065" s="127"/>
      <c r="J1065" s="127"/>
      <c r="K1065" s="127"/>
      <c r="L1065" s="127"/>
      <c r="M1065" s="127"/>
      <c r="N1065" s="127"/>
      <c r="P1065" s="127"/>
      <c r="Q1065" s="127"/>
      <c r="R1065" s="127"/>
      <c r="S1065" s="127"/>
      <c r="T1065" s="127"/>
      <c r="U1065" s="127"/>
      <c r="V1065" s="127"/>
      <c r="W1065" s="127"/>
      <c r="X1065" s="127"/>
      <c r="Y1065" s="127"/>
      <c r="Z1065" s="127"/>
      <c r="AA1065" s="127"/>
      <c r="AB1065" s="127"/>
    </row>
    <row r="1066" spans="2:28">
      <c r="B1066" s="127"/>
      <c r="C1066" s="127"/>
      <c r="D1066" s="127"/>
      <c r="E1066" s="127"/>
      <c r="F1066" s="127"/>
      <c r="G1066" s="127"/>
      <c r="I1066" s="127"/>
      <c r="J1066" s="127"/>
      <c r="K1066" s="127"/>
      <c r="L1066" s="127"/>
      <c r="M1066" s="127"/>
      <c r="N1066" s="127"/>
      <c r="P1066" s="127"/>
      <c r="Q1066" s="127"/>
      <c r="R1066" s="127"/>
      <c r="S1066" s="127"/>
      <c r="T1066" s="127"/>
      <c r="U1066" s="127"/>
      <c r="V1066" s="127"/>
      <c r="W1066" s="127"/>
      <c r="X1066" s="127"/>
      <c r="Y1066" s="127"/>
      <c r="Z1066" s="127"/>
      <c r="AA1066" s="127"/>
      <c r="AB1066" s="127"/>
    </row>
    <row r="1067" spans="2:28">
      <c r="B1067" s="127"/>
      <c r="C1067" s="127"/>
      <c r="D1067" s="127"/>
      <c r="E1067" s="127"/>
      <c r="F1067" s="127"/>
      <c r="G1067" s="127"/>
      <c r="I1067" s="127"/>
      <c r="J1067" s="127"/>
      <c r="K1067" s="127"/>
      <c r="L1067" s="127"/>
      <c r="M1067" s="127"/>
      <c r="N1067" s="127"/>
      <c r="P1067" s="127"/>
      <c r="Q1067" s="127"/>
      <c r="R1067" s="127"/>
      <c r="S1067" s="127"/>
      <c r="T1067" s="127"/>
      <c r="U1067" s="127"/>
      <c r="V1067" s="127"/>
      <c r="W1067" s="127"/>
      <c r="X1067" s="127"/>
      <c r="Y1067" s="127"/>
      <c r="Z1067" s="127"/>
      <c r="AA1067" s="127"/>
      <c r="AB1067" s="127"/>
    </row>
    <row r="1068" spans="2:28">
      <c r="B1068" s="127"/>
      <c r="C1068" s="127"/>
      <c r="D1068" s="127"/>
      <c r="E1068" s="127"/>
      <c r="F1068" s="127"/>
      <c r="G1068" s="127"/>
      <c r="I1068" s="127"/>
      <c r="J1068" s="127"/>
      <c r="K1068" s="127"/>
      <c r="L1068" s="127"/>
      <c r="M1068" s="127"/>
      <c r="N1068" s="127"/>
      <c r="P1068" s="127"/>
      <c r="Q1068" s="127"/>
      <c r="R1068" s="127"/>
      <c r="S1068" s="127"/>
      <c r="T1068" s="127"/>
      <c r="U1068" s="127"/>
      <c r="V1068" s="127"/>
      <c r="W1068" s="127"/>
      <c r="X1068" s="127"/>
      <c r="Y1068" s="127"/>
      <c r="Z1068" s="127"/>
      <c r="AA1068" s="127"/>
      <c r="AB1068" s="127"/>
    </row>
    <row r="1069" spans="2:28">
      <c r="B1069" s="127"/>
      <c r="C1069" s="127"/>
      <c r="D1069" s="127"/>
      <c r="E1069" s="127"/>
      <c r="F1069" s="127"/>
      <c r="G1069" s="127"/>
      <c r="I1069" s="127"/>
      <c r="J1069" s="127"/>
      <c r="K1069" s="127"/>
      <c r="L1069" s="127"/>
      <c r="M1069" s="127"/>
      <c r="N1069" s="127"/>
      <c r="P1069" s="127"/>
      <c r="Q1069" s="127"/>
      <c r="R1069" s="127"/>
      <c r="S1069" s="127"/>
      <c r="T1069" s="127"/>
      <c r="U1069" s="127"/>
      <c r="V1069" s="127"/>
      <c r="W1069" s="127"/>
      <c r="X1069" s="127"/>
      <c r="Y1069" s="127"/>
      <c r="Z1069" s="127"/>
      <c r="AA1069" s="127"/>
      <c r="AB1069" s="127"/>
    </row>
    <row r="1070" spans="2:28">
      <c r="B1070" s="127"/>
      <c r="C1070" s="127"/>
      <c r="D1070" s="127"/>
      <c r="E1070" s="127"/>
      <c r="F1070" s="127"/>
      <c r="G1070" s="127"/>
      <c r="I1070" s="127"/>
      <c r="J1070" s="127"/>
      <c r="K1070" s="127"/>
      <c r="L1070" s="127"/>
      <c r="M1070" s="127"/>
      <c r="N1070" s="127"/>
      <c r="P1070" s="127"/>
      <c r="Q1070" s="127"/>
      <c r="R1070" s="127"/>
      <c r="S1070" s="127"/>
      <c r="T1070" s="127"/>
      <c r="U1070" s="127"/>
      <c r="V1070" s="127"/>
      <c r="W1070" s="127"/>
      <c r="X1070" s="127"/>
      <c r="Y1070" s="127"/>
      <c r="Z1070" s="127"/>
      <c r="AA1070" s="127"/>
      <c r="AB1070" s="127"/>
    </row>
    <row r="1071" spans="2:28">
      <c r="B1071" s="127"/>
      <c r="C1071" s="127"/>
      <c r="D1071" s="127"/>
      <c r="E1071" s="127"/>
      <c r="F1071" s="127"/>
      <c r="G1071" s="127"/>
      <c r="I1071" s="127"/>
      <c r="J1071" s="127"/>
      <c r="K1071" s="127"/>
      <c r="L1071" s="127"/>
      <c r="M1071" s="127"/>
      <c r="N1071" s="127"/>
      <c r="P1071" s="127"/>
      <c r="Q1071" s="127"/>
      <c r="R1071" s="127"/>
      <c r="S1071" s="127"/>
      <c r="T1071" s="127"/>
      <c r="U1071" s="127"/>
      <c r="V1071" s="127"/>
      <c r="W1071" s="127"/>
      <c r="X1071" s="127"/>
      <c r="Y1071" s="127"/>
      <c r="Z1071" s="127"/>
      <c r="AA1071" s="127"/>
      <c r="AB1071" s="127"/>
    </row>
    <row r="1072" spans="2:28">
      <c r="B1072" s="127"/>
      <c r="C1072" s="127"/>
      <c r="D1072" s="127"/>
      <c r="E1072" s="127"/>
      <c r="F1072" s="127"/>
      <c r="G1072" s="127"/>
      <c r="I1072" s="127"/>
      <c r="J1072" s="127"/>
      <c r="K1072" s="127"/>
      <c r="L1072" s="127"/>
      <c r="M1072" s="127"/>
      <c r="N1072" s="127"/>
      <c r="P1072" s="127"/>
      <c r="Q1072" s="127"/>
      <c r="R1072" s="127"/>
      <c r="S1072" s="127"/>
      <c r="T1072" s="127"/>
      <c r="U1072" s="127"/>
      <c r="V1072" s="127"/>
      <c r="W1072" s="127"/>
      <c r="X1072" s="127"/>
      <c r="Y1072" s="127"/>
      <c r="Z1072" s="127"/>
      <c r="AA1072" s="127"/>
      <c r="AB1072" s="127"/>
    </row>
    <row r="1073" spans="2:28">
      <c r="B1073" s="127"/>
      <c r="C1073" s="127"/>
      <c r="D1073" s="127"/>
      <c r="E1073" s="127"/>
      <c r="F1073" s="127"/>
      <c r="G1073" s="127"/>
      <c r="I1073" s="127"/>
      <c r="J1073" s="127"/>
      <c r="K1073" s="127"/>
      <c r="L1073" s="127"/>
      <c r="M1073" s="127"/>
      <c r="N1073" s="127"/>
      <c r="P1073" s="127"/>
      <c r="Q1073" s="127"/>
      <c r="R1073" s="127"/>
      <c r="S1073" s="127"/>
      <c r="T1073" s="127"/>
      <c r="U1073" s="127"/>
      <c r="V1073" s="127"/>
      <c r="W1073" s="127"/>
      <c r="X1073" s="127"/>
      <c r="Y1073" s="127"/>
      <c r="Z1073" s="127"/>
      <c r="AA1073" s="127"/>
      <c r="AB1073" s="127"/>
    </row>
    <row r="1074" spans="2:28">
      <c r="B1074" s="127"/>
      <c r="C1074" s="127"/>
      <c r="D1074" s="127"/>
      <c r="E1074" s="127"/>
      <c r="F1074" s="127"/>
      <c r="G1074" s="127"/>
      <c r="I1074" s="127"/>
      <c r="J1074" s="127"/>
      <c r="K1074" s="127"/>
      <c r="L1074" s="127"/>
      <c r="M1074" s="127"/>
      <c r="N1074" s="127"/>
      <c r="P1074" s="127"/>
      <c r="Q1074" s="127"/>
      <c r="R1074" s="127"/>
      <c r="S1074" s="127"/>
      <c r="T1074" s="127"/>
      <c r="U1074" s="127"/>
      <c r="V1074" s="127"/>
      <c r="W1074" s="127"/>
      <c r="X1074" s="127"/>
      <c r="Y1074" s="127"/>
      <c r="Z1074" s="127"/>
      <c r="AA1074" s="127"/>
      <c r="AB1074" s="127"/>
    </row>
    <row r="1075" spans="2:28">
      <c r="B1075" s="127"/>
      <c r="C1075" s="127"/>
      <c r="D1075" s="127"/>
      <c r="E1075" s="127"/>
      <c r="F1075" s="127"/>
      <c r="G1075" s="127"/>
      <c r="I1075" s="127"/>
      <c r="J1075" s="127"/>
      <c r="K1075" s="127"/>
      <c r="L1075" s="127"/>
      <c r="M1075" s="127"/>
      <c r="N1075" s="127"/>
      <c r="P1075" s="127"/>
      <c r="Q1075" s="127"/>
      <c r="R1075" s="127"/>
      <c r="S1075" s="127"/>
      <c r="T1075" s="127"/>
      <c r="U1075" s="127"/>
      <c r="V1075" s="127"/>
      <c r="W1075" s="127"/>
      <c r="X1075" s="127"/>
      <c r="Y1075" s="127"/>
      <c r="Z1075" s="127"/>
      <c r="AA1075" s="127"/>
      <c r="AB1075" s="127"/>
    </row>
    <row r="1076" spans="2:28">
      <c r="B1076" s="127"/>
      <c r="C1076" s="127"/>
      <c r="D1076" s="127"/>
      <c r="E1076" s="127"/>
      <c r="F1076" s="127"/>
      <c r="G1076" s="127"/>
      <c r="I1076" s="127"/>
      <c r="J1076" s="127"/>
      <c r="K1076" s="127"/>
      <c r="L1076" s="127"/>
      <c r="M1076" s="127"/>
      <c r="N1076" s="127"/>
      <c r="P1076" s="127"/>
      <c r="Q1076" s="127"/>
      <c r="R1076" s="127"/>
      <c r="S1076" s="127"/>
      <c r="T1076" s="127"/>
      <c r="U1076" s="127"/>
      <c r="V1076" s="127"/>
      <c r="W1076" s="127"/>
      <c r="X1076" s="127"/>
      <c r="Y1076" s="127"/>
      <c r="Z1076" s="127"/>
      <c r="AA1076" s="127"/>
      <c r="AB1076" s="127"/>
    </row>
    <row r="1077" spans="2:28">
      <c r="B1077" s="127"/>
      <c r="C1077" s="127"/>
      <c r="D1077" s="127"/>
      <c r="E1077" s="127"/>
      <c r="F1077" s="127"/>
      <c r="G1077" s="127"/>
      <c r="I1077" s="127"/>
      <c r="J1077" s="127"/>
      <c r="K1077" s="127"/>
      <c r="L1077" s="127"/>
      <c r="M1077" s="127"/>
      <c r="N1077" s="127"/>
      <c r="P1077" s="127"/>
      <c r="Q1077" s="127"/>
      <c r="R1077" s="127"/>
      <c r="S1077" s="127"/>
      <c r="T1077" s="127"/>
      <c r="U1077" s="127"/>
      <c r="V1077" s="127"/>
      <c r="W1077" s="127"/>
      <c r="X1077" s="127"/>
      <c r="Y1077" s="127"/>
      <c r="Z1077" s="127"/>
      <c r="AA1077" s="127"/>
      <c r="AB1077" s="127"/>
    </row>
    <row r="1078" spans="2:28">
      <c r="B1078" s="127"/>
      <c r="C1078" s="127"/>
      <c r="D1078" s="127"/>
      <c r="E1078" s="127"/>
      <c r="F1078" s="127"/>
      <c r="G1078" s="127"/>
      <c r="I1078" s="127"/>
      <c r="J1078" s="127"/>
      <c r="K1078" s="127"/>
      <c r="L1078" s="127"/>
      <c r="M1078" s="127"/>
      <c r="N1078" s="127"/>
      <c r="P1078" s="127"/>
      <c r="Q1078" s="127"/>
      <c r="R1078" s="127"/>
      <c r="S1078" s="127"/>
      <c r="T1078" s="127"/>
      <c r="U1078" s="127"/>
      <c r="V1078" s="127"/>
      <c r="W1078" s="127"/>
      <c r="X1078" s="127"/>
      <c r="Y1078" s="127"/>
      <c r="Z1078" s="127"/>
      <c r="AA1078" s="127"/>
      <c r="AB1078" s="127"/>
    </row>
    <row r="1079" spans="2:28">
      <c r="B1079" s="127"/>
      <c r="C1079" s="127"/>
      <c r="D1079" s="127"/>
      <c r="E1079" s="127"/>
      <c r="F1079" s="127"/>
      <c r="G1079" s="127"/>
      <c r="I1079" s="127"/>
      <c r="J1079" s="127"/>
      <c r="K1079" s="127"/>
      <c r="L1079" s="127"/>
      <c r="M1079" s="127"/>
      <c r="N1079" s="127"/>
      <c r="P1079" s="127"/>
      <c r="Q1079" s="127"/>
      <c r="R1079" s="127"/>
      <c r="S1079" s="127"/>
      <c r="T1079" s="127"/>
      <c r="U1079" s="127"/>
      <c r="V1079" s="127"/>
      <c r="W1079" s="127"/>
      <c r="X1079" s="127"/>
      <c r="Y1079" s="127"/>
      <c r="Z1079" s="127"/>
      <c r="AA1079" s="127"/>
      <c r="AB1079" s="127"/>
    </row>
    <row r="1080" spans="2:28">
      <c r="B1080" s="127"/>
      <c r="C1080" s="127"/>
      <c r="D1080" s="127"/>
      <c r="E1080" s="127"/>
      <c r="F1080" s="127"/>
      <c r="G1080" s="127"/>
      <c r="I1080" s="127"/>
      <c r="J1080" s="127"/>
      <c r="K1080" s="127"/>
      <c r="L1080" s="127"/>
      <c r="M1080" s="127"/>
      <c r="N1080" s="127"/>
      <c r="P1080" s="127"/>
      <c r="Q1080" s="127"/>
      <c r="R1080" s="127"/>
      <c r="S1080" s="127"/>
      <c r="T1080" s="127"/>
      <c r="U1080" s="127"/>
      <c r="V1080" s="127"/>
      <c r="W1080" s="127"/>
      <c r="X1080" s="127"/>
      <c r="Y1080" s="127"/>
      <c r="Z1080" s="127"/>
      <c r="AA1080" s="127"/>
      <c r="AB1080" s="127"/>
    </row>
    <row r="1081" spans="2:28">
      <c r="B1081" s="127"/>
      <c r="C1081" s="127"/>
      <c r="D1081" s="127"/>
      <c r="E1081" s="127"/>
      <c r="F1081" s="127"/>
      <c r="G1081" s="127"/>
      <c r="I1081" s="127"/>
      <c r="J1081" s="127"/>
      <c r="K1081" s="127"/>
      <c r="L1081" s="127"/>
      <c r="M1081" s="127"/>
      <c r="N1081" s="127"/>
      <c r="P1081" s="127"/>
      <c r="Q1081" s="127"/>
      <c r="R1081" s="127"/>
      <c r="S1081" s="127"/>
      <c r="T1081" s="127"/>
      <c r="U1081" s="127"/>
      <c r="V1081" s="127"/>
      <c r="W1081" s="127"/>
      <c r="X1081" s="127"/>
      <c r="Y1081" s="127"/>
      <c r="Z1081" s="127"/>
      <c r="AA1081" s="127"/>
      <c r="AB1081" s="127"/>
    </row>
    <row r="1082" spans="2:28">
      <c r="B1082" s="127"/>
      <c r="C1082" s="127"/>
      <c r="D1082" s="127"/>
      <c r="E1082" s="127"/>
      <c r="F1082" s="127"/>
      <c r="G1082" s="127"/>
      <c r="I1082" s="127"/>
      <c r="J1082" s="127"/>
      <c r="K1082" s="127"/>
      <c r="L1082" s="127"/>
      <c r="M1082" s="127"/>
      <c r="N1082" s="127"/>
      <c r="P1082" s="127"/>
      <c r="Q1082" s="127"/>
      <c r="R1082" s="127"/>
      <c r="S1082" s="127"/>
      <c r="T1082" s="127"/>
      <c r="U1082" s="127"/>
      <c r="V1082" s="127"/>
      <c r="W1082" s="127"/>
      <c r="X1082" s="127"/>
      <c r="Y1082" s="127"/>
      <c r="Z1082" s="127"/>
      <c r="AA1082" s="127"/>
      <c r="AB1082" s="127"/>
    </row>
    <row r="1083" spans="2:28">
      <c r="B1083" s="127"/>
      <c r="C1083" s="127"/>
      <c r="D1083" s="127"/>
      <c r="E1083" s="127"/>
      <c r="F1083" s="127"/>
      <c r="G1083" s="127"/>
      <c r="I1083" s="127"/>
      <c r="J1083" s="127"/>
      <c r="K1083" s="127"/>
      <c r="L1083" s="127"/>
      <c r="M1083" s="127"/>
      <c r="N1083" s="127"/>
      <c r="P1083" s="127"/>
      <c r="Q1083" s="127"/>
      <c r="R1083" s="127"/>
      <c r="S1083" s="127"/>
      <c r="T1083" s="127"/>
      <c r="U1083" s="127"/>
      <c r="V1083" s="127"/>
      <c r="W1083" s="127"/>
      <c r="X1083" s="127"/>
      <c r="Y1083" s="127"/>
      <c r="Z1083" s="127"/>
      <c r="AA1083" s="127"/>
      <c r="AB1083" s="127"/>
    </row>
    <row r="1084" spans="2:28">
      <c r="B1084" s="127"/>
      <c r="C1084" s="127"/>
      <c r="D1084" s="127"/>
      <c r="E1084" s="127"/>
      <c r="F1084" s="127"/>
      <c r="G1084" s="127"/>
      <c r="I1084" s="127"/>
      <c r="J1084" s="127"/>
      <c r="K1084" s="127"/>
      <c r="L1084" s="127"/>
      <c r="M1084" s="127"/>
      <c r="N1084" s="127"/>
      <c r="P1084" s="127"/>
      <c r="Q1084" s="127"/>
      <c r="R1084" s="127"/>
      <c r="S1084" s="127"/>
      <c r="T1084" s="127"/>
      <c r="U1084" s="127"/>
      <c r="V1084" s="127"/>
      <c r="W1084" s="127"/>
      <c r="X1084" s="127"/>
      <c r="Y1084" s="127"/>
      <c r="Z1084" s="127"/>
      <c r="AA1084" s="127"/>
      <c r="AB1084" s="127"/>
    </row>
    <row r="1085" spans="2:28">
      <c r="B1085" s="127"/>
      <c r="C1085" s="127"/>
      <c r="D1085" s="127"/>
      <c r="E1085" s="127"/>
      <c r="F1085" s="127"/>
      <c r="G1085" s="127"/>
      <c r="I1085" s="127"/>
      <c r="J1085" s="127"/>
      <c r="K1085" s="127"/>
      <c r="L1085" s="127"/>
      <c r="M1085" s="127"/>
      <c r="N1085" s="127"/>
      <c r="P1085" s="127"/>
      <c r="Q1085" s="127"/>
      <c r="R1085" s="127"/>
      <c r="S1085" s="127"/>
      <c r="T1085" s="127"/>
      <c r="U1085" s="127"/>
      <c r="V1085" s="127"/>
      <c r="W1085" s="127"/>
      <c r="X1085" s="127"/>
      <c r="Y1085" s="127"/>
      <c r="Z1085" s="127"/>
      <c r="AA1085" s="127"/>
      <c r="AB1085" s="127"/>
    </row>
    <row r="1086" spans="2:28">
      <c r="B1086" s="127"/>
      <c r="C1086" s="127"/>
      <c r="D1086" s="127"/>
      <c r="E1086" s="127"/>
      <c r="F1086" s="127"/>
      <c r="G1086" s="127"/>
      <c r="I1086" s="127"/>
      <c r="J1086" s="127"/>
      <c r="K1086" s="127"/>
      <c r="L1086" s="127"/>
      <c r="M1086" s="127"/>
      <c r="N1086" s="127"/>
      <c r="P1086" s="127"/>
      <c r="Q1086" s="127"/>
      <c r="R1086" s="127"/>
      <c r="S1086" s="127"/>
      <c r="T1086" s="127"/>
      <c r="U1086" s="127"/>
      <c r="V1086" s="127"/>
      <c r="W1086" s="127"/>
      <c r="X1086" s="127"/>
      <c r="Y1086" s="127"/>
      <c r="Z1086" s="127"/>
      <c r="AA1086" s="127"/>
      <c r="AB1086" s="127"/>
    </row>
    <row r="1087" spans="2:28">
      <c r="B1087" s="127"/>
      <c r="C1087" s="127"/>
      <c r="D1087" s="127"/>
      <c r="E1087" s="127"/>
      <c r="F1087" s="127"/>
      <c r="G1087" s="127"/>
      <c r="I1087" s="127"/>
      <c r="J1087" s="127"/>
      <c r="K1087" s="127"/>
      <c r="L1087" s="127"/>
      <c r="M1087" s="127"/>
      <c r="N1087" s="127"/>
      <c r="P1087" s="127"/>
      <c r="Q1087" s="127"/>
      <c r="R1087" s="127"/>
      <c r="S1087" s="127"/>
      <c r="T1087" s="127"/>
      <c r="U1087" s="127"/>
      <c r="V1087" s="127"/>
      <c r="W1087" s="127"/>
      <c r="X1087" s="127"/>
      <c r="Y1087" s="127"/>
      <c r="Z1087" s="127"/>
      <c r="AA1087" s="127"/>
      <c r="AB1087" s="127"/>
    </row>
    <row r="1088" spans="2:28">
      <c r="B1088" s="127"/>
      <c r="C1088" s="127"/>
      <c r="D1088" s="127"/>
      <c r="E1088" s="127"/>
      <c r="F1088" s="127"/>
      <c r="G1088" s="127"/>
      <c r="I1088" s="127"/>
      <c r="J1088" s="127"/>
      <c r="K1088" s="127"/>
      <c r="L1088" s="127"/>
      <c r="M1088" s="127"/>
      <c r="N1088" s="127"/>
      <c r="P1088" s="127"/>
      <c r="Q1088" s="127"/>
      <c r="R1088" s="127"/>
      <c r="S1088" s="127"/>
      <c r="T1088" s="127"/>
      <c r="U1088" s="127"/>
      <c r="V1088" s="127"/>
      <c r="W1088" s="127"/>
      <c r="X1088" s="127"/>
      <c r="Y1088" s="127"/>
      <c r="Z1088" s="127"/>
      <c r="AA1088" s="127"/>
      <c r="AB1088" s="127"/>
    </row>
    <row r="1089" spans="2:28">
      <c r="B1089" s="127"/>
      <c r="C1089" s="127"/>
      <c r="D1089" s="127"/>
      <c r="E1089" s="127"/>
      <c r="F1089" s="127"/>
      <c r="G1089" s="127"/>
      <c r="I1089" s="127"/>
      <c r="J1089" s="127"/>
      <c r="K1089" s="127"/>
      <c r="L1089" s="127"/>
      <c r="M1089" s="127"/>
      <c r="N1089" s="127"/>
      <c r="P1089" s="127"/>
      <c r="Q1089" s="127"/>
      <c r="R1089" s="127"/>
      <c r="S1089" s="127"/>
      <c r="T1089" s="127"/>
      <c r="U1089" s="127"/>
      <c r="V1089" s="127"/>
      <c r="W1089" s="127"/>
      <c r="X1089" s="127"/>
      <c r="Y1089" s="127"/>
      <c r="Z1089" s="127"/>
      <c r="AA1089" s="127"/>
      <c r="AB1089" s="127"/>
    </row>
    <row r="1090" spans="2:28">
      <c r="B1090" s="127"/>
      <c r="C1090" s="127"/>
      <c r="D1090" s="127"/>
      <c r="E1090" s="127"/>
      <c r="F1090" s="127"/>
      <c r="G1090" s="127"/>
      <c r="I1090" s="127"/>
      <c r="J1090" s="127"/>
      <c r="K1090" s="127"/>
      <c r="L1090" s="127"/>
      <c r="M1090" s="127"/>
      <c r="N1090" s="127"/>
      <c r="P1090" s="127"/>
      <c r="Q1090" s="127"/>
      <c r="R1090" s="127"/>
      <c r="S1090" s="127"/>
      <c r="T1090" s="127"/>
      <c r="U1090" s="127"/>
      <c r="V1090" s="127"/>
      <c r="W1090" s="127"/>
      <c r="X1090" s="127"/>
      <c r="Y1090" s="127"/>
      <c r="Z1090" s="127"/>
      <c r="AA1090" s="127"/>
      <c r="AB1090" s="127"/>
    </row>
    <row r="1091" spans="2:28">
      <c r="B1091" s="127"/>
      <c r="C1091" s="127"/>
      <c r="D1091" s="127"/>
      <c r="E1091" s="127"/>
      <c r="F1091" s="127"/>
      <c r="G1091" s="127"/>
      <c r="I1091" s="127"/>
      <c r="J1091" s="127"/>
      <c r="K1091" s="127"/>
      <c r="L1091" s="127"/>
      <c r="M1091" s="127"/>
      <c r="N1091" s="127"/>
      <c r="P1091" s="127"/>
      <c r="Q1091" s="127"/>
      <c r="R1091" s="127"/>
      <c r="S1091" s="127"/>
      <c r="T1091" s="127"/>
      <c r="U1091" s="127"/>
      <c r="V1091" s="127"/>
      <c r="W1091" s="127"/>
      <c r="X1091" s="127"/>
      <c r="Y1091" s="127"/>
      <c r="Z1091" s="127"/>
      <c r="AA1091" s="127"/>
      <c r="AB1091" s="127"/>
    </row>
    <row r="1092" spans="2:28">
      <c r="B1092" s="127"/>
      <c r="C1092" s="127"/>
      <c r="D1092" s="127"/>
      <c r="E1092" s="127"/>
      <c r="F1092" s="127"/>
      <c r="G1092" s="127"/>
      <c r="I1092" s="127"/>
      <c r="J1092" s="127"/>
      <c r="K1092" s="127"/>
      <c r="L1092" s="127"/>
      <c r="M1092" s="127"/>
      <c r="N1092" s="127"/>
      <c r="P1092" s="127"/>
      <c r="Q1092" s="127"/>
      <c r="R1092" s="127"/>
      <c r="S1092" s="127"/>
      <c r="T1092" s="127"/>
      <c r="U1092" s="127"/>
      <c r="V1092" s="127"/>
      <c r="W1092" s="127"/>
      <c r="X1092" s="127"/>
      <c r="Y1092" s="127"/>
      <c r="Z1092" s="127"/>
      <c r="AA1092" s="127"/>
      <c r="AB1092" s="127"/>
    </row>
    <row r="1093" spans="2:28">
      <c r="B1093" s="127"/>
      <c r="C1093" s="127"/>
      <c r="D1093" s="127"/>
      <c r="E1093" s="127"/>
      <c r="F1093" s="127"/>
      <c r="G1093" s="127"/>
      <c r="I1093" s="127"/>
      <c r="J1093" s="127"/>
      <c r="K1093" s="127"/>
      <c r="L1093" s="127"/>
      <c r="M1093" s="127"/>
      <c r="N1093" s="127"/>
      <c r="P1093" s="127"/>
      <c r="Q1093" s="127"/>
      <c r="R1093" s="127"/>
      <c r="S1093" s="127"/>
      <c r="T1093" s="127"/>
      <c r="U1093" s="127"/>
      <c r="V1093" s="127"/>
      <c r="W1093" s="127"/>
      <c r="X1093" s="127"/>
      <c r="Y1093" s="127"/>
      <c r="Z1093" s="127"/>
      <c r="AA1093" s="127"/>
      <c r="AB1093" s="127"/>
    </row>
    <row r="1094" spans="2:28">
      <c r="B1094" s="127"/>
      <c r="C1094" s="127"/>
      <c r="D1094" s="127"/>
      <c r="E1094" s="127"/>
      <c r="F1094" s="127"/>
      <c r="G1094" s="127"/>
      <c r="I1094" s="127"/>
      <c r="J1094" s="127"/>
      <c r="K1094" s="127"/>
      <c r="L1094" s="127"/>
      <c r="M1094" s="127"/>
      <c r="N1094" s="127"/>
      <c r="P1094" s="127"/>
      <c r="Q1094" s="127"/>
      <c r="R1094" s="127"/>
      <c r="S1094" s="127"/>
      <c r="T1094" s="127"/>
      <c r="U1094" s="127"/>
      <c r="V1094" s="127"/>
      <c r="W1094" s="127"/>
      <c r="X1094" s="127"/>
      <c r="Y1094" s="127"/>
      <c r="Z1094" s="127"/>
      <c r="AA1094" s="127"/>
      <c r="AB1094" s="127"/>
    </row>
    <row r="1095" spans="2:28">
      <c r="B1095" s="127"/>
      <c r="C1095" s="127"/>
      <c r="D1095" s="127"/>
      <c r="E1095" s="127"/>
      <c r="F1095" s="127"/>
      <c r="G1095" s="127"/>
      <c r="I1095" s="127"/>
      <c r="J1095" s="127"/>
      <c r="K1095" s="127"/>
      <c r="L1095" s="127"/>
      <c r="M1095" s="127"/>
      <c r="N1095" s="127"/>
      <c r="P1095" s="127"/>
      <c r="Q1095" s="127"/>
      <c r="R1095" s="127"/>
      <c r="S1095" s="127"/>
      <c r="T1095" s="127"/>
      <c r="U1095" s="127"/>
      <c r="V1095" s="127"/>
      <c r="W1095" s="127"/>
      <c r="X1095" s="127"/>
      <c r="Y1095" s="127"/>
      <c r="Z1095" s="127"/>
      <c r="AA1095" s="127"/>
      <c r="AB1095" s="127"/>
    </row>
    <row r="1096" spans="2:28">
      <c r="B1096" s="127"/>
      <c r="C1096" s="127"/>
      <c r="D1096" s="127"/>
      <c r="E1096" s="127"/>
      <c r="F1096" s="127"/>
      <c r="G1096" s="127"/>
      <c r="I1096" s="127"/>
      <c r="J1096" s="127"/>
      <c r="K1096" s="127"/>
      <c r="L1096" s="127"/>
      <c r="M1096" s="127"/>
      <c r="N1096" s="127"/>
      <c r="P1096" s="127"/>
      <c r="Q1096" s="127"/>
      <c r="R1096" s="127"/>
      <c r="S1096" s="127"/>
      <c r="T1096" s="127"/>
      <c r="U1096" s="127"/>
      <c r="V1096" s="127"/>
      <c r="W1096" s="127"/>
      <c r="X1096" s="127"/>
      <c r="Y1096" s="127"/>
      <c r="Z1096" s="127"/>
      <c r="AA1096" s="127"/>
      <c r="AB1096" s="127"/>
    </row>
    <row r="1097" spans="2:28">
      <c r="B1097" s="127"/>
      <c r="C1097" s="127"/>
      <c r="D1097" s="127"/>
      <c r="E1097" s="127"/>
      <c r="F1097" s="127"/>
      <c r="G1097" s="127"/>
      <c r="I1097" s="127"/>
      <c r="J1097" s="127"/>
      <c r="K1097" s="127"/>
      <c r="L1097" s="127"/>
      <c r="M1097" s="127"/>
      <c r="N1097" s="127"/>
      <c r="P1097" s="127"/>
      <c r="Q1097" s="127"/>
      <c r="R1097" s="127"/>
      <c r="S1097" s="127"/>
      <c r="T1097" s="127"/>
      <c r="U1097" s="127"/>
      <c r="V1097" s="127"/>
      <c r="W1097" s="127"/>
      <c r="X1097" s="127"/>
      <c r="Y1097" s="127"/>
      <c r="Z1097" s="127"/>
      <c r="AA1097" s="127"/>
      <c r="AB1097" s="127"/>
    </row>
    <row r="1098" spans="2:28">
      <c r="B1098" s="127"/>
      <c r="C1098" s="127"/>
      <c r="D1098" s="127"/>
      <c r="E1098" s="127"/>
      <c r="F1098" s="127"/>
      <c r="G1098" s="127"/>
      <c r="I1098" s="127"/>
      <c r="J1098" s="127"/>
      <c r="K1098" s="127"/>
      <c r="L1098" s="127"/>
      <c r="M1098" s="127"/>
      <c r="N1098" s="127"/>
      <c r="P1098" s="127"/>
      <c r="Q1098" s="127"/>
      <c r="R1098" s="127"/>
      <c r="S1098" s="127"/>
      <c r="T1098" s="127"/>
      <c r="U1098" s="127"/>
      <c r="V1098" s="127"/>
      <c r="W1098" s="127"/>
      <c r="X1098" s="127"/>
      <c r="Y1098" s="127"/>
      <c r="Z1098" s="127"/>
      <c r="AA1098" s="127"/>
      <c r="AB1098" s="127"/>
    </row>
    <row r="1099" spans="2:28">
      <c r="B1099" s="127"/>
      <c r="C1099" s="127"/>
      <c r="D1099" s="127"/>
      <c r="E1099" s="127"/>
      <c r="F1099" s="127"/>
      <c r="G1099" s="127"/>
      <c r="I1099" s="127"/>
      <c r="J1099" s="127"/>
      <c r="K1099" s="127"/>
      <c r="L1099" s="127"/>
      <c r="M1099" s="127"/>
      <c r="N1099" s="127"/>
      <c r="P1099" s="127"/>
      <c r="Q1099" s="127"/>
      <c r="R1099" s="127"/>
      <c r="S1099" s="127"/>
      <c r="T1099" s="127"/>
      <c r="U1099" s="127"/>
      <c r="V1099" s="127"/>
      <c r="W1099" s="127"/>
      <c r="X1099" s="127"/>
      <c r="Y1099" s="127"/>
      <c r="Z1099" s="127"/>
      <c r="AA1099" s="127"/>
      <c r="AB1099" s="127"/>
    </row>
    <row r="1100" spans="2:28">
      <c r="B1100" s="127"/>
      <c r="C1100" s="127"/>
      <c r="D1100" s="127"/>
      <c r="E1100" s="127"/>
      <c r="F1100" s="127"/>
      <c r="G1100" s="127"/>
      <c r="I1100" s="127"/>
      <c r="J1100" s="127"/>
      <c r="K1100" s="127"/>
      <c r="L1100" s="127"/>
      <c r="M1100" s="127"/>
      <c r="N1100" s="127"/>
      <c r="P1100" s="127"/>
      <c r="Q1100" s="127"/>
      <c r="R1100" s="127"/>
      <c r="S1100" s="127"/>
      <c r="T1100" s="127"/>
      <c r="U1100" s="127"/>
      <c r="V1100" s="127"/>
      <c r="W1100" s="127"/>
      <c r="X1100" s="127"/>
      <c r="Y1100" s="127"/>
      <c r="Z1100" s="127"/>
      <c r="AA1100" s="127"/>
      <c r="AB1100" s="127"/>
    </row>
    <row r="1101" spans="2:28">
      <c r="B1101" s="127"/>
      <c r="C1101" s="127"/>
      <c r="D1101" s="127"/>
      <c r="E1101" s="127"/>
      <c r="F1101" s="127"/>
      <c r="G1101" s="127"/>
      <c r="I1101" s="127"/>
      <c r="J1101" s="127"/>
      <c r="K1101" s="127"/>
      <c r="L1101" s="127"/>
      <c r="M1101" s="127"/>
      <c r="N1101" s="127"/>
      <c r="P1101" s="127"/>
      <c r="Q1101" s="127"/>
      <c r="R1101" s="127"/>
      <c r="S1101" s="127"/>
      <c r="T1101" s="127"/>
      <c r="U1101" s="127"/>
      <c r="V1101" s="127"/>
      <c r="W1101" s="127"/>
      <c r="X1101" s="127"/>
      <c r="Y1101" s="127"/>
      <c r="Z1101" s="127"/>
      <c r="AA1101" s="127"/>
      <c r="AB1101" s="127"/>
    </row>
    <row r="1102" spans="2:28">
      <c r="B1102" s="127"/>
      <c r="C1102" s="127"/>
      <c r="D1102" s="127"/>
      <c r="E1102" s="127"/>
      <c r="F1102" s="127"/>
      <c r="G1102" s="127"/>
      <c r="I1102" s="127"/>
      <c r="J1102" s="127"/>
      <c r="K1102" s="127"/>
      <c r="L1102" s="127"/>
      <c r="M1102" s="127"/>
      <c r="N1102" s="127"/>
      <c r="P1102" s="127"/>
      <c r="Q1102" s="127"/>
      <c r="R1102" s="127"/>
      <c r="S1102" s="127"/>
      <c r="T1102" s="127"/>
      <c r="U1102" s="127"/>
      <c r="V1102" s="127"/>
      <c r="W1102" s="127"/>
      <c r="X1102" s="127"/>
      <c r="Y1102" s="127"/>
      <c r="Z1102" s="127"/>
      <c r="AA1102" s="127"/>
      <c r="AB1102" s="127"/>
    </row>
    <row r="1103" spans="2:28">
      <c r="B1103" s="127"/>
      <c r="C1103" s="127"/>
      <c r="D1103" s="127"/>
      <c r="E1103" s="127"/>
      <c r="F1103" s="127"/>
      <c r="G1103" s="127"/>
      <c r="I1103" s="127"/>
      <c r="J1103" s="127"/>
      <c r="K1103" s="127"/>
      <c r="L1103" s="127"/>
      <c r="M1103" s="127"/>
      <c r="N1103" s="127"/>
      <c r="P1103" s="127"/>
      <c r="Q1103" s="127"/>
      <c r="R1103" s="127"/>
      <c r="S1103" s="127"/>
      <c r="T1103" s="127"/>
      <c r="U1103" s="127"/>
      <c r="V1103" s="127"/>
      <c r="W1103" s="127"/>
      <c r="X1103" s="127"/>
      <c r="Y1103" s="127"/>
      <c r="Z1103" s="127"/>
      <c r="AA1103" s="127"/>
      <c r="AB1103" s="127"/>
    </row>
    <row r="1104" spans="2:28">
      <c r="B1104" s="127"/>
      <c r="C1104" s="127"/>
      <c r="D1104" s="127"/>
      <c r="E1104" s="127"/>
      <c r="F1104" s="127"/>
      <c r="G1104" s="127"/>
      <c r="I1104" s="127"/>
      <c r="J1104" s="127"/>
      <c r="K1104" s="127"/>
      <c r="L1104" s="127"/>
      <c r="M1104" s="127"/>
      <c r="N1104" s="127"/>
      <c r="P1104" s="127"/>
      <c r="Q1104" s="127"/>
      <c r="R1104" s="127"/>
      <c r="S1104" s="127"/>
      <c r="T1104" s="127"/>
      <c r="U1104" s="127"/>
      <c r="V1104" s="127"/>
      <c r="W1104" s="127"/>
      <c r="X1104" s="127"/>
      <c r="Y1104" s="127"/>
      <c r="Z1104" s="127"/>
      <c r="AA1104" s="127"/>
      <c r="AB1104" s="127"/>
    </row>
    <row r="1105" spans="2:28">
      <c r="B1105" s="127"/>
      <c r="C1105" s="127"/>
      <c r="D1105" s="127"/>
      <c r="E1105" s="127"/>
      <c r="F1105" s="127"/>
      <c r="G1105" s="127"/>
      <c r="I1105" s="127"/>
      <c r="J1105" s="127"/>
      <c r="K1105" s="127"/>
      <c r="L1105" s="127"/>
      <c r="M1105" s="127"/>
      <c r="N1105" s="127"/>
      <c r="P1105" s="127"/>
      <c r="Q1105" s="127"/>
      <c r="R1105" s="127"/>
      <c r="S1105" s="127"/>
      <c r="T1105" s="127"/>
      <c r="U1105" s="127"/>
      <c r="V1105" s="127"/>
      <c r="W1105" s="127"/>
      <c r="X1105" s="127"/>
      <c r="Y1105" s="127"/>
      <c r="Z1105" s="127"/>
      <c r="AA1105" s="127"/>
      <c r="AB1105" s="127"/>
    </row>
    <row r="1106" spans="2:28">
      <c r="B1106" s="127"/>
      <c r="C1106" s="127"/>
      <c r="D1106" s="127"/>
      <c r="E1106" s="127"/>
      <c r="F1106" s="127"/>
      <c r="G1106" s="127"/>
      <c r="I1106" s="127"/>
      <c r="J1106" s="127"/>
      <c r="K1106" s="127"/>
      <c r="L1106" s="127"/>
      <c r="M1106" s="127"/>
      <c r="N1106" s="127"/>
      <c r="P1106" s="127"/>
      <c r="Q1106" s="127"/>
      <c r="R1106" s="127"/>
      <c r="S1106" s="127"/>
      <c r="T1106" s="127"/>
      <c r="U1106" s="127"/>
      <c r="V1106" s="127"/>
      <c r="W1106" s="127"/>
      <c r="X1106" s="127"/>
      <c r="Y1106" s="127"/>
      <c r="Z1106" s="127"/>
      <c r="AA1106" s="127"/>
      <c r="AB1106" s="127"/>
    </row>
    <row r="1107" spans="2:28">
      <c r="B1107" s="127"/>
      <c r="C1107" s="127"/>
      <c r="D1107" s="127"/>
      <c r="E1107" s="127"/>
      <c r="F1107" s="127"/>
      <c r="G1107" s="127"/>
      <c r="I1107" s="127"/>
      <c r="J1107" s="127"/>
      <c r="K1107" s="127"/>
      <c r="L1107" s="127"/>
      <c r="M1107" s="127"/>
      <c r="N1107" s="127"/>
      <c r="P1107" s="127"/>
      <c r="Q1107" s="127"/>
      <c r="R1107" s="127"/>
      <c r="S1107" s="127"/>
      <c r="T1107" s="127"/>
      <c r="U1107" s="127"/>
      <c r="V1107" s="127"/>
      <c r="W1107" s="127"/>
      <c r="X1107" s="127"/>
      <c r="Y1107" s="127"/>
      <c r="Z1107" s="127"/>
      <c r="AA1107" s="127"/>
      <c r="AB1107" s="127"/>
    </row>
    <row r="1108" spans="2:28">
      <c r="B1108" s="127"/>
      <c r="C1108" s="127"/>
      <c r="D1108" s="127"/>
      <c r="E1108" s="127"/>
      <c r="F1108" s="127"/>
      <c r="G1108" s="127"/>
      <c r="I1108" s="127"/>
      <c r="J1108" s="127"/>
      <c r="K1108" s="127"/>
      <c r="L1108" s="127"/>
      <c r="M1108" s="127"/>
      <c r="N1108" s="127"/>
      <c r="P1108" s="127"/>
      <c r="Q1108" s="127"/>
      <c r="R1108" s="127"/>
      <c r="S1108" s="127"/>
      <c r="T1108" s="127"/>
      <c r="U1108" s="127"/>
      <c r="V1108" s="127"/>
      <c r="W1108" s="127"/>
      <c r="X1108" s="127"/>
      <c r="Y1108" s="127"/>
      <c r="Z1108" s="127"/>
      <c r="AA1108" s="127"/>
      <c r="AB1108" s="127"/>
    </row>
    <row r="1109" spans="2:28">
      <c r="B1109" s="127"/>
      <c r="C1109" s="127"/>
      <c r="D1109" s="127"/>
      <c r="E1109" s="127"/>
      <c r="F1109" s="127"/>
      <c r="G1109" s="127"/>
      <c r="I1109" s="127"/>
      <c r="J1109" s="127"/>
      <c r="K1109" s="127"/>
      <c r="L1109" s="127"/>
      <c r="M1109" s="127"/>
      <c r="N1109" s="127"/>
      <c r="P1109" s="127"/>
      <c r="Q1109" s="127"/>
      <c r="R1109" s="127"/>
      <c r="S1109" s="127"/>
      <c r="T1109" s="127"/>
      <c r="U1109" s="127"/>
      <c r="V1109" s="127"/>
      <c r="W1109" s="127"/>
      <c r="X1109" s="127"/>
      <c r="Y1109" s="127"/>
      <c r="Z1109" s="127"/>
      <c r="AA1109" s="127"/>
      <c r="AB1109" s="127"/>
    </row>
    <row r="1110" spans="2:28">
      <c r="B1110" s="127"/>
      <c r="C1110" s="127"/>
      <c r="D1110" s="127"/>
      <c r="E1110" s="127"/>
      <c r="F1110" s="127"/>
      <c r="G1110" s="127"/>
      <c r="I1110" s="127"/>
      <c r="J1110" s="127"/>
      <c r="K1110" s="127"/>
      <c r="L1110" s="127"/>
      <c r="M1110" s="127"/>
      <c r="N1110" s="127"/>
      <c r="P1110" s="127"/>
      <c r="Q1110" s="127"/>
      <c r="R1110" s="127"/>
      <c r="S1110" s="127"/>
      <c r="T1110" s="127"/>
      <c r="U1110" s="127"/>
      <c r="V1110" s="127"/>
      <c r="W1110" s="127"/>
      <c r="X1110" s="127"/>
      <c r="Y1110" s="127"/>
      <c r="Z1110" s="127"/>
      <c r="AA1110" s="127"/>
      <c r="AB1110" s="127"/>
    </row>
    <row r="1111" spans="2:28">
      <c r="B1111" s="127"/>
      <c r="C1111" s="127"/>
      <c r="D1111" s="127"/>
      <c r="E1111" s="127"/>
      <c r="F1111" s="127"/>
      <c r="G1111" s="127"/>
      <c r="I1111" s="127"/>
      <c r="J1111" s="127"/>
      <c r="K1111" s="127"/>
      <c r="L1111" s="127"/>
      <c r="M1111" s="127"/>
      <c r="N1111" s="127"/>
      <c r="P1111" s="127"/>
      <c r="Q1111" s="127"/>
      <c r="R1111" s="127"/>
      <c r="S1111" s="127"/>
      <c r="T1111" s="127"/>
      <c r="U1111" s="127"/>
      <c r="V1111" s="127"/>
      <c r="W1111" s="127"/>
      <c r="X1111" s="127"/>
      <c r="Y1111" s="127"/>
      <c r="Z1111" s="127"/>
      <c r="AA1111" s="127"/>
      <c r="AB1111" s="127"/>
    </row>
    <row r="1112" spans="2:28">
      <c r="B1112" s="127"/>
      <c r="C1112" s="127"/>
      <c r="D1112" s="127"/>
      <c r="E1112" s="127"/>
      <c r="F1112" s="127"/>
      <c r="G1112" s="127"/>
      <c r="I1112" s="127"/>
      <c r="J1112" s="127"/>
      <c r="K1112" s="127"/>
      <c r="L1112" s="127"/>
      <c r="M1112" s="127"/>
      <c r="N1112" s="127"/>
      <c r="P1112" s="127"/>
      <c r="Q1112" s="127"/>
      <c r="R1112" s="127"/>
      <c r="S1112" s="127"/>
      <c r="T1112" s="127"/>
      <c r="U1112" s="127"/>
      <c r="V1112" s="127"/>
      <c r="W1112" s="127"/>
      <c r="X1112" s="127"/>
      <c r="Y1112" s="127"/>
      <c r="Z1112" s="127"/>
      <c r="AA1112" s="127"/>
      <c r="AB1112" s="127"/>
    </row>
    <row r="1113" spans="2:28">
      <c r="B1113" s="127"/>
      <c r="C1113" s="127"/>
      <c r="D1113" s="127"/>
      <c r="E1113" s="127"/>
      <c r="F1113" s="127"/>
      <c r="G1113" s="127"/>
      <c r="I1113" s="127"/>
      <c r="J1113" s="127"/>
      <c r="K1113" s="127"/>
      <c r="L1113" s="127"/>
      <c r="M1113" s="127"/>
      <c r="N1113" s="127"/>
      <c r="P1113" s="127"/>
      <c r="Q1113" s="127"/>
      <c r="R1113" s="127"/>
      <c r="S1113" s="127"/>
      <c r="T1113" s="127"/>
      <c r="U1113" s="127"/>
      <c r="V1113" s="127"/>
      <c r="W1113" s="127"/>
      <c r="X1113" s="127"/>
      <c r="Y1113" s="127"/>
      <c r="Z1113" s="127"/>
      <c r="AA1113" s="127"/>
      <c r="AB1113" s="127"/>
    </row>
    <row r="1114" spans="2:28">
      <c r="B1114" s="127"/>
      <c r="C1114" s="127"/>
      <c r="D1114" s="127"/>
      <c r="E1114" s="127"/>
      <c r="F1114" s="127"/>
      <c r="G1114" s="127"/>
      <c r="I1114" s="127"/>
      <c r="J1114" s="127"/>
      <c r="K1114" s="127"/>
      <c r="L1114" s="127"/>
      <c r="M1114" s="127"/>
      <c r="N1114" s="127"/>
      <c r="P1114" s="127"/>
      <c r="Q1114" s="127"/>
      <c r="R1114" s="127"/>
      <c r="S1114" s="127"/>
      <c r="T1114" s="127"/>
      <c r="U1114" s="127"/>
      <c r="V1114" s="127"/>
      <c r="W1114" s="127"/>
      <c r="X1114" s="127"/>
      <c r="Y1114" s="127"/>
      <c r="Z1114" s="127"/>
      <c r="AA1114" s="127"/>
      <c r="AB1114" s="127"/>
    </row>
    <row r="1115" spans="2:28">
      <c r="B1115" s="127"/>
      <c r="C1115" s="127"/>
      <c r="D1115" s="127"/>
      <c r="E1115" s="127"/>
      <c r="F1115" s="127"/>
      <c r="G1115" s="127"/>
      <c r="I1115" s="127"/>
      <c r="J1115" s="127"/>
      <c r="K1115" s="127"/>
      <c r="L1115" s="127"/>
      <c r="M1115" s="127"/>
      <c r="N1115" s="127"/>
      <c r="P1115" s="127"/>
      <c r="Q1115" s="127"/>
      <c r="R1115" s="127"/>
      <c r="S1115" s="127"/>
      <c r="T1115" s="127"/>
      <c r="U1115" s="127"/>
      <c r="V1115" s="127"/>
      <c r="W1115" s="127"/>
      <c r="X1115" s="127"/>
      <c r="Y1115" s="127"/>
      <c r="Z1115" s="127"/>
      <c r="AA1115" s="127"/>
      <c r="AB1115" s="127"/>
    </row>
    <row r="1116" spans="2:28">
      <c r="B1116" s="127"/>
      <c r="C1116" s="127"/>
      <c r="D1116" s="127"/>
      <c r="E1116" s="127"/>
      <c r="F1116" s="127"/>
      <c r="G1116" s="127"/>
      <c r="I1116" s="127"/>
      <c r="J1116" s="127"/>
      <c r="K1116" s="127"/>
      <c r="L1116" s="127"/>
      <c r="M1116" s="127"/>
      <c r="N1116" s="127"/>
      <c r="P1116" s="127"/>
      <c r="Q1116" s="127"/>
      <c r="R1116" s="127"/>
      <c r="S1116" s="127"/>
      <c r="T1116" s="127"/>
      <c r="U1116" s="127"/>
      <c r="V1116" s="127"/>
      <c r="W1116" s="127"/>
      <c r="X1116" s="127"/>
      <c r="Y1116" s="127"/>
      <c r="Z1116" s="127"/>
      <c r="AA1116" s="127"/>
      <c r="AB1116" s="127"/>
    </row>
    <row r="1117" spans="2:28">
      <c r="B1117" s="127"/>
      <c r="C1117" s="127"/>
      <c r="D1117" s="127"/>
      <c r="E1117" s="127"/>
      <c r="F1117" s="127"/>
      <c r="G1117" s="127"/>
      <c r="I1117" s="127"/>
      <c r="J1117" s="127"/>
      <c r="K1117" s="127"/>
      <c r="L1117" s="127"/>
      <c r="M1117" s="127"/>
      <c r="N1117" s="127"/>
      <c r="P1117" s="127"/>
      <c r="Q1117" s="127"/>
      <c r="R1117" s="127"/>
      <c r="S1117" s="127"/>
      <c r="T1117" s="127"/>
      <c r="U1117" s="127"/>
      <c r="V1117" s="127"/>
      <c r="W1117" s="127"/>
      <c r="X1117" s="127"/>
      <c r="Y1117" s="127"/>
      <c r="Z1117" s="127"/>
      <c r="AA1117" s="127"/>
      <c r="AB1117" s="127"/>
    </row>
    <row r="1118" spans="2:28">
      <c r="B1118" s="127"/>
      <c r="C1118" s="127"/>
      <c r="D1118" s="127"/>
      <c r="E1118" s="127"/>
      <c r="F1118" s="127"/>
      <c r="G1118" s="127"/>
      <c r="I1118" s="127"/>
      <c r="J1118" s="127"/>
      <c r="K1118" s="127"/>
      <c r="L1118" s="127"/>
      <c r="M1118" s="127"/>
      <c r="N1118" s="127"/>
      <c r="P1118" s="127"/>
      <c r="Q1118" s="127"/>
      <c r="R1118" s="127"/>
      <c r="S1118" s="127"/>
      <c r="T1118" s="127"/>
      <c r="U1118" s="127"/>
      <c r="V1118" s="127"/>
      <c r="W1118" s="127"/>
      <c r="X1118" s="127"/>
      <c r="Y1118" s="127"/>
      <c r="Z1118" s="127"/>
      <c r="AA1118" s="127"/>
      <c r="AB1118" s="127"/>
    </row>
    <row r="1119" spans="2:28">
      <c r="B1119" s="127"/>
      <c r="C1119" s="127"/>
      <c r="D1119" s="127"/>
      <c r="E1119" s="127"/>
      <c r="F1119" s="127"/>
      <c r="G1119" s="127"/>
      <c r="I1119" s="127"/>
      <c r="J1119" s="127"/>
      <c r="K1119" s="127"/>
      <c r="L1119" s="127"/>
      <c r="M1119" s="127"/>
      <c r="N1119" s="127"/>
      <c r="P1119" s="127"/>
      <c r="Q1119" s="127"/>
      <c r="R1119" s="127"/>
      <c r="S1119" s="127"/>
      <c r="T1119" s="127"/>
      <c r="U1119" s="127"/>
      <c r="V1119" s="127"/>
      <c r="W1119" s="127"/>
      <c r="X1119" s="127"/>
      <c r="Y1119" s="127"/>
      <c r="Z1119" s="127"/>
      <c r="AA1119" s="127"/>
      <c r="AB1119" s="127"/>
    </row>
    <row r="1120" spans="2:28">
      <c r="B1120" s="127"/>
      <c r="C1120" s="127"/>
      <c r="D1120" s="127"/>
      <c r="E1120" s="127"/>
      <c r="F1120" s="127"/>
      <c r="G1120" s="127"/>
      <c r="I1120" s="127"/>
      <c r="J1120" s="127"/>
      <c r="K1120" s="127"/>
      <c r="L1120" s="127"/>
      <c r="M1120" s="127"/>
      <c r="N1120" s="127"/>
      <c r="P1120" s="127"/>
      <c r="Q1120" s="127"/>
      <c r="R1120" s="127"/>
      <c r="S1120" s="127"/>
      <c r="T1120" s="127"/>
      <c r="U1120" s="127"/>
      <c r="V1120" s="127"/>
      <c r="W1120" s="127"/>
      <c r="X1120" s="127"/>
      <c r="Y1120" s="127"/>
      <c r="Z1120" s="127"/>
      <c r="AA1120" s="127"/>
      <c r="AB1120" s="127"/>
    </row>
    <row r="1121" spans="2:28">
      <c r="B1121" s="127"/>
      <c r="C1121" s="127"/>
      <c r="D1121" s="127"/>
      <c r="E1121" s="127"/>
      <c r="F1121" s="127"/>
      <c r="G1121" s="127"/>
      <c r="I1121" s="127"/>
      <c r="J1121" s="127"/>
      <c r="K1121" s="127"/>
      <c r="L1121" s="127"/>
      <c r="M1121" s="127"/>
      <c r="N1121" s="127"/>
      <c r="P1121" s="127"/>
      <c r="Q1121" s="127"/>
      <c r="R1121" s="127"/>
      <c r="S1121" s="127"/>
      <c r="T1121" s="127"/>
      <c r="U1121" s="127"/>
      <c r="V1121" s="127"/>
      <c r="W1121" s="127"/>
      <c r="X1121" s="127"/>
      <c r="Y1121" s="127"/>
      <c r="Z1121" s="127"/>
      <c r="AA1121" s="127"/>
      <c r="AB1121" s="127"/>
    </row>
    <row r="1122" spans="2:28">
      <c r="B1122" s="127"/>
      <c r="C1122" s="127"/>
      <c r="D1122" s="127"/>
      <c r="E1122" s="127"/>
      <c r="F1122" s="127"/>
      <c r="G1122" s="127"/>
      <c r="I1122" s="127"/>
      <c r="J1122" s="127"/>
      <c r="K1122" s="127"/>
      <c r="L1122" s="127"/>
      <c r="M1122" s="127"/>
      <c r="N1122" s="127"/>
      <c r="P1122" s="127"/>
      <c r="Q1122" s="127"/>
      <c r="R1122" s="127"/>
      <c r="S1122" s="127"/>
      <c r="T1122" s="127"/>
      <c r="U1122" s="127"/>
      <c r="V1122" s="127"/>
      <c r="W1122" s="127"/>
      <c r="X1122" s="127"/>
      <c r="Y1122" s="127"/>
      <c r="Z1122" s="127"/>
      <c r="AA1122" s="127"/>
      <c r="AB1122" s="127"/>
    </row>
    <row r="1123" spans="2:28">
      <c r="B1123" s="127"/>
      <c r="C1123" s="127"/>
      <c r="D1123" s="127"/>
      <c r="E1123" s="127"/>
      <c r="F1123" s="127"/>
      <c r="G1123" s="127"/>
      <c r="I1123" s="127"/>
      <c r="J1123" s="127"/>
      <c r="K1123" s="127"/>
      <c r="L1123" s="127"/>
      <c r="M1123" s="127"/>
      <c r="N1123" s="127"/>
      <c r="P1123" s="127"/>
      <c r="Q1123" s="127"/>
      <c r="R1123" s="127"/>
      <c r="S1123" s="127"/>
      <c r="T1123" s="127"/>
      <c r="U1123" s="127"/>
      <c r="V1123" s="127"/>
      <c r="W1123" s="127"/>
      <c r="X1123" s="127"/>
      <c r="Y1123" s="127"/>
      <c r="Z1123" s="127"/>
      <c r="AA1123" s="127"/>
      <c r="AB1123" s="127"/>
    </row>
    <row r="1124" spans="2:28">
      <c r="B1124" s="127"/>
      <c r="C1124" s="127"/>
      <c r="D1124" s="127"/>
      <c r="E1124" s="127"/>
      <c r="F1124" s="127"/>
      <c r="G1124" s="127"/>
      <c r="I1124" s="127"/>
      <c r="J1124" s="127"/>
      <c r="K1124" s="127"/>
      <c r="L1124" s="127"/>
      <c r="M1124" s="127"/>
      <c r="N1124" s="127"/>
      <c r="P1124" s="127"/>
      <c r="Q1124" s="127"/>
      <c r="R1124" s="127"/>
      <c r="S1124" s="127"/>
      <c r="T1124" s="127"/>
      <c r="U1124" s="127"/>
      <c r="V1124" s="127"/>
      <c r="W1124" s="127"/>
      <c r="X1124" s="127"/>
      <c r="Y1124" s="127"/>
      <c r="Z1124" s="127"/>
      <c r="AA1124" s="127"/>
      <c r="AB1124" s="127"/>
    </row>
    <row r="1125" spans="2:28">
      <c r="B1125" s="127"/>
      <c r="C1125" s="127"/>
      <c r="D1125" s="127"/>
      <c r="E1125" s="127"/>
      <c r="F1125" s="127"/>
      <c r="G1125" s="127"/>
      <c r="I1125" s="127"/>
      <c r="J1125" s="127"/>
      <c r="K1125" s="127"/>
      <c r="L1125" s="127"/>
      <c r="M1125" s="127"/>
      <c r="N1125" s="127"/>
      <c r="P1125" s="127"/>
      <c r="Q1125" s="127"/>
      <c r="R1125" s="127"/>
      <c r="S1125" s="127"/>
      <c r="T1125" s="127"/>
      <c r="U1125" s="127"/>
      <c r="V1125" s="127"/>
      <c r="W1125" s="127"/>
      <c r="X1125" s="127"/>
      <c r="Y1125" s="127"/>
      <c r="Z1125" s="127"/>
      <c r="AA1125" s="127"/>
      <c r="AB1125" s="127"/>
    </row>
    <row r="1126" spans="2:28">
      <c r="B1126" s="127"/>
      <c r="C1126" s="127"/>
      <c r="D1126" s="127"/>
      <c r="E1126" s="127"/>
      <c r="F1126" s="127"/>
      <c r="G1126" s="127"/>
      <c r="I1126" s="127"/>
      <c r="J1126" s="127"/>
      <c r="K1126" s="127"/>
      <c r="L1126" s="127"/>
      <c r="M1126" s="127"/>
      <c r="N1126" s="127"/>
      <c r="P1126" s="127"/>
      <c r="Q1126" s="127"/>
      <c r="R1126" s="127"/>
      <c r="S1126" s="127"/>
      <c r="T1126" s="127"/>
      <c r="U1126" s="127"/>
      <c r="V1126" s="127"/>
      <c r="W1126" s="127"/>
      <c r="X1126" s="127"/>
      <c r="Y1126" s="127"/>
      <c r="Z1126" s="127"/>
      <c r="AA1126" s="127"/>
      <c r="AB1126" s="127"/>
    </row>
    <row r="1127" spans="2:28">
      <c r="B1127" s="127"/>
      <c r="C1127" s="127"/>
      <c r="D1127" s="127"/>
      <c r="E1127" s="127"/>
      <c r="F1127" s="127"/>
      <c r="G1127" s="127"/>
      <c r="I1127" s="127"/>
      <c r="J1127" s="127"/>
      <c r="K1127" s="127"/>
      <c r="L1127" s="127"/>
      <c r="M1127" s="127"/>
      <c r="N1127" s="127"/>
      <c r="P1127" s="127"/>
      <c r="Q1127" s="127"/>
      <c r="R1127" s="127"/>
      <c r="S1127" s="127"/>
      <c r="T1127" s="127"/>
      <c r="U1127" s="127"/>
      <c r="V1127" s="127"/>
      <c r="W1127" s="127"/>
      <c r="X1127" s="127"/>
      <c r="Y1127" s="127"/>
      <c r="Z1127" s="127"/>
      <c r="AA1127" s="127"/>
      <c r="AB1127" s="127"/>
    </row>
    <row r="1128" spans="2:28">
      <c r="B1128" s="127"/>
      <c r="C1128" s="127"/>
      <c r="D1128" s="127"/>
      <c r="E1128" s="127"/>
      <c r="F1128" s="127"/>
      <c r="G1128" s="127"/>
      <c r="I1128" s="127"/>
      <c r="J1128" s="127"/>
      <c r="K1128" s="127"/>
      <c r="L1128" s="127"/>
      <c r="M1128" s="127"/>
      <c r="N1128" s="127"/>
      <c r="P1128" s="127"/>
      <c r="Q1128" s="127"/>
      <c r="R1128" s="127"/>
      <c r="S1128" s="127"/>
      <c r="T1128" s="127"/>
      <c r="U1128" s="127"/>
      <c r="V1128" s="127"/>
      <c r="W1128" s="127"/>
      <c r="X1128" s="127"/>
      <c r="Y1128" s="127"/>
      <c r="Z1128" s="127"/>
      <c r="AA1128" s="127"/>
      <c r="AB1128" s="127"/>
    </row>
    <row r="1129" spans="2:28">
      <c r="B1129" s="127"/>
      <c r="C1129" s="127"/>
      <c r="D1129" s="127"/>
      <c r="E1129" s="127"/>
      <c r="F1129" s="127"/>
      <c r="G1129" s="127"/>
      <c r="I1129" s="127"/>
      <c r="J1129" s="127"/>
      <c r="K1129" s="127"/>
      <c r="L1129" s="127"/>
      <c r="M1129" s="127"/>
      <c r="N1129" s="127"/>
      <c r="P1129" s="127"/>
      <c r="Q1129" s="127"/>
      <c r="R1129" s="127"/>
      <c r="S1129" s="127"/>
      <c r="T1129" s="127"/>
      <c r="U1129" s="127"/>
      <c r="V1129" s="127"/>
      <c r="W1129" s="127"/>
      <c r="X1129" s="127"/>
      <c r="Y1129" s="127"/>
      <c r="Z1129" s="127"/>
      <c r="AA1129" s="127"/>
      <c r="AB1129" s="127"/>
    </row>
    <row r="1130" spans="2:28">
      <c r="B1130" s="127"/>
      <c r="C1130" s="127"/>
      <c r="D1130" s="127"/>
      <c r="E1130" s="127"/>
      <c r="F1130" s="127"/>
      <c r="G1130" s="127"/>
      <c r="I1130" s="127"/>
      <c r="J1130" s="127"/>
      <c r="K1130" s="127"/>
      <c r="L1130" s="127"/>
      <c r="M1130" s="127"/>
      <c r="N1130" s="127"/>
      <c r="P1130" s="127"/>
      <c r="Q1130" s="127"/>
      <c r="R1130" s="127"/>
      <c r="S1130" s="127"/>
      <c r="T1130" s="127"/>
      <c r="U1130" s="127"/>
      <c r="V1130" s="127"/>
      <c r="W1130" s="127"/>
      <c r="X1130" s="127"/>
      <c r="Y1130" s="127"/>
      <c r="Z1130" s="127"/>
      <c r="AA1130" s="127"/>
      <c r="AB1130" s="127"/>
    </row>
    <row r="1131" spans="2:28">
      <c r="B1131" s="127"/>
      <c r="C1131" s="127"/>
      <c r="D1131" s="127"/>
      <c r="E1131" s="127"/>
      <c r="F1131" s="127"/>
      <c r="G1131" s="127"/>
      <c r="I1131" s="127"/>
      <c r="J1131" s="127"/>
      <c r="K1131" s="127"/>
      <c r="L1131" s="127"/>
      <c r="M1131" s="127"/>
      <c r="N1131" s="127"/>
      <c r="P1131" s="127"/>
      <c r="Q1131" s="127"/>
      <c r="R1131" s="127"/>
      <c r="S1131" s="127"/>
      <c r="T1131" s="127"/>
      <c r="U1131" s="127"/>
      <c r="V1131" s="127"/>
      <c r="W1131" s="127"/>
      <c r="X1131" s="127"/>
      <c r="Y1131" s="127"/>
      <c r="Z1131" s="127"/>
      <c r="AA1131" s="127"/>
      <c r="AB1131" s="127"/>
    </row>
    <row r="1132" spans="2:28">
      <c r="B1132" s="127"/>
      <c r="C1132" s="127"/>
      <c r="D1132" s="127"/>
      <c r="E1132" s="127"/>
      <c r="F1132" s="127"/>
      <c r="G1132" s="127"/>
      <c r="I1132" s="127"/>
      <c r="J1132" s="127"/>
      <c r="K1132" s="127"/>
      <c r="L1132" s="127"/>
      <c r="M1132" s="127"/>
      <c r="N1132" s="127"/>
      <c r="P1132" s="127"/>
      <c r="Q1132" s="127"/>
      <c r="R1132" s="127"/>
      <c r="S1132" s="127"/>
      <c r="T1132" s="127"/>
      <c r="U1132" s="127"/>
      <c r="V1132" s="127"/>
      <c r="W1132" s="127"/>
      <c r="X1132" s="127"/>
      <c r="Y1132" s="127"/>
      <c r="Z1132" s="127"/>
      <c r="AA1132" s="127"/>
      <c r="AB1132" s="127"/>
    </row>
    <row r="1133" spans="2:28">
      <c r="B1133" s="127"/>
      <c r="C1133" s="127"/>
      <c r="D1133" s="127"/>
      <c r="E1133" s="127"/>
      <c r="F1133" s="127"/>
      <c r="G1133" s="127"/>
      <c r="I1133" s="127"/>
      <c r="J1133" s="127"/>
      <c r="K1133" s="127"/>
      <c r="L1133" s="127"/>
      <c r="M1133" s="127"/>
      <c r="N1133" s="127"/>
      <c r="P1133" s="127"/>
      <c r="Q1133" s="127"/>
      <c r="R1133" s="127"/>
      <c r="S1133" s="127"/>
      <c r="T1133" s="127"/>
      <c r="U1133" s="127"/>
      <c r="V1133" s="127"/>
      <c r="W1133" s="127"/>
      <c r="X1133" s="127"/>
      <c r="Y1133" s="127"/>
      <c r="Z1133" s="127"/>
      <c r="AA1133" s="127"/>
      <c r="AB1133" s="127"/>
    </row>
    <row r="1134" spans="2:28">
      <c r="B1134" s="127"/>
      <c r="C1134" s="127"/>
      <c r="D1134" s="127"/>
      <c r="E1134" s="127"/>
      <c r="F1134" s="127"/>
      <c r="G1134" s="127"/>
      <c r="I1134" s="127"/>
      <c r="J1134" s="127"/>
      <c r="K1134" s="127"/>
      <c r="L1134" s="127"/>
      <c r="M1134" s="127"/>
      <c r="N1134" s="127"/>
      <c r="P1134" s="127"/>
      <c r="Q1134" s="127"/>
      <c r="R1134" s="127"/>
      <c r="S1134" s="127"/>
      <c r="T1134" s="127"/>
      <c r="U1134" s="127"/>
      <c r="V1134" s="127"/>
      <c r="W1134" s="127"/>
      <c r="X1134" s="127"/>
      <c r="Y1134" s="127"/>
      <c r="Z1134" s="127"/>
      <c r="AA1134" s="127"/>
      <c r="AB1134" s="127"/>
    </row>
    <row r="1135" spans="2:28">
      <c r="B1135" s="127"/>
      <c r="C1135" s="127"/>
      <c r="D1135" s="127"/>
      <c r="E1135" s="127"/>
      <c r="F1135" s="127"/>
      <c r="G1135" s="127"/>
      <c r="I1135" s="127"/>
      <c r="J1135" s="127"/>
      <c r="K1135" s="127"/>
      <c r="L1135" s="127"/>
      <c r="M1135" s="127"/>
      <c r="N1135" s="127"/>
      <c r="P1135" s="127"/>
      <c r="Q1135" s="127"/>
      <c r="R1135" s="127"/>
      <c r="S1135" s="127"/>
      <c r="T1135" s="127"/>
      <c r="U1135" s="127"/>
      <c r="V1135" s="127"/>
      <c r="W1135" s="127"/>
      <c r="X1135" s="127"/>
      <c r="Y1135" s="127"/>
      <c r="Z1135" s="127"/>
      <c r="AA1135" s="127"/>
      <c r="AB1135" s="127"/>
    </row>
    <row r="1136" spans="2:28">
      <c r="B1136" s="127"/>
      <c r="C1136" s="127"/>
      <c r="D1136" s="127"/>
      <c r="E1136" s="127"/>
      <c r="F1136" s="127"/>
      <c r="G1136" s="127"/>
      <c r="I1136" s="127"/>
      <c r="J1136" s="127"/>
      <c r="K1136" s="127"/>
      <c r="L1136" s="127"/>
      <c r="M1136" s="127"/>
      <c r="N1136" s="127"/>
      <c r="P1136" s="127"/>
      <c r="Q1136" s="127"/>
      <c r="R1136" s="127"/>
      <c r="S1136" s="127"/>
      <c r="T1136" s="127"/>
      <c r="U1136" s="127"/>
      <c r="V1136" s="127"/>
      <c r="W1136" s="127"/>
      <c r="X1136" s="127"/>
      <c r="Y1136" s="127"/>
      <c r="Z1136" s="127"/>
      <c r="AA1136" s="127"/>
      <c r="AB1136" s="127"/>
    </row>
    <row r="1137" spans="2:28">
      <c r="B1137" s="127"/>
      <c r="C1137" s="127"/>
      <c r="D1137" s="127"/>
      <c r="E1137" s="127"/>
      <c r="F1137" s="127"/>
      <c r="G1137" s="127"/>
      <c r="I1137" s="127"/>
      <c r="J1137" s="127"/>
      <c r="K1137" s="127"/>
      <c r="L1137" s="127"/>
      <c r="M1137" s="127"/>
      <c r="N1137" s="127"/>
      <c r="P1137" s="127"/>
      <c r="Q1137" s="127"/>
      <c r="R1137" s="127"/>
      <c r="S1137" s="127"/>
      <c r="T1137" s="127"/>
      <c r="U1137" s="127"/>
      <c r="V1137" s="127"/>
      <c r="W1137" s="127"/>
      <c r="X1137" s="127"/>
      <c r="Y1137" s="127"/>
      <c r="Z1137" s="127"/>
      <c r="AA1137" s="127"/>
      <c r="AB1137" s="127"/>
    </row>
    <row r="1138" spans="2:28">
      <c r="B1138" s="127"/>
      <c r="C1138" s="127"/>
      <c r="D1138" s="127"/>
      <c r="E1138" s="127"/>
      <c r="F1138" s="127"/>
      <c r="G1138" s="127"/>
      <c r="I1138" s="127"/>
      <c r="J1138" s="127"/>
      <c r="K1138" s="127"/>
      <c r="L1138" s="127"/>
      <c r="M1138" s="127"/>
      <c r="N1138" s="127"/>
      <c r="P1138" s="127"/>
      <c r="Q1138" s="127"/>
      <c r="R1138" s="127"/>
      <c r="S1138" s="127"/>
      <c r="T1138" s="127"/>
      <c r="U1138" s="127"/>
      <c r="V1138" s="127"/>
      <c r="W1138" s="127"/>
      <c r="X1138" s="127"/>
      <c r="Y1138" s="127"/>
      <c r="Z1138" s="127"/>
      <c r="AA1138" s="127"/>
      <c r="AB1138" s="127"/>
    </row>
    <row r="1139" spans="2:28">
      <c r="B1139" s="127"/>
      <c r="C1139" s="127"/>
      <c r="D1139" s="127"/>
      <c r="E1139" s="127"/>
      <c r="F1139" s="127"/>
      <c r="G1139" s="127"/>
      <c r="I1139" s="127"/>
      <c r="J1139" s="127"/>
      <c r="K1139" s="127"/>
      <c r="L1139" s="127"/>
      <c r="M1139" s="127"/>
      <c r="N1139" s="127"/>
      <c r="P1139" s="127"/>
      <c r="Q1139" s="127"/>
      <c r="R1139" s="127"/>
      <c r="S1139" s="127"/>
      <c r="T1139" s="127"/>
      <c r="U1139" s="127"/>
      <c r="V1139" s="127"/>
      <c r="W1139" s="127"/>
      <c r="X1139" s="127"/>
      <c r="Y1139" s="127"/>
      <c r="Z1139" s="127"/>
      <c r="AA1139" s="127"/>
      <c r="AB1139" s="127"/>
    </row>
    <row r="1140" spans="2:28">
      <c r="B1140" s="127"/>
      <c r="C1140" s="127"/>
      <c r="D1140" s="127"/>
      <c r="E1140" s="127"/>
      <c r="F1140" s="127"/>
      <c r="G1140" s="127"/>
      <c r="I1140" s="127"/>
      <c r="J1140" s="127"/>
      <c r="K1140" s="127"/>
      <c r="L1140" s="127"/>
      <c r="M1140" s="127"/>
      <c r="N1140" s="127"/>
      <c r="P1140" s="127"/>
      <c r="Q1140" s="127"/>
      <c r="R1140" s="127"/>
      <c r="S1140" s="127"/>
      <c r="T1140" s="127"/>
      <c r="U1140" s="127"/>
      <c r="V1140" s="127"/>
      <c r="W1140" s="127"/>
      <c r="X1140" s="127"/>
      <c r="Y1140" s="127"/>
      <c r="Z1140" s="127"/>
      <c r="AA1140" s="127"/>
      <c r="AB1140" s="127"/>
    </row>
    <row r="1141" spans="2:28">
      <c r="B1141" s="127"/>
      <c r="C1141" s="127"/>
      <c r="D1141" s="127"/>
      <c r="E1141" s="127"/>
      <c r="F1141" s="127"/>
      <c r="G1141" s="127"/>
      <c r="I1141" s="127"/>
      <c r="J1141" s="127"/>
      <c r="K1141" s="127"/>
      <c r="L1141" s="127"/>
      <c r="M1141" s="127"/>
      <c r="N1141" s="127"/>
      <c r="P1141" s="127"/>
      <c r="Q1141" s="127"/>
      <c r="R1141" s="127"/>
      <c r="S1141" s="127"/>
      <c r="T1141" s="127"/>
      <c r="U1141" s="127"/>
      <c r="V1141" s="127"/>
      <c r="W1141" s="127"/>
      <c r="X1141" s="127"/>
      <c r="Y1141" s="127"/>
      <c r="Z1141" s="127"/>
      <c r="AA1141" s="127"/>
      <c r="AB1141" s="127"/>
    </row>
    <row r="1142" spans="2:28">
      <c r="B1142" s="127"/>
      <c r="C1142" s="127"/>
      <c r="D1142" s="127"/>
      <c r="E1142" s="127"/>
      <c r="F1142" s="127"/>
      <c r="G1142" s="127"/>
      <c r="I1142" s="127"/>
      <c r="J1142" s="127"/>
      <c r="K1142" s="127"/>
      <c r="L1142" s="127"/>
      <c r="M1142" s="127"/>
      <c r="N1142" s="127"/>
      <c r="P1142" s="127"/>
      <c r="Q1142" s="127"/>
      <c r="R1142" s="127"/>
      <c r="S1142" s="127"/>
      <c r="T1142" s="127"/>
      <c r="U1142" s="127"/>
      <c r="V1142" s="127"/>
      <c r="W1142" s="127"/>
      <c r="X1142" s="127"/>
      <c r="Y1142" s="127"/>
      <c r="Z1142" s="127"/>
      <c r="AA1142" s="127"/>
      <c r="AB1142" s="127"/>
    </row>
    <row r="1143" spans="2:28">
      <c r="B1143" s="127"/>
      <c r="C1143" s="127"/>
      <c r="D1143" s="127"/>
      <c r="E1143" s="127"/>
      <c r="F1143" s="127"/>
      <c r="G1143" s="127"/>
      <c r="I1143" s="127"/>
      <c r="J1143" s="127"/>
      <c r="K1143" s="127"/>
      <c r="L1143" s="127"/>
      <c r="M1143" s="127"/>
      <c r="N1143" s="127"/>
      <c r="P1143" s="127"/>
      <c r="Q1143" s="127"/>
      <c r="R1143" s="127"/>
      <c r="S1143" s="127"/>
      <c r="T1143" s="127"/>
      <c r="U1143" s="127"/>
      <c r="V1143" s="127"/>
      <c r="W1143" s="127"/>
      <c r="X1143" s="127"/>
      <c r="Y1143" s="127"/>
      <c r="Z1143" s="127"/>
      <c r="AA1143" s="127"/>
      <c r="AB1143" s="127"/>
    </row>
    <row r="1144" spans="2:28">
      <c r="B1144" s="127"/>
      <c r="C1144" s="127"/>
      <c r="D1144" s="127"/>
      <c r="E1144" s="127"/>
      <c r="F1144" s="127"/>
      <c r="G1144" s="127"/>
      <c r="I1144" s="127"/>
      <c r="J1144" s="127"/>
      <c r="K1144" s="127"/>
      <c r="L1144" s="127"/>
      <c r="M1144" s="127"/>
      <c r="N1144" s="127"/>
      <c r="P1144" s="127"/>
      <c r="Q1144" s="127"/>
      <c r="R1144" s="127"/>
      <c r="S1144" s="127"/>
      <c r="T1144" s="127"/>
      <c r="U1144" s="127"/>
      <c r="V1144" s="127"/>
      <c r="W1144" s="127"/>
      <c r="X1144" s="127"/>
      <c r="Y1144" s="127"/>
      <c r="Z1144" s="127"/>
      <c r="AA1144" s="127"/>
      <c r="AB1144" s="127"/>
    </row>
    <row r="1145" spans="2:28">
      <c r="B1145" s="127"/>
      <c r="C1145" s="127"/>
      <c r="D1145" s="127"/>
      <c r="E1145" s="127"/>
      <c r="F1145" s="127"/>
      <c r="G1145" s="127"/>
      <c r="I1145" s="127"/>
      <c r="J1145" s="127"/>
      <c r="K1145" s="127"/>
      <c r="L1145" s="127"/>
      <c r="M1145" s="127"/>
      <c r="N1145" s="127"/>
      <c r="P1145" s="127"/>
      <c r="Q1145" s="127"/>
      <c r="R1145" s="127"/>
      <c r="S1145" s="127"/>
      <c r="T1145" s="127"/>
      <c r="U1145" s="127"/>
      <c r="V1145" s="127"/>
      <c r="W1145" s="127"/>
      <c r="X1145" s="127"/>
      <c r="Y1145" s="127"/>
      <c r="Z1145" s="127"/>
      <c r="AA1145" s="127"/>
      <c r="AB1145" s="127"/>
    </row>
    <row r="1146" spans="2:28">
      <c r="B1146" s="127"/>
      <c r="C1146" s="127"/>
      <c r="D1146" s="127"/>
      <c r="E1146" s="127"/>
      <c r="F1146" s="127"/>
      <c r="G1146" s="127"/>
      <c r="I1146" s="127"/>
      <c r="J1146" s="127"/>
      <c r="K1146" s="127"/>
      <c r="L1146" s="127"/>
      <c r="M1146" s="127"/>
      <c r="N1146" s="127"/>
      <c r="P1146" s="127"/>
      <c r="Q1146" s="127"/>
      <c r="R1146" s="127"/>
      <c r="S1146" s="127"/>
      <c r="T1146" s="127"/>
      <c r="U1146" s="127"/>
      <c r="V1146" s="127"/>
      <c r="W1146" s="127"/>
      <c r="X1146" s="127"/>
      <c r="Y1146" s="127"/>
      <c r="Z1146" s="127"/>
      <c r="AA1146" s="127"/>
      <c r="AB1146" s="127"/>
    </row>
    <row r="1147" spans="2:28">
      <c r="B1147" s="127"/>
      <c r="C1147" s="127"/>
      <c r="D1147" s="127"/>
      <c r="E1147" s="127"/>
      <c r="F1147" s="127"/>
      <c r="G1147" s="127"/>
      <c r="I1147" s="127"/>
      <c r="J1147" s="127"/>
      <c r="K1147" s="127"/>
      <c r="L1147" s="127"/>
      <c r="M1147" s="127"/>
      <c r="N1147" s="127"/>
      <c r="P1147" s="127"/>
      <c r="Q1147" s="127"/>
      <c r="R1147" s="127"/>
      <c r="S1147" s="127"/>
      <c r="T1147" s="127"/>
      <c r="U1147" s="127"/>
      <c r="V1147" s="127"/>
      <c r="W1147" s="127"/>
      <c r="X1147" s="127"/>
      <c r="Y1147" s="127"/>
      <c r="Z1147" s="127"/>
      <c r="AA1147" s="127"/>
      <c r="AB1147" s="127"/>
    </row>
    <row r="1148" spans="2:28">
      <c r="B1148" s="127"/>
      <c r="C1148" s="127"/>
      <c r="D1148" s="127"/>
      <c r="E1148" s="127"/>
      <c r="F1148" s="127"/>
      <c r="G1148" s="127"/>
      <c r="I1148" s="127"/>
      <c r="J1148" s="127"/>
      <c r="K1148" s="127"/>
      <c r="L1148" s="127"/>
      <c r="M1148" s="127"/>
      <c r="N1148" s="127"/>
      <c r="P1148" s="127"/>
      <c r="Q1148" s="127"/>
      <c r="R1148" s="127"/>
      <c r="S1148" s="127"/>
      <c r="T1148" s="127"/>
      <c r="U1148" s="127"/>
      <c r="V1148" s="127"/>
      <c r="W1148" s="127"/>
      <c r="X1148" s="127"/>
      <c r="Y1148" s="127"/>
      <c r="Z1148" s="127"/>
      <c r="AA1148" s="127"/>
      <c r="AB1148" s="127"/>
    </row>
    <row r="1149" spans="2:28">
      <c r="B1149" s="127"/>
      <c r="C1149" s="127"/>
      <c r="D1149" s="127"/>
      <c r="E1149" s="127"/>
      <c r="F1149" s="127"/>
      <c r="G1149" s="127"/>
      <c r="I1149" s="127"/>
      <c r="J1149" s="127"/>
      <c r="K1149" s="127"/>
      <c r="L1149" s="127"/>
      <c r="M1149" s="127"/>
      <c r="N1149" s="127"/>
      <c r="P1149" s="127"/>
      <c r="Q1149" s="127"/>
      <c r="R1149" s="127"/>
      <c r="S1149" s="127"/>
      <c r="T1149" s="127"/>
      <c r="U1149" s="127"/>
      <c r="V1149" s="127"/>
      <c r="W1149" s="127"/>
      <c r="X1149" s="127"/>
      <c r="Y1149" s="127"/>
      <c r="Z1149" s="127"/>
      <c r="AA1149" s="127"/>
      <c r="AB1149" s="127"/>
    </row>
    <row r="1150" spans="2:28">
      <c r="B1150" s="127"/>
      <c r="C1150" s="127"/>
      <c r="D1150" s="127"/>
      <c r="E1150" s="127"/>
      <c r="F1150" s="127"/>
      <c r="G1150" s="127"/>
      <c r="I1150" s="127"/>
      <c r="J1150" s="127"/>
      <c r="K1150" s="127"/>
      <c r="L1150" s="127"/>
      <c r="M1150" s="127"/>
      <c r="N1150" s="127"/>
      <c r="P1150" s="127"/>
      <c r="Q1150" s="127"/>
      <c r="R1150" s="127"/>
      <c r="S1150" s="127"/>
      <c r="T1150" s="127"/>
      <c r="U1150" s="127"/>
      <c r="V1150" s="127"/>
      <c r="W1150" s="127"/>
      <c r="X1150" s="127"/>
      <c r="Y1150" s="127"/>
      <c r="Z1150" s="127"/>
      <c r="AA1150" s="127"/>
      <c r="AB1150" s="127"/>
    </row>
    <row r="1151" spans="2:28">
      <c r="B1151" s="127"/>
      <c r="C1151" s="127"/>
      <c r="D1151" s="127"/>
      <c r="E1151" s="127"/>
      <c r="F1151" s="127"/>
      <c r="G1151" s="127"/>
      <c r="I1151" s="127"/>
      <c r="J1151" s="127"/>
      <c r="K1151" s="127"/>
      <c r="L1151" s="127"/>
      <c r="M1151" s="127"/>
      <c r="N1151" s="127"/>
      <c r="P1151" s="127"/>
      <c r="Q1151" s="127"/>
      <c r="R1151" s="127"/>
      <c r="S1151" s="127"/>
      <c r="T1151" s="127"/>
      <c r="U1151" s="127"/>
      <c r="V1151" s="127"/>
      <c r="W1151" s="127"/>
      <c r="X1151" s="127"/>
      <c r="Y1151" s="127"/>
      <c r="Z1151" s="127"/>
      <c r="AA1151" s="127"/>
      <c r="AB1151" s="127"/>
    </row>
    <row r="1152" spans="2:28">
      <c r="B1152" s="127"/>
      <c r="C1152" s="127"/>
      <c r="D1152" s="127"/>
      <c r="E1152" s="127"/>
      <c r="F1152" s="127"/>
      <c r="G1152" s="127"/>
      <c r="I1152" s="127"/>
      <c r="J1152" s="127"/>
      <c r="K1152" s="127"/>
      <c r="L1152" s="127"/>
      <c r="M1152" s="127"/>
      <c r="N1152" s="127"/>
      <c r="P1152" s="127"/>
      <c r="Q1152" s="127"/>
      <c r="R1152" s="127"/>
      <c r="S1152" s="127"/>
      <c r="T1152" s="127"/>
      <c r="U1152" s="127"/>
      <c r="V1152" s="127"/>
      <c r="W1152" s="127"/>
      <c r="X1152" s="127"/>
      <c r="Y1152" s="127"/>
      <c r="Z1152" s="127"/>
      <c r="AA1152" s="127"/>
      <c r="AB1152" s="127"/>
    </row>
    <row r="1153" spans="2:28">
      <c r="B1153" s="127"/>
      <c r="C1153" s="127"/>
      <c r="D1153" s="127"/>
      <c r="E1153" s="127"/>
      <c r="F1153" s="127"/>
      <c r="G1153" s="127"/>
      <c r="I1153" s="127"/>
      <c r="J1153" s="127"/>
      <c r="K1153" s="127"/>
      <c r="L1153" s="127"/>
      <c r="M1153" s="127"/>
      <c r="N1153" s="127"/>
      <c r="P1153" s="127"/>
      <c r="Q1153" s="127"/>
      <c r="R1153" s="127"/>
      <c r="S1153" s="127"/>
      <c r="T1153" s="127"/>
      <c r="U1153" s="127"/>
      <c r="V1153" s="127"/>
      <c r="W1153" s="127"/>
      <c r="X1153" s="127"/>
      <c r="Y1153" s="127"/>
      <c r="Z1153" s="127"/>
      <c r="AA1153" s="127"/>
      <c r="AB1153" s="127"/>
    </row>
    <row r="1154" spans="2:28">
      <c r="B1154" s="127"/>
      <c r="C1154" s="127"/>
      <c r="D1154" s="127"/>
      <c r="E1154" s="127"/>
      <c r="F1154" s="127"/>
      <c r="G1154" s="127"/>
      <c r="I1154" s="127"/>
      <c r="J1154" s="127"/>
      <c r="K1154" s="127"/>
      <c r="L1154" s="127"/>
      <c r="M1154" s="127"/>
      <c r="N1154" s="127"/>
      <c r="P1154" s="127"/>
      <c r="Q1154" s="127"/>
      <c r="R1154" s="127"/>
      <c r="S1154" s="127"/>
      <c r="T1154" s="127"/>
      <c r="U1154" s="127"/>
      <c r="V1154" s="127"/>
      <c r="W1154" s="127"/>
      <c r="X1154" s="127"/>
      <c r="Y1154" s="127"/>
      <c r="Z1154" s="127"/>
      <c r="AA1154" s="127"/>
      <c r="AB1154" s="127"/>
    </row>
    <row r="1155" spans="2:28">
      <c r="B1155" s="127"/>
      <c r="C1155" s="127"/>
      <c r="D1155" s="127"/>
      <c r="E1155" s="127"/>
      <c r="F1155" s="127"/>
      <c r="G1155" s="127"/>
      <c r="I1155" s="127"/>
      <c r="J1155" s="127"/>
      <c r="K1155" s="127"/>
      <c r="L1155" s="127"/>
      <c r="M1155" s="127"/>
      <c r="N1155" s="127"/>
      <c r="P1155" s="127"/>
      <c r="Q1155" s="127"/>
      <c r="R1155" s="127"/>
      <c r="S1155" s="127"/>
      <c r="T1155" s="127"/>
      <c r="U1155" s="127"/>
      <c r="V1155" s="127"/>
      <c r="W1155" s="127"/>
      <c r="X1155" s="127"/>
      <c r="Y1155" s="127"/>
      <c r="Z1155" s="127"/>
      <c r="AA1155" s="127"/>
      <c r="AB1155" s="127"/>
    </row>
    <row r="1156" spans="2:28">
      <c r="B1156" s="127"/>
      <c r="C1156" s="127"/>
      <c r="D1156" s="127"/>
      <c r="E1156" s="127"/>
      <c r="F1156" s="127"/>
      <c r="G1156" s="127"/>
      <c r="I1156" s="127"/>
      <c r="J1156" s="127"/>
      <c r="K1156" s="127"/>
      <c r="L1156" s="127"/>
      <c r="M1156" s="127"/>
      <c r="N1156" s="127"/>
      <c r="P1156" s="127"/>
      <c r="Q1156" s="127"/>
      <c r="R1156" s="127"/>
      <c r="S1156" s="127"/>
      <c r="T1156" s="127"/>
      <c r="U1156" s="127"/>
      <c r="V1156" s="127"/>
      <c r="W1156" s="127"/>
      <c r="X1156" s="127"/>
      <c r="Y1156" s="127"/>
      <c r="Z1156" s="127"/>
      <c r="AA1156" s="127"/>
      <c r="AB1156" s="127"/>
    </row>
    <row r="1157" spans="2:28">
      <c r="B1157" s="127"/>
      <c r="C1157" s="127"/>
      <c r="D1157" s="127"/>
      <c r="E1157" s="127"/>
      <c r="F1157" s="127"/>
      <c r="G1157" s="127"/>
      <c r="I1157" s="127"/>
      <c r="J1157" s="127"/>
      <c r="K1157" s="127"/>
      <c r="L1157" s="127"/>
      <c r="M1157" s="127"/>
      <c r="N1157" s="127"/>
      <c r="P1157" s="127"/>
      <c r="Q1157" s="127"/>
      <c r="R1157" s="127"/>
      <c r="S1157" s="127"/>
      <c r="T1157" s="127"/>
      <c r="U1157" s="127"/>
      <c r="V1157" s="127"/>
      <c r="W1157" s="127"/>
      <c r="X1157" s="127"/>
      <c r="Y1157" s="127"/>
      <c r="Z1157" s="127"/>
      <c r="AA1157" s="127"/>
      <c r="AB1157" s="127"/>
    </row>
    <row r="1158" spans="2:28">
      <c r="B1158" s="127"/>
      <c r="C1158" s="127"/>
      <c r="D1158" s="127"/>
      <c r="E1158" s="127"/>
      <c r="F1158" s="127"/>
      <c r="G1158" s="127"/>
      <c r="I1158" s="127"/>
      <c r="J1158" s="127"/>
      <c r="K1158" s="127"/>
      <c r="L1158" s="127"/>
      <c r="M1158" s="127"/>
      <c r="N1158" s="127"/>
      <c r="P1158" s="127"/>
      <c r="Q1158" s="127"/>
      <c r="R1158" s="127"/>
      <c r="S1158" s="127"/>
      <c r="T1158" s="127"/>
      <c r="U1158" s="127"/>
      <c r="V1158" s="127"/>
      <c r="W1158" s="127"/>
      <c r="X1158" s="127"/>
      <c r="Y1158" s="127"/>
      <c r="Z1158" s="127"/>
      <c r="AA1158" s="127"/>
      <c r="AB1158" s="127"/>
    </row>
    <row r="1159" spans="2:28">
      <c r="B1159" s="127"/>
      <c r="C1159" s="127"/>
      <c r="D1159" s="127"/>
      <c r="E1159" s="127"/>
      <c r="F1159" s="127"/>
      <c r="G1159" s="127"/>
      <c r="I1159" s="127"/>
      <c r="J1159" s="127"/>
      <c r="K1159" s="127"/>
      <c r="L1159" s="127"/>
      <c r="M1159" s="127"/>
      <c r="N1159" s="127"/>
      <c r="P1159" s="127"/>
      <c r="Q1159" s="127"/>
      <c r="R1159" s="127"/>
      <c r="S1159" s="127"/>
      <c r="T1159" s="127"/>
      <c r="U1159" s="127"/>
      <c r="V1159" s="127"/>
      <c r="W1159" s="127"/>
      <c r="X1159" s="127"/>
      <c r="Y1159" s="127"/>
      <c r="Z1159" s="127"/>
      <c r="AA1159" s="127"/>
      <c r="AB1159" s="127"/>
    </row>
    <row r="1160" spans="2:28">
      <c r="B1160" s="127"/>
      <c r="C1160" s="127"/>
      <c r="D1160" s="127"/>
      <c r="E1160" s="127"/>
      <c r="F1160" s="127"/>
      <c r="G1160" s="127"/>
      <c r="I1160" s="127"/>
      <c r="J1160" s="127"/>
      <c r="K1160" s="127"/>
      <c r="L1160" s="127"/>
      <c r="M1160" s="127"/>
      <c r="N1160" s="127"/>
      <c r="P1160" s="127"/>
      <c r="Q1160" s="127"/>
      <c r="R1160" s="127"/>
      <c r="S1160" s="127"/>
      <c r="T1160" s="127"/>
      <c r="U1160" s="127"/>
      <c r="V1160" s="127"/>
      <c r="W1160" s="127"/>
      <c r="X1160" s="127"/>
      <c r="Y1160" s="127"/>
      <c r="Z1160" s="127"/>
      <c r="AA1160" s="127"/>
      <c r="AB1160" s="127"/>
    </row>
    <row r="1161" spans="2:28">
      <c r="B1161" s="127"/>
      <c r="C1161" s="127"/>
      <c r="D1161" s="127"/>
      <c r="E1161" s="127"/>
      <c r="F1161" s="127"/>
      <c r="G1161" s="127"/>
      <c r="I1161" s="127"/>
      <c r="J1161" s="127"/>
      <c r="K1161" s="127"/>
      <c r="L1161" s="127"/>
      <c r="M1161" s="127"/>
      <c r="N1161" s="127"/>
      <c r="P1161" s="127"/>
      <c r="Q1161" s="127"/>
      <c r="R1161" s="127"/>
      <c r="S1161" s="127"/>
      <c r="T1161" s="127"/>
      <c r="U1161" s="127"/>
      <c r="V1161" s="127"/>
      <c r="W1161" s="127"/>
      <c r="X1161" s="127"/>
      <c r="Y1161" s="127"/>
      <c r="Z1161" s="127"/>
      <c r="AA1161" s="127"/>
      <c r="AB1161" s="127"/>
    </row>
    <row r="1162" spans="2:28">
      <c r="B1162" s="127"/>
      <c r="C1162" s="127"/>
      <c r="D1162" s="127"/>
      <c r="E1162" s="127"/>
      <c r="F1162" s="127"/>
      <c r="G1162" s="127"/>
      <c r="I1162" s="127"/>
      <c r="J1162" s="127"/>
      <c r="K1162" s="127"/>
      <c r="L1162" s="127"/>
      <c r="M1162" s="127"/>
      <c r="N1162" s="127"/>
      <c r="P1162" s="127"/>
      <c r="Q1162" s="127"/>
      <c r="R1162" s="127"/>
      <c r="S1162" s="127"/>
      <c r="T1162" s="127"/>
      <c r="U1162" s="127"/>
      <c r="V1162" s="127"/>
      <c r="W1162" s="127"/>
      <c r="X1162" s="127"/>
      <c r="Y1162" s="127"/>
      <c r="Z1162" s="127"/>
      <c r="AA1162" s="127"/>
      <c r="AB1162" s="127"/>
    </row>
    <row r="1163" spans="2:28">
      <c r="B1163" s="127"/>
      <c r="C1163" s="127"/>
      <c r="D1163" s="127"/>
      <c r="E1163" s="127"/>
      <c r="F1163" s="127"/>
      <c r="G1163" s="127"/>
      <c r="I1163" s="127"/>
      <c r="J1163" s="127"/>
      <c r="K1163" s="127"/>
      <c r="L1163" s="127"/>
      <c r="M1163" s="127"/>
      <c r="N1163" s="127"/>
      <c r="P1163" s="127"/>
      <c r="Q1163" s="127"/>
      <c r="R1163" s="127"/>
      <c r="S1163" s="127"/>
      <c r="T1163" s="127"/>
      <c r="U1163" s="127"/>
      <c r="V1163" s="127"/>
      <c r="W1163" s="127"/>
      <c r="X1163" s="127"/>
      <c r="Y1163" s="127"/>
      <c r="Z1163" s="127"/>
      <c r="AA1163" s="127"/>
      <c r="AB1163" s="127"/>
    </row>
    <row r="1164" spans="2:28">
      <c r="B1164" s="127"/>
      <c r="C1164" s="127"/>
      <c r="D1164" s="127"/>
      <c r="E1164" s="127"/>
      <c r="F1164" s="127"/>
      <c r="G1164" s="127"/>
      <c r="I1164" s="127"/>
      <c r="J1164" s="127"/>
      <c r="K1164" s="127"/>
      <c r="L1164" s="127"/>
      <c r="M1164" s="127"/>
      <c r="N1164" s="127"/>
      <c r="P1164" s="127"/>
      <c r="Q1164" s="127"/>
      <c r="R1164" s="127"/>
      <c r="S1164" s="127"/>
      <c r="T1164" s="127"/>
      <c r="U1164" s="127"/>
      <c r="V1164" s="127"/>
      <c r="W1164" s="127"/>
      <c r="X1164" s="127"/>
      <c r="Y1164" s="127"/>
      <c r="Z1164" s="127"/>
      <c r="AA1164" s="127"/>
      <c r="AB1164" s="127"/>
    </row>
    <row r="1165" spans="2:28">
      <c r="B1165" s="127"/>
      <c r="C1165" s="127"/>
      <c r="D1165" s="127"/>
      <c r="E1165" s="127"/>
      <c r="F1165" s="127"/>
      <c r="G1165" s="127"/>
      <c r="I1165" s="127"/>
      <c r="J1165" s="127"/>
      <c r="K1165" s="127"/>
      <c r="L1165" s="127"/>
      <c r="M1165" s="127"/>
      <c r="N1165" s="127"/>
      <c r="P1165" s="127"/>
      <c r="Q1165" s="127"/>
      <c r="R1165" s="127"/>
      <c r="S1165" s="127"/>
      <c r="T1165" s="127"/>
      <c r="U1165" s="127"/>
      <c r="V1165" s="127"/>
      <c r="W1165" s="127"/>
      <c r="X1165" s="127"/>
      <c r="Y1165" s="127"/>
      <c r="Z1165" s="127"/>
      <c r="AA1165" s="127"/>
      <c r="AB1165" s="127"/>
    </row>
    <row r="1166" spans="2:28">
      <c r="B1166" s="127"/>
      <c r="C1166" s="127"/>
      <c r="D1166" s="127"/>
      <c r="E1166" s="127"/>
      <c r="F1166" s="127"/>
      <c r="G1166" s="127"/>
      <c r="I1166" s="127"/>
      <c r="J1166" s="127"/>
      <c r="K1166" s="127"/>
      <c r="L1166" s="127"/>
      <c r="M1166" s="127"/>
      <c r="N1166" s="127"/>
      <c r="P1166" s="127"/>
      <c r="Q1166" s="127"/>
      <c r="R1166" s="127"/>
      <c r="S1166" s="127"/>
      <c r="T1166" s="127"/>
      <c r="U1166" s="127"/>
      <c r="V1166" s="127"/>
      <c r="W1166" s="127"/>
      <c r="X1166" s="127"/>
      <c r="Y1166" s="127"/>
      <c r="Z1166" s="127"/>
      <c r="AA1166" s="127"/>
      <c r="AB1166" s="127"/>
    </row>
    <row r="1167" spans="2:28">
      <c r="B1167" s="127"/>
      <c r="C1167" s="127"/>
      <c r="D1167" s="127"/>
      <c r="E1167" s="127"/>
      <c r="F1167" s="127"/>
      <c r="G1167" s="127"/>
      <c r="I1167" s="127"/>
      <c r="J1167" s="127"/>
      <c r="K1167" s="127"/>
      <c r="L1167" s="127"/>
      <c r="M1167" s="127"/>
      <c r="N1167" s="127"/>
      <c r="P1167" s="127"/>
      <c r="Q1167" s="127"/>
      <c r="R1167" s="127"/>
      <c r="S1167" s="127"/>
      <c r="T1167" s="127"/>
      <c r="U1167" s="127"/>
      <c r="V1167" s="127"/>
      <c r="W1167" s="127"/>
      <c r="X1167" s="127"/>
      <c r="Y1167" s="127"/>
      <c r="Z1167" s="127"/>
      <c r="AA1167" s="127"/>
      <c r="AB1167" s="127"/>
    </row>
    <row r="1168" spans="2:28">
      <c r="B1168" s="127"/>
      <c r="C1168" s="127"/>
      <c r="D1168" s="127"/>
      <c r="E1168" s="127"/>
      <c r="F1168" s="127"/>
      <c r="G1168" s="127"/>
      <c r="I1168" s="127"/>
      <c r="J1168" s="127"/>
      <c r="K1168" s="127"/>
      <c r="L1168" s="127"/>
      <c r="M1168" s="127"/>
      <c r="N1168" s="127"/>
      <c r="P1168" s="127"/>
      <c r="Q1168" s="127"/>
      <c r="R1168" s="127"/>
      <c r="S1168" s="127"/>
      <c r="T1168" s="127"/>
      <c r="U1168" s="127"/>
      <c r="V1168" s="127"/>
      <c r="W1168" s="127"/>
      <c r="X1168" s="127"/>
      <c r="Y1168" s="127"/>
      <c r="Z1168" s="127"/>
      <c r="AA1168" s="127"/>
      <c r="AB1168" s="127"/>
    </row>
    <row r="1169" spans="2:28">
      <c r="B1169" s="127"/>
      <c r="C1169" s="127"/>
      <c r="D1169" s="127"/>
      <c r="E1169" s="127"/>
      <c r="F1169" s="127"/>
      <c r="G1169" s="127"/>
      <c r="I1169" s="127"/>
      <c r="J1169" s="127"/>
      <c r="K1169" s="127"/>
      <c r="L1169" s="127"/>
      <c r="M1169" s="127"/>
      <c r="N1169" s="127"/>
      <c r="P1169" s="127"/>
      <c r="Q1169" s="127"/>
      <c r="R1169" s="127"/>
      <c r="S1169" s="127"/>
      <c r="T1169" s="127"/>
      <c r="U1169" s="127"/>
      <c r="V1169" s="127"/>
      <c r="W1169" s="127"/>
      <c r="X1169" s="127"/>
      <c r="Y1169" s="127"/>
      <c r="Z1169" s="127"/>
      <c r="AA1169" s="127"/>
      <c r="AB1169" s="127"/>
    </row>
    <row r="1170" spans="2:28">
      <c r="B1170" s="127"/>
      <c r="C1170" s="127"/>
      <c r="D1170" s="127"/>
      <c r="E1170" s="127"/>
      <c r="F1170" s="127"/>
      <c r="G1170" s="127"/>
      <c r="I1170" s="127"/>
      <c r="J1170" s="127"/>
      <c r="K1170" s="127"/>
      <c r="L1170" s="127"/>
      <c r="M1170" s="127"/>
      <c r="N1170" s="127"/>
      <c r="P1170" s="127"/>
      <c r="Q1170" s="127"/>
      <c r="R1170" s="127"/>
      <c r="S1170" s="127"/>
      <c r="T1170" s="127"/>
      <c r="U1170" s="127"/>
      <c r="V1170" s="127"/>
      <c r="W1170" s="127"/>
      <c r="X1170" s="127"/>
      <c r="Y1170" s="127"/>
      <c r="Z1170" s="127"/>
      <c r="AA1170" s="127"/>
      <c r="AB1170" s="127"/>
    </row>
    <row r="1171" spans="2:28">
      <c r="B1171" s="127"/>
      <c r="C1171" s="127"/>
      <c r="D1171" s="127"/>
      <c r="E1171" s="127"/>
      <c r="F1171" s="127"/>
      <c r="G1171" s="127"/>
      <c r="I1171" s="127"/>
      <c r="J1171" s="127"/>
      <c r="K1171" s="127"/>
      <c r="L1171" s="127"/>
      <c r="M1171" s="127"/>
      <c r="N1171" s="127"/>
      <c r="P1171" s="127"/>
      <c r="Q1171" s="127"/>
      <c r="R1171" s="127"/>
      <c r="S1171" s="127"/>
      <c r="T1171" s="127"/>
      <c r="U1171" s="127"/>
      <c r="V1171" s="127"/>
      <c r="W1171" s="127"/>
      <c r="X1171" s="127"/>
      <c r="Y1171" s="127"/>
      <c r="Z1171" s="127"/>
      <c r="AA1171" s="127"/>
      <c r="AB1171" s="127"/>
    </row>
    <row r="1172" spans="2:28">
      <c r="B1172" s="127"/>
      <c r="C1172" s="127"/>
      <c r="D1172" s="127"/>
      <c r="E1172" s="127"/>
      <c r="F1172" s="127"/>
      <c r="G1172" s="127"/>
      <c r="I1172" s="127"/>
      <c r="J1172" s="127"/>
      <c r="K1172" s="127"/>
      <c r="L1172" s="127"/>
      <c r="M1172" s="127"/>
      <c r="N1172" s="127"/>
      <c r="P1172" s="127"/>
      <c r="Q1172" s="127"/>
      <c r="R1172" s="127"/>
      <c r="S1172" s="127"/>
      <c r="T1172" s="127"/>
      <c r="U1172" s="127"/>
      <c r="V1172" s="127"/>
      <c r="W1172" s="127"/>
      <c r="X1172" s="127"/>
      <c r="Y1172" s="127"/>
      <c r="Z1172" s="127"/>
      <c r="AA1172" s="127"/>
      <c r="AB1172" s="127"/>
    </row>
    <row r="1173" spans="2:28">
      <c r="B1173" s="127"/>
      <c r="C1173" s="127"/>
      <c r="D1173" s="127"/>
      <c r="E1173" s="127"/>
      <c r="F1173" s="127"/>
      <c r="G1173" s="127"/>
      <c r="I1173" s="127"/>
      <c r="J1173" s="127"/>
      <c r="K1173" s="127"/>
      <c r="L1173" s="127"/>
      <c r="M1173" s="127"/>
      <c r="N1173" s="127"/>
      <c r="P1173" s="127"/>
      <c r="Q1173" s="127"/>
      <c r="R1173" s="127"/>
      <c r="S1173" s="127"/>
      <c r="T1173" s="127"/>
      <c r="U1173" s="127"/>
      <c r="V1173" s="127"/>
      <c r="W1173" s="127"/>
      <c r="X1173" s="127"/>
      <c r="Y1173" s="127"/>
      <c r="Z1173" s="127"/>
      <c r="AA1173" s="127"/>
      <c r="AB1173" s="127"/>
    </row>
    <row r="1174" spans="2:28">
      <c r="B1174" s="127"/>
      <c r="C1174" s="127"/>
      <c r="D1174" s="127"/>
      <c r="E1174" s="127"/>
      <c r="F1174" s="127"/>
      <c r="G1174" s="127"/>
      <c r="I1174" s="127"/>
      <c r="J1174" s="127"/>
      <c r="K1174" s="127"/>
      <c r="L1174" s="127"/>
      <c r="M1174" s="127"/>
      <c r="N1174" s="127"/>
      <c r="P1174" s="127"/>
      <c r="Q1174" s="127"/>
      <c r="R1174" s="127"/>
      <c r="S1174" s="127"/>
      <c r="T1174" s="127"/>
      <c r="U1174" s="127"/>
      <c r="V1174" s="127"/>
      <c r="W1174" s="127"/>
      <c r="X1174" s="127"/>
      <c r="Y1174" s="127"/>
      <c r="Z1174" s="127"/>
      <c r="AA1174" s="127"/>
      <c r="AB1174" s="127"/>
    </row>
    <row r="1175" spans="2:28">
      <c r="B1175" s="127"/>
      <c r="C1175" s="127"/>
      <c r="D1175" s="127"/>
      <c r="E1175" s="127"/>
      <c r="F1175" s="127"/>
      <c r="G1175" s="127"/>
      <c r="I1175" s="127"/>
      <c r="J1175" s="127"/>
      <c r="K1175" s="127"/>
      <c r="L1175" s="127"/>
      <c r="M1175" s="127"/>
      <c r="N1175" s="127"/>
      <c r="P1175" s="127"/>
      <c r="Q1175" s="127"/>
      <c r="R1175" s="127"/>
      <c r="S1175" s="127"/>
      <c r="T1175" s="127"/>
      <c r="U1175" s="127"/>
      <c r="V1175" s="127"/>
      <c r="W1175" s="127"/>
      <c r="X1175" s="127"/>
      <c r="Y1175" s="127"/>
      <c r="Z1175" s="127"/>
      <c r="AA1175" s="127"/>
      <c r="AB1175" s="127"/>
    </row>
    <row r="1176" spans="2:28">
      <c r="B1176" s="127"/>
      <c r="C1176" s="127"/>
      <c r="D1176" s="127"/>
      <c r="E1176" s="127"/>
      <c r="F1176" s="127"/>
      <c r="G1176" s="127"/>
      <c r="I1176" s="127"/>
      <c r="J1176" s="127"/>
      <c r="K1176" s="127"/>
      <c r="L1176" s="127"/>
      <c r="M1176" s="127"/>
      <c r="N1176" s="127"/>
      <c r="P1176" s="127"/>
      <c r="Q1176" s="127"/>
      <c r="R1176" s="127"/>
      <c r="S1176" s="127"/>
      <c r="T1176" s="127"/>
      <c r="U1176" s="127"/>
      <c r="V1176" s="127"/>
      <c r="W1176" s="127"/>
      <c r="X1176" s="127"/>
      <c r="Y1176" s="127"/>
      <c r="Z1176" s="127"/>
      <c r="AA1176" s="127"/>
      <c r="AB1176" s="127"/>
    </row>
    <row r="1177" spans="2:28">
      <c r="B1177" s="127"/>
      <c r="C1177" s="127"/>
      <c r="D1177" s="127"/>
      <c r="E1177" s="127"/>
      <c r="F1177" s="127"/>
      <c r="G1177" s="127"/>
      <c r="I1177" s="127"/>
      <c r="J1177" s="127"/>
      <c r="K1177" s="127"/>
      <c r="L1177" s="127"/>
      <c r="M1177" s="127"/>
      <c r="N1177" s="127"/>
      <c r="P1177" s="127"/>
      <c r="Q1177" s="127"/>
      <c r="R1177" s="127"/>
      <c r="S1177" s="127"/>
      <c r="T1177" s="127"/>
      <c r="U1177" s="127"/>
      <c r="V1177" s="127"/>
      <c r="W1177" s="127"/>
      <c r="X1177" s="127"/>
      <c r="Y1177" s="127"/>
      <c r="Z1177" s="127"/>
      <c r="AA1177" s="127"/>
      <c r="AB1177" s="127"/>
    </row>
    <row r="1178" spans="2:28">
      <c r="B1178" s="127"/>
      <c r="C1178" s="127"/>
      <c r="D1178" s="127"/>
      <c r="E1178" s="127"/>
      <c r="F1178" s="127"/>
      <c r="G1178" s="127"/>
      <c r="I1178" s="127"/>
      <c r="J1178" s="127"/>
      <c r="K1178" s="127"/>
      <c r="L1178" s="127"/>
      <c r="M1178" s="127"/>
      <c r="N1178" s="127"/>
      <c r="P1178" s="127"/>
      <c r="Q1178" s="127"/>
      <c r="R1178" s="127"/>
      <c r="S1178" s="127"/>
      <c r="T1178" s="127"/>
      <c r="U1178" s="127"/>
      <c r="V1178" s="127"/>
      <c r="W1178" s="127"/>
      <c r="X1178" s="127"/>
      <c r="Y1178" s="127"/>
      <c r="Z1178" s="127"/>
      <c r="AA1178" s="127"/>
      <c r="AB1178" s="127"/>
    </row>
    <row r="1179" spans="2:28">
      <c r="B1179" s="127"/>
      <c r="C1179" s="127"/>
      <c r="D1179" s="127"/>
      <c r="E1179" s="127"/>
      <c r="F1179" s="127"/>
      <c r="G1179" s="127"/>
      <c r="I1179" s="127"/>
      <c r="J1179" s="127"/>
      <c r="K1179" s="127"/>
      <c r="L1179" s="127"/>
      <c r="M1179" s="127"/>
      <c r="N1179" s="127"/>
      <c r="P1179" s="127"/>
      <c r="Q1179" s="127"/>
      <c r="R1179" s="127"/>
      <c r="S1179" s="127"/>
      <c r="T1179" s="127"/>
      <c r="U1179" s="127"/>
      <c r="V1179" s="127"/>
      <c r="W1179" s="127"/>
      <c r="X1179" s="127"/>
      <c r="Y1179" s="127"/>
      <c r="Z1179" s="127"/>
      <c r="AA1179" s="127"/>
      <c r="AB1179" s="127"/>
    </row>
    <row r="1180" spans="2:28">
      <c r="B1180" s="127"/>
      <c r="C1180" s="127"/>
      <c r="D1180" s="127"/>
      <c r="E1180" s="127"/>
      <c r="F1180" s="127"/>
      <c r="G1180" s="127"/>
      <c r="I1180" s="127"/>
      <c r="J1180" s="127"/>
      <c r="K1180" s="127"/>
      <c r="L1180" s="127"/>
      <c r="M1180" s="127"/>
      <c r="N1180" s="127"/>
      <c r="P1180" s="127"/>
      <c r="Q1180" s="127"/>
      <c r="R1180" s="127"/>
      <c r="S1180" s="127"/>
      <c r="T1180" s="127"/>
      <c r="U1180" s="127"/>
      <c r="V1180" s="127"/>
      <c r="W1180" s="127"/>
      <c r="X1180" s="127"/>
      <c r="Y1180" s="127"/>
      <c r="Z1180" s="127"/>
      <c r="AA1180" s="127"/>
      <c r="AB1180" s="127"/>
    </row>
    <row r="1181" spans="2:28">
      <c r="B1181" s="127"/>
      <c r="C1181" s="127"/>
      <c r="D1181" s="127"/>
      <c r="E1181" s="127"/>
      <c r="F1181" s="127"/>
      <c r="G1181" s="127"/>
      <c r="I1181" s="127"/>
      <c r="J1181" s="127"/>
      <c r="K1181" s="127"/>
      <c r="L1181" s="127"/>
      <c r="M1181" s="127"/>
      <c r="N1181" s="127"/>
      <c r="P1181" s="127"/>
      <c r="Q1181" s="127"/>
      <c r="R1181" s="127"/>
      <c r="S1181" s="127"/>
      <c r="T1181" s="127"/>
      <c r="U1181" s="127"/>
      <c r="V1181" s="127"/>
      <c r="W1181" s="127"/>
      <c r="X1181" s="127"/>
      <c r="Y1181" s="127"/>
      <c r="Z1181" s="127"/>
      <c r="AA1181" s="127"/>
      <c r="AB1181" s="127"/>
    </row>
    <row r="1182" spans="2:28">
      <c r="B1182" s="127"/>
      <c r="C1182" s="127"/>
      <c r="D1182" s="127"/>
      <c r="E1182" s="127"/>
      <c r="F1182" s="127"/>
      <c r="G1182" s="127"/>
      <c r="I1182" s="127"/>
      <c r="J1182" s="127"/>
      <c r="K1182" s="127"/>
      <c r="L1182" s="127"/>
      <c r="M1182" s="127"/>
      <c r="N1182" s="127"/>
      <c r="P1182" s="127"/>
      <c r="Q1182" s="127"/>
      <c r="R1182" s="127"/>
      <c r="S1182" s="127"/>
      <c r="T1182" s="127"/>
      <c r="U1182" s="127"/>
      <c r="V1182" s="127"/>
      <c r="W1182" s="127"/>
      <c r="X1182" s="127"/>
      <c r="Y1182" s="127"/>
      <c r="Z1182" s="127"/>
      <c r="AA1182" s="127"/>
      <c r="AB1182" s="127"/>
    </row>
    <row r="1183" spans="2:28">
      <c r="B1183" s="127"/>
      <c r="C1183" s="127"/>
      <c r="D1183" s="127"/>
      <c r="E1183" s="127"/>
      <c r="F1183" s="127"/>
      <c r="G1183" s="127"/>
      <c r="I1183" s="127"/>
      <c r="J1183" s="127"/>
      <c r="K1183" s="127"/>
      <c r="L1183" s="127"/>
      <c r="M1183" s="127"/>
      <c r="N1183" s="127"/>
      <c r="P1183" s="127"/>
      <c r="Q1183" s="127"/>
      <c r="R1183" s="127"/>
      <c r="S1183" s="127"/>
      <c r="T1183" s="127"/>
      <c r="U1183" s="127"/>
      <c r="V1183" s="127"/>
      <c r="W1183" s="127"/>
      <c r="X1183" s="127"/>
      <c r="Y1183" s="127"/>
      <c r="Z1183" s="127"/>
      <c r="AA1183" s="127"/>
      <c r="AB1183" s="127"/>
    </row>
    <row r="1184" spans="2:28">
      <c r="B1184" s="127"/>
      <c r="C1184" s="127"/>
      <c r="D1184" s="127"/>
      <c r="E1184" s="127"/>
      <c r="F1184" s="127"/>
      <c r="G1184" s="127"/>
      <c r="I1184" s="127"/>
      <c r="J1184" s="127"/>
      <c r="K1184" s="127"/>
      <c r="L1184" s="127"/>
      <c r="M1184" s="127"/>
      <c r="N1184" s="127"/>
      <c r="P1184" s="127"/>
      <c r="Q1184" s="127"/>
      <c r="R1184" s="127"/>
      <c r="S1184" s="127"/>
      <c r="T1184" s="127"/>
      <c r="U1184" s="127"/>
      <c r="V1184" s="127"/>
      <c r="W1184" s="127"/>
      <c r="X1184" s="127"/>
      <c r="Y1184" s="127"/>
      <c r="Z1184" s="127"/>
      <c r="AA1184" s="127"/>
      <c r="AB1184" s="127"/>
    </row>
    <row r="1185" spans="2:28">
      <c r="B1185" s="127"/>
      <c r="C1185" s="127"/>
      <c r="D1185" s="127"/>
      <c r="E1185" s="127"/>
      <c r="F1185" s="127"/>
      <c r="G1185" s="127"/>
      <c r="I1185" s="127"/>
      <c r="J1185" s="127"/>
      <c r="K1185" s="127"/>
      <c r="L1185" s="127"/>
      <c r="M1185" s="127"/>
      <c r="N1185" s="127"/>
      <c r="P1185" s="127"/>
      <c r="Q1185" s="127"/>
      <c r="R1185" s="127"/>
      <c r="S1185" s="127"/>
      <c r="T1185" s="127"/>
      <c r="U1185" s="127"/>
      <c r="V1185" s="127"/>
      <c r="W1185" s="127"/>
      <c r="X1185" s="127"/>
      <c r="Y1185" s="127"/>
      <c r="Z1185" s="127"/>
      <c r="AA1185" s="127"/>
      <c r="AB1185" s="127"/>
    </row>
    <row r="1186" spans="2:28">
      <c r="B1186" s="127"/>
      <c r="C1186" s="127"/>
      <c r="D1186" s="127"/>
      <c r="E1186" s="127"/>
      <c r="F1186" s="127"/>
      <c r="G1186" s="127"/>
      <c r="I1186" s="127"/>
      <c r="J1186" s="127"/>
      <c r="K1186" s="127"/>
      <c r="L1186" s="127"/>
      <c r="M1186" s="127"/>
      <c r="N1186" s="127"/>
      <c r="P1186" s="127"/>
      <c r="Q1186" s="127"/>
      <c r="R1186" s="127"/>
      <c r="S1186" s="127"/>
      <c r="T1186" s="127"/>
      <c r="U1186" s="127"/>
      <c r="V1186" s="127"/>
      <c r="W1186" s="127"/>
      <c r="X1186" s="127"/>
      <c r="Y1186" s="127"/>
      <c r="Z1186" s="127"/>
      <c r="AA1186" s="127"/>
      <c r="AB1186" s="127"/>
    </row>
    <row r="1187" spans="2:28">
      <c r="B1187" s="127"/>
      <c r="C1187" s="127"/>
      <c r="D1187" s="127"/>
      <c r="E1187" s="127"/>
      <c r="F1187" s="127"/>
      <c r="G1187" s="127"/>
      <c r="I1187" s="127"/>
      <c r="J1187" s="127"/>
      <c r="K1187" s="127"/>
      <c r="L1187" s="127"/>
      <c r="M1187" s="127"/>
      <c r="N1187" s="127"/>
      <c r="P1187" s="127"/>
      <c r="Q1187" s="127"/>
      <c r="R1187" s="127"/>
      <c r="S1187" s="127"/>
      <c r="T1187" s="127"/>
      <c r="U1187" s="127"/>
      <c r="V1187" s="127"/>
      <c r="W1187" s="127"/>
      <c r="X1187" s="127"/>
      <c r="Y1187" s="127"/>
      <c r="Z1187" s="127"/>
      <c r="AA1187" s="127"/>
      <c r="AB1187" s="127"/>
    </row>
    <row r="1188" spans="2:28">
      <c r="B1188" s="127"/>
      <c r="C1188" s="127"/>
      <c r="D1188" s="127"/>
      <c r="E1188" s="127"/>
      <c r="F1188" s="127"/>
      <c r="G1188" s="127"/>
      <c r="I1188" s="127"/>
      <c r="J1188" s="127"/>
      <c r="K1188" s="127"/>
      <c r="L1188" s="127"/>
      <c r="M1188" s="127"/>
      <c r="N1188" s="127"/>
      <c r="P1188" s="127"/>
      <c r="Q1188" s="127"/>
      <c r="R1188" s="127"/>
      <c r="S1188" s="127"/>
      <c r="T1188" s="127"/>
      <c r="U1188" s="127"/>
      <c r="V1188" s="127"/>
      <c r="W1188" s="127"/>
      <c r="X1188" s="127"/>
      <c r="Y1188" s="127"/>
      <c r="Z1188" s="127"/>
      <c r="AA1188" s="127"/>
      <c r="AB1188" s="127"/>
    </row>
    <row r="1189" spans="2:28">
      <c r="B1189" s="127"/>
      <c r="C1189" s="127"/>
      <c r="D1189" s="127"/>
      <c r="E1189" s="127"/>
      <c r="F1189" s="127"/>
      <c r="G1189" s="127"/>
      <c r="I1189" s="127"/>
      <c r="J1189" s="127"/>
      <c r="K1189" s="127"/>
      <c r="L1189" s="127"/>
      <c r="M1189" s="127"/>
      <c r="N1189" s="127"/>
      <c r="P1189" s="127"/>
      <c r="Q1189" s="127"/>
      <c r="R1189" s="127"/>
      <c r="S1189" s="127"/>
      <c r="T1189" s="127"/>
      <c r="U1189" s="127"/>
      <c r="V1189" s="127"/>
      <c r="W1189" s="127"/>
      <c r="X1189" s="127"/>
      <c r="Y1189" s="127"/>
      <c r="Z1189" s="127"/>
      <c r="AA1189" s="127"/>
      <c r="AB1189" s="127"/>
    </row>
    <row r="1190" spans="2:28">
      <c r="B1190" s="127"/>
      <c r="C1190" s="127"/>
      <c r="D1190" s="127"/>
      <c r="E1190" s="127"/>
      <c r="F1190" s="127"/>
      <c r="G1190" s="127"/>
      <c r="I1190" s="127"/>
      <c r="J1190" s="127"/>
      <c r="K1190" s="127"/>
      <c r="L1190" s="127"/>
      <c r="M1190" s="127"/>
      <c r="N1190" s="127"/>
      <c r="P1190" s="127"/>
      <c r="Q1190" s="127"/>
      <c r="R1190" s="127"/>
      <c r="S1190" s="127"/>
      <c r="T1190" s="127"/>
      <c r="U1190" s="127"/>
      <c r="V1190" s="127"/>
      <c r="W1190" s="127"/>
      <c r="X1190" s="127"/>
      <c r="Y1190" s="127"/>
      <c r="Z1190" s="127"/>
      <c r="AA1190" s="127"/>
      <c r="AB1190" s="127"/>
    </row>
    <row r="1191" spans="2:28">
      <c r="B1191" s="127"/>
      <c r="C1191" s="127"/>
      <c r="D1191" s="127"/>
      <c r="E1191" s="127"/>
      <c r="F1191" s="127"/>
      <c r="G1191" s="127"/>
      <c r="I1191" s="127"/>
      <c r="J1191" s="127"/>
      <c r="K1191" s="127"/>
      <c r="L1191" s="127"/>
      <c r="M1191" s="127"/>
      <c r="N1191" s="127"/>
      <c r="P1191" s="127"/>
      <c r="Q1191" s="127"/>
      <c r="R1191" s="127"/>
      <c r="S1191" s="127"/>
      <c r="T1191" s="127"/>
      <c r="U1191" s="127"/>
      <c r="V1191" s="127"/>
      <c r="W1191" s="127"/>
      <c r="X1191" s="127"/>
      <c r="Y1191" s="127"/>
      <c r="Z1191" s="127"/>
      <c r="AA1191" s="127"/>
      <c r="AB1191" s="127"/>
    </row>
    <row r="1192" spans="2:28">
      <c r="B1192" s="127"/>
      <c r="C1192" s="127"/>
      <c r="D1192" s="127"/>
      <c r="E1192" s="127"/>
      <c r="F1192" s="127"/>
      <c r="G1192" s="127"/>
      <c r="I1192" s="127"/>
      <c r="J1192" s="127"/>
      <c r="K1192" s="127"/>
      <c r="L1192" s="127"/>
      <c r="M1192" s="127"/>
      <c r="N1192" s="127"/>
      <c r="P1192" s="127"/>
      <c r="Q1192" s="127"/>
      <c r="R1192" s="127"/>
      <c r="S1192" s="127"/>
      <c r="T1192" s="127"/>
      <c r="U1192" s="127"/>
      <c r="V1192" s="127"/>
      <c r="W1192" s="127"/>
      <c r="X1192" s="127"/>
      <c r="Y1192" s="127"/>
      <c r="Z1192" s="127"/>
      <c r="AA1192" s="127"/>
      <c r="AB1192" s="127"/>
    </row>
    <row r="1193" spans="2:28">
      <c r="B1193" s="127"/>
      <c r="C1193" s="127"/>
      <c r="D1193" s="127"/>
      <c r="E1193" s="127"/>
      <c r="F1193" s="127"/>
      <c r="G1193" s="127"/>
      <c r="I1193" s="127"/>
      <c r="J1193" s="127"/>
      <c r="K1193" s="127"/>
      <c r="L1193" s="127"/>
      <c r="M1193" s="127"/>
      <c r="N1193" s="127"/>
      <c r="P1193" s="127"/>
      <c r="Q1193" s="127"/>
      <c r="R1193" s="127"/>
      <c r="S1193" s="127"/>
      <c r="T1193" s="127"/>
      <c r="U1193" s="127"/>
      <c r="V1193" s="127"/>
      <c r="W1193" s="127"/>
      <c r="X1193" s="127"/>
      <c r="Y1193" s="127"/>
      <c r="Z1193" s="127"/>
      <c r="AA1193" s="127"/>
      <c r="AB1193" s="127"/>
    </row>
    <row r="1194" spans="2:28">
      <c r="B1194" s="127"/>
      <c r="C1194" s="127"/>
      <c r="D1194" s="127"/>
      <c r="E1194" s="127"/>
      <c r="F1194" s="127"/>
      <c r="G1194" s="127"/>
      <c r="I1194" s="127"/>
      <c r="J1194" s="127"/>
      <c r="K1194" s="127"/>
      <c r="L1194" s="127"/>
      <c r="M1194" s="127"/>
      <c r="N1194" s="127"/>
      <c r="P1194" s="127"/>
      <c r="Q1194" s="127"/>
      <c r="R1194" s="127"/>
      <c r="S1194" s="127"/>
      <c r="T1194" s="127"/>
      <c r="U1194" s="127"/>
      <c r="V1194" s="127"/>
      <c r="W1194" s="127"/>
      <c r="X1194" s="127"/>
      <c r="Y1194" s="127"/>
      <c r="Z1194" s="127"/>
      <c r="AA1194" s="127"/>
      <c r="AB1194" s="127"/>
    </row>
    <row r="1195" spans="2:28">
      <c r="B1195" s="127"/>
      <c r="C1195" s="127"/>
      <c r="D1195" s="127"/>
      <c r="E1195" s="127"/>
      <c r="F1195" s="127"/>
      <c r="G1195" s="127"/>
      <c r="I1195" s="127"/>
      <c r="J1195" s="127"/>
      <c r="K1195" s="127"/>
      <c r="L1195" s="127"/>
      <c r="M1195" s="127"/>
      <c r="N1195" s="127"/>
      <c r="P1195" s="127"/>
      <c r="Q1195" s="127"/>
      <c r="R1195" s="127"/>
      <c r="S1195" s="127"/>
      <c r="T1195" s="127"/>
      <c r="U1195" s="127"/>
      <c r="V1195" s="127"/>
      <c r="W1195" s="127"/>
      <c r="X1195" s="127"/>
      <c r="Y1195" s="127"/>
      <c r="Z1195" s="127"/>
      <c r="AA1195" s="127"/>
      <c r="AB1195" s="127"/>
    </row>
    <row r="1196" spans="2:28">
      <c r="B1196" s="127"/>
      <c r="C1196" s="127"/>
      <c r="D1196" s="127"/>
      <c r="E1196" s="127"/>
      <c r="F1196" s="127"/>
      <c r="G1196" s="127"/>
      <c r="I1196" s="127"/>
      <c r="J1196" s="127"/>
      <c r="K1196" s="127"/>
      <c r="L1196" s="127"/>
      <c r="M1196" s="127"/>
      <c r="N1196" s="127"/>
      <c r="P1196" s="127"/>
      <c r="Q1196" s="127"/>
      <c r="R1196" s="127"/>
      <c r="S1196" s="127"/>
      <c r="T1196" s="127"/>
      <c r="U1196" s="127"/>
      <c r="V1196" s="127"/>
      <c r="W1196" s="127"/>
      <c r="X1196" s="127"/>
      <c r="Y1196" s="127"/>
      <c r="Z1196" s="127"/>
      <c r="AA1196" s="127"/>
      <c r="AB1196" s="127"/>
    </row>
    <row r="1197" spans="2:28">
      <c r="B1197" s="127"/>
      <c r="C1197" s="127"/>
      <c r="D1197" s="127"/>
      <c r="E1197" s="127"/>
      <c r="F1197" s="127"/>
      <c r="G1197" s="127"/>
      <c r="I1197" s="127"/>
      <c r="J1197" s="127"/>
      <c r="K1197" s="127"/>
      <c r="L1197" s="127"/>
      <c r="M1197" s="127"/>
      <c r="N1197" s="127"/>
      <c r="P1197" s="127"/>
      <c r="Q1197" s="127"/>
      <c r="R1197" s="127"/>
      <c r="S1197" s="127"/>
      <c r="T1197" s="127"/>
      <c r="U1197" s="127"/>
      <c r="V1197" s="127"/>
      <c r="W1197" s="127"/>
      <c r="X1197" s="127"/>
      <c r="Y1197" s="127"/>
      <c r="Z1197" s="127"/>
      <c r="AA1197" s="127"/>
      <c r="AB1197" s="127"/>
    </row>
    <row r="1198" spans="2:28">
      <c r="B1198" s="127"/>
      <c r="C1198" s="127"/>
      <c r="D1198" s="127"/>
      <c r="E1198" s="127"/>
      <c r="F1198" s="127"/>
      <c r="G1198" s="127"/>
      <c r="I1198" s="127"/>
      <c r="J1198" s="127"/>
      <c r="K1198" s="127"/>
      <c r="L1198" s="127"/>
      <c r="M1198" s="127"/>
      <c r="N1198" s="127"/>
      <c r="P1198" s="127"/>
      <c r="Q1198" s="127"/>
      <c r="R1198" s="127"/>
      <c r="S1198" s="127"/>
      <c r="T1198" s="127"/>
      <c r="U1198" s="127"/>
      <c r="V1198" s="127"/>
      <c r="W1198" s="127"/>
      <c r="X1198" s="127"/>
      <c r="Y1198" s="127"/>
      <c r="Z1198" s="127"/>
      <c r="AA1198" s="127"/>
      <c r="AB1198" s="127"/>
    </row>
    <row r="1199" spans="2:28">
      <c r="B1199" s="127"/>
      <c r="C1199" s="127"/>
      <c r="D1199" s="127"/>
      <c r="E1199" s="127"/>
      <c r="F1199" s="127"/>
      <c r="G1199" s="127"/>
      <c r="I1199" s="127"/>
      <c r="J1199" s="127"/>
      <c r="K1199" s="127"/>
      <c r="L1199" s="127"/>
      <c r="M1199" s="127"/>
      <c r="N1199" s="127"/>
      <c r="P1199" s="127"/>
      <c r="Q1199" s="127"/>
      <c r="R1199" s="127"/>
      <c r="S1199" s="127"/>
      <c r="T1199" s="127"/>
      <c r="U1199" s="127"/>
      <c r="V1199" s="127"/>
      <c r="W1199" s="127"/>
      <c r="X1199" s="127"/>
      <c r="Y1199" s="127"/>
      <c r="Z1199" s="127"/>
      <c r="AA1199" s="127"/>
      <c r="AB1199" s="127"/>
    </row>
    <row r="1200" spans="2:28">
      <c r="B1200" s="127"/>
      <c r="C1200" s="127"/>
      <c r="D1200" s="127"/>
      <c r="E1200" s="127"/>
      <c r="F1200" s="127"/>
      <c r="G1200" s="127"/>
      <c r="I1200" s="127"/>
      <c r="J1200" s="127"/>
      <c r="K1200" s="127"/>
      <c r="L1200" s="127"/>
      <c r="M1200" s="127"/>
      <c r="N1200" s="127"/>
      <c r="P1200" s="127"/>
      <c r="Q1200" s="127"/>
      <c r="R1200" s="127"/>
      <c r="S1200" s="127"/>
      <c r="T1200" s="127"/>
      <c r="U1200" s="127"/>
      <c r="V1200" s="127"/>
      <c r="W1200" s="127"/>
      <c r="X1200" s="127"/>
      <c r="Y1200" s="127"/>
      <c r="Z1200" s="127"/>
      <c r="AA1200" s="127"/>
      <c r="AB1200" s="127"/>
    </row>
    <row r="1201" spans="2:28">
      <c r="B1201" s="127"/>
      <c r="C1201" s="127"/>
      <c r="D1201" s="127"/>
      <c r="E1201" s="127"/>
      <c r="F1201" s="127"/>
      <c r="G1201" s="127"/>
      <c r="I1201" s="127"/>
      <c r="J1201" s="127"/>
      <c r="K1201" s="127"/>
      <c r="L1201" s="127"/>
      <c r="M1201" s="127"/>
      <c r="N1201" s="127"/>
      <c r="P1201" s="127"/>
      <c r="Q1201" s="127"/>
      <c r="R1201" s="127"/>
      <c r="S1201" s="127"/>
      <c r="T1201" s="127"/>
      <c r="U1201" s="127"/>
      <c r="V1201" s="127"/>
      <c r="W1201" s="127"/>
      <c r="X1201" s="127"/>
      <c r="Y1201" s="127"/>
      <c r="Z1201" s="127"/>
      <c r="AA1201" s="127"/>
      <c r="AB1201" s="127"/>
    </row>
    <row r="1202" spans="2:28">
      <c r="B1202" s="127"/>
      <c r="C1202" s="127"/>
      <c r="D1202" s="127"/>
      <c r="E1202" s="127"/>
      <c r="F1202" s="127"/>
      <c r="G1202" s="127"/>
      <c r="I1202" s="127"/>
      <c r="J1202" s="127"/>
      <c r="K1202" s="127"/>
      <c r="L1202" s="127"/>
      <c r="M1202" s="127"/>
      <c r="N1202" s="127"/>
      <c r="P1202" s="127"/>
      <c r="Q1202" s="127"/>
      <c r="R1202" s="127"/>
      <c r="S1202" s="127"/>
      <c r="T1202" s="127"/>
      <c r="U1202" s="127"/>
      <c r="V1202" s="127"/>
      <c r="W1202" s="127"/>
      <c r="X1202" s="127"/>
      <c r="Y1202" s="127"/>
      <c r="Z1202" s="127"/>
      <c r="AA1202" s="127"/>
      <c r="AB1202" s="127"/>
    </row>
    <row r="1203" spans="2:28">
      <c r="B1203" s="127"/>
      <c r="C1203" s="127"/>
      <c r="D1203" s="127"/>
      <c r="E1203" s="127"/>
      <c r="F1203" s="127"/>
      <c r="G1203" s="127"/>
      <c r="I1203" s="127"/>
      <c r="J1203" s="127"/>
      <c r="K1203" s="127"/>
      <c r="L1203" s="127"/>
      <c r="M1203" s="127"/>
      <c r="N1203" s="127"/>
      <c r="P1203" s="127"/>
      <c r="Q1203" s="127"/>
      <c r="R1203" s="127"/>
      <c r="S1203" s="127"/>
      <c r="T1203" s="127"/>
      <c r="U1203" s="127"/>
      <c r="V1203" s="127"/>
      <c r="W1203" s="127"/>
      <c r="X1203" s="127"/>
      <c r="Y1203" s="127"/>
      <c r="Z1203" s="127"/>
      <c r="AA1203" s="127"/>
      <c r="AB1203" s="127"/>
    </row>
    <row r="1204" spans="2:28">
      <c r="B1204" s="127"/>
      <c r="C1204" s="127"/>
      <c r="D1204" s="127"/>
      <c r="E1204" s="127"/>
      <c r="F1204" s="127"/>
      <c r="G1204" s="127"/>
      <c r="I1204" s="127"/>
      <c r="J1204" s="127"/>
      <c r="K1204" s="127"/>
      <c r="L1204" s="127"/>
      <c r="M1204" s="127"/>
      <c r="N1204" s="127"/>
      <c r="P1204" s="127"/>
      <c r="Q1204" s="127"/>
      <c r="R1204" s="127"/>
      <c r="S1204" s="127"/>
      <c r="T1204" s="127"/>
      <c r="U1204" s="127"/>
      <c r="V1204" s="127"/>
      <c r="W1204" s="127"/>
      <c r="X1204" s="127"/>
      <c r="Y1204" s="127"/>
      <c r="Z1204" s="127"/>
      <c r="AA1204" s="127"/>
      <c r="AB1204" s="127"/>
    </row>
    <row r="1205" spans="2:28">
      <c r="B1205" s="127"/>
      <c r="C1205" s="127"/>
      <c r="D1205" s="127"/>
      <c r="E1205" s="127"/>
      <c r="F1205" s="127"/>
      <c r="G1205" s="127"/>
      <c r="I1205" s="127"/>
      <c r="J1205" s="127"/>
      <c r="K1205" s="127"/>
      <c r="L1205" s="127"/>
      <c r="M1205" s="127"/>
      <c r="N1205" s="127"/>
      <c r="P1205" s="127"/>
      <c r="Q1205" s="127"/>
      <c r="R1205" s="127"/>
      <c r="S1205" s="127"/>
      <c r="T1205" s="127"/>
      <c r="U1205" s="127"/>
      <c r="V1205" s="127"/>
      <c r="W1205" s="127"/>
      <c r="X1205" s="127"/>
      <c r="Y1205" s="127"/>
      <c r="Z1205" s="127"/>
      <c r="AA1205" s="127"/>
      <c r="AB1205" s="127"/>
    </row>
    <row r="1206" spans="2:28">
      <c r="B1206" s="127"/>
      <c r="C1206" s="127"/>
      <c r="D1206" s="127"/>
      <c r="E1206" s="127"/>
      <c r="F1206" s="127"/>
      <c r="G1206" s="127"/>
      <c r="I1206" s="127"/>
      <c r="J1206" s="127"/>
      <c r="K1206" s="127"/>
      <c r="L1206" s="127"/>
      <c r="M1206" s="127"/>
      <c r="N1206" s="127"/>
      <c r="P1206" s="127"/>
      <c r="Q1206" s="127"/>
      <c r="R1206" s="127"/>
      <c r="S1206" s="127"/>
      <c r="T1206" s="127"/>
      <c r="U1206" s="127"/>
      <c r="V1206" s="127"/>
      <c r="W1206" s="127"/>
      <c r="X1206" s="127"/>
      <c r="Y1206" s="127"/>
      <c r="Z1206" s="127"/>
      <c r="AA1206" s="127"/>
      <c r="AB1206" s="127"/>
    </row>
    <row r="1207" spans="2:28">
      <c r="B1207" s="127"/>
      <c r="C1207" s="127"/>
      <c r="D1207" s="127"/>
      <c r="E1207" s="127"/>
      <c r="F1207" s="127"/>
      <c r="G1207" s="127"/>
      <c r="I1207" s="127"/>
      <c r="J1207" s="127"/>
      <c r="K1207" s="127"/>
      <c r="L1207" s="127"/>
      <c r="M1207" s="127"/>
      <c r="N1207" s="127"/>
      <c r="P1207" s="127"/>
      <c r="Q1207" s="127"/>
      <c r="R1207" s="127"/>
      <c r="S1207" s="127"/>
      <c r="T1207" s="127"/>
      <c r="U1207" s="127"/>
      <c r="V1207" s="127"/>
      <c r="W1207" s="127"/>
      <c r="X1207" s="127"/>
      <c r="Y1207" s="127"/>
      <c r="Z1207" s="127"/>
      <c r="AA1207" s="127"/>
      <c r="AB1207" s="127"/>
    </row>
    <row r="1208" spans="2:28">
      <c r="B1208" s="127"/>
      <c r="C1208" s="127"/>
      <c r="D1208" s="127"/>
      <c r="E1208" s="127"/>
      <c r="F1208" s="127"/>
      <c r="G1208" s="127"/>
      <c r="I1208" s="127"/>
      <c r="J1208" s="127"/>
      <c r="K1208" s="127"/>
      <c r="L1208" s="127"/>
      <c r="M1208" s="127"/>
      <c r="N1208" s="127"/>
      <c r="P1208" s="127"/>
      <c r="Q1208" s="127"/>
      <c r="R1208" s="127"/>
      <c r="S1208" s="127"/>
      <c r="T1208" s="127"/>
      <c r="U1208" s="127"/>
      <c r="V1208" s="127"/>
      <c r="W1208" s="127"/>
      <c r="X1208" s="127"/>
      <c r="Y1208" s="127"/>
      <c r="Z1208" s="127"/>
      <c r="AA1208" s="127"/>
      <c r="AB1208" s="127"/>
    </row>
    <row r="1209" spans="2:28">
      <c r="B1209" s="127"/>
      <c r="C1209" s="127"/>
      <c r="D1209" s="127"/>
      <c r="E1209" s="127"/>
      <c r="F1209" s="127"/>
      <c r="G1209" s="127"/>
      <c r="I1209" s="127"/>
      <c r="J1209" s="127"/>
      <c r="K1209" s="127"/>
      <c r="L1209" s="127"/>
      <c r="M1209" s="127"/>
      <c r="N1209" s="127"/>
      <c r="P1209" s="127"/>
      <c r="Q1209" s="127"/>
      <c r="R1209" s="127"/>
      <c r="S1209" s="127"/>
      <c r="T1209" s="127"/>
      <c r="U1209" s="127"/>
      <c r="V1209" s="127"/>
      <c r="W1209" s="127"/>
      <c r="X1209" s="127"/>
      <c r="Y1209" s="127"/>
      <c r="Z1209" s="127"/>
      <c r="AA1209" s="127"/>
      <c r="AB1209" s="127"/>
    </row>
    <row r="1210" spans="2:28">
      <c r="B1210" s="127"/>
      <c r="C1210" s="127"/>
      <c r="D1210" s="127"/>
      <c r="E1210" s="127"/>
      <c r="F1210" s="127"/>
      <c r="G1210" s="127"/>
      <c r="I1210" s="127"/>
      <c r="J1210" s="127"/>
      <c r="K1210" s="127"/>
      <c r="L1210" s="127"/>
      <c r="M1210" s="127"/>
      <c r="N1210" s="127"/>
      <c r="P1210" s="127"/>
      <c r="Q1210" s="127"/>
      <c r="R1210" s="127"/>
      <c r="S1210" s="127"/>
      <c r="T1210" s="127"/>
      <c r="U1210" s="127"/>
      <c r="V1210" s="127"/>
      <c r="W1210" s="127"/>
      <c r="X1210" s="127"/>
      <c r="Y1210" s="127"/>
      <c r="Z1210" s="127"/>
      <c r="AA1210" s="127"/>
      <c r="AB1210" s="127"/>
    </row>
    <row r="1211" spans="2:28">
      <c r="B1211" s="127"/>
      <c r="C1211" s="127"/>
      <c r="D1211" s="127"/>
      <c r="E1211" s="127"/>
      <c r="F1211" s="127"/>
      <c r="G1211" s="127"/>
      <c r="I1211" s="127"/>
      <c r="J1211" s="127"/>
      <c r="K1211" s="127"/>
      <c r="L1211" s="127"/>
      <c r="M1211" s="127"/>
      <c r="N1211" s="127"/>
      <c r="P1211" s="127"/>
      <c r="Q1211" s="127"/>
      <c r="R1211" s="127"/>
      <c r="S1211" s="127"/>
      <c r="T1211" s="127"/>
      <c r="U1211" s="127"/>
      <c r="V1211" s="127"/>
      <c r="W1211" s="127"/>
      <c r="X1211" s="127"/>
      <c r="Y1211" s="127"/>
      <c r="Z1211" s="127"/>
      <c r="AA1211" s="127"/>
      <c r="AB1211" s="127"/>
    </row>
    <row r="1212" spans="2:28">
      <c r="B1212" s="127"/>
      <c r="C1212" s="127"/>
      <c r="D1212" s="127"/>
      <c r="E1212" s="127"/>
      <c r="F1212" s="127"/>
      <c r="G1212" s="127"/>
      <c r="I1212" s="127"/>
      <c r="J1212" s="127"/>
      <c r="K1212" s="127"/>
      <c r="L1212" s="127"/>
      <c r="M1212" s="127"/>
      <c r="N1212" s="127"/>
      <c r="P1212" s="127"/>
      <c r="Q1212" s="127"/>
      <c r="R1212" s="127"/>
      <c r="S1212" s="127"/>
      <c r="T1212" s="127"/>
      <c r="U1212" s="127"/>
      <c r="V1212" s="127"/>
      <c r="W1212" s="127"/>
      <c r="X1212" s="127"/>
      <c r="Y1212" s="127"/>
      <c r="Z1212" s="127"/>
      <c r="AA1212" s="127"/>
      <c r="AB1212" s="127"/>
    </row>
    <row r="1213" spans="2:28">
      <c r="B1213" s="127"/>
      <c r="C1213" s="127"/>
      <c r="D1213" s="127"/>
      <c r="E1213" s="127"/>
      <c r="F1213" s="127"/>
      <c r="G1213" s="127"/>
      <c r="I1213" s="127"/>
      <c r="J1213" s="127"/>
      <c r="K1213" s="127"/>
      <c r="L1213" s="127"/>
      <c r="M1213" s="127"/>
      <c r="N1213" s="127"/>
      <c r="P1213" s="127"/>
      <c r="Q1213" s="127"/>
      <c r="R1213" s="127"/>
      <c r="S1213" s="127"/>
      <c r="T1213" s="127"/>
      <c r="U1213" s="127"/>
      <c r="V1213" s="127"/>
      <c r="W1213" s="127"/>
      <c r="X1213" s="127"/>
      <c r="Y1213" s="127"/>
      <c r="Z1213" s="127"/>
      <c r="AA1213" s="127"/>
      <c r="AB1213" s="127"/>
    </row>
    <row r="1214" spans="2:28">
      <c r="B1214" s="127"/>
      <c r="C1214" s="127"/>
      <c r="D1214" s="127"/>
      <c r="E1214" s="127"/>
      <c r="F1214" s="127"/>
      <c r="G1214" s="127"/>
      <c r="I1214" s="127"/>
      <c r="J1214" s="127"/>
      <c r="K1214" s="127"/>
      <c r="L1214" s="127"/>
      <c r="M1214" s="127"/>
      <c r="N1214" s="127"/>
      <c r="P1214" s="127"/>
      <c r="Q1214" s="127"/>
      <c r="R1214" s="127"/>
      <c r="S1214" s="127"/>
      <c r="T1214" s="127"/>
      <c r="U1214" s="127"/>
      <c r="V1214" s="127"/>
      <c r="W1214" s="127"/>
      <c r="X1214" s="127"/>
      <c r="Y1214" s="127"/>
      <c r="Z1214" s="127"/>
      <c r="AA1214" s="127"/>
      <c r="AB1214" s="127"/>
    </row>
    <row r="1215" spans="2:28">
      <c r="B1215" s="127"/>
      <c r="C1215" s="127"/>
      <c r="D1215" s="127"/>
      <c r="E1215" s="127"/>
      <c r="F1215" s="127"/>
      <c r="G1215" s="127"/>
      <c r="I1215" s="127"/>
      <c r="J1215" s="127"/>
      <c r="K1215" s="127"/>
      <c r="L1215" s="127"/>
      <c r="M1215" s="127"/>
      <c r="N1215" s="127"/>
      <c r="P1215" s="127"/>
      <c r="Q1215" s="127"/>
      <c r="R1215" s="127"/>
      <c r="S1215" s="127"/>
      <c r="T1215" s="127"/>
      <c r="U1215" s="127"/>
      <c r="V1215" s="127"/>
      <c r="W1215" s="127"/>
      <c r="X1215" s="127"/>
      <c r="Y1215" s="127"/>
      <c r="Z1215" s="127"/>
      <c r="AA1215" s="127"/>
      <c r="AB1215" s="127"/>
    </row>
    <row r="1216" spans="2:28">
      <c r="B1216" s="127"/>
      <c r="C1216" s="127"/>
      <c r="D1216" s="127"/>
      <c r="E1216" s="127"/>
      <c r="F1216" s="127"/>
      <c r="G1216" s="127"/>
      <c r="I1216" s="127"/>
      <c r="J1216" s="127"/>
      <c r="K1216" s="127"/>
      <c r="L1216" s="127"/>
      <c r="M1216" s="127"/>
      <c r="N1216" s="127"/>
      <c r="P1216" s="127"/>
      <c r="Q1216" s="127"/>
      <c r="R1216" s="127"/>
      <c r="S1216" s="127"/>
      <c r="T1216" s="127"/>
      <c r="U1216" s="127"/>
      <c r="V1216" s="127"/>
      <c r="W1216" s="127"/>
      <c r="X1216" s="127"/>
      <c r="Y1216" s="127"/>
      <c r="Z1216" s="127"/>
      <c r="AA1216" s="127"/>
      <c r="AB1216" s="127"/>
    </row>
    <row r="1217" spans="2:28">
      <c r="B1217" s="127"/>
      <c r="C1217" s="127"/>
      <c r="D1217" s="127"/>
      <c r="E1217" s="127"/>
      <c r="F1217" s="127"/>
      <c r="G1217" s="127"/>
      <c r="I1217" s="127"/>
      <c r="J1217" s="127"/>
      <c r="K1217" s="127"/>
      <c r="L1217" s="127"/>
      <c r="M1217" s="127"/>
      <c r="N1217" s="127"/>
      <c r="P1217" s="127"/>
      <c r="Q1217" s="127"/>
      <c r="R1217" s="127"/>
      <c r="S1217" s="127"/>
      <c r="T1217" s="127"/>
      <c r="U1217" s="127"/>
      <c r="V1217" s="127"/>
      <c r="W1217" s="127"/>
      <c r="X1217" s="127"/>
      <c r="Y1217" s="127"/>
      <c r="Z1217" s="127"/>
      <c r="AA1217" s="127"/>
      <c r="AB1217" s="127"/>
    </row>
    <row r="1218" spans="2:28">
      <c r="B1218" s="127"/>
      <c r="C1218" s="127"/>
      <c r="D1218" s="127"/>
      <c r="E1218" s="127"/>
      <c r="F1218" s="127"/>
      <c r="G1218" s="127"/>
      <c r="I1218" s="127"/>
      <c r="J1218" s="127"/>
      <c r="K1218" s="127"/>
      <c r="L1218" s="127"/>
      <c r="M1218" s="127"/>
      <c r="N1218" s="127"/>
      <c r="P1218" s="127"/>
      <c r="Q1218" s="127"/>
      <c r="R1218" s="127"/>
      <c r="S1218" s="127"/>
      <c r="T1218" s="127"/>
      <c r="U1218" s="127"/>
      <c r="V1218" s="127"/>
      <c r="W1218" s="127"/>
      <c r="X1218" s="127"/>
      <c r="Y1218" s="127"/>
      <c r="Z1218" s="127"/>
      <c r="AA1218" s="127"/>
      <c r="AB1218" s="127"/>
    </row>
    <row r="1219" spans="2:28">
      <c r="B1219" s="127"/>
      <c r="C1219" s="127"/>
      <c r="D1219" s="127"/>
      <c r="E1219" s="127"/>
      <c r="F1219" s="127"/>
      <c r="G1219" s="127"/>
      <c r="I1219" s="127"/>
      <c r="J1219" s="127"/>
      <c r="K1219" s="127"/>
      <c r="L1219" s="127"/>
      <c r="M1219" s="127"/>
      <c r="N1219" s="127"/>
      <c r="P1219" s="127"/>
      <c r="Q1219" s="127"/>
      <c r="R1219" s="127"/>
      <c r="S1219" s="127"/>
      <c r="T1219" s="127"/>
      <c r="U1219" s="127"/>
      <c r="V1219" s="127"/>
      <c r="W1219" s="127"/>
      <c r="X1219" s="127"/>
      <c r="Y1219" s="127"/>
      <c r="Z1219" s="127"/>
      <c r="AA1219" s="127"/>
      <c r="AB1219" s="127"/>
    </row>
    <row r="1220" spans="2:28">
      <c r="B1220" s="127"/>
      <c r="C1220" s="127"/>
      <c r="D1220" s="127"/>
      <c r="E1220" s="127"/>
      <c r="F1220" s="127"/>
      <c r="G1220" s="127"/>
      <c r="I1220" s="127"/>
      <c r="J1220" s="127"/>
      <c r="K1220" s="127"/>
      <c r="L1220" s="127"/>
      <c r="M1220" s="127"/>
      <c r="N1220" s="127"/>
      <c r="P1220" s="127"/>
      <c r="Q1220" s="127"/>
      <c r="R1220" s="127"/>
      <c r="S1220" s="127"/>
      <c r="T1220" s="127"/>
      <c r="U1220" s="127"/>
      <c r="V1220" s="127"/>
      <c r="W1220" s="127"/>
      <c r="X1220" s="127"/>
      <c r="Y1220" s="127"/>
      <c r="Z1220" s="127"/>
      <c r="AA1220" s="127"/>
      <c r="AB1220" s="127"/>
    </row>
    <row r="1221" spans="2:28">
      <c r="B1221" s="127"/>
      <c r="C1221" s="127"/>
      <c r="D1221" s="127"/>
      <c r="E1221" s="127"/>
      <c r="F1221" s="127"/>
      <c r="G1221" s="127"/>
      <c r="I1221" s="127"/>
      <c r="J1221" s="127"/>
      <c r="K1221" s="127"/>
      <c r="L1221" s="127"/>
      <c r="M1221" s="127"/>
      <c r="N1221" s="127"/>
      <c r="P1221" s="127"/>
      <c r="Q1221" s="127"/>
      <c r="R1221" s="127"/>
      <c r="S1221" s="127"/>
      <c r="T1221" s="127"/>
      <c r="U1221" s="127"/>
      <c r="V1221" s="127"/>
      <c r="W1221" s="127"/>
      <c r="X1221" s="127"/>
      <c r="Y1221" s="127"/>
      <c r="Z1221" s="127"/>
      <c r="AA1221" s="127"/>
      <c r="AB1221" s="127"/>
    </row>
    <row r="1222" spans="2:28">
      <c r="B1222" s="127"/>
      <c r="C1222" s="127"/>
      <c r="D1222" s="127"/>
      <c r="E1222" s="127"/>
      <c r="F1222" s="127"/>
      <c r="G1222" s="127"/>
      <c r="I1222" s="127"/>
      <c r="J1222" s="127"/>
      <c r="K1222" s="127"/>
      <c r="L1222" s="127"/>
      <c r="M1222" s="127"/>
      <c r="N1222" s="127"/>
      <c r="P1222" s="127"/>
      <c r="Q1222" s="127"/>
      <c r="R1222" s="127"/>
      <c r="S1222" s="127"/>
      <c r="T1222" s="127"/>
      <c r="U1222" s="127"/>
      <c r="V1222" s="127"/>
      <c r="W1222" s="127"/>
      <c r="X1222" s="127"/>
      <c r="Y1222" s="127"/>
      <c r="Z1222" s="127"/>
      <c r="AA1222" s="127"/>
      <c r="AB1222" s="127"/>
    </row>
    <row r="1223" spans="2:28">
      <c r="B1223" s="127"/>
      <c r="C1223" s="127"/>
      <c r="D1223" s="127"/>
      <c r="E1223" s="127"/>
      <c r="F1223" s="127"/>
      <c r="G1223" s="127"/>
      <c r="I1223" s="127"/>
      <c r="J1223" s="127"/>
      <c r="K1223" s="127"/>
      <c r="L1223" s="127"/>
      <c r="M1223" s="127"/>
      <c r="N1223" s="127"/>
      <c r="P1223" s="127"/>
      <c r="Q1223" s="127"/>
      <c r="R1223" s="127"/>
      <c r="S1223" s="127"/>
      <c r="T1223" s="127"/>
      <c r="U1223" s="127"/>
      <c r="V1223" s="127"/>
      <c r="W1223" s="127"/>
      <c r="X1223" s="127"/>
      <c r="Y1223" s="127"/>
      <c r="Z1223" s="127"/>
      <c r="AA1223" s="127"/>
      <c r="AB1223" s="127"/>
    </row>
    <row r="1224" spans="2:28">
      <c r="B1224" s="127"/>
      <c r="C1224" s="127"/>
      <c r="D1224" s="127"/>
      <c r="E1224" s="127"/>
      <c r="F1224" s="127"/>
      <c r="G1224" s="127"/>
      <c r="I1224" s="127"/>
      <c r="J1224" s="127"/>
      <c r="K1224" s="127"/>
      <c r="L1224" s="127"/>
      <c r="M1224" s="127"/>
      <c r="N1224" s="127"/>
      <c r="P1224" s="127"/>
      <c r="Q1224" s="127"/>
      <c r="R1224" s="127"/>
      <c r="S1224" s="127"/>
      <c r="T1224" s="127"/>
      <c r="U1224" s="127"/>
      <c r="V1224" s="127"/>
      <c r="W1224" s="127"/>
      <c r="X1224" s="127"/>
      <c r="Y1224" s="127"/>
      <c r="Z1224" s="127"/>
      <c r="AA1224" s="127"/>
      <c r="AB1224" s="127"/>
    </row>
    <row r="1225" spans="2:28">
      <c r="B1225" s="127"/>
      <c r="C1225" s="127"/>
      <c r="D1225" s="127"/>
      <c r="E1225" s="127"/>
      <c r="F1225" s="127"/>
      <c r="G1225" s="127"/>
      <c r="I1225" s="127"/>
      <c r="J1225" s="127"/>
      <c r="K1225" s="127"/>
      <c r="L1225" s="127"/>
      <c r="M1225" s="127"/>
      <c r="N1225" s="127"/>
      <c r="P1225" s="127"/>
      <c r="Q1225" s="127"/>
      <c r="R1225" s="127"/>
      <c r="S1225" s="127"/>
      <c r="T1225" s="127"/>
      <c r="U1225" s="127"/>
      <c r="V1225" s="127"/>
      <c r="W1225" s="127"/>
      <c r="X1225" s="127"/>
      <c r="Y1225" s="127"/>
      <c r="Z1225" s="127"/>
      <c r="AA1225" s="127"/>
      <c r="AB1225" s="127"/>
    </row>
    <row r="1226" spans="2:28">
      <c r="B1226" s="127"/>
      <c r="C1226" s="127"/>
      <c r="D1226" s="127"/>
      <c r="E1226" s="127"/>
      <c r="F1226" s="127"/>
      <c r="G1226" s="127"/>
      <c r="I1226" s="127"/>
      <c r="J1226" s="127"/>
      <c r="K1226" s="127"/>
      <c r="L1226" s="127"/>
      <c r="M1226" s="127"/>
      <c r="N1226" s="127"/>
      <c r="P1226" s="127"/>
      <c r="Q1226" s="127"/>
      <c r="R1226" s="127"/>
      <c r="S1226" s="127"/>
      <c r="T1226" s="127"/>
      <c r="U1226" s="127"/>
      <c r="V1226" s="127"/>
      <c r="W1226" s="127"/>
      <c r="X1226" s="127"/>
      <c r="Y1226" s="127"/>
      <c r="Z1226" s="127"/>
      <c r="AA1226" s="127"/>
      <c r="AB1226" s="127"/>
    </row>
    <row r="1227" spans="2:28">
      <c r="B1227" s="127"/>
      <c r="C1227" s="127"/>
      <c r="D1227" s="127"/>
      <c r="E1227" s="127"/>
      <c r="F1227" s="127"/>
      <c r="G1227" s="127"/>
      <c r="I1227" s="127"/>
      <c r="J1227" s="127"/>
      <c r="K1227" s="127"/>
      <c r="L1227" s="127"/>
      <c r="M1227" s="127"/>
      <c r="N1227" s="127"/>
      <c r="P1227" s="127"/>
      <c r="Q1227" s="127"/>
      <c r="R1227" s="127"/>
      <c r="S1227" s="127"/>
      <c r="T1227" s="127"/>
      <c r="U1227" s="127"/>
      <c r="V1227" s="127"/>
      <c r="W1227" s="127"/>
      <c r="X1227" s="127"/>
      <c r="Y1227" s="127"/>
      <c r="Z1227" s="127"/>
      <c r="AA1227" s="127"/>
      <c r="AB1227" s="127"/>
    </row>
    <row r="1228" spans="2:28">
      <c r="B1228" s="127"/>
      <c r="C1228" s="127"/>
      <c r="D1228" s="127"/>
      <c r="E1228" s="127"/>
      <c r="F1228" s="127"/>
      <c r="G1228" s="127"/>
      <c r="I1228" s="127"/>
      <c r="J1228" s="127"/>
      <c r="K1228" s="127"/>
      <c r="L1228" s="127"/>
      <c r="M1228" s="127"/>
      <c r="N1228" s="127"/>
      <c r="P1228" s="127"/>
      <c r="Q1228" s="127"/>
      <c r="R1228" s="127"/>
      <c r="S1228" s="127"/>
      <c r="T1228" s="127"/>
      <c r="U1228" s="127"/>
      <c r="V1228" s="127"/>
      <c r="W1228" s="127"/>
      <c r="X1228" s="127"/>
      <c r="Y1228" s="127"/>
      <c r="Z1228" s="127"/>
      <c r="AA1228" s="127"/>
      <c r="AB1228" s="127"/>
    </row>
    <row r="1229" spans="2:28">
      <c r="B1229" s="127"/>
      <c r="C1229" s="127"/>
      <c r="D1229" s="127"/>
      <c r="E1229" s="127"/>
      <c r="F1229" s="127"/>
      <c r="G1229" s="127"/>
      <c r="I1229" s="127"/>
      <c r="J1229" s="127"/>
      <c r="K1229" s="127"/>
      <c r="L1229" s="127"/>
      <c r="M1229" s="127"/>
      <c r="N1229" s="127"/>
      <c r="P1229" s="127"/>
      <c r="Q1229" s="127"/>
      <c r="R1229" s="127"/>
      <c r="S1229" s="127"/>
      <c r="T1229" s="127"/>
      <c r="U1229" s="127"/>
      <c r="V1229" s="127"/>
      <c r="W1229" s="127"/>
      <c r="X1229" s="127"/>
      <c r="Y1229" s="127"/>
      <c r="Z1229" s="127"/>
      <c r="AA1229" s="127"/>
      <c r="AB1229" s="127"/>
    </row>
    <row r="1230" spans="2:28">
      <c r="B1230" s="127"/>
      <c r="C1230" s="127"/>
      <c r="D1230" s="127"/>
      <c r="E1230" s="127"/>
      <c r="F1230" s="127"/>
      <c r="G1230" s="127"/>
      <c r="I1230" s="127"/>
      <c r="J1230" s="127"/>
      <c r="K1230" s="127"/>
      <c r="L1230" s="127"/>
      <c r="M1230" s="127"/>
      <c r="N1230" s="127"/>
      <c r="P1230" s="127"/>
      <c r="Q1230" s="127"/>
      <c r="R1230" s="127"/>
      <c r="S1230" s="127"/>
      <c r="T1230" s="127"/>
      <c r="U1230" s="127"/>
      <c r="V1230" s="127"/>
      <c r="W1230" s="127"/>
      <c r="X1230" s="127"/>
      <c r="Y1230" s="127"/>
      <c r="Z1230" s="127"/>
      <c r="AA1230" s="127"/>
      <c r="AB1230" s="127"/>
    </row>
    <row r="1231" spans="2:28">
      <c r="B1231" s="127"/>
      <c r="C1231" s="127"/>
      <c r="D1231" s="127"/>
      <c r="E1231" s="127"/>
      <c r="F1231" s="127"/>
      <c r="G1231" s="127"/>
      <c r="I1231" s="127"/>
      <c r="J1231" s="127"/>
      <c r="K1231" s="127"/>
      <c r="L1231" s="127"/>
      <c r="M1231" s="127"/>
      <c r="N1231" s="127"/>
      <c r="P1231" s="127"/>
      <c r="Q1231" s="127"/>
      <c r="R1231" s="127"/>
      <c r="S1231" s="127"/>
      <c r="T1231" s="127"/>
      <c r="U1231" s="127"/>
      <c r="V1231" s="127"/>
      <c r="W1231" s="127"/>
      <c r="X1231" s="127"/>
      <c r="Y1231" s="127"/>
      <c r="Z1231" s="127"/>
      <c r="AA1231" s="127"/>
      <c r="AB1231" s="127"/>
    </row>
    <row r="1232" spans="2:28">
      <c r="B1232" s="127"/>
      <c r="C1232" s="127"/>
      <c r="D1232" s="127"/>
      <c r="E1232" s="127"/>
      <c r="F1232" s="127"/>
      <c r="G1232" s="127"/>
      <c r="I1232" s="127"/>
      <c r="J1232" s="127"/>
      <c r="K1232" s="127"/>
      <c r="L1232" s="127"/>
      <c r="M1232" s="127"/>
      <c r="N1232" s="127"/>
      <c r="P1232" s="127"/>
      <c r="Q1232" s="127"/>
      <c r="R1232" s="127"/>
      <c r="S1232" s="127"/>
      <c r="T1232" s="127"/>
      <c r="U1232" s="127"/>
      <c r="V1232" s="127"/>
      <c r="W1232" s="127"/>
      <c r="X1232" s="127"/>
      <c r="Y1232" s="127"/>
      <c r="Z1232" s="127"/>
      <c r="AA1232" s="127"/>
      <c r="AB1232" s="127"/>
    </row>
    <row r="1233" spans="2:28">
      <c r="B1233" s="127"/>
      <c r="C1233" s="127"/>
      <c r="D1233" s="127"/>
      <c r="E1233" s="127"/>
      <c r="F1233" s="127"/>
      <c r="G1233" s="127"/>
      <c r="I1233" s="127"/>
      <c r="J1233" s="127"/>
      <c r="K1233" s="127"/>
      <c r="L1233" s="127"/>
      <c r="M1233" s="127"/>
      <c r="N1233" s="127"/>
      <c r="P1233" s="127"/>
      <c r="Q1233" s="127"/>
      <c r="R1233" s="127"/>
      <c r="S1233" s="127"/>
      <c r="T1233" s="127"/>
      <c r="U1233" s="127"/>
      <c r="V1233" s="127"/>
      <c r="W1233" s="127"/>
      <c r="X1233" s="127"/>
      <c r="Y1233" s="127"/>
      <c r="Z1233" s="127"/>
      <c r="AA1233" s="127"/>
      <c r="AB1233" s="127"/>
    </row>
    <row r="1234" spans="2:28">
      <c r="B1234" s="127"/>
      <c r="C1234" s="127"/>
      <c r="D1234" s="127"/>
      <c r="E1234" s="127"/>
      <c r="F1234" s="127"/>
      <c r="G1234" s="127"/>
      <c r="I1234" s="127"/>
      <c r="J1234" s="127"/>
      <c r="K1234" s="127"/>
      <c r="L1234" s="127"/>
      <c r="M1234" s="127"/>
      <c r="N1234" s="127"/>
      <c r="P1234" s="127"/>
      <c r="Q1234" s="127"/>
      <c r="R1234" s="127"/>
      <c r="S1234" s="127"/>
      <c r="T1234" s="127"/>
      <c r="U1234" s="127"/>
      <c r="V1234" s="127"/>
      <c r="W1234" s="127"/>
      <c r="X1234" s="127"/>
      <c r="Y1234" s="127"/>
      <c r="Z1234" s="127"/>
      <c r="AA1234" s="127"/>
      <c r="AB1234" s="127"/>
    </row>
    <row r="1235" spans="2:28">
      <c r="B1235" s="127"/>
      <c r="C1235" s="127"/>
      <c r="D1235" s="127"/>
      <c r="E1235" s="127"/>
      <c r="F1235" s="127"/>
      <c r="G1235" s="127"/>
      <c r="I1235" s="127"/>
      <c r="J1235" s="127"/>
      <c r="K1235" s="127"/>
      <c r="L1235" s="127"/>
      <c r="M1235" s="127"/>
      <c r="N1235" s="127"/>
      <c r="P1235" s="127"/>
      <c r="Q1235" s="127"/>
      <c r="R1235" s="127"/>
      <c r="S1235" s="127"/>
      <c r="T1235" s="127"/>
      <c r="U1235" s="127"/>
      <c r="V1235" s="127"/>
      <c r="W1235" s="127"/>
      <c r="X1235" s="127"/>
      <c r="Y1235" s="127"/>
      <c r="Z1235" s="127"/>
      <c r="AA1235" s="127"/>
      <c r="AB1235" s="127"/>
    </row>
    <row r="1236" spans="2:28">
      <c r="B1236" s="127"/>
      <c r="C1236" s="127"/>
      <c r="D1236" s="127"/>
      <c r="E1236" s="127"/>
      <c r="F1236" s="127"/>
      <c r="G1236" s="127"/>
      <c r="I1236" s="127"/>
      <c r="J1236" s="127"/>
      <c r="K1236" s="127"/>
      <c r="L1236" s="127"/>
      <c r="M1236" s="127"/>
      <c r="N1236" s="127"/>
      <c r="P1236" s="127"/>
      <c r="Q1236" s="127"/>
      <c r="R1236" s="127"/>
      <c r="S1236" s="127"/>
      <c r="T1236" s="127"/>
      <c r="U1236" s="127"/>
      <c r="V1236" s="127"/>
      <c r="W1236" s="127"/>
      <c r="X1236" s="127"/>
      <c r="Y1236" s="127"/>
      <c r="Z1236" s="127"/>
      <c r="AA1236" s="127"/>
      <c r="AB1236" s="127"/>
    </row>
    <row r="1237" spans="2:28">
      <c r="B1237" s="127"/>
      <c r="C1237" s="127"/>
      <c r="D1237" s="127"/>
      <c r="E1237" s="127"/>
      <c r="F1237" s="127"/>
      <c r="G1237" s="127"/>
      <c r="I1237" s="127"/>
      <c r="J1237" s="127"/>
      <c r="K1237" s="127"/>
      <c r="L1237" s="127"/>
      <c r="M1237" s="127"/>
      <c r="N1237" s="127"/>
      <c r="P1237" s="127"/>
      <c r="Q1237" s="127"/>
      <c r="R1237" s="127"/>
      <c r="S1237" s="127"/>
      <c r="T1237" s="127"/>
      <c r="U1237" s="127"/>
      <c r="V1237" s="127"/>
      <c r="W1237" s="127"/>
      <c r="X1237" s="127"/>
      <c r="Y1237" s="127"/>
      <c r="Z1237" s="127"/>
      <c r="AA1237" s="127"/>
      <c r="AB1237" s="127"/>
    </row>
    <row r="1238" spans="2:28">
      <c r="B1238" s="127"/>
      <c r="C1238" s="127"/>
      <c r="D1238" s="127"/>
      <c r="E1238" s="127"/>
      <c r="F1238" s="127"/>
      <c r="G1238" s="127"/>
      <c r="I1238" s="127"/>
      <c r="J1238" s="127"/>
      <c r="K1238" s="127"/>
      <c r="L1238" s="127"/>
      <c r="M1238" s="127"/>
      <c r="N1238" s="127"/>
      <c r="P1238" s="127"/>
      <c r="Q1238" s="127"/>
      <c r="R1238" s="127"/>
      <c r="S1238" s="127"/>
      <c r="T1238" s="127"/>
      <c r="U1238" s="127"/>
      <c r="V1238" s="127"/>
      <c r="W1238" s="127"/>
      <c r="X1238" s="127"/>
      <c r="Y1238" s="127"/>
      <c r="Z1238" s="127"/>
      <c r="AA1238" s="127"/>
      <c r="AB1238" s="127"/>
    </row>
    <row r="1239" spans="2:28">
      <c r="B1239" s="127"/>
      <c r="C1239" s="127"/>
      <c r="D1239" s="127"/>
      <c r="E1239" s="127"/>
      <c r="F1239" s="127"/>
      <c r="G1239" s="127"/>
      <c r="I1239" s="127"/>
      <c r="J1239" s="127"/>
      <c r="K1239" s="127"/>
      <c r="L1239" s="127"/>
      <c r="M1239" s="127"/>
      <c r="N1239" s="127"/>
      <c r="P1239" s="127"/>
      <c r="Q1239" s="127"/>
      <c r="R1239" s="127"/>
      <c r="S1239" s="127"/>
      <c r="T1239" s="127"/>
      <c r="U1239" s="127"/>
      <c r="V1239" s="127"/>
      <c r="W1239" s="127"/>
      <c r="X1239" s="127"/>
      <c r="Y1239" s="127"/>
      <c r="Z1239" s="127"/>
      <c r="AA1239" s="127"/>
      <c r="AB1239" s="127"/>
    </row>
    <row r="1240" spans="2:28">
      <c r="B1240" s="127"/>
      <c r="C1240" s="127"/>
      <c r="D1240" s="127"/>
      <c r="E1240" s="127"/>
      <c r="F1240" s="127"/>
      <c r="G1240" s="127"/>
      <c r="I1240" s="127"/>
      <c r="J1240" s="127"/>
      <c r="K1240" s="127"/>
      <c r="L1240" s="127"/>
      <c r="M1240" s="127"/>
      <c r="N1240" s="127"/>
      <c r="P1240" s="127"/>
      <c r="Q1240" s="127"/>
      <c r="R1240" s="127"/>
      <c r="S1240" s="127"/>
      <c r="T1240" s="127"/>
      <c r="U1240" s="127"/>
      <c r="V1240" s="127"/>
      <c r="W1240" s="127"/>
      <c r="X1240" s="127"/>
      <c r="Y1240" s="127"/>
      <c r="Z1240" s="127"/>
      <c r="AA1240" s="127"/>
      <c r="AB1240" s="127"/>
    </row>
    <row r="1241" spans="2:28">
      <c r="B1241" s="127"/>
      <c r="C1241" s="127"/>
      <c r="D1241" s="127"/>
      <c r="E1241" s="127"/>
      <c r="F1241" s="127"/>
      <c r="G1241" s="127"/>
      <c r="I1241" s="127"/>
      <c r="J1241" s="127"/>
      <c r="K1241" s="127"/>
      <c r="L1241" s="127"/>
      <c r="M1241" s="127"/>
      <c r="N1241" s="127"/>
      <c r="P1241" s="127"/>
      <c r="Q1241" s="127"/>
      <c r="R1241" s="127"/>
      <c r="S1241" s="127"/>
      <c r="T1241" s="127"/>
      <c r="U1241" s="127"/>
      <c r="V1241" s="127"/>
      <c r="W1241" s="127"/>
      <c r="X1241" s="127"/>
      <c r="Y1241" s="127"/>
      <c r="Z1241" s="127"/>
      <c r="AA1241" s="127"/>
      <c r="AB1241" s="127"/>
    </row>
    <row r="1242" spans="2:28">
      <c r="B1242" s="127"/>
      <c r="C1242" s="127"/>
      <c r="D1242" s="127"/>
      <c r="E1242" s="127"/>
      <c r="F1242" s="127"/>
      <c r="G1242" s="127"/>
      <c r="I1242" s="127"/>
      <c r="J1242" s="127"/>
      <c r="K1242" s="127"/>
      <c r="L1242" s="127"/>
      <c r="M1242" s="127"/>
      <c r="N1242" s="127"/>
      <c r="P1242" s="127"/>
      <c r="Q1242" s="127"/>
      <c r="R1242" s="127"/>
      <c r="S1242" s="127"/>
      <c r="T1242" s="127"/>
      <c r="U1242" s="127"/>
      <c r="V1242" s="127"/>
      <c r="W1242" s="127"/>
      <c r="X1242" s="127"/>
      <c r="Y1242" s="127"/>
      <c r="Z1242" s="127"/>
      <c r="AA1242" s="127"/>
      <c r="AB1242" s="127"/>
    </row>
    <row r="1243" spans="2:28">
      <c r="B1243" s="127"/>
      <c r="C1243" s="127"/>
      <c r="D1243" s="127"/>
      <c r="E1243" s="127"/>
      <c r="F1243" s="127"/>
      <c r="G1243" s="127"/>
      <c r="I1243" s="127"/>
      <c r="J1243" s="127"/>
      <c r="K1243" s="127"/>
      <c r="L1243" s="127"/>
      <c r="M1243" s="127"/>
      <c r="N1243" s="127"/>
      <c r="P1243" s="127"/>
      <c r="Q1243" s="127"/>
      <c r="R1243" s="127"/>
      <c r="S1243" s="127"/>
      <c r="T1243" s="127"/>
      <c r="U1243" s="127"/>
      <c r="V1243" s="127"/>
      <c r="W1243" s="127"/>
      <c r="X1243" s="127"/>
      <c r="Y1243" s="127"/>
      <c r="Z1243" s="127"/>
      <c r="AA1243" s="127"/>
      <c r="AB1243" s="127"/>
    </row>
    <row r="1244" spans="2:28">
      <c r="B1244" s="127"/>
      <c r="C1244" s="127"/>
      <c r="D1244" s="127"/>
      <c r="E1244" s="127"/>
      <c r="F1244" s="127"/>
      <c r="G1244" s="127"/>
      <c r="I1244" s="127"/>
      <c r="J1244" s="127"/>
      <c r="K1244" s="127"/>
      <c r="L1244" s="127"/>
      <c r="M1244" s="127"/>
      <c r="N1244" s="127"/>
      <c r="P1244" s="127"/>
      <c r="Q1244" s="127"/>
      <c r="R1244" s="127"/>
      <c r="S1244" s="127"/>
      <c r="T1244" s="127"/>
      <c r="U1244" s="127"/>
      <c r="V1244" s="127"/>
      <c r="W1244" s="127"/>
      <c r="X1244" s="127"/>
      <c r="Y1244" s="127"/>
      <c r="Z1244" s="127"/>
      <c r="AA1244" s="127"/>
      <c r="AB1244" s="127"/>
    </row>
    <row r="1245" spans="2:28">
      <c r="B1245" s="127"/>
      <c r="C1245" s="127"/>
      <c r="D1245" s="127"/>
      <c r="E1245" s="127"/>
      <c r="F1245" s="127"/>
      <c r="G1245" s="127"/>
      <c r="I1245" s="127"/>
      <c r="J1245" s="127"/>
      <c r="K1245" s="127"/>
      <c r="L1245" s="127"/>
      <c r="M1245" s="127"/>
      <c r="N1245" s="127"/>
      <c r="P1245" s="127"/>
      <c r="Q1245" s="127"/>
      <c r="R1245" s="127"/>
      <c r="S1245" s="127"/>
      <c r="T1245" s="127"/>
      <c r="U1245" s="127"/>
      <c r="V1245" s="127"/>
      <c r="W1245" s="127"/>
      <c r="X1245" s="127"/>
      <c r="Y1245" s="127"/>
      <c r="Z1245" s="127"/>
      <c r="AA1245" s="127"/>
      <c r="AB1245" s="127"/>
    </row>
    <row r="1246" spans="2:28">
      <c r="B1246" s="127"/>
      <c r="C1246" s="127"/>
      <c r="D1246" s="127"/>
      <c r="E1246" s="127"/>
      <c r="F1246" s="127"/>
      <c r="G1246" s="127"/>
      <c r="I1246" s="127"/>
      <c r="J1246" s="127"/>
      <c r="K1246" s="127"/>
      <c r="L1246" s="127"/>
      <c r="M1246" s="127"/>
      <c r="N1246" s="127"/>
      <c r="P1246" s="127"/>
      <c r="Q1246" s="127"/>
      <c r="R1246" s="127"/>
      <c r="S1246" s="127"/>
      <c r="T1246" s="127"/>
      <c r="U1246" s="127"/>
      <c r="V1246" s="127"/>
      <c r="W1246" s="127"/>
      <c r="X1246" s="127"/>
      <c r="Y1246" s="127"/>
      <c r="Z1246" s="127"/>
      <c r="AA1246" s="127"/>
      <c r="AB1246" s="127"/>
    </row>
    <row r="1247" spans="2:28">
      <c r="B1247" s="127"/>
      <c r="C1247" s="127"/>
      <c r="D1247" s="127"/>
      <c r="E1247" s="127"/>
      <c r="F1247" s="127"/>
      <c r="G1247" s="127"/>
      <c r="I1247" s="127"/>
      <c r="J1247" s="127"/>
      <c r="K1247" s="127"/>
      <c r="L1247" s="127"/>
      <c r="M1247" s="127"/>
      <c r="N1247" s="127"/>
      <c r="P1247" s="127"/>
      <c r="Q1247" s="127"/>
      <c r="R1247" s="127"/>
      <c r="S1247" s="127"/>
      <c r="T1247" s="127"/>
      <c r="U1247" s="127"/>
      <c r="V1247" s="127"/>
      <c r="W1247" s="127"/>
      <c r="X1247" s="127"/>
      <c r="Y1247" s="127"/>
      <c r="Z1247" s="127"/>
      <c r="AA1247" s="127"/>
      <c r="AB1247" s="127"/>
    </row>
    <row r="1248" spans="2:28">
      <c r="B1248" s="127"/>
      <c r="C1248" s="127"/>
      <c r="D1248" s="127"/>
      <c r="E1248" s="127"/>
      <c r="F1248" s="127"/>
      <c r="G1248" s="127"/>
      <c r="I1248" s="127"/>
      <c r="J1248" s="127"/>
      <c r="K1248" s="127"/>
      <c r="L1248" s="127"/>
      <c r="M1248" s="127"/>
      <c r="N1248" s="127"/>
      <c r="P1248" s="127"/>
      <c r="Q1248" s="127"/>
      <c r="R1248" s="127"/>
      <c r="S1248" s="127"/>
      <c r="T1248" s="127"/>
      <c r="U1248" s="127"/>
      <c r="V1248" s="127"/>
      <c r="W1248" s="127"/>
      <c r="X1248" s="127"/>
      <c r="Y1248" s="127"/>
      <c r="Z1248" s="127"/>
      <c r="AA1248" s="127"/>
      <c r="AB1248" s="127"/>
    </row>
    <row r="1249" spans="2:28">
      <c r="B1249" s="127"/>
      <c r="C1249" s="127"/>
      <c r="D1249" s="127"/>
      <c r="E1249" s="127"/>
      <c r="F1249" s="127"/>
      <c r="G1249" s="127"/>
      <c r="I1249" s="127"/>
      <c r="J1249" s="127"/>
      <c r="K1249" s="127"/>
      <c r="L1249" s="127"/>
      <c r="M1249" s="127"/>
      <c r="N1249" s="127"/>
      <c r="P1249" s="127"/>
      <c r="Q1249" s="127"/>
      <c r="R1249" s="127"/>
      <c r="S1249" s="127"/>
      <c r="T1249" s="127"/>
      <c r="U1249" s="127"/>
      <c r="V1249" s="127"/>
      <c r="W1249" s="127"/>
      <c r="X1249" s="127"/>
      <c r="Y1249" s="127"/>
      <c r="Z1249" s="127"/>
      <c r="AA1249" s="127"/>
      <c r="AB1249" s="127"/>
    </row>
    <row r="1250" spans="2:28">
      <c r="B1250" s="127"/>
      <c r="C1250" s="127"/>
      <c r="D1250" s="127"/>
      <c r="E1250" s="127"/>
      <c r="F1250" s="127"/>
      <c r="G1250" s="127"/>
      <c r="I1250" s="127"/>
      <c r="J1250" s="127"/>
      <c r="K1250" s="127"/>
      <c r="L1250" s="127"/>
      <c r="M1250" s="127"/>
      <c r="N1250" s="127"/>
      <c r="P1250" s="127"/>
      <c r="Q1250" s="127"/>
      <c r="R1250" s="127"/>
      <c r="S1250" s="127"/>
      <c r="T1250" s="127"/>
      <c r="U1250" s="127"/>
      <c r="V1250" s="127"/>
      <c r="W1250" s="127"/>
      <c r="X1250" s="127"/>
      <c r="Y1250" s="127"/>
      <c r="Z1250" s="127"/>
      <c r="AA1250" s="127"/>
      <c r="AB1250" s="127"/>
    </row>
    <row r="1251" spans="2:28">
      <c r="B1251" s="127"/>
      <c r="C1251" s="127"/>
      <c r="D1251" s="127"/>
      <c r="E1251" s="127"/>
      <c r="F1251" s="127"/>
      <c r="G1251" s="127"/>
      <c r="I1251" s="127"/>
      <c r="J1251" s="127"/>
      <c r="K1251" s="127"/>
      <c r="L1251" s="127"/>
      <c r="M1251" s="127"/>
      <c r="N1251" s="127"/>
      <c r="P1251" s="127"/>
      <c r="Q1251" s="127"/>
      <c r="R1251" s="127"/>
      <c r="S1251" s="127"/>
      <c r="T1251" s="127"/>
      <c r="U1251" s="127"/>
      <c r="V1251" s="127"/>
      <c r="W1251" s="127"/>
      <c r="X1251" s="127"/>
      <c r="Y1251" s="127"/>
      <c r="Z1251" s="127"/>
      <c r="AA1251" s="127"/>
      <c r="AB1251" s="127"/>
    </row>
    <row r="1252" spans="2:28">
      <c r="B1252" s="127"/>
      <c r="C1252" s="127"/>
      <c r="D1252" s="127"/>
      <c r="E1252" s="127"/>
      <c r="F1252" s="127"/>
      <c r="G1252" s="127"/>
      <c r="I1252" s="127"/>
      <c r="J1252" s="127"/>
      <c r="K1252" s="127"/>
      <c r="L1252" s="127"/>
      <c r="M1252" s="127"/>
      <c r="N1252" s="127"/>
      <c r="P1252" s="127"/>
      <c r="Q1252" s="127"/>
      <c r="R1252" s="127"/>
      <c r="S1252" s="127"/>
      <c r="T1252" s="127"/>
      <c r="U1252" s="127"/>
      <c r="V1252" s="127"/>
      <c r="W1252" s="127"/>
      <c r="X1252" s="127"/>
      <c r="Y1252" s="127"/>
      <c r="Z1252" s="127"/>
      <c r="AA1252" s="127"/>
      <c r="AB1252" s="127"/>
    </row>
    <row r="1253" spans="2:28">
      <c r="B1253" s="127"/>
      <c r="C1253" s="127"/>
      <c r="D1253" s="127"/>
      <c r="E1253" s="127"/>
      <c r="F1253" s="127"/>
      <c r="G1253" s="127"/>
      <c r="I1253" s="127"/>
      <c r="J1253" s="127"/>
      <c r="K1253" s="127"/>
      <c r="L1253" s="127"/>
      <c r="M1253" s="127"/>
      <c r="N1253" s="127"/>
      <c r="P1253" s="127"/>
      <c r="Q1253" s="127"/>
      <c r="R1253" s="127"/>
      <c r="S1253" s="127"/>
      <c r="T1253" s="127"/>
      <c r="U1253" s="127"/>
      <c r="V1253" s="127"/>
      <c r="W1253" s="127"/>
      <c r="X1253" s="127"/>
      <c r="Y1253" s="127"/>
      <c r="Z1253" s="127"/>
      <c r="AA1253" s="127"/>
      <c r="AB1253" s="127"/>
    </row>
    <row r="1254" spans="2:28">
      <c r="B1254" s="127"/>
      <c r="C1254" s="127"/>
      <c r="D1254" s="127"/>
      <c r="E1254" s="127"/>
      <c r="F1254" s="127"/>
      <c r="G1254" s="127"/>
      <c r="I1254" s="127"/>
      <c r="J1254" s="127"/>
      <c r="K1254" s="127"/>
      <c r="L1254" s="127"/>
      <c r="M1254" s="127"/>
      <c r="N1254" s="127"/>
      <c r="P1254" s="127"/>
      <c r="Q1254" s="127"/>
      <c r="R1254" s="127"/>
      <c r="S1254" s="127"/>
      <c r="T1254" s="127"/>
      <c r="U1254" s="127"/>
      <c r="V1254" s="127"/>
      <c r="W1254" s="127"/>
      <c r="X1254" s="127"/>
      <c r="Y1254" s="127"/>
      <c r="Z1254" s="127"/>
      <c r="AA1254" s="127"/>
      <c r="AB1254" s="127"/>
    </row>
    <row r="1255" spans="2:28">
      <c r="B1255" s="127"/>
      <c r="C1255" s="127"/>
      <c r="D1255" s="127"/>
      <c r="E1255" s="127"/>
      <c r="F1255" s="127"/>
      <c r="G1255" s="127"/>
      <c r="I1255" s="127"/>
      <c r="J1255" s="127"/>
      <c r="K1255" s="127"/>
      <c r="L1255" s="127"/>
      <c r="M1255" s="127"/>
      <c r="N1255" s="127"/>
      <c r="P1255" s="127"/>
      <c r="Q1255" s="127"/>
      <c r="R1255" s="127"/>
      <c r="S1255" s="127"/>
      <c r="T1255" s="127"/>
      <c r="U1255" s="127"/>
      <c r="V1255" s="127"/>
      <c r="W1255" s="127"/>
      <c r="X1255" s="127"/>
      <c r="Y1255" s="127"/>
      <c r="Z1255" s="127"/>
      <c r="AA1255" s="127"/>
      <c r="AB1255" s="127"/>
    </row>
    <row r="1256" spans="2:28">
      <c r="B1256" s="127"/>
      <c r="C1256" s="127"/>
      <c r="D1256" s="127"/>
      <c r="E1256" s="127"/>
      <c r="F1256" s="127"/>
      <c r="G1256" s="127"/>
      <c r="I1256" s="127"/>
      <c r="J1256" s="127"/>
      <c r="K1256" s="127"/>
      <c r="L1256" s="127"/>
      <c r="M1256" s="127"/>
      <c r="N1256" s="127"/>
      <c r="P1256" s="127"/>
      <c r="Q1256" s="127"/>
      <c r="R1256" s="127"/>
      <c r="S1256" s="127"/>
      <c r="T1256" s="127"/>
      <c r="U1256" s="127"/>
      <c r="V1256" s="127"/>
      <c r="W1256" s="127"/>
      <c r="X1256" s="127"/>
      <c r="Y1256" s="127"/>
      <c r="Z1256" s="127"/>
      <c r="AA1256" s="127"/>
      <c r="AB1256" s="127"/>
    </row>
    <row r="1257" spans="2:28">
      <c r="B1257" s="127"/>
      <c r="C1257" s="127"/>
      <c r="D1257" s="127"/>
      <c r="E1257" s="127"/>
      <c r="F1257" s="127"/>
      <c r="G1257" s="127"/>
      <c r="I1257" s="127"/>
      <c r="J1257" s="127"/>
      <c r="K1257" s="127"/>
      <c r="L1257" s="127"/>
      <c r="M1257" s="127"/>
      <c r="N1257" s="127"/>
      <c r="P1257" s="127"/>
      <c r="Q1257" s="127"/>
      <c r="R1257" s="127"/>
      <c r="S1257" s="127"/>
      <c r="T1257" s="127"/>
      <c r="U1257" s="127"/>
      <c r="V1257" s="127"/>
      <c r="W1257" s="127"/>
      <c r="X1257" s="127"/>
      <c r="Y1257" s="127"/>
      <c r="Z1257" s="127"/>
      <c r="AA1257" s="127"/>
      <c r="AB1257" s="127"/>
    </row>
    <row r="1258" spans="2:28">
      <c r="B1258" s="127"/>
      <c r="C1258" s="127"/>
      <c r="D1258" s="127"/>
      <c r="E1258" s="127"/>
      <c r="F1258" s="127"/>
      <c r="G1258" s="127"/>
      <c r="I1258" s="127"/>
      <c r="J1258" s="127"/>
      <c r="K1258" s="127"/>
      <c r="L1258" s="127"/>
      <c r="M1258" s="127"/>
      <c r="N1258" s="127"/>
      <c r="P1258" s="127"/>
      <c r="Q1258" s="127"/>
      <c r="R1258" s="127"/>
      <c r="S1258" s="127"/>
      <c r="T1258" s="127"/>
      <c r="U1258" s="127"/>
      <c r="V1258" s="127"/>
      <c r="W1258" s="127"/>
      <c r="X1258" s="127"/>
      <c r="Y1258" s="127"/>
      <c r="Z1258" s="127"/>
      <c r="AA1258" s="127"/>
      <c r="AB1258" s="127"/>
    </row>
    <row r="1259" spans="2:28">
      <c r="B1259" s="127"/>
      <c r="C1259" s="127"/>
      <c r="D1259" s="127"/>
      <c r="E1259" s="127"/>
      <c r="F1259" s="127"/>
      <c r="G1259" s="127"/>
      <c r="I1259" s="127"/>
      <c r="J1259" s="127"/>
      <c r="K1259" s="127"/>
      <c r="L1259" s="127"/>
      <c r="M1259" s="127"/>
      <c r="N1259" s="127"/>
      <c r="P1259" s="127"/>
      <c r="Q1259" s="127"/>
      <c r="R1259" s="127"/>
      <c r="S1259" s="127"/>
      <c r="T1259" s="127"/>
      <c r="U1259" s="127"/>
      <c r="V1259" s="127"/>
      <c r="W1259" s="127"/>
      <c r="X1259" s="127"/>
      <c r="Y1259" s="127"/>
      <c r="Z1259" s="127"/>
      <c r="AA1259" s="127"/>
      <c r="AB1259" s="127"/>
    </row>
    <row r="1260" spans="2:28">
      <c r="B1260" s="127"/>
      <c r="C1260" s="127"/>
      <c r="D1260" s="127"/>
      <c r="E1260" s="127"/>
      <c r="F1260" s="127"/>
      <c r="G1260" s="127"/>
      <c r="I1260" s="127"/>
      <c r="J1260" s="127"/>
      <c r="K1260" s="127"/>
      <c r="L1260" s="127"/>
      <c r="M1260" s="127"/>
      <c r="N1260" s="127"/>
      <c r="P1260" s="127"/>
      <c r="Q1260" s="127"/>
      <c r="R1260" s="127"/>
      <c r="S1260" s="127"/>
      <c r="T1260" s="127"/>
      <c r="U1260" s="127"/>
      <c r="V1260" s="127"/>
      <c r="W1260" s="127"/>
      <c r="X1260" s="127"/>
      <c r="Y1260" s="127"/>
      <c r="Z1260" s="127"/>
      <c r="AA1260" s="127"/>
      <c r="AB1260" s="127"/>
    </row>
    <row r="1261" spans="2:28">
      <c r="B1261" s="127"/>
      <c r="C1261" s="127"/>
      <c r="D1261" s="127"/>
      <c r="E1261" s="127"/>
      <c r="F1261" s="127"/>
      <c r="G1261" s="127"/>
      <c r="I1261" s="127"/>
      <c r="J1261" s="127"/>
      <c r="K1261" s="127"/>
      <c r="L1261" s="127"/>
      <c r="M1261" s="127"/>
      <c r="N1261" s="127"/>
      <c r="P1261" s="127"/>
      <c r="Q1261" s="127"/>
      <c r="R1261" s="127"/>
      <c r="S1261" s="127"/>
      <c r="T1261" s="127"/>
      <c r="U1261" s="127"/>
      <c r="V1261" s="127"/>
      <c r="W1261" s="127"/>
      <c r="X1261" s="127"/>
      <c r="Y1261" s="127"/>
      <c r="Z1261" s="127"/>
      <c r="AA1261" s="127"/>
      <c r="AB1261" s="127"/>
    </row>
    <row r="1262" spans="2:28">
      <c r="B1262" s="127"/>
      <c r="C1262" s="127"/>
      <c r="D1262" s="127"/>
      <c r="E1262" s="127"/>
      <c r="F1262" s="127"/>
      <c r="G1262" s="127"/>
      <c r="I1262" s="127"/>
      <c r="J1262" s="127"/>
      <c r="K1262" s="127"/>
      <c r="L1262" s="127"/>
      <c r="M1262" s="127"/>
      <c r="N1262" s="127"/>
      <c r="P1262" s="127"/>
      <c r="Q1262" s="127"/>
      <c r="R1262" s="127"/>
      <c r="S1262" s="127"/>
      <c r="T1262" s="127"/>
      <c r="U1262" s="127"/>
      <c r="V1262" s="127"/>
      <c r="W1262" s="127"/>
      <c r="X1262" s="127"/>
      <c r="Y1262" s="127"/>
      <c r="Z1262" s="127"/>
      <c r="AA1262" s="127"/>
      <c r="AB1262" s="127"/>
    </row>
    <row r="1263" spans="2:28">
      <c r="B1263" s="127"/>
      <c r="C1263" s="127"/>
      <c r="D1263" s="127"/>
      <c r="E1263" s="127"/>
      <c r="F1263" s="127"/>
      <c r="G1263" s="127"/>
      <c r="I1263" s="127"/>
      <c r="J1263" s="127"/>
      <c r="K1263" s="127"/>
      <c r="L1263" s="127"/>
      <c r="M1263" s="127"/>
      <c r="N1263" s="127"/>
      <c r="P1263" s="127"/>
      <c r="Q1263" s="127"/>
      <c r="R1263" s="127"/>
      <c r="S1263" s="127"/>
      <c r="T1263" s="127"/>
      <c r="U1263" s="127"/>
      <c r="V1263" s="127"/>
      <c r="W1263" s="127"/>
      <c r="X1263" s="127"/>
      <c r="Y1263" s="127"/>
      <c r="Z1263" s="127"/>
      <c r="AA1263" s="127"/>
      <c r="AB1263" s="127"/>
    </row>
    <row r="1264" spans="2:28">
      <c r="B1264" s="127"/>
      <c r="C1264" s="127"/>
      <c r="D1264" s="127"/>
      <c r="E1264" s="127"/>
      <c r="F1264" s="127"/>
      <c r="G1264" s="127"/>
      <c r="I1264" s="127"/>
      <c r="J1264" s="127"/>
      <c r="K1264" s="127"/>
      <c r="L1264" s="127"/>
      <c r="M1264" s="127"/>
      <c r="N1264" s="127"/>
      <c r="P1264" s="127"/>
      <c r="Q1264" s="127"/>
      <c r="R1264" s="127"/>
      <c r="S1264" s="127"/>
      <c r="T1264" s="127"/>
      <c r="U1264" s="127"/>
      <c r="V1264" s="127"/>
      <c r="W1264" s="127"/>
      <c r="X1264" s="127"/>
      <c r="Y1264" s="127"/>
      <c r="Z1264" s="127"/>
      <c r="AA1264" s="127"/>
      <c r="AB1264" s="127"/>
    </row>
    <row r="1265" spans="2:28">
      <c r="B1265" s="127"/>
      <c r="C1265" s="127"/>
      <c r="D1265" s="127"/>
      <c r="E1265" s="127"/>
      <c r="F1265" s="127"/>
      <c r="G1265" s="127"/>
      <c r="I1265" s="127"/>
      <c r="J1265" s="127"/>
      <c r="K1265" s="127"/>
      <c r="L1265" s="127"/>
      <c r="M1265" s="127"/>
      <c r="N1265" s="127"/>
      <c r="P1265" s="127"/>
      <c r="Q1265" s="127"/>
      <c r="R1265" s="127"/>
      <c r="S1265" s="127"/>
      <c r="T1265" s="127"/>
      <c r="U1265" s="127"/>
      <c r="V1265" s="127"/>
      <c r="W1265" s="127"/>
      <c r="X1265" s="127"/>
      <c r="Y1265" s="127"/>
      <c r="Z1265" s="127"/>
      <c r="AA1265" s="127"/>
      <c r="AB1265" s="127"/>
    </row>
    <row r="1266" spans="2:28">
      <c r="B1266" s="127"/>
      <c r="C1266" s="127"/>
      <c r="D1266" s="127"/>
      <c r="E1266" s="127"/>
      <c r="F1266" s="127"/>
      <c r="G1266" s="127"/>
      <c r="I1266" s="127"/>
      <c r="J1266" s="127"/>
      <c r="K1266" s="127"/>
      <c r="L1266" s="127"/>
      <c r="M1266" s="127"/>
      <c r="N1266" s="127"/>
      <c r="P1266" s="127"/>
      <c r="Q1266" s="127"/>
      <c r="R1266" s="127"/>
      <c r="S1266" s="127"/>
      <c r="T1266" s="127"/>
      <c r="U1266" s="127"/>
      <c r="V1266" s="127"/>
      <c r="W1266" s="127"/>
      <c r="X1266" s="127"/>
      <c r="Y1266" s="127"/>
      <c r="Z1266" s="127"/>
      <c r="AA1266" s="127"/>
      <c r="AB1266" s="127"/>
    </row>
    <row r="1267" spans="2:28">
      <c r="B1267" s="127"/>
      <c r="C1267" s="127"/>
      <c r="D1267" s="127"/>
      <c r="E1267" s="127"/>
      <c r="F1267" s="127"/>
      <c r="G1267" s="127"/>
      <c r="I1267" s="127"/>
      <c r="J1267" s="127"/>
      <c r="K1267" s="127"/>
      <c r="L1267" s="127"/>
      <c r="M1267" s="127"/>
      <c r="N1267" s="127"/>
      <c r="P1267" s="127"/>
      <c r="Q1267" s="127"/>
      <c r="R1267" s="127"/>
      <c r="S1267" s="127"/>
      <c r="T1267" s="127"/>
      <c r="U1267" s="127"/>
      <c r="V1267" s="127"/>
      <c r="W1267" s="127"/>
      <c r="X1267" s="127"/>
      <c r="Y1267" s="127"/>
      <c r="Z1267" s="127"/>
      <c r="AA1267" s="127"/>
      <c r="AB1267" s="127"/>
    </row>
    <row r="1268" spans="2:28">
      <c r="B1268" s="127"/>
      <c r="C1268" s="127"/>
      <c r="D1268" s="127"/>
      <c r="E1268" s="127"/>
      <c r="F1268" s="127"/>
      <c r="G1268" s="127"/>
      <c r="I1268" s="127"/>
      <c r="J1268" s="127"/>
      <c r="K1268" s="127"/>
      <c r="L1268" s="127"/>
      <c r="M1268" s="127"/>
      <c r="N1268" s="127"/>
      <c r="P1268" s="127"/>
      <c r="Q1268" s="127"/>
      <c r="R1268" s="127"/>
      <c r="S1268" s="127"/>
      <c r="T1268" s="127"/>
      <c r="U1268" s="127"/>
      <c r="V1268" s="127"/>
      <c r="W1268" s="127"/>
      <c r="X1268" s="127"/>
      <c r="Y1268" s="127"/>
      <c r="Z1268" s="127"/>
      <c r="AA1268" s="127"/>
      <c r="AB1268" s="127"/>
    </row>
    <row r="1269" spans="2:28">
      <c r="B1269" s="127"/>
      <c r="C1269" s="127"/>
      <c r="D1269" s="127"/>
      <c r="E1269" s="127"/>
      <c r="F1269" s="127"/>
      <c r="G1269" s="127"/>
      <c r="I1269" s="127"/>
      <c r="J1269" s="127"/>
      <c r="K1269" s="127"/>
      <c r="L1269" s="127"/>
      <c r="M1269" s="127"/>
      <c r="N1269" s="127"/>
      <c r="P1269" s="127"/>
      <c r="Q1269" s="127"/>
      <c r="R1269" s="127"/>
      <c r="S1269" s="127"/>
      <c r="T1269" s="127"/>
      <c r="U1269" s="127"/>
      <c r="V1269" s="127"/>
      <c r="W1269" s="127"/>
      <c r="X1269" s="127"/>
      <c r="Y1269" s="127"/>
      <c r="Z1269" s="127"/>
      <c r="AA1269" s="127"/>
      <c r="AB1269" s="127"/>
    </row>
    <row r="1270" spans="2:28">
      <c r="B1270" s="127"/>
      <c r="C1270" s="127"/>
      <c r="D1270" s="127"/>
      <c r="E1270" s="127"/>
      <c r="F1270" s="127"/>
      <c r="G1270" s="127"/>
      <c r="I1270" s="127"/>
      <c r="J1270" s="127"/>
      <c r="K1270" s="127"/>
      <c r="L1270" s="127"/>
      <c r="M1270" s="127"/>
      <c r="N1270" s="127"/>
      <c r="P1270" s="127"/>
      <c r="Q1270" s="127"/>
      <c r="R1270" s="127"/>
      <c r="S1270" s="127"/>
      <c r="T1270" s="127"/>
      <c r="U1270" s="127"/>
      <c r="V1270" s="127"/>
      <c r="W1270" s="127"/>
      <c r="X1270" s="127"/>
      <c r="Y1270" s="127"/>
      <c r="Z1270" s="127"/>
      <c r="AA1270" s="127"/>
      <c r="AB1270" s="127"/>
    </row>
    <row r="1271" spans="2:28">
      <c r="B1271" s="127"/>
      <c r="C1271" s="127"/>
      <c r="D1271" s="127"/>
      <c r="E1271" s="127"/>
      <c r="F1271" s="127"/>
      <c r="G1271" s="127"/>
      <c r="I1271" s="127"/>
      <c r="J1271" s="127"/>
      <c r="K1271" s="127"/>
      <c r="L1271" s="127"/>
      <c r="M1271" s="127"/>
      <c r="N1271" s="127"/>
      <c r="P1271" s="127"/>
      <c r="Q1271" s="127"/>
      <c r="R1271" s="127"/>
      <c r="S1271" s="127"/>
      <c r="T1271" s="127"/>
      <c r="U1271" s="127"/>
      <c r="V1271" s="127"/>
      <c r="W1271" s="127"/>
      <c r="X1271" s="127"/>
      <c r="Y1271" s="127"/>
      <c r="Z1271" s="127"/>
      <c r="AA1271" s="127"/>
      <c r="AB1271" s="127"/>
    </row>
    <row r="1272" spans="2:28">
      <c r="B1272" s="127"/>
      <c r="C1272" s="127"/>
      <c r="D1272" s="127"/>
      <c r="E1272" s="127"/>
      <c r="F1272" s="127"/>
      <c r="G1272" s="127"/>
      <c r="I1272" s="127"/>
      <c r="J1272" s="127"/>
      <c r="K1272" s="127"/>
      <c r="L1272" s="127"/>
      <c r="M1272" s="127"/>
      <c r="N1272" s="127"/>
      <c r="P1272" s="127"/>
      <c r="Q1272" s="127"/>
      <c r="R1272" s="127"/>
      <c r="S1272" s="127"/>
      <c r="T1272" s="127"/>
      <c r="U1272" s="127"/>
      <c r="V1272" s="127"/>
      <c r="W1272" s="127"/>
      <c r="X1272" s="127"/>
      <c r="Y1272" s="127"/>
      <c r="Z1272" s="127"/>
      <c r="AA1272" s="127"/>
      <c r="AB1272" s="127"/>
    </row>
    <row r="1273" spans="2:28">
      <c r="B1273" s="127"/>
      <c r="C1273" s="127"/>
      <c r="D1273" s="127"/>
      <c r="E1273" s="127"/>
      <c r="F1273" s="127"/>
      <c r="G1273" s="127"/>
      <c r="I1273" s="127"/>
      <c r="J1273" s="127"/>
      <c r="K1273" s="127"/>
      <c r="L1273" s="127"/>
      <c r="M1273" s="127"/>
      <c r="N1273" s="127"/>
      <c r="P1273" s="127"/>
      <c r="Q1273" s="127"/>
      <c r="R1273" s="127"/>
      <c r="S1273" s="127"/>
      <c r="T1273" s="127"/>
      <c r="U1273" s="127"/>
      <c r="V1273" s="127"/>
      <c r="W1273" s="127"/>
      <c r="X1273" s="127"/>
      <c r="Y1273" s="127"/>
      <c r="Z1273" s="127"/>
      <c r="AA1273" s="127"/>
      <c r="AB1273" s="127"/>
    </row>
    <row r="1274" spans="2:28">
      <c r="B1274" s="127"/>
      <c r="C1274" s="127"/>
      <c r="D1274" s="127"/>
      <c r="E1274" s="127"/>
      <c r="F1274" s="127"/>
      <c r="G1274" s="127"/>
      <c r="I1274" s="127"/>
      <c r="J1274" s="127"/>
      <c r="K1274" s="127"/>
      <c r="L1274" s="127"/>
      <c r="M1274" s="127"/>
      <c r="N1274" s="127"/>
      <c r="P1274" s="127"/>
      <c r="Q1274" s="127"/>
      <c r="R1274" s="127"/>
      <c r="S1274" s="127"/>
      <c r="T1274" s="127"/>
      <c r="U1274" s="127"/>
      <c r="V1274" s="127"/>
      <c r="W1274" s="127"/>
      <c r="X1274" s="127"/>
      <c r="Y1274" s="127"/>
      <c r="Z1274" s="127"/>
      <c r="AA1274" s="127"/>
      <c r="AB1274" s="127"/>
    </row>
    <row r="1275" spans="2:28">
      <c r="B1275" s="127"/>
      <c r="C1275" s="127"/>
      <c r="D1275" s="127"/>
      <c r="E1275" s="127"/>
      <c r="F1275" s="127"/>
      <c r="G1275" s="127"/>
      <c r="I1275" s="127"/>
      <c r="J1275" s="127"/>
      <c r="K1275" s="127"/>
      <c r="L1275" s="127"/>
      <c r="M1275" s="127"/>
      <c r="N1275" s="127"/>
      <c r="P1275" s="127"/>
      <c r="Q1275" s="127"/>
      <c r="R1275" s="127"/>
      <c r="S1275" s="127"/>
      <c r="T1275" s="127"/>
      <c r="U1275" s="127"/>
      <c r="V1275" s="127"/>
      <c r="W1275" s="127"/>
      <c r="X1275" s="127"/>
      <c r="Y1275" s="127"/>
      <c r="Z1275" s="127"/>
      <c r="AA1275" s="127"/>
      <c r="AB1275" s="127"/>
    </row>
    <row r="1276" spans="2:28">
      <c r="B1276" s="127"/>
      <c r="C1276" s="127"/>
      <c r="D1276" s="127"/>
      <c r="E1276" s="127"/>
      <c r="F1276" s="127"/>
      <c r="G1276" s="127"/>
      <c r="I1276" s="127"/>
      <c r="J1276" s="127"/>
      <c r="K1276" s="127"/>
      <c r="L1276" s="127"/>
      <c r="M1276" s="127"/>
      <c r="N1276" s="127"/>
      <c r="P1276" s="127"/>
      <c r="Q1276" s="127"/>
      <c r="R1276" s="127"/>
      <c r="S1276" s="127"/>
      <c r="T1276" s="127"/>
      <c r="U1276" s="127"/>
      <c r="V1276" s="127"/>
      <c r="W1276" s="127"/>
      <c r="X1276" s="127"/>
      <c r="Y1276" s="127"/>
      <c r="Z1276" s="127"/>
      <c r="AA1276" s="127"/>
      <c r="AB1276" s="127"/>
    </row>
    <row r="1277" spans="2:28">
      <c r="B1277" s="127"/>
      <c r="C1277" s="127"/>
      <c r="D1277" s="127"/>
      <c r="E1277" s="127"/>
      <c r="F1277" s="127"/>
      <c r="G1277" s="127"/>
      <c r="I1277" s="127"/>
      <c r="J1277" s="127"/>
      <c r="K1277" s="127"/>
      <c r="L1277" s="127"/>
      <c r="M1277" s="127"/>
      <c r="N1277" s="127"/>
      <c r="P1277" s="127"/>
      <c r="Q1277" s="127"/>
      <c r="R1277" s="127"/>
      <c r="S1277" s="127"/>
      <c r="T1277" s="127"/>
      <c r="U1277" s="127"/>
      <c r="V1277" s="127"/>
      <c r="W1277" s="127"/>
      <c r="X1277" s="127"/>
      <c r="Y1277" s="127"/>
      <c r="Z1277" s="127"/>
      <c r="AA1277" s="127"/>
      <c r="AB1277" s="127"/>
    </row>
    <row r="1278" spans="2:28">
      <c r="B1278" s="127"/>
      <c r="C1278" s="127"/>
      <c r="D1278" s="127"/>
      <c r="E1278" s="127"/>
      <c r="F1278" s="127"/>
      <c r="G1278" s="127"/>
      <c r="I1278" s="127"/>
      <c r="J1278" s="127"/>
      <c r="K1278" s="127"/>
      <c r="L1278" s="127"/>
      <c r="M1278" s="127"/>
      <c r="N1278" s="127"/>
      <c r="P1278" s="127"/>
      <c r="Q1278" s="127"/>
      <c r="R1278" s="127"/>
      <c r="S1278" s="127"/>
      <c r="T1278" s="127"/>
      <c r="U1278" s="127"/>
      <c r="V1278" s="127"/>
      <c r="W1278" s="127"/>
      <c r="X1278" s="127"/>
      <c r="Y1278" s="127"/>
      <c r="Z1278" s="127"/>
      <c r="AA1278" s="127"/>
      <c r="AB1278" s="127"/>
    </row>
    <row r="1279" spans="2:28">
      <c r="B1279" s="127"/>
      <c r="C1279" s="127"/>
      <c r="D1279" s="127"/>
      <c r="E1279" s="127"/>
      <c r="F1279" s="127"/>
      <c r="G1279" s="127"/>
      <c r="I1279" s="127"/>
      <c r="J1279" s="127"/>
      <c r="K1279" s="127"/>
      <c r="L1279" s="127"/>
      <c r="M1279" s="127"/>
      <c r="N1279" s="127"/>
      <c r="P1279" s="127"/>
      <c r="Q1279" s="127"/>
      <c r="R1279" s="127"/>
      <c r="S1279" s="127"/>
      <c r="T1279" s="127"/>
      <c r="U1279" s="127"/>
      <c r="V1279" s="127"/>
      <c r="W1279" s="127"/>
      <c r="X1279" s="127"/>
      <c r="Y1279" s="127"/>
      <c r="Z1279" s="127"/>
      <c r="AA1279" s="127"/>
      <c r="AB1279" s="127"/>
    </row>
    <row r="1280" spans="2:28">
      <c r="B1280" s="127"/>
      <c r="C1280" s="127"/>
      <c r="D1280" s="127"/>
      <c r="E1280" s="127"/>
      <c r="F1280" s="127"/>
      <c r="G1280" s="127"/>
      <c r="I1280" s="127"/>
      <c r="J1280" s="127"/>
      <c r="K1280" s="127"/>
      <c r="L1280" s="127"/>
      <c r="M1280" s="127"/>
      <c r="N1280" s="127"/>
      <c r="P1280" s="127"/>
      <c r="Q1280" s="127"/>
      <c r="R1280" s="127"/>
      <c r="S1280" s="127"/>
      <c r="T1280" s="127"/>
      <c r="U1280" s="127"/>
      <c r="V1280" s="127"/>
      <c r="W1280" s="127"/>
      <c r="X1280" s="127"/>
      <c r="Y1280" s="127"/>
      <c r="Z1280" s="127"/>
      <c r="AA1280" s="127"/>
      <c r="AB1280" s="127"/>
    </row>
    <row r="1281" spans="2:28">
      <c r="B1281" s="127"/>
      <c r="C1281" s="127"/>
      <c r="D1281" s="127"/>
      <c r="E1281" s="127"/>
      <c r="F1281" s="127"/>
      <c r="G1281" s="127"/>
      <c r="I1281" s="127"/>
      <c r="J1281" s="127"/>
      <c r="K1281" s="127"/>
      <c r="L1281" s="127"/>
      <c r="M1281" s="127"/>
      <c r="N1281" s="127"/>
      <c r="P1281" s="127"/>
      <c r="Q1281" s="127"/>
      <c r="R1281" s="127"/>
      <c r="S1281" s="127"/>
      <c r="T1281" s="127"/>
      <c r="U1281" s="127"/>
      <c r="V1281" s="127"/>
      <c r="W1281" s="127"/>
      <c r="X1281" s="127"/>
      <c r="Y1281" s="127"/>
      <c r="Z1281" s="127"/>
      <c r="AA1281" s="127"/>
      <c r="AB1281" s="127"/>
    </row>
    <row r="1282" spans="2:28">
      <c r="B1282" s="127"/>
      <c r="C1282" s="127"/>
      <c r="D1282" s="127"/>
      <c r="E1282" s="127"/>
      <c r="F1282" s="127"/>
      <c r="G1282" s="127"/>
      <c r="I1282" s="127"/>
      <c r="J1282" s="127"/>
      <c r="K1282" s="127"/>
      <c r="L1282" s="127"/>
      <c r="M1282" s="127"/>
      <c r="N1282" s="127"/>
      <c r="P1282" s="127"/>
      <c r="Q1282" s="127"/>
      <c r="R1282" s="127"/>
      <c r="S1282" s="127"/>
      <c r="T1282" s="127"/>
      <c r="U1282" s="127"/>
      <c r="V1282" s="127"/>
      <c r="W1282" s="127"/>
      <c r="X1282" s="127"/>
      <c r="Y1282" s="127"/>
      <c r="Z1282" s="127"/>
      <c r="AA1282" s="127"/>
      <c r="AB1282" s="127"/>
    </row>
    <row r="1283" spans="2:28">
      <c r="B1283" s="127"/>
      <c r="C1283" s="127"/>
      <c r="D1283" s="127"/>
      <c r="E1283" s="127"/>
      <c r="F1283" s="127"/>
      <c r="G1283" s="127"/>
      <c r="I1283" s="127"/>
      <c r="J1283" s="127"/>
      <c r="K1283" s="127"/>
      <c r="L1283" s="127"/>
      <c r="M1283" s="127"/>
      <c r="N1283" s="127"/>
      <c r="P1283" s="127"/>
      <c r="Q1283" s="127"/>
      <c r="R1283" s="127"/>
      <c r="S1283" s="127"/>
      <c r="T1283" s="127"/>
      <c r="U1283" s="127"/>
      <c r="V1283" s="127"/>
      <c r="W1283" s="127"/>
      <c r="X1283" s="127"/>
      <c r="Y1283" s="127"/>
      <c r="Z1283" s="127"/>
      <c r="AA1283" s="127"/>
      <c r="AB1283" s="127"/>
    </row>
    <row r="1284" spans="2:28">
      <c r="B1284" s="127"/>
      <c r="C1284" s="127"/>
      <c r="D1284" s="127"/>
      <c r="E1284" s="127"/>
      <c r="F1284" s="127"/>
      <c r="G1284" s="127"/>
      <c r="I1284" s="127"/>
      <c r="J1284" s="127"/>
      <c r="K1284" s="127"/>
      <c r="L1284" s="127"/>
      <c r="M1284" s="127"/>
      <c r="N1284" s="127"/>
      <c r="P1284" s="127"/>
      <c r="Q1284" s="127"/>
      <c r="R1284" s="127"/>
      <c r="S1284" s="127"/>
      <c r="T1284" s="127"/>
      <c r="U1284" s="127"/>
      <c r="V1284" s="127"/>
      <c r="W1284" s="127"/>
      <c r="X1284" s="127"/>
      <c r="Y1284" s="127"/>
      <c r="Z1284" s="127"/>
      <c r="AA1284" s="127"/>
      <c r="AB1284" s="127"/>
    </row>
    <row r="1285" spans="2:28">
      <c r="B1285" s="127"/>
      <c r="C1285" s="127"/>
      <c r="D1285" s="127"/>
      <c r="E1285" s="127"/>
      <c r="F1285" s="127"/>
      <c r="G1285" s="127"/>
      <c r="I1285" s="127"/>
      <c r="J1285" s="127"/>
      <c r="K1285" s="127"/>
      <c r="L1285" s="127"/>
      <c r="M1285" s="127"/>
      <c r="N1285" s="127"/>
      <c r="P1285" s="127"/>
      <c r="Q1285" s="127"/>
      <c r="R1285" s="127"/>
      <c r="S1285" s="127"/>
      <c r="T1285" s="127"/>
      <c r="U1285" s="127"/>
      <c r="V1285" s="127"/>
      <c r="W1285" s="127"/>
      <c r="X1285" s="127"/>
      <c r="Y1285" s="127"/>
      <c r="Z1285" s="127"/>
      <c r="AA1285" s="127"/>
      <c r="AB1285" s="127"/>
    </row>
    <row r="1286" spans="2:28">
      <c r="B1286" s="127"/>
      <c r="C1286" s="127"/>
      <c r="D1286" s="127"/>
      <c r="E1286" s="127"/>
      <c r="F1286" s="127"/>
      <c r="G1286" s="127"/>
      <c r="I1286" s="127"/>
      <c r="J1286" s="127"/>
      <c r="K1286" s="127"/>
      <c r="L1286" s="127"/>
      <c r="M1286" s="127"/>
      <c r="N1286" s="127"/>
      <c r="P1286" s="127"/>
      <c r="Q1286" s="127"/>
      <c r="R1286" s="127"/>
      <c r="S1286" s="127"/>
      <c r="T1286" s="127"/>
      <c r="U1286" s="127"/>
      <c r="V1286" s="127"/>
      <c r="W1286" s="127"/>
      <c r="X1286" s="127"/>
      <c r="Y1286" s="127"/>
      <c r="Z1286" s="127"/>
      <c r="AA1286" s="127"/>
      <c r="AB1286" s="127"/>
    </row>
    <row r="1287" spans="2:28">
      <c r="B1287" s="127"/>
      <c r="C1287" s="127"/>
      <c r="D1287" s="127"/>
      <c r="E1287" s="127"/>
      <c r="F1287" s="127"/>
      <c r="G1287" s="127"/>
      <c r="I1287" s="127"/>
      <c r="J1287" s="127"/>
      <c r="K1287" s="127"/>
      <c r="L1287" s="127"/>
      <c r="M1287" s="127"/>
      <c r="N1287" s="127"/>
      <c r="P1287" s="127"/>
      <c r="Q1287" s="127"/>
      <c r="R1287" s="127"/>
      <c r="S1287" s="127"/>
      <c r="T1287" s="127"/>
      <c r="U1287" s="127"/>
      <c r="V1287" s="127"/>
      <c r="W1287" s="127"/>
      <c r="X1287" s="127"/>
      <c r="Y1287" s="127"/>
      <c r="Z1287" s="127"/>
      <c r="AA1287" s="127"/>
      <c r="AB1287" s="127"/>
    </row>
    <row r="1288" spans="2:28">
      <c r="B1288" s="127"/>
      <c r="C1288" s="127"/>
      <c r="D1288" s="127"/>
      <c r="E1288" s="127"/>
      <c r="F1288" s="127"/>
      <c r="G1288" s="127"/>
      <c r="I1288" s="127"/>
      <c r="J1288" s="127"/>
      <c r="K1288" s="127"/>
      <c r="L1288" s="127"/>
      <c r="M1288" s="127"/>
      <c r="N1288" s="127"/>
      <c r="P1288" s="127"/>
      <c r="Q1288" s="127"/>
      <c r="R1288" s="127"/>
      <c r="S1288" s="127"/>
      <c r="T1288" s="127"/>
      <c r="U1288" s="127"/>
      <c r="V1288" s="127"/>
      <c r="W1288" s="127"/>
      <c r="X1288" s="127"/>
      <c r="Y1288" s="127"/>
      <c r="Z1288" s="127"/>
      <c r="AA1288" s="127"/>
      <c r="AB1288" s="127"/>
    </row>
    <row r="1289" spans="2:28">
      <c r="B1289" s="127"/>
      <c r="C1289" s="127"/>
      <c r="D1289" s="127"/>
      <c r="E1289" s="127"/>
      <c r="F1289" s="127"/>
      <c r="G1289" s="127"/>
      <c r="I1289" s="127"/>
      <c r="J1289" s="127"/>
      <c r="K1289" s="127"/>
      <c r="L1289" s="127"/>
      <c r="M1289" s="127"/>
      <c r="N1289" s="127"/>
      <c r="P1289" s="127"/>
      <c r="Q1289" s="127"/>
      <c r="R1289" s="127"/>
      <c r="S1289" s="127"/>
      <c r="T1289" s="127"/>
      <c r="U1289" s="127"/>
      <c r="V1289" s="127"/>
      <c r="W1289" s="127"/>
      <c r="X1289" s="127"/>
      <c r="Y1289" s="127"/>
      <c r="Z1289" s="127"/>
      <c r="AA1289" s="127"/>
      <c r="AB1289" s="127"/>
    </row>
    <row r="1290" spans="2:28">
      <c r="B1290" s="127"/>
      <c r="C1290" s="127"/>
      <c r="D1290" s="127"/>
      <c r="E1290" s="127"/>
      <c r="F1290" s="127"/>
      <c r="G1290" s="127"/>
      <c r="I1290" s="127"/>
      <c r="J1290" s="127"/>
      <c r="K1290" s="127"/>
      <c r="L1290" s="127"/>
      <c r="M1290" s="127"/>
      <c r="N1290" s="127"/>
      <c r="P1290" s="127"/>
      <c r="Q1290" s="127"/>
      <c r="R1290" s="127"/>
      <c r="S1290" s="127"/>
      <c r="T1290" s="127"/>
      <c r="U1290" s="127"/>
      <c r="V1290" s="127"/>
      <c r="W1290" s="127"/>
      <c r="X1290" s="127"/>
      <c r="Y1290" s="127"/>
      <c r="Z1290" s="127"/>
      <c r="AA1290" s="127"/>
      <c r="AB1290" s="127"/>
    </row>
    <row r="1291" spans="2:28">
      <c r="B1291" s="127"/>
      <c r="C1291" s="127"/>
      <c r="D1291" s="127"/>
      <c r="E1291" s="127"/>
      <c r="F1291" s="127"/>
      <c r="G1291" s="127"/>
      <c r="I1291" s="127"/>
      <c r="J1291" s="127"/>
      <c r="K1291" s="127"/>
      <c r="L1291" s="127"/>
      <c r="M1291" s="127"/>
      <c r="N1291" s="127"/>
      <c r="P1291" s="127"/>
      <c r="Q1291" s="127"/>
      <c r="R1291" s="127"/>
      <c r="S1291" s="127"/>
      <c r="T1291" s="127"/>
      <c r="U1291" s="127"/>
      <c r="V1291" s="127"/>
      <c r="W1291" s="127"/>
      <c r="X1291" s="127"/>
      <c r="Y1291" s="127"/>
      <c r="Z1291" s="127"/>
      <c r="AA1291" s="127"/>
      <c r="AB1291" s="127"/>
    </row>
    <row r="1292" spans="2:28">
      <c r="B1292" s="127"/>
      <c r="C1292" s="127"/>
      <c r="D1292" s="127"/>
      <c r="E1292" s="127"/>
      <c r="F1292" s="127"/>
      <c r="G1292" s="127"/>
      <c r="I1292" s="127"/>
      <c r="J1292" s="127"/>
      <c r="K1292" s="127"/>
      <c r="L1292" s="127"/>
      <c r="M1292" s="127"/>
      <c r="N1292" s="127"/>
      <c r="P1292" s="127"/>
      <c r="Q1292" s="127"/>
      <c r="R1292" s="127"/>
      <c r="S1292" s="127"/>
      <c r="T1292" s="127"/>
      <c r="U1292" s="127"/>
      <c r="V1292" s="127"/>
      <c r="W1292" s="127"/>
      <c r="X1292" s="127"/>
      <c r="Y1292" s="127"/>
      <c r="Z1292" s="127"/>
      <c r="AA1292" s="127"/>
      <c r="AB1292" s="127"/>
    </row>
    <row r="1293" spans="2:28">
      <c r="B1293" s="127"/>
      <c r="C1293" s="127"/>
      <c r="D1293" s="127"/>
      <c r="E1293" s="127"/>
      <c r="F1293" s="127"/>
      <c r="G1293" s="127"/>
      <c r="I1293" s="127"/>
      <c r="J1293" s="127"/>
      <c r="K1293" s="127"/>
      <c r="L1293" s="127"/>
      <c r="M1293" s="127"/>
      <c r="N1293" s="127"/>
      <c r="P1293" s="127"/>
      <c r="Q1293" s="127"/>
      <c r="R1293" s="127"/>
      <c r="S1293" s="127"/>
      <c r="T1293" s="127"/>
      <c r="U1293" s="127"/>
      <c r="V1293" s="127"/>
      <c r="W1293" s="127"/>
      <c r="X1293" s="127"/>
      <c r="Y1293" s="127"/>
      <c r="Z1293" s="127"/>
      <c r="AA1293" s="127"/>
      <c r="AB1293" s="127"/>
    </row>
    <row r="1294" spans="2:28">
      <c r="B1294" s="127"/>
      <c r="C1294" s="127"/>
      <c r="D1294" s="127"/>
      <c r="E1294" s="127"/>
      <c r="F1294" s="127"/>
      <c r="G1294" s="127"/>
      <c r="I1294" s="127"/>
      <c r="J1294" s="127"/>
      <c r="K1294" s="127"/>
      <c r="L1294" s="127"/>
      <c r="M1294" s="127"/>
      <c r="N1294" s="127"/>
      <c r="P1294" s="127"/>
      <c r="Q1294" s="127"/>
      <c r="R1294" s="127"/>
      <c r="S1294" s="127"/>
      <c r="T1294" s="127"/>
      <c r="U1294" s="127"/>
      <c r="V1294" s="127"/>
      <c r="W1294" s="127"/>
      <c r="X1294" s="127"/>
      <c r="Y1294" s="127"/>
      <c r="Z1294" s="127"/>
      <c r="AA1294" s="127"/>
      <c r="AB1294" s="127"/>
    </row>
    <row r="1295" spans="2:28">
      <c r="B1295" s="127"/>
      <c r="C1295" s="127"/>
      <c r="D1295" s="127"/>
      <c r="E1295" s="127"/>
      <c r="F1295" s="127"/>
      <c r="G1295" s="127"/>
      <c r="I1295" s="127"/>
      <c r="J1295" s="127"/>
      <c r="K1295" s="127"/>
      <c r="L1295" s="127"/>
      <c r="M1295" s="127"/>
      <c r="N1295" s="127"/>
      <c r="P1295" s="127"/>
      <c r="Q1295" s="127"/>
      <c r="R1295" s="127"/>
      <c r="S1295" s="127"/>
      <c r="T1295" s="127"/>
      <c r="U1295" s="127"/>
      <c r="V1295" s="127"/>
      <c r="W1295" s="127"/>
      <c r="X1295" s="127"/>
      <c r="Y1295" s="127"/>
      <c r="Z1295" s="127"/>
      <c r="AA1295" s="127"/>
      <c r="AB1295" s="127"/>
    </row>
    <row r="1296" spans="2:28">
      <c r="B1296" s="127"/>
      <c r="C1296" s="127"/>
      <c r="D1296" s="127"/>
      <c r="E1296" s="127"/>
      <c r="F1296" s="127"/>
      <c r="G1296" s="127"/>
      <c r="I1296" s="127"/>
      <c r="J1296" s="127"/>
      <c r="K1296" s="127"/>
      <c r="L1296" s="127"/>
      <c r="M1296" s="127"/>
      <c r="N1296" s="127"/>
      <c r="P1296" s="127"/>
      <c r="Q1296" s="127"/>
      <c r="R1296" s="127"/>
      <c r="S1296" s="127"/>
      <c r="T1296" s="127"/>
      <c r="U1296" s="127"/>
      <c r="V1296" s="127"/>
      <c r="W1296" s="127"/>
      <c r="X1296" s="127"/>
      <c r="Y1296" s="127"/>
      <c r="Z1296" s="127"/>
      <c r="AA1296" s="127"/>
      <c r="AB1296" s="127"/>
    </row>
    <row r="1297" spans="2:28">
      <c r="B1297" s="127"/>
      <c r="C1297" s="127"/>
      <c r="D1297" s="127"/>
      <c r="E1297" s="127"/>
      <c r="F1297" s="127"/>
      <c r="G1297" s="127"/>
      <c r="I1297" s="127"/>
      <c r="J1297" s="127"/>
      <c r="K1297" s="127"/>
      <c r="L1297" s="127"/>
      <c r="M1297" s="127"/>
      <c r="N1297" s="127"/>
      <c r="P1297" s="127"/>
      <c r="Q1297" s="127"/>
      <c r="R1297" s="127"/>
      <c r="S1297" s="127"/>
      <c r="T1297" s="127"/>
      <c r="U1297" s="127"/>
      <c r="V1297" s="127"/>
      <c r="W1297" s="127"/>
      <c r="X1297" s="127"/>
      <c r="Y1297" s="127"/>
      <c r="Z1297" s="127"/>
      <c r="AA1297" s="127"/>
      <c r="AB1297" s="127"/>
    </row>
    <row r="1298" spans="2:28">
      <c r="B1298" s="127"/>
      <c r="C1298" s="127"/>
      <c r="D1298" s="127"/>
      <c r="E1298" s="127"/>
      <c r="F1298" s="127"/>
      <c r="G1298" s="127"/>
      <c r="I1298" s="127"/>
      <c r="J1298" s="127"/>
      <c r="K1298" s="127"/>
      <c r="L1298" s="127"/>
      <c r="M1298" s="127"/>
      <c r="N1298" s="127"/>
      <c r="P1298" s="127"/>
      <c r="Q1298" s="127"/>
      <c r="R1298" s="127"/>
      <c r="S1298" s="127"/>
      <c r="T1298" s="127"/>
      <c r="U1298" s="127"/>
      <c r="V1298" s="127"/>
      <c r="W1298" s="127"/>
      <c r="X1298" s="127"/>
      <c r="Y1298" s="127"/>
      <c r="Z1298" s="127"/>
      <c r="AA1298" s="127"/>
      <c r="AB1298" s="127"/>
    </row>
    <row r="1299" spans="2:28">
      <c r="B1299" s="127"/>
      <c r="C1299" s="127"/>
      <c r="D1299" s="127"/>
      <c r="E1299" s="127"/>
      <c r="F1299" s="127"/>
      <c r="G1299" s="127"/>
      <c r="I1299" s="127"/>
      <c r="J1299" s="127"/>
      <c r="K1299" s="127"/>
      <c r="L1299" s="127"/>
      <c r="M1299" s="127"/>
      <c r="N1299" s="127"/>
      <c r="P1299" s="127"/>
      <c r="Q1299" s="127"/>
      <c r="R1299" s="127"/>
      <c r="S1299" s="127"/>
      <c r="T1299" s="127"/>
      <c r="U1299" s="127"/>
      <c r="V1299" s="127"/>
      <c r="W1299" s="127"/>
      <c r="X1299" s="127"/>
      <c r="Y1299" s="127"/>
      <c r="Z1299" s="127"/>
      <c r="AA1299" s="127"/>
      <c r="AB1299" s="127"/>
    </row>
    <row r="1300" spans="2:28">
      <c r="B1300" s="127"/>
      <c r="C1300" s="127"/>
      <c r="D1300" s="127"/>
      <c r="E1300" s="127"/>
      <c r="F1300" s="127"/>
      <c r="G1300" s="127"/>
      <c r="I1300" s="127"/>
      <c r="J1300" s="127"/>
      <c r="K1300" s="127"/>
      <c r="L1300" s="127"/>
      <c r="M1300" s="127"/>
      <c r="N1300" s="127"/>
      <c r="P1300" s="127"/>
      <c r="Q1300" s="127"/>
      <c r="R1300" s="127"/>
      <c r="S1300" s="127"/>
      <c r="T1300" s="127"/>
      <c r="U1300" s="127"/>
      <c r="V1300" s="127"/>
      <c r="W1300" s="127"/>
      <c r="X1300" s="127"/>
      <c r="Y1300" s="127"/>
      <c r="Z1300" s="127"/>
      <c r="AA1300" s="127"/>
      <c r="AB1300" s="127"/>
    </row>
    <row r="1301" spans="2:28">
      <c r="B1301" s="127"/>
      <c r="C1301" s="127"/>
      <c r="D1301" s="127"/>
      <c r="E1301" s="127"/>
      <c r="F1301" s="127"/>
      <c r="G1301" s="127"/>
      <c r="I1301" s="127"/>
      <c r="J1301" s="127"/>
      <c r="K1301" s="127"/>
      <c r="L1301" s="127"/>
      <c r="M1301" s="127"/>
      <c r="N1301" s="127"/>
      <c r="P1301" s="127"/>
      <c r="Q1301" s="127"/>
      <c r="R1301" s="127"/>
      <c r="S1301" s="127"/>
      <c r="T1301" s="127"/>
      <c r="U1301" s="127"/>
      <c r="V1301" s="127"/>
      <c r="W1301" s="127"/>
      <c r="X1301" s="127"/>
      <c r="Y1301" s="127"/>
      <c r="Z1301" s="127"/>
      <c r="AA1301" s="127"/>
      <c r="AB1301" s="127"/>
    </row>
    <row r="1302" spans="2:28">
      <c r="B1302" s="127"/>
      <c r="C1302" s="127"/>
      <c r="D1302" s="127"/>
      <c r="E1302" s="127"/>
      <c r="F1302" s="127"/>
      <c r="G1302" s="127"/>
      <c r="I1302" s="127"/>
      <c r="J1302" s="127"/>
      <c r="K1302" s="127"/>
      <c r="L1302" s="127"/>
      <c r="M1302" s="127"/>
      <c r="N1302" s="127"/>
      <c r="P1302" s="127"/>
      <c r="Q1302" s="127"/>
      <c r="R1302" s="127"/>
      <c r="S1302" s="127"/>
      <c r="T1302" s="127"/>
      <c r="U1302" s="127"/>
      <c r="V1302" s="127"/>
      <c r="W1302" s="127"/>
      <c r="X1302" s="127"/>
      <c r="Y1302" s="127"/>
      <c r="Z1302" s="127"/>
      <c r="AA1302" s="127"/>
      <c r="AB1302" s="127"/>
    </row>
    <row r="1303" spans="2:28">
      <c r="B1303" s="127"/>
      <c r="C1303" s="127"/>
      <c r="D1303" s="127"/>
      <c r="E1303" s="127"/>
      <c r="F1303" s="127"/>
      <c r="G1303" s="127"/>
      <c r="I1303" s="127"/>
      <c r="J1303" s="127"/>
      <c r="K1303" s="127"/>
      <c r="L1303" s="127"/>
      <c r="M1303" s="127"/>
      <c r="N1303" s="127"/>
      <c r="P1303" s="127"/>
      <c r="Q1303" s="127"/>
      <c r="R1303" s="127"/>
      <c r="S1303" s="127"/>
      <c r="T1303" s="127"/>
      <c r="U1303" s="127"/>
      <c r="V1303" s="127"/>
      <c r="W1303" s="127"/>
      <c r="X1303" s="127"/>
      <c r="Y1303" s="127"/>
      <c r="Z1303" s="127"/>
      <c r="AA1303" s="127"/>
      <c r="AB1303" s="127"/>
    </row>
    <row r="1304" spans="2:28">
      <c r="B1304" s="127"/>
      <c r="C1304" s="127"/>
      <c r="D1304" s="127"/>
      <c r="E1304" s="127"/>
      <c r="F1304" s="127"/>
      <c r="G1304" s="127"/>
      <c r="I1304" s="127"/>
      <c r="J1304" s="127"/>
      <c r="K1304" s="127"/>
      <c r="L1304" s="127"/>
      <c r="M1304" s="127"/>
      <c r="N1304" s="127"/>
      <c r="P1304" s="127"/>
      <c r="Q1304" s="127"/>
      <c r="R1304" s="127"/>
      <c r="S1304" s="127"/>
      <c r="T1304" s="127"/>
      <c r="U1304" s="127"/>
      <c r="V1304" s="127"/>
      <c r="W1304" s="127"/>
      <c r="X1304" s="127"/>
      <c r="Y1304" s="127"/>
      <c r="Z1304" s="127"/>
      <c r="AA1304" s="127"/>
      <c r="AB1304" s="127"/>
    </row>
    <row r="1305" spans="2:28">
      <c r="B1305" s="127"/>
      <c r="C1305" s="127"/>
      <c r="D1305" s="127"/>
      <c r="E1305" s="127"/>
      <c r="F1305" s="127"/>
      <c r="G1305" s="127"/>
      <c r="I1305" s="127"/>
      <c r="J1305" s="127"/>
      <c r="K1305" s="127"/>
      <c r="L1305" s="127"/>
      <c r="M1305" s="127"/>
      <c r="N1305" s="127"/>
      <c r="P1305" s="127"/>
      <c r="Q1305" s="127"/>
      <c r="R1305" s="127"/>
      <c r="S1305" s="127"/>
      <c r="T1305" s="127"/>
      <c r="U1305" s="127"/>
      <c r="V1305" s="127"/>
      <c r="W1305" s="127"/>
      <c r="X1305" s="127"/>
      <c r="Y1305" s="127"/>
      <c r="Z1305" s="127"/>
      <c r="AA1305" s="127"/>
      <c r="AB1305" s="127"/>
    </row>
    <row r="1306" spans="2:28">
      <c r="B1306" s="127"/>
      <c r="C1306" s="127"/>
      <c r="D1306" s="127"/>
      <c r="E1306" s="127"/>
      <c r="F1306" s="127"/>
      <c r="G1306" s="127"/>
      <c r="I1306" s="127"/>
      <c r="J1306" s="127"/>
      <c r="K1306" s="127"/>
      <c r="L1306" s="127"/>
      <c r="M1306" s="127"/>
      <c r="N1306" s="127"/>
      <c r="P1306" s="127"/>
      <c r="Q1306" s="127"/>
      <c r="R1306" s="127"/>
      <c r="S1306" s="127"/>
      <c r="T1306" s="127"/>
      <c r="U1306" s="127"/>
      <c r="V1306" s="127"/>
      <c r="W1306" s="127"/>
      <c r="X1306" s="127"/>
      <c r="Y1306" s="127"/>
      <c r="Z1306" s="127"/>
      <c r="AA1306" s="127"/>
      <c r="AB1306" s="127"/>
    </row>
    <row r="1307" spans="2:28">
      <c r="B1307" s="127"/>
      <c r="C1307" s="127"/>
      <c r="D1307" s="127"/>
      <c r="E1307" s="127"/>
      <c r="F1307" s="127"/>
      <c r="G1307" s="127"/>
      <c r="I1307" s="127"/>
      <c r="J1307" s="127"/>
      <c r="K1307" s="127"/>
      <c r="L1307" s="127"/>
      <c r="M1307" s="127"/>
      <c r="N1307" s="127"/>
      <c r="P1307" s="127"/>
      <c r="Q1307" s="127"/>
      <c r="R1307" s="127"/>
      <c r="S1307" s="127"/>
      <c r="T1307" s="127"/>
      <c r="U1307" s="127"/>
      <c r="V1307" s="127"/>
      <c r="W1307" s="127"/>
      <c r="X1307" s="127"/>
      <c r="Y1307" s="127"/>
      <c r="Z1307" s="127"/>
      <c r="AA1307" s="127"/>
      <c r="AB1307" s="127"/>
    </row>
    <row r="1308" spans="2:28">
      <c r="B1308" s="127"/>
      <c r="C1308" s="127"/>
      <c r="D1308" s="127"/>
      <c r="E1308" s="127"/>
      <c r="F1308" s="127"/>
      <c r="G1308" s="127"/>
      <c r="I1308" s="127"/>
      <c r="J1308" s="127"/>
      <c r="K1308" s="127"/>
      <c r="L1308" s="127"/>
      <c r="M1308" s="127"/>
      <c r="N1308" s="127"/>
      <c r="P1308" s="127"/>
      <c r="Q1308" s="127"/>
      <c r="R1308" s="127"/>
      <c r="S1308" s="127"/>
      <c r="T1308" s="127"/>
      <c r="U1308" s="127"/>
      <c r="V1308" s="127"/>
      <c r="W1308" s="127"/>
      <c r="X1308" s="127"/>
      <c r="Y1308" s="127"/>
      <c r="Z1308" s="127"/>
      <c r="AA1308" s="127"/>
      <c r="AB1308" s="127"/>
    </row>
    <row r="1309" spans="2:28">
      <c r="B1309" s="127"/>
      <c r="C1309" s="127"/>
      <c r="D1309" s="127"/>
      <c r="E1309" s="127"/>
      <c r="F1309" s="127"/>
      <c r="G1309" s="127"/>
      <c r="I1309" s="127"/>
      <c r="J1309" s="127"/>
      <c r="K1309" s="127"/>
      <c r="L1309" s="127"/>
      <c r="M1309" s="127"/>
      <c r="N1309" s="127"/>
      <c r="P1309" s="127"/>
      <c r="Q1309" s="127"/>
      <c r="R1309" s="127"/>
      <c r="S1309" s="127"/>
      <c r="T1309" s="127"/>
      <c r="U1309" s="127"/>
      <c r="V1309" s="127"/>
      <c r="W1309" s="127"/>
      <c r="X1309" s="127"/>
      <c r="Y1309" s="127"/>
      <c r="Z1309" s="127"/>
      <c r="AA1309" s="127"/>
      <c r="AB1309" s="127"/>
    </row>
    <row r="1310" spans="2:28">
      <c r="B1310" s="127"/>
      <c r="C1310" s="127"/>
      <c r="D1310" s="127"/>
      <c r="E1310" s="127"/>
      <c r="F1310" s="127"/>
      <c r="G1310" s="127"/>
      <c r="I1310" s="127"/>
      <c r="J1310" s="127"/>
      <c r="K1310" s="127"/>
      <c r="L1310" s="127"/>
      <c r="M1310" s="127"/>
      <c r="N1310" s="127"/>
      <c r="P1310" s="127"/>
      <c r="Q1310" s="127"/>
      <c r="R1310" s="127"/>
      <c r="S1310" s="127"/>
      <c r="T1310" s="127"/>
      <c r="U1310" s="127"/>
      <c r="V1310" s="127"/>
      <c r="W1310" s="127"/>
      <c r="X1310" s="127"/>
      <c r="Y1310" s="127"/>
      <c r="Z1310" s="127"/>
      <c r="AA1310" s="127"/>
      <c r="AB1310" s="127"/>
    </row>
    <row r="1311" spans="2:28">
      <c r="B1311" s="127"/>
      <c r="C1311" s="127"/>
      <c r="D1311" s="127"/>
      <c r="E1311" s="127"/>
      <c r="F1311" s="127"/>
      <c r="G1311" s="127"/>
      <c r="I1311" s="127"/>
      <c r="J1311" s="127"/>
      <c r="K1311" s="127"/>
      <c r="L1311" s="127"/>
      <c r="M1311" s="127"/>
      <c r="N1311" s="127"/>
      <c r="P1311" s="127"/>
      <c r="Q1311" s="127"/>
      <c r="R1311" s="127"/>
      <c r="S1311" s="127"/>
      <c r="T1311" s="127"/>
      <c r="U1311" s="127"/>
      <c r="V1311" s="127"/>
      <c r="W1311" s="127"/>
      <c r="X1311" s="127"/>
      <c r="Y1311" s="127"/>
      <c r="Z1311" s="127"/>
      <c r="AA1311" s="127"/>
      <c r="AB1311" s="127"/>
    </row>
    <row r="1312" spans="2:28">
      <c r="B1312" s="127"/>
      <c r="C1312" s="127"/>
      <c r="D1312" s="127"/>
      <c r="E1312" s="127"/>
      <c r="F1312" s="127"/>
      <c r="G1312" s="127"/>
      <c r="I1312" s="127"/>
      <c r="J1312" s="127"/>
      <c r="K1312" s="127"/>
      <c r="L1312" s="127"/>
      <c r="M1312" s="127"/>
      <c r="N1312" s="127"/>
      <c r="P1312" s="127"/>
      <c r="Q1312" s="127"/>
      <c r="R1312" s="127"/>
      <c r="S1312" s="127"/>
      <c r="T1312" s="127"/>
      <c r="U1312" s="127"/>
      <c r="V1312" s="127"/>
      <c r="W1312" s="127"/>
      <c r="X1312" s="127"/>
      <c r="Y1312" s="127"/>
      <c r="Z1312" s="127"/>
      <c r="AA1312" s="127"/>
      <c r="AB1312" s="127"/>
    </row>
    <row r="1313" spans="2:28">
      <c r="B1313" s="127"/>
      <c r="C1313" s="127"/>
      <c r="D1313" s="127"/>
      <c r="E1313" s="127"/>
      <c r="F1313" s="127"/>
      <c r="G1313" s="127"/>
      <c r="I1313" s="127"/>
      <c r="J1313" s="127"/>
      <c r="K1313" s="127"/>
      <c r="L1313" s="127"/>
      <c r="M1313" s="127"/>
      <c r="N1313" s="127"/>
      <c r="P1313" s="127"/>
      <c r="Q1313" s="127"/>
      <c r="R1313" s="127"/>
      <c r="S1313" s="127"/>
      <c r="T1313" s="127"/>
      <c r="U1313" s="127"/>
      <c r="V1313" s="127"/>
      <c r="W1313" s="127"/>
      <c r="X1313" s="127"/>
      <c r="Y1313" s="127"/>
      <c r="Z1313" s="127"/>
      <c r="AA1313" s="127"/>
      <c r="AB1313" s="127"/>
    </row>
    <row r="1314" spans="2:28">
      <c r="B1314" s="127"/>
      <c r="C1314" s="127"/>
      <c r="D1314" s="127"/>
      <c r="E1314" s="127"/>
      <c r="F1314" s="127"/>
      <c r="G1314" s="127"/>
      <c r="I1314" s="127"/>
      <c r="J1314" s="127"/>
      <c r="K1314" s="127"/>
      <c r="L1314" s="127"/>
      <c r="M1314" s="127"/>
      <c r="N1314" s="127"/>
      <c r="P1314" s="127"/>
      <c r="Q1314" s="127"/>
      <c r="R1314" s="127"/>
      <c r="S1314" s="127"/>
      <c r="T1314" s="127"/>
      <c r="U1314" s="127"/>
      <c r="V1314" s="127"/>
      <c r="W1314" s="127"/>
      <c r="X1314" s="127"/>
      <c r="Y1314" s="127"/>
      <c r="Z1314" s="127"/>
      <c r="AA1314" s="127"/>
      <c r="AB1314" s="127"/>
    </row>
    <row r="1315" spans="2:28">
      <c r="B1315" s="127"/>
      <c r="C1315" s="127"/>
      <c r="D1315" s="127"/>
      <c r="E1315" s="127"/>
      <c r="F1315" s="127"/>
      <c r="G1315" s="127"/>
      <c r="I1315" s="127"/>
      <c r="J1315" s="127"/>
      <c r="K1315" s="127"/>
      <c r="L1315" s="127"/>
      <c r="M1315" s="127"/>
      <c r="N1315" s="127"/>
      <c r="P1315" s="127"/>
      <c r="Q1315" s="127"/>
      <c r="R1315" s="127"/>
      <c r="S1315" s="127"/>
      <c r="T1315" s="127"/>
      <c r="U1315" s="127"/>
      <c r="V1315" s="127"/>
      <c r="W1315" s="127"/>
      <c r="X1315" s="127"/>
      <c r="Y1315" s="127"/>
      <c r="Z1315" s="127"/>
      <c r="AA1315" s="127"/>
      <c r="AB1315" s="127"/>
    </row>
    <row r="1316" spans="2:28">
      <c r="B1316" s="127"/>
      <c r="C1316" s="127"/>
      <c r="D1316" s="127"/>
      <c r="E1316" s="127"/>
      <c r="F1316" s="127"/>
      <c r="G1316" s="127"/>
      <c r="I1316" s="127"/>
      <c r="J1316" s="127"/>
      <c r="K1316" s="127"/>
      <c r="L1316" s="127"/>
      <c r="M1316" s="127"/>
      <c r="N1316" s="127"/>
      <c r="P1316" s="127"/>
      <c r="Q1316" s="127"/>
      <c r="R1316" s="127"/>
      <c r="S1316" s="127"/>
      <c r="T1316" s="127"/>
      <c r="U1316" s="127"/>
      <c r="V1316" s="127"/>
      <c r="W1316" s="127"/>
      <c r="X1316" s="127"/>
      <c r="Y1316" s="127"/>
      <c r="Z1316" s="127"/>
      <c r="AA1316" s="127"/>
      <c r="AB1316" s="127"/>
    </row>
    <row r="1317" spans="2:28">
      <c r="B1317" s="127"/>
      <c r="C1317" s="127"/>
      <c r="D1317" s="127"/>
      <c r="E1317" s="127"/>
      <c r="F1317" s="127"/>
      <c r="G1317" s="127"/>
      <c r="I1317" s="127"/>
      <c r="J1317" s="127"/>
      <c r="K1317" s="127"/>
      <c r="L1317" s="127"/>
      <c r="M1317" s="127"/>
      <c r="N1317" s="127"/>
      <c r="P1317" s="127"/>
      <c r="Q1317" s="127"/>
      <c r="R1317" s="127"/>
      <c r="S1317" s="127"/>
      <c r="T1317" s="127"/>
      <c r="U1317" s="127"/>
      <c r="V1317" s="127"/>
      <c r="W1317" s="127"/>
      <c r="X1317" s="127"/>
      <c r="Y1317" s="127"/>
      <c r="Z1317" s="127"/>
      <c r="AA1317" s="127"/>
      <c r="AB1317" s="127"/>
    </row>
    <row r="1318" spans="2:28">
      <c r="B1318" s="127"/>
      <c r="C1318" s="127"/>
      <c r="D1318" s="127"/>
      <c r="E1318" s="127"/>
      <c r="F1318" s="127"/>
      <c r="G1318" s="127"/>
      <c r="I1318" s="127"/>
      <c r="J1318" s="127"/>
      <c r="K1318" s="127"/>
      <c r="L1318" s="127"/>
      <c r="M1318" s="127"/>
      <c r="N1318" s="127"/>
      <c r="P1318" s="127"/>
      <c r="Q1318" s="127"/>
      <c r="R1318" s="127"/>
      <c r="S1318" s="127"/>
      <c r="T1318" s="127"/>
      <c r="U1318" s="127"/>
      <c r="V1318" s="127"/>
      <c r="W1318" s="127"/>
      <c r="X1318" s="127"/>
      <c r="Y1318" s="127"/>
      <c r="Z1318" s="127"/>
      <c r="AA1318" s="127"/>
      <c r="AB1318" s="127"/>
    </row>
    <row r="1319" spans="2:28">
      <c r="B1319" s="127"/>
      <c r="C1319" s="127"/>
      <c r="D1319" s="127"/>
      <c r="E1319" s="127"/>
      <c r="F1319" s="127"/>
      <c r="G1319" s="127"/>
      <c r="I1319" s="127"/>
      <c r="J1319" s="127"/>
      <c r="K1319" s="127"/>
      <c r="L1319" s="127"/>
      <c r="M1319" s="127"/>
      <c r="N1319" s="127"/>
      <c r="P1319" s="127"/>
      <c r="Q1319" s="127"/>
      <c r="R1319" s="127"/>
      <c r="S1319" s="127"/>
      <c r="T1319" s="127"/>
      <c r="U1319" s="127"/>
      <c r="V1319" s="127"/>
      <c r="W1319" s="127"/>
      <c r="X1319" s="127"/>
      <c r="Y1319" s="127"/>
      <c r="Z1319" s="127"/>
      <c r="AA1319" s="127"/>
      <c r="AB1319" s="127"/>
    </row>
    <row r="1320" spans="2:28">
      <c r="B1320" s="127"/>
      <c r="C1320" s="127"/>
      <c r="D1320" s="127"/>
      <c r="E1320" s="127"/>
      <c r="F1320" s="127"/>
      <c r="G1320" s="127"/>
      <c r="I1320" s="127"/>
      <c r="J1320" s="127"/>
      <c r="K1320" s="127"/>
      <c r="L1320" s="127"/>
      <c r="M1320" s="127"/>
      <c r="N1320" s="127"/>
      <c r="P1320" s="127"/>
      <c r="Q1320" s="127"/>
      <c r="R1320" s="127"/>
      <c r="S1320" s="127"/>
      <c r="T1320" s="127"/>
      <c r="U1320" s="127"/>
      <c r="V1320" s="127"/>
      <c r="W1320" s="127"/>
      <c r="X1320" s="127"/>
      <c r="Y1320" s="127"/>
      <c r="Z1320" s="127"/>
      <c r="AA1320" s="127"/>
      <c r="AB1320" s="127"/>
    </row>
    <row r="1321" spans="2:28">
      <c r="B1321" s="127"/>
      <c r="C1321" s="127"/>
      <c r="D1321" s="127"/>
      <c r="E1321" s="127"/>
      <c r="F1321" s="127"/>
      <c r="G1321" s="127"/>
      <c r="I1321" s="127"/>
      <c r="J1321" s="127"/>
      <c r="K1321" s="127"/>
      <c r="L1321" s="127"/>
      <c r="M1321" s="127"/>
      <c r="N1321" s="127"/>
      <c r="P1321" s="127"/>
      <c r="Q1321" s="127"/>
      <c r="R1321" s="127"/>
      <c r="S1321" s="127"/>
      <c r="T1321" s="127"/>
      <c r="U1321" s="127"/>
      <c r="V1321" s="127"/>
      <c r="W1321" s="127"/>
      <c r="X1321" s="127"/>
      <c r="Y1321" s="127"/>
      <c r="Z1321" s="127"/>
      <c r="AA1321" s="127"/>
      <c r="AB1321" s="127"/>
    </row>
    <row r="1322" spans="2:28">
      <c r="B1322" s="127"/>
      <c r="C1322" s="127"/>
      <c r="D1322" s="127"/>
      <c r="E1322" s="127"/>
      <c r="F1322" s="127"/>
      <c r="G1322" s="127"/>
      <c r="I1322" s="127"/>
      <c r="J1322" s="127"/>
      <c r="K1322" s="127"/>
      <c r="L1322" s="127"/>
      <c r="M1322" s="127"/>
      <c r="N1322" s="127"/>
      <c r="P1322" s="127"/>
      <c r="Q1322" s="127"/>
      <c r="R1322" s="127"/>
      <c r="S1322" s="127"/>
      <c r="T1322" s="127"/>
      <c r="U1322" s="127"/>
      <c r="V1322" s="127"/>
      <c r="W1322" s="127"/>
      <c r="X1322" s="127"/>
      <c r="Y1322" s="127"/>
      <c r="Z1322" s="127"/>
      <c r="AA1322" s="127"/>
      <c r="AB1322" s="127"/>
    </row>
    <row r="1323" spans="2:28">
      <c r="B1323" s="127"/>
      <c r="C1323" s="127"/>
      <c r="D1323" s="127"/>
      <c r="E1323" s="127"/>
      <c r="F1323" s="127"/>
      <c r="G1323" s="127"/>
      <c r="I1323" s="127"/>
      <c r="J1323" s="127"/>
      <c r="K1323" s="127"/>
      <c r="L1323" s="127"/>
      <c r="M1323" s="127"/>
      <c r="N1323" s="127"/>
      <c r="P1323" s="127"/>
      <c r="Q1323" s="127"/>
      <c r="R1323" s="127"/>
      <c r="S1323" s="127"/>
      <c r="T1323" s="127"/>
      <c r="U1323" s="127"/>
      <c r="V1323" s="127"/>
      <c r="W1323" s="127"/>
      <c r="X1323" s="127"/>
      <c r="Y1323" s="127"/>
      <c r="Z1323" s="127"/>
      <c r="AA1323" s="127"/>
      <c r="AB1323" s="127"/>
    </row>
    <row r="1324" spans="2:28">
      <c r="B1324" s="127"/>
      <c r="C1324" s="127"/>
      <c r="D1324" s="127"/>
      <c r="E1324" s="127"/>
      <c r="F1324" s="127"/>
      <c r="G1324" s="127"/>
      <c r="I1324" s="127"/>
      <c r="J1324" s="127"/>
      <c r="K1324" s="127"/>
      <c r="L1324" s="127"/>
      <c r="M1324" s="127"/>
      <c r="N1324" s="127"/>
      <c r="P1324" s="127"/>
      <c r="Q1324" s="127"/>
      <c r="R1324" s="127"/>
      <c r="S1324" s="127"/>
      <c r="T1324" s="127"/>
      <c r="U1324" s="127"/>
      <c r="V1324" s="127"/>
      <c r="W1324" s="127"/>
      <c r="X1324" s="127"/>
      <c r="Y1324" s="127"/>
      <c r="Z1324" s="127"/>
      <c r="AA1324" s="127"/>
      <c r="AB1324" s="127"/>
    </row>
    <row r="1325" spans="2:28">
      <c r="B1325" s="127"/>
      <c r="C1325" s="127"/>
      <c r="D1325" s="127"/>
      <c r="E1325" s="127"/>
      <c r="F1325" s="127"/>
      <c r="G1325" s="127"/>
      <c r="I1325" s="127"/>
      <c r="J1325" s="127"/>
      <c r="K1325" s="127"/>
      <c r="L1325" s="127"/>
      <c r="M1325" s="127"/>
      <c r="N1325" s="127"/>
      <c r="P1325" s="127"/>
      <c r="Q1325" s="127"/>
      <c r="R1325" s="127"/>
      <c r="S1325" s="127"/>
      <c r="T1325" s="127"/>
      <c r="U1325" s="127"/>
      <c r="V1325" s="127"/>
      <c r="W1325" s="127"/>
      <c r="X1325" s="127"/>
      <c r="Y1325" s="127"/>
      <c r="Z1325" s="127"/>
      <c r="AA1325" s="127"/>
      <c r="AB1325" s="127"/>
    </row>
    <row r="1326" spans="2:28">
      <c r="B1326" s="127"/>
      <c r="C1326" s="127"/>
      <c r="D1326" s="127"/>
      <c r="E1326" s="127"/>
      <c r="F1326" s="127"/>
      <c r="G1326" s="127"/>
      <c r="I1326" s="127"/>
      <c r="J1326" s="127"/>
      <c r="K1326" s="127"/>
      <c r="L1326" s="127"/>
      <c r="M1326" s="127"/>
      <c r="N1326" s="127"/>
      <c r="P1326" s="127"/>
      <c r="Q1326" s="127"/>
      <c r="R1326" s="127"/>
      <c r="S1326" s="127"/>
      <c r="T1326" s="127"/>
      <c r="U1326" s="127"/>
      <c r="V1326" s="127"/>
      <c r="W1326" s="127"/>
      <c r="X1326" s="127"/>
      <c r="Y1326" s="127"/>
      <c r="Z1326" s="127"/>
      <c r="AA1326" s="127"/>
      <c r="AB1326" s="127"/>
    </row>
    <row r="1327" spans="2:28">
      <c r="B1327" s="127"/>
      <c r="C1327" s="127"/>
      <c r="D1327" s="127"/>
      <c r="E1327" s="127"/>
      <c r="F1327" s="127"/>
      <c r="G1327" s="127"/>
      <c r="I1327" s="127"/>
      <c r="J1327" s="127"/>
      <c r="K1327" s="127"/>
      <c r="L1327" s="127"/>
      <c r="M1327" s="127"/>
      <c r="N1327" s="127"/>
      <c r="P1327" s="127"/>
      <c r="Q1327" s="127"/>
      <c r="R1327" s="127"/>
      <c r="S1327" s="127"/>
      <c r="T1327" s="127"/>
      <c r="U1327" s="127"/>
      <c r="V1327" s="127"/>
      <c r="W1327" s="127"/>
      <c r="X1327" s="127"/>
      <c r="Y1327" s="127"/>
      <c r="Z1327" s="127"/>
      <c r="AA1327" s="127"/>
      <c r="AB1327" s="127"/>
    </row>
    <row r="1328" spans="2:28">
      <c r="B1328" s="127"/>
      <c r="C1328" s="127"/>
      <c r="D1328" s="127"/>
      <c r="E1328" s="127"/>
      <c r="F1328" s="127"/>
      <c r="G1328" s="127"/>
      <c r="I1328" s="127"/>
      <c r="J1328" s="127"/>
      <c r="K1328" s="127"/>
      <c r="L1328" s="127"/>
      <c r="M1328" s="127"/>
      <c r="N1328" s="127"/>
      <c r="P1328" s="127"/>
      <c r="Q1328" s="127"/>
      <c r="R1328" s="127"/>
      <c r="S1328" s="127"/>
      <c r="T1328" s="127"/>
      <c r="U1328" s="127"/>
      <c r="V1328" s="127"/>
      <c r="W1328" s="127"/>
      <c r="X1328" s="127"/>
      <c r="Y1328" s="127"/>
      <c r="Z1328" s="127"/>
      <c r="AA1328" s="127"/>
      <c r="AB1328" s="127"/>
    </row>
    <row r="1329" spans="2:28">
      <c r="B1329" s="127"/>
      <c r="C1329" s="127"/>
      <c r="D1329" s="127"/>
      <c r="E1329" s="127"/>
      <c r="F1329" s="127"/>
      <c r="G1329" s="127"/>
      <c r="I1329" s="127"/>
      <c r="J1329" s="127"/>
      <c r="K1329" s="127"/>
      <c r="L1329" s="127"/>
      <c r="M1329" s="127"/>
      <c r="N1329" s="127"/>
      <c r="P1329" s="127"/>
      <c r="Q1329" s="127"/>
      <c r="R1329" s="127"/>
      <c r="S1329" s="127"/>
      <c r="T1329" s="127"/>
      <c r="U1329" s="127"/>
      <c r="V1329" s="127"/>
      <c r="W1329" s="127"/>
      <c r="X1329" s="127"/>
      <c r="Y1329" s="127"/>
      <c r="Z1329" s="127"/>
      <c r="AA1329" s="127"/>
      <c r="AB1329" s="127"/>
    </row>
    <row r="1330" spans="2:28">
      <c r="B1330" s="127"/>
      <c r="C1330" s="127"/>
      <c r="D1330" s="127"/>
      <c r="E1330" s="127"/>
      <c r="F1330" s="127"/>
      <c r="G1330" s="127"/>
      <c r="I1330" s="127"/>
      <c r="J1330" s="127"/>
      <c r="K1330" s="127"/>
      <c r="L1330" s="127"/>
      <c r="M1330" s="127"/>
      <c r="N1330" s="127"/>
      <c r="P1330" s="127"/>
      <c r="Q1330" s="127"/>
      <c r="R1330" s="127"/>
      <c r="S1330" s="127"/>
      <c r="T1330" s="127"/>
      <c r="U1330" s="127"/>
      <c r="V1330" s="127"/>
      <c r="W1330" s="127"/>
      <c r="X1330" s="127"/>
      <c r="Y1330" s="127"/>
      <c r="Z1330" s="127"/>
      <c r="AA1330" s="127"/>
      <c r="AB1330" s="127"/>
    </row>
    <row r="1331" spans="2:28">
      <c r="B1331" s="127"/>
      <c r="C1331" s="127"/>
      <c r="D1331" s="127"/>
      <c r="E1331" s="127"/>
      <c r="F1331" s="127"/>
      <c r="G1331" s="127"/>
      <c r="I1331" s="127"/>
      <c r="J1331" s="127"/>
      <c r="K1331" s="127"/>
      <c r="L1331" s="127"/>
      <c r="M1331" s="127"/>
      <c r="N1331" s="127"/>
      <c r="P1331" s="127"/>
      <c r="Q1331" s="127"/>
      <c r="R1331" s="127"/>
      <c r="S1331" s="127"/>
      <c r="T1331" s="127"/>
      <c r="U1331" s="127"/>
      <c r="V1331" s="127"/>
      <c r="W1331" s="127"/>
      <c r="X1331" s="127"/>
      <c r="Y1331" s="127"/>
      <c r="Z1331" s="127"/>
      <c r="AA1331" s="127"/>
      <c r="AB1331" s="127"/>
    </row>
    <row r="1332" spans="2:28">
      <c r="B1332" s="127"/>
      <c r="C1332" s="127"/>
      <c r="D1332" s="127"/>
      <c r="E1332" s="127"/>
      <c r="F1332" s="127"/>
      <c r="G1332" s="127"/>
      <c r="I1332" s="127"/>
      <c r="J1332" s="127"/>
      <c r="K1332" s="127"/>
      <c r="L1332" s="127"/>
      <c r="M1332" s="127"/>
      <c r="N1332" s="127"/>
      <c r="P1332" s="127"/>
      <c r="Q1332" s="127"/>
      <c r="R1332" s="127"/>
      <c r="S1332" s="127"/>
      <c r="T1332" s="127"/>
      <c r="U1332" s="127"/>
      <c r="V1332" s="127"/>
      <c r="W1332" s="127"/>
      <c r="X1332" s="127"/>
      <c r="Y1332" s="127"/>
      <c r="Z1332" s="127"/>
      <c r="AA1332" s="127"/>
      <c r="AB1332" s="127"/>
    </row>
    <row r="1333" spans="2:28">
      <c r="B1333" s="127"/>
      <c r="C1333" s="127"/>
      <c r="D1333" s="127"/>
      <c r="E1333" s="127"/>
      <c r="F1333" s="127"/>
      <c r="G1333" s="127"/>
      <c r="I1333" s="127"/>
      <c r="J1333" s="127"/>
      <c r="K1333" s="127"/>
      <c r="L1333" s="127"/>
      <c r="M1333" s="127"/>
      <c r="N1333" s="127"/>
      <c r="P1333" s="127"/>
      <c r="Q1333" s="127"/>
      <c r="R1333" s="127"/>
      <c r="S1333" s="127"/>
      <c r="T1333" s="127"/>
      <c r="U1333" s="127"/>
      <c r="V1333" s="127"/>
      <c r="W1333" s="127"/>
      <c r="X1333" s="127"/>
      <c r="Y1333" s="127"/>
      <c r="Z1333" s="127"/>
      <c r="AA1333" s="127"/>
      <c r="AB1333" s="127"/>
    </row>
    <row r="1334" spans="2:28">
      <c r="B1334" s="127"/>
      <c r="C1334" s="127"/>
      <c r="D1334" s="127"/>
      <c r="E1334" s="127"/>
      <c r="F1334" s="127"/>
      <c r="G1334" s="127"/>
      <c r="I1334" s="127"/>
      <c r="J1334" s="127"/>
      <c r="K1334" s="127"/>
      <c r="L1334" s="127"/>
      <c r="M1334" s="127"/>
      <c r="N1334" s="127"/>
      <c r="P1334" s="127"/>
      <c r="Q1334" s="127"/>
      <c r="R1334" s="127"/>
      <c r="S1334" s="127"/>
      <c r="T1334" s="127"/>
      <c r="U1334" s="127"/>
      <c r="V1334" s="127"/>
      <c r="W1334" s="127"/>
      <c r="X1334" s="127"/>
      <c r="Y1334" s="127"/>
      <c r="Z1334" s="127"/>
      <c r="AA1334" s="127"/>
      <c r="AB1334" s="127"/>
    </row>
    <row r="1335" spans="2:28">
      <c r="B1335" s="127"/>
      <c r="C1335" s="127"/>
      <c r="D1335" s="127"/>
      <c r="E1335" s="127"/>
      <c r="F1335" s="127"/>
      <c r="G1335" s="127"/>
      <c r="I1335" s="127"/>
      <c r="J1335" s="127"/>
      <c r="K1335" s="127"/>
      <c r="L1335" s="127"/>
      <c r="M1335" s="127"/>
      <c r="N1335" s="127"/>
      <c r="P1335" s="127"/>
      <c r="Q1335" s="127"/>
      <c r="R1335" s="127"/>
      <c r="S1335" s="127"/>
      <c r="T1335" s="127"/>
      <c r="U1335" s="127"/>
      <c r="V1335" s="127"/>
      <c r="W1335" s="127"/>
      <c r="X1335" s="127"/>
      <c r="Y1335" s="127"/>
      <c r="Z1335" s="127"/>
      <c r="AA1335" s="127"/>
      <c r="AB1335" s="127"/>
    </row>
    <row r="1336" spans="2:28">
      <c r="B1336" s="127"/>
      <c r="C1336" s="127"/>
      <c r="D1336" s="127"/>
      <c r="E1336" s="127"/>
      <c r="F1336" s="127"/>
      <c r="G1336" s="127"/>
      <c r="I1336" s="127"/>
      <c r="J1336" s="127"/>
      <c r="K1336" s="127"/>
      <c r="L1336" s="127"/>
      <c r="M1336" s="127"/>
      <c r="N1336" s="127"/>
      <c r="P1336" s="127"/>
      <c r="Q1336" s="127"/>
      <c r="R1336" s="127"/>
      <c r="S1336" s="127"/>
      <c r="T1336" s="127"/>
      <c r="U1336" s="127"/>
      <c r="V1336" s="127"/>
      <c r="W1336" s="127"/>
      <c r="X1336" s="127"/>
      <c r="Y1336" s="127"/>
      <c r="Z1336" s="127"/>
      <c r="AA1336" s="127"/>
      <c r="AB1336" s="127"/>
    </row>
    <row r="1337" spans="2:28">
      <c r="B1337" s="127"/>
      <c r="C1337" s="127"/>
      <c r="D1337" s="127"/>
      <c r="E1337" s="127"/>
      <c r="F1337" s="127"/>
      <c r="G1337" s="127"/>
      <c r="I1337" s="127"/>
      <c r="J1337" s="127"/>
      <c r="K1337" s="127"/>
      <c r="L1337" s="127"/>
      <c r="M1337" s="127"/>
      <c r="N1337" s="127"/>
      <c r="P1337" s="127"/>
      <c r="Q1337" s="127"/>
      <c r="R1337" s="127"/>
      <c r="S1337" s="127"/>
      <c r="T1337" s="127"/>
      <c r="U1337" s="127"/>
      <c r="V1337" s="127"/>
      <c r="W1337" s="127"/>
      <c r="X1337" s="127"/>
      <c r="Y1337" s="127"/>
      <c r="Z1337" s="127"/>
      <c r="AA1337" s="127"/>
      <c r="AB1337" s="127"/>
    </row>
    <row r="1338" spans="2:28">
      <c r="B1338" s="127"/>
      <c r="C1338" s="127"/>
      <c r="D1338" s="127"/>
      <c r="E1338" s="127"/>
      <c r="F1338" s="127"/>
      <c r="G1338" s="127"/>
      <c r="I1338" s="127"/>
      <c r="J1338" s="127"/>
      <c r="K1338" s="127"/>
      <c r="L1338" s="127"/>
      <c r="M1338" s="127"/>
      <c r="N1338" s="127"/>
      <c r="P1338" s="127"/>
      <c r="Q1338" s="127"/>
      <c r="R1338" s="127"/>
      <c r="S1338" s="127"/>
      <c r="T1338" s="127"/>
      <c r="U1338" s="127"/>
      <c r="V1338" s="127"/>
      <c r="W1338" s="127"/>
      <c r="X1338" s="127"/>
      <c r="Y1338" s="127"/>
      <c r="Z1338" s="127"/>
      <c r="AA1338" s="127"/>
      <c r="AB1338" s="127"/>
    </row>
    <row r="1339" spans="2:28">
      <c r="B1339" s="127"/>
      <c r="C1339" s="127"/>
      <c r="D1339" s="127"/>
      <c r="E1339" s="127"/>
      <c r="F1339" s="127"/>
      <c r="G1339" s="127"/>
      <c r="I1339" s="127"/>
      <c r="J1339" s="127"/>
      <c r="K1339" s="127"/>
      <c r="L1339" s="127"/>
      <c r="M1339" s="127"/>
      <c r="N1339" s="127"/>
      <c r="P1339" s="127"/>
      <c r="Q1339" s="127"/>
      <c r="R1339" s="127"/>
      <c r="S1339" s="127"/>
      <c r="T1339" s="127"/>
      <c r="U1339" s="127"/>
      <c r="V1339" s="127"/>
      <c r="W1339" s="127"/>
      <c r="X1339" s="127"/>
      <c r="Y1339" s="127"/>
      <c r="Z1339" s="127"/>
      <c r="AA1339" s="127"/>
      <c r="AB1339" s="127"/>
    </row>
    <row r="1340" spans="2:28">
      <c r="B1340" s="127"/>
      <c r="C1340" s="127"/>
      <c r="D1340" s="127"/>
      <c r="E1340" s="127"/>
      <c r="F1340" s="127"/>
      <c r="G1340" s="127"/>
      <c r="I1340" s="127"/>
      <c r="J1340" s="127"/>
      <c r="K1340" s="127"/>
      <c r="L1340" s="127"/>
      <c r="M1340" s="127"/>
      <c r="N1340" s="127"/>
      <c r="P1340" s="127"/>
      <c r="Q1340" s="127"/>
      <c r="R1340" s="127"/>
      <c r="S1340" s="127"/>
      <c r="T1340" s="127"/>
      <c r="U1340" s="127"/>
      <c r="V1340" s="127"/>
      <c r="W1340" s="127"/>
      <c r="X1340" s="127"/>
      <c r="Y1340" s="127"/>
      <c r="Z1340" s="127"/>
      <c r="AA1340" s="127"/>
      <c r="AB1340" s="127"/>
    </row>
    <row r="1341" spans="2:28">
      <c r="B1341" s="127"/>
      <c r="C1341" s="127"/>
      <c r="D1341" s="127"/>
      <c r="E1341" s="127"/>
      <c r="F1341" s="127"/>
      <c r="G1341" s="127"/>
      <c r="I1341" s="127"/>
      <c r="J1341" s="127"/>
      <c r="K1341" s="127"/>
      <c r="L1341" s="127"/>
      <c r="M1341" s="127"/>
      <c r="N1341" s="127"/>
      <c r="P1341" s="127"/>
      <c r="Q1341" s="127"/>
      <c r="R1341" s="127"/>
      <c r="S1341" s="127"/>
      <c r="T1341" s="127"/>
      <c r="U1341" s="127"/>
      <c r="V1341" s="127"/>
      <c r="W1341" s="127"/>
      <c r="X1341" s="127"/>
      <c r="Y1341" s="127"/>
      <c r="Z1341" s="127"/>
      <c r="AA1341" s="127"/>
      <c r="AB1341" s="127"/>
    </row>
    <row r="1342" spans="2:28">
      <c r="B1342" s="127"/>
      <c r="C1342" s="127"/>
      <c r="D1342" s="127"/>
      <c r="E1342" s="127"/>
      <c r="F1342" s="127"/>
      <c r="G1342" s="127"/>
      <c r="I1342" s="127"/>
      <c r="J1342" s="127"/>
      <c r="K1342" s="127"/>
      <c r="L1342" s="127"/>
      <c r="M1342" s="127"/>
      <c r="N1342" s="127"/>
      <c r="P1342" s="127"/>
      <c r="Q1342" s="127"/>
      <c r="R1342" s="127"/>
      <c r="S1342" s="127"/>
      <c r="T1342" s="127"/>
      <c r="U1342" s="127"/>
      <c r="V1342" s="127"/>
      <c r="W1342" s="127"/>
      <c r="X1342" s="127"/>
      <c r="Y1342" s="127"/>
      <c r="Z1342" s="127"/>
      <c r="AA1342" s="127"/>
      <c r="AB1342" s="127"/>
    </row>
    <row r="1343" spans="2:28">
      <c r="B1343" s="127"/>
      <c r="C1343" s="127"/>
      <c r="D1343" s="127"/>
      <c r="E1343" s="127"/>
      <c r="F1343" s="127"/>
      <c r="G1343" s="127"/>
      <c r="I1343" s="127"/>
      <c r="J1343" s="127"/>
      <c r="K1343" s="127"/>
      <c r="L1343" s="127"/>
      <c r="M1343" s="127"/>
      <c r="N1343" s="127"/>
      <c r="P1343" s="127"/>
      <c r="Q1343" s="127"/>
      <c r="R1343" s="127"/>
      <c r="S1343" s="127"/>
      <c r="T1343" s="127"/>
      <c r="U1343" s="127"/>
      <c r="V1343" s="127"/>
      <c r="W1343" s="127"/>
      <c r="X1343" s="127"/>
      <c r="Y1343" s="127"/>
      <c r="Z1343" s="127"/>
      <c r="AA1343" s="127"/>
      <c r="AB1343" s="127"/>
    </row>
    <row r="1344" spans="2:28">
      <c r="B1344" s="127"/>
      <c r="C1344" s="127"/>
      <c r="D1344" s="127"/>
      <c r="E1344" s="127"/>
      <c r="F1344" s="127"/>
      <c r="G1344" s="127"/>
      <c r="I1344" s="127"/>
      <c r="J1344" s="127"/>
      <c r="K1344" s="127"/>
      <c r="L1344" s="127"/>
      <c r="M1344" s="127"/>
      <c r="N1344" s="127"/>
      <c r="P1344" s="127"/>
      <c r="Q1344" s="127"/>
      <c r="R1344" s="127"/>
      <c r="S1344" s="127"/>
      <c r="T1344" s="127"/>
      <c r="U1344" s="127"/>
      <c r="V1344" s="127"/>
      <c r="W1344" s="127"/>
      <c r="X1344" s="127"/>
      <c r="Y1344" s="127"/>
      <c r="Z1344" s="127"/>
      <c r="AA1344" s="127"/>
      <c r="AB1344" s="127"/>
    </row>
    <row r="1345" spans="2:28">
      <c r="B1345" s="127"/>
      <c r="C1345" s="127"/>
      <c r="D1345" s="127"/>
      <c r="E1345" s="127"/>
      <c r="F1345" s="127"/>
      <c r="G1345" s="127"/>
      <c r="I1345" s="127"/>
      <c r="J1345" s="127"/>
      <c r="K1345" s="127"/>
      <c r="L1345" s="127"/>
      <c r="M1345" s="127"/>
      <c r="N1345" s="127"/>
      <c r="P1345" s="127"/>
      <c r="Q1345" s="127"/>
      <c r="R1345" s="127"/>
      <c r="S1345" s="127"/>
      <c r="T1345" s="127"/>
      <c r="U1345" s="127"/>
      <c r="V1345" s="127"/>
      <c r="W1345" s="127"/>
      <c r="X1345" s="127"/>
      <c r="Y1345" s="127"/>
      <c r="Z1345" s="127"/>
      <c r="AA1345" s="127"/>
      <c r="AB1345" s="127"/>
    </row>
    <row r="1346" spans="2:28">
      <c r="B1346" s="127"/>
      <c r="C1346" s="127"/>
      <c r="D1346" s="127"/>
      <c r="E1346" s="127"/>
      <c r="F1346" s="127"/>
      <c r="G1346" s="127"/>
      <c r="I1346" s="127"/>
      <c r="J1346" s="127"/>
      <c r="K1346" s="127"/>
      <c r="L1346" s="127"/>
      <c r="M1346" s="127"/>
      <c r="N1346" s="127"/>
      <c r="P1346" s="127"/>
      <c r="Q1346" s="127"/>
      <c r="R1346" s="127"/>
      <c r="S1346" s="127"/>
      <c r="T1346" s="127"/>
      <c r="U1346" s="127"/>
      <c r="V1346" s="127"/>
      <c r="W1346" s="127"/>
      <c r="X1346" s="127"/>
      <c r="Y1346" s="127"/>
      <c r="Z1346" s="127"/>
      <c r="AA1346" s="127"/>
      <c r="AB1346" s="127"/>
    </row>
    <row r="1347" spans="2:28">
      <c r="B1347" s="127"/>
      <c r="C1347" s="127"/>
      <c r="D1347" s="127"/>
      <c r="E1347" s="127"/>
      <c r="F1347" s="127"/>
      <c r="G1347" s="127"/>
      <c r="I1347" s="127"/>
      <c r="J1347" s="127"/>
      <c r="K1347" s="127"/>
      <c r="L1347" s="127"/>
      <c r="M1347" s="127"/>
      <c r="N1347" s="127"/>
      <c r="P1347" s="127"/>
      <c r="Q1347" s="127"/>
      <c r="R1347" s="127"/>
      <c r="S1347" s="127"/>
      <c r="T1347" s="127"/>
      <c r="U1347" s="127"/>
      <c r="V1347" s="127"/>
      <c r="W1347" s="127"/>
      <c r="X1347" s="127"/>
      <c r="Y1347" s="127"/>
      <c r="Z1347" s="127"/>
      <c r="AA1347" s="127"/>
      <c r="AB1347" s="127"/>
    </row>
    <row r="1348" spans="2:28">
      <c r="B1348" s="127"/>
      <c r="C1348" s="127"/>
      <c r="D1348" s="127"/>
      <c r="E1348" s="127"/>
      <c r="F1348" s="127"/>
      <c r="G1348" s="127"/>
      <c r="I1348" s="127"/>
      <c r="J1348" s="127"/>
      <c r="K1348" s="127"/>
      <c r="L1348" s="127"/>
      <c r="M1348" s="127"/>
      <c r="N1348" s="127"/>
      <c r="P1348" s="127"/>
      <c r="Q1348" s="127"/>
      <c r="R1348" s="127"/>
      <c r="S1348" s="127"/>
      <c r="T1348" s="127"/>
      <c r="U1348" s="127"/>
      <c r="V1348" s="127"/>
      <c r="W1348" s="127"/>
      <c r="X1348" s="127"/>
      <c r="Y1348" s="127"/>
      <c r="Z1348" s="127"/>
      <c r="AA1348" s="127"/>
      <c r="AB1348" s="127"/>
    </row>
    <row r="1349" spans="2:28">
      <c r="B1349" s="127"/>
      <c r="C1349" s="127"/>
      <c r="D1349" s="127"/>
      <c r="E1349" s="127"/>
      <c r="F1349" s="127"/>
      <c r="G1349" s="127"/>
      <c r="I1349" s="127"/>
      <c r="J1349" s="127"/>
      <c r="K1349" s="127"/>
      <c r="L1349" s="127"/>
      <c r="M1349" s="127"/>
      <c r="N1349" s="127"/>
      <c r="P1349" s="127"/>
      <c r="Q1349" s="127"/>
      <c r="R1349" s="127"/>
      <c r="S1349" s="127"/>
      <c r="T1349" s="127"/>
      <c r="U1349" s="127"/>
      <c r="V1349" s="127"/>
      <c r="W1349" s="127"/>
      <c r="X1349" s="127"/>
      <c r="Y1349" s="127"/>
      <c r="Z1349" s="127"/>
      <c r="AA1349" s="127"/>
      <c r="AB1349" s="127"/>
    </row>
    <row r="1350" spans="2:28">
      <c r="B1350" s="127"/>
      <c r="C1350" s="127"/>
      <c r="D1350" s="127"/>
      <c r="E1350" s="127"/>
      <c r="F1350" s="127"/>
      <c r="G1350" s="127"/>
      <c r="I1350" s="127"/>
      <c r="J1350" s="127"/>
      <c r="K1350" s="127"/>
      <c r="L1350" s="127"/>
      <c r="M1350" s="127"/>
      <c r="N1350" s="127"/>
      <c r="P1350" s="127"/>
      <c r="Q1350" s="127"/>
      <c r="R1350" s="127"/>
      <c r="S1350" s="127"/>
      <c r="T1350" s="127"/>
      <c r="U1350" s="127"/>
      <c r="V1350" s="127"/>
      <c r="W1350" s="127"/>
      <c r="X1350" s="127"/>
      <c r="Y1350" s="127"/>
      <c r="Z1350" s="127"/>
      <c r="AA1350" s="127"/>
      <c r="AB1350" s="127"/>
    </row>
    <row r="1351" spans="2:28">
      <c r="B1351" s="127"/>
      <c r="C1351" s="127"/>
      <c r="D1351" s="127"/>
      <c r="E1351" s="127"/>
      <c r="F1351" s="127"/>
      <c r="G1351" s="127"/>
      <c r="I1351" s="127"/>
      <c r="J1351" s="127"/>
      <c r="K1351" s="127"/>
      <c r="L1351" s="127"/>
      <c r="M1351" s="127"/>
      <c r="N1351" s="127"/>
      <c r="P1351" s="127"/>
      <c r="Q1351" s="127"/>
      <c r="R1351" s="127"/>
      <c r="S1351" s="127"/>
      <c r="T1351" s="127"/>
      <c r="U1351" s="127"/>
      <c r="V1351" s="127"/>
      <c r="W1351" s="127"/>
      <c r="X1351" s="127"/>
      <c r="Y1351" s="127"/>
      <c r="Z1351" s="127"/>
      <c r="AA1351" s="127"/>
      <c r="AB1351" s="127"/>
    </row>
    <row r="1352" spans="2:28">
      <c r="B1352" s="127"/>
      <c r="C1352" s="127"/>
      <c r="D1352" s="127"/>
      <c r="E1352" s="127"/>
      <c r="F1352" s="127"/>
      <c r="G1352" s="127"/>
      <c r="I1352" s="127"/>
      <c r="J1352" s="127"/>
      <c r="K1352" s="127"/>
      <c r="L1352" s="127"/>
      <c r="M1352" s="127"/>
      <c r="N1352" s="127"/>
      <c r="P1352" s="127"/>
      <c r="Q1352" s="127"/>
      <c r="R1352" s="127"/>
      <c r="S1352" s="127"/>
      <c r="T1352" s="127"/>
      <c r="U1352" s="127"/>
      <c r="V1352" s="127"/>
      <c r="W1352" s="127"/>
      <c r="X1352" s="127"/>
      <c r="Y1352" s="127"/>
      <c r="Z1352" s="127"/>
      <c r="AA1352" s="127"/>
      <c r="AB1352" s="127"/>
    </row>
    <row r="1353" spans="2:28">
      <c r="B1353" s="127"/>
      <c r="C1353" s="127"/>
      <c r="D1353" s="127"/>
      <c r="E1353" s="127"/>
      <c r="F1353" s="127"/>
      <c r="G1353" s="127"/>
      <c r="I1353" s="127"/>
      <c r="J1353" s="127"/>
      <c r="K1353" s="127"/>
      <c r="L1353" s="127"/>
      <c r="M1353" s="127"/>
      <c r="N1353" s="127"/>
      <c r="P1353" s="127"/>
      <c r="Q1353" s="127"/>
      <c r="R1353" s="127"/>
      <c r="S1353" s="127"/>
      <c r="T1353" s="127"/>
      <c r="U1353" s="127"/>
      <c r="V1353" s="127"/>
      <c r="W1353" s="127"/>
      <c r="X1353" s="127"/>
      <c r="Y1353" s="127"/>
      <c r="Z1353" s="127"/>
      <c r="AA1353" s="127"/>
      <c r="AB1353" s="127"/>
    </row>
    <row r="1354" spans="2:28">
      <c r="B1354" s="127"/>
      <c r="C1354" s="127"/>
      <c r="D1354" s="127"/>
      <c r="E1354" s="127"/>
      <c r="F1354" s="127"/>
      <c r="G1354" s="127"/>
      <c r="I1354" s="127"/>
      <c r="J1354" s="127"/>
      <c r="K1354" s="127"/>
      <c r="L1354" s="127"/>
      <c r="M1354" s="127"/>
      <c r="N1354" s="127"/>
      <c r="P1354" s="127"/>
      <c r="Q1354" s="127"/>
      <c r="R1354" s="127"/>
      <c r="S1354" s="127"/>
      <c r="T1354" s="127"/>
      <c r="U1354" s="127"/>
      <c r="V1354" s="127"/>
      <c r="W1354" s="127"/>
      <c r="X1354" s="127"/>
      <c r="Y1354" s="127"/>
      <c r="Z1354" s="127"/>
      <c r="AA1354" s="127"/>
      <c r="AB1354" s="127"/>
    </row>
    <row r="1355" spans="2:28">
      <c r="B1355" s="127"/>
      <c r="C1355" s="127"/>
      <c r="D1355" s="127"/>
      <c r="E1355" s="127"/>
      <c r="F1355" s="127"/>
      <c r="G1355" s="127"/>
      <c r="I1355" s="127"/>
      <c r="J1355" s="127"/>
      <c r="K1355" s="127"/>
      <c r="L1355" s="127"/>
      <c r="M1355" s="127"/>
      <c r="N1355" s="127"/>
      <c r="P1355" s="127"/>
      <c r="Q1355" s="127"/>
      <c r="R1355" s="127"/>
      <c r="S1355" s="127"/>
      <c r="T1355" s="127"/>
      <c r="U1355" s="127"/>
      <c r="V1355" s="127"/>
      <c r="W1355" s="127"/>
      <c r="X1355" s="127"/>
      <c r="Y1355" s="127"/>
      <c r="Z1355" s="127"/>
      <c r="AA1355" s="127"/>
      <c r="AB1355" s="127"/>
    </row>
    <row r="1356" spans="2:28">
      <c r="B1356" s="127"/>
      <c r="C1356" s="127"/>
      <c r="D1356" s="127"/>
      <c r="E1356" s="127"/>
      <c r="F1356" s="127"/>
      <c r="G1356" s="127"/>
      <c r="I1356" s="127"/>
      <c r="J1356" s="127"/>
      <c r="K1356" s="127"/>
      <c r="L1356" s="127"/>
      <c r="M1356" s="127"/>
      <c r="N1356" s="127"/>
      <c r="P1356" s="127"/>
      <c r="Q1356" s="127"/>
      <c r="R1356" s="127"/>
      <c r="S1356" s="127"/>
      <c r="T1356" s="127"/>
      <c r="U1356" s="127"/>
      <c r="V1356" s="127"/>
      <c r="W1356" s="127"/>
      <c r="X1356" s="127"/>
      <c r="Y1356" s="127"/>
      <c r="Z1356" s="127"/>
      <c r="AA1356" s="127"/>
      <c r="AB1356" s="127"/>
    </row>
    <row r="1357" spans="2:28">
      <c r="B1357" s="127"/>
      <c r="C1357" s="127"/>
      <c r="D1357" s="127"/>
      <c r="E1357" s="127"/>
      <c r="F1357" s="127"/>
      <c r="G1357" s="127"/>
      <c r="I1357" s="127"/>
      <c r="J1357" s="127"/>
      <c r="K1357" s="127"/>
      <c r="L1357" s="127"/>
      <c r="M1357" s="127"/>
      <c r="N1357" s="127"/>
      <c r="P1357" s="127"/>
      <c r="Q1357" s="127"/>
      <c r="R1357" s="127"/>
      <c r="S1357" s="127"/>
      <c r="T1357" s="127"/>
      <c r="U1357" s="127"/>
      <c r="V1357" s="127"/>
      <c r="W1357" s="127"/>
      <c r="X1357" s="127"/>
      <c r="Y1357" s="127"/>
      <c r="Z1357" s="127"/>
      <c r="AA1357" s="127"/>
      <c r="AB1357" s="127"/>
    </row>
    <row r="1358" spans="2:28">
      <c r="B1358" s="127"/>
      <c r="C1358" s="127"/>
      <c r="D1358" s="127"/>
      <c r="E1358" s="127"/>
      <c r="F1358" s="127"/>
      <c r="G1358" s="127"/>
      <c r="I1358" s="127"/>
      <c r="J1358" s="127"/>
      <c r="K1358" s="127"/>
      <c r="L1358" s="127"/>
      <c r="M1358" s="127"/>
      <c r="N1358" s="127"/>
      <c r="P1358" s="127"/>
      <c r="Q1358" s="127"/>
      <c r="R1358" s="127"/>
      <c r="S1358" s="127"/>
      <c r="T1358" s="127"/>
      <c r="U1358" s="127"/>
      <c r="V1358" s="127"/>
      <c r="W1358" s="127"/>
      <c r="X1358" s="127"/>
      <c r="Y1358" s="127"/>
      <c r="Z1358" s="127"/>
      <c r="AA1358" s="127"/>
      <c r="AB1358" s="127"/>
    </row>
    <row r="1359" spans="2:28">
      <c r="B1359" s="127"/>
      <c r="C1359" s="127"/>
      <c r="D1359" s="127"/>
      <c r="E1359" s="127"/>
      <c r="F1359" s="127"/>
      <c r="G1359" s="127"/>
      <c r="I1359" s="127"/>
      <c r="J1359" s="127"/>
      <c r="K1359" s="127"/>
      <c r="L1359" s="127"/>
      <c r="M1359" s="127"/>
      <c r="N1359" s="127"/>
      <c r="P1359" s="127"/>
      <c r="Q1359" s="127"/>
      <c r="R1359" s="127"/>
      <c r="S1359" s="127"/>
      <c r="T1359" s="127"/>
      <c r="U1359" s="127"/>
      <c r="V1359" s="127"/>
      <c r="W1359" s="127"/>
      <c r="X1359" s="127"/>
      <c r="Y1359" s="127"/>
      <c r="Z1359" s="127"/>
      <c r="AA1359" s="127"/>
      <c r="AB1359" s="127"/>
    </row>
    <row r="1360" spans="2:28">
      <c r="B1360" s="127"/>
      <c r="C1360" s="127"/>
      <c r="D1360" s="127"/>
      <c r="E1360" s="127"/>
      <c r="F1360" s="127"/>
      <c r="G1360" s="127"/>
      <c r="I1360" s="127"/>
      <c r="J1360" s="127"/>
      <c r="K1360" s="127"/>
      <c r="L1360" s="127"/>
      <c r="M1360" s="127"/>
      <c r="N1360" s="127"/>
      <c r="P1360" s="127"/>
      <c r="Q1360" s="127"/>
      <c r="R1360" s="127"/>
      <c r="S1360" s="127"/>
      <c r="T1360" s="127"/>
      <c r="U1360" s="127"/>
      <c r="V1360" s="127"/>
      <c r="W1360" s="127"/>
      <c r="X1360" s="127"/>
      <c r="Y1360" s="127"/>
      <c r="Z1360" s="127"/>
      <c r="AA1360" s="127"/>
      <c r="AB1360" s="127"/>
    </row>
    <row r="1361" spans="2:28">
      <c r="B1361" s="127"/>
      <c r="C1361" s="127"/>
      <c r="D1361" s="127"/>
      <c r="E1361" s="127"/>
      <c r="F1361" s="127"/>
      <c r="G1361" s="127"/>
      <c r="I1361" s="127"/>
      <c r="J1361" s="127"/>
      <c r="K1361" s="127"/>
      <c r="L1361" s="127"/>
      <c r="M1361" s="127"/>
      <c r="N1361" s="127"/>
      <c r="P1361" s="127"/>
      <c r="Q1361" s="127"/>
      <c r="R1361" s="127"/>
      <c r="S1361" s="127"/>
      <c r="T1361" s="127"/>
      <c r="U1361" s="127"/>
      <c r="V1361" s="127"/>
      <c r="W1361" s="127"/>
      <c r="X1361" s="127"/>
      <c r="Y1361" s="127"/>
      <c r="Z1361" s="127"/>
      <c r="AA1361" s="127"/>
      <c r="AB1361" s="127"/>
    </row>
    <row r="1362" spans="2:28">
      <c r="B1362" s="127"/>
      <c r="C1362" s="127"/>
      <c r="D1362" s="127"/>
      <c r="E1362" s="127"/>
      <c r="F1362" s="127"/>
      <c r="G1362" s="127"/>
      <c r="I1362" s="127"/>
      <c r="J1362" s="127"/>
      <c r="K1362" s="127"/>
      <c r="L1362" s="127"/>
      <c r="M1362" s="127"/>
      <c r="N1362" s="127"/>
      <c r="P1362" s="127"/>
      <c r="Q1362" s="127"/>
      <c r="R1362" s="127"/>
      <c r="S1362" s="127"/>
      <c r="T1362" s="127"/>
      <c r="U1362" s="127"/>
      <c r="V1362" s="127"/>
      <c r="W1362" s="127"/>
      <c r="X1362" s="127"/>
      <c r="Y1362" s="127"/>
      <c r="Z1362" s="127"/>
      <c r="AA1362" s="127"/>
      <c r="AB1362" s="127"/>
    </row>
    <row r="1363" spans="2:28">
      <c r="B1363" s="127"/>
      <c r="C1363" s="127"/>
      <c r="D1363" s="127"/>
      <c r="E1363" s="127"/>
      <c r="F1363" s="127"/>
      <c r="G1363" s="127"/>
      <c r="I1363" s="127"/>
      <c r="J1363" s="127"/>
      <c r="K1363" s="127"/>
      <c r="L1363" s="127"/>
      <c r="M1363" s="127"/>
      <c r="N1363" s="127"/>
      <c r="P1363" s="127"/>
      <c r="Q1363" s="127"/>
      <c r="R1363" s="127"/>
      <c r="S1363" s="127"/>
      <c r="T1363" s="127"/>
      <c r="U1363" s="127"/>
      <c r="V1363" s="127"/>
      <c r="W1363" s="127"/>
      <c r="X1363" s="127"/>
      <c r="Y1363" s="127"/>
      <c r="Z1363" s="127"/>
      <c r="AA1363" s="127"/>
      <c r="AB1363" s="127"/>
    </row>
    <row r="1364" spans="2:28">
      <c r="B1364" s="127"/>
      <c r="C1364" s="127"/>
      <c r="D1364" s="127"/>
      <c r="E1364" s="127"/>
      <c r="F1364" s="127"/>
      <c r="G1364" s="127"/>
      <c r="I1364" s="127"/>
      <c r="J1364" s="127"/>
      <c r="K1364" s="127"/>
      <c r="L1364" s="127"/>
      <c r="M1364" s="127"/>
      <c r="N1364" s="127"/>
      <c r="P1364" s="127"/>
      <c r="Q1364" s="127"/>
      <c r="R1364" s="127"/>
      <c r="S1364" s="127"/>
      <c r="T1364" s="127"/>
      <c r="U1364" s="127"/>
      <c r="V1364" s="127"/>
      <c r="W1364" s="127"/>
      <c r="X1364" s="127"/>
      <c r="Y1364" s="127"/>
      <c r="Z1364" s="127"/>
      <c r="AA1364" s="127"/>
      <c r="AB1364" s="127"/>
    </row>
    <row r="1365" spans="2:28">
      <c r="B1365" s="127"/>
      <c r="C1365" s="127"/>
      <c r="D1365" s="127"/>
      <c r="E1365" s="127"/>
      <c r="F1365" s="127"/>
      <c r="G1365" s="127"/>
      <c r="I1365" s="127"/>
      <c r="J1365" s="127"/>
      <c r="K1365" s="127"/>
      <c r="L1365" s="127"/>
      <c r="M1365" s="127"/>
      <c r="N1365" s="127"/>
      <c r="P1365" s="127"/>
      <c r="Q1365" s="127"/>
      <c r="R1365" s="127"/>
      <c r="S1365" s="127"/>
      <c r="T1365" s="127"/>
      <c r="U1365" s="127"/>
      <c r="V1365" s="127"/>
      <c r="W1365" s="127"/>
      <c r="X1365" s="127"/>
      <c r="Y1365" s="127"/>
      <c r="Z1365" s="127"/>
      <c r="AA1365" s="127"/>
      <c r="AB1365" s="127"/>
    </row>
    <row r="1366" spans="2:28">
      <c r="B1366" s="127"/>
      <c r="C1366" s="127"/>
      <c r="D1366" s="127"/>
      <c r="E1366" s="127"/>
      <c r="F1366" s="127"/>
      <c r="G1366" s="127"/>
      <c r="I1366" s="127"/>
      <c r="J1366" s="127"/>
      <c r="K1366" s="127"/>
      <c r="L1366" s="127"/>
      <c r="M1366" s="127"/>
      <c r="N1366" s="127"/>
      <c r="P1366" s="127"/>
      <c r="Q1366" s="127"/>
      <c r="R1366" s="127"/>
      <c r="S1366" s="127"/>
      <c r="T1366" s="127"/>
      <c r="U1366" s="127"/>
      <c r="V1366" s="127"/>
      <c r="W1366" s="127"/>
      <c r="X1366" s="127"/>
      <c r="Y1366" s="127"/>
      <c r="Z1366" s="127"/>
      <c r="AA1366" s="127"/>
      <c r="AB1366" s="127"/>
    </row>
    <row r="1367" spans="2:28">
      <c r="B1367" s="127"/>
      <c r="C1367" s="127"/>
      <c r="D1367" s="127"/>
      <c r="E1367" s="127"/>
      <c r="F1367" s="127"/>
      <c r="G1367" s="127"/>
      <c r="I1367" s="127"/>
      <c r="J1367" s="127"/>
      <c r="K1367" s="127"/>
      <c r="L1367" s="127"/>
      <c r="M1367" s="127"/>
      <c r="N1367" s="127"/>
      <c r="P1367" s="127"/>
      <c r="Q1367" s="127"/>
      <c r="R1367" s="127"/>
      <c r="S1367" s="127"/>
      <c r="T1367" s="127"/>
      <c r="U1367" s="127"/>
      <c r="V1367" s="127"/>
      <c r="W1367" s="127"/>
      <c r="X1367" s="127"/>
      <c r="Y1367" s="127"/>
      <c r="Z1367" s="127"/>
      <c r="AA1367" s="127"/>
      <c r="AB1367" s="127"/>
    </row>
    <row r="1368" spans="2:28">
      <c r="B1368" s="127"/>
      <c r="C1368" s="127"/>
      <c r="D1368" s="127"/>
      <c r="E1368" s="127"/>
      <c r="F1368" s="127"/>
      <c r="G1368" s="127"/>
      <c r="I1368" s="127"/>
      <c r="J1368" s="127"/>
      <c r="K1368" s="127"/>
      <c r="L1368" s="127"/>
      <c r="M1368" s="127"/>
      <c r="N1368" s="127"/>
      <c r="P1368" s="127"/>
      <c r="Q1368" s="127"/>
      <c r="R1368" s="127"/>
      <c r="S1368" s="127"/>
      <c r="T1368" s="127"/>
      <c r="U1368" s="127"/>
      <c r="V1368" s="127"/>
      <c r="W1368" s="127"/>
      <c r="X1368" s="127"/>
      <c r="Y1368" s="127"/>
      <c r="Z1368" s="127"/>
      <c r="AA1368" s="127"/>
      <c r="AB1368" s="127"/>
    </row>
    <row r="1369" spans="2:28">
      <c r="B1369" s="127"/>
      <c r="C1369" s="127"/>
      <c r="D1369" s="127"/>
      <c r="E1369" s="127"/>
      <c r="F1369" s="127"/>
      <c r="G1369" s="127"/>
      <c r="I1369" s="127"/>
      <c r="J1369" s="127"/>
      <c r="K1369" s="127"/>
      <c r="L1369" s="127"/>
      <c r="M1369" s="127"/>
      <c r="N1369" s="127"/>
      <c r="P1369" s="127"/>
      <c r="Q1369" s="127"/>
      <c r="R1369" s="127"/>
      <c r="S1369" s="127"/>
      <c r="T1369" s="127"/>
      <c r="U1369" s="127"/>
      <c r="V1369" s="127"/>
      <c r="W1369" s="127"/>
      <c r="X1369" s="127"/>
      <c r="Y1369" s="127"/>
      <c r="Z1369" s="127"/>
      <c r="AA1369" s="127"/>
      <c r="AB1369" s="127"/>
    </row>
    <row r="1370" spans="2:28">
      <c r="B1370" s="127"/>
      <c r="C1370" s="127"/>
      <c r="D1370" s="127"/>
      <c r="E1370" s="127"/>
      <c r="F1370" s="127"/>
      <c r="G1370" s="127"/>
      <c r="I1370" s="127"/>
      <c r="J1370" s="127"/>
      <c r="K1370" s="127"/>
      <c r="L1370" s="127"/>
      <c r="M1370" s="127"/>
      <c r="N1370" s="127"/>
      <c r="P1370" s="127"/>
      <c r="Q1370" s="127"/>
      <c r="R1370" s="127"/>
      <c r="S1370" s="127"/>
      <c r="T1370" s="127"/>
      <c r="U1370" s="127"/>
      <c r="V1370" s="127"/>
      <c r="W1370" s="127"/>
      <c r="X1370" s="127"/>
      <c r="Y1370" s="127"/>
      <c r="Z1370" s="127"/>
      <c r="AA1370" s="127"/>
      <c r="AB1370" s="127"/>
    </row>
    <row r="1371" spans="2:28">
      <c r="B1371" s="127"/>
      <c r="C1371" s="127"/>
      <c r="D1371" s="127"/>
      <c r="E1371" s="127"/>
      <c r="F1371" s="127"/>
      <c r="G1371" s="127"/>
      <c r="I1371" s="127"/>
      <c r="J1371" s="127"/>
      <c r="K1371" s="127"/>
      <c r="L1371" s="127"/>
      <c r="M1371" s="127"/>
      <c r="N1371" s="127"/>
      <c r="P1371" s="127"/>
      <c r="Q1371" s="127"/>
      <c r="R1371" s="127"/>
      <c r="S1371" s="127"/>
      <c r="T1371" s="127"/>
      <c r="U1371" s="127"/>
      <c r="V1371" s="127"/>
      <c r="W1371" s="127"/>
      <c r="X1371" s="127"/>
      <c r="Y1371" s="127"/>
      <c r="Z1371" s="127"/>
      <c r="AA1371" s="127"/>
      <c r="AB1371" s="127"/>
    </row>
    <row r="1372" spans="2:28">
      <c r="B1372" s="127"/>
      <c r="C1372" s="127"/>
      <c r="D1372" s="127"/>
      <c r="E1372" s="127"/>
      <c r="F1372" s="127"/>
      <c r="G1372" s="127"/>
      <c r="I1372" s="127"/>
      <c r="J1372" s="127"/>
      <c r="K1372" s="127"/>
      <c r="L1372" s="127"/>
      <c r="M1372" s="127"/>
      <c r="N1372" s="127"/>
      <c r="P1372" s="127"/>
      <c r="Q1372" s="127"/>
      <c r="R1372" s="127"/>
      <c r="S1372" s="127"/>
      <c r="T1372" s="127"/>
      <c r="U1372" s="127"/>
      <c r="V1372" s="127"/>
      <c r="W1372" s="127"/>
      <c r="X1372" s="127"/>
      <c r="Y1372" s="127"/>
      <c r="Z1372" s="127"/>
      <c r="AA1372" s="127"/>
      <c r="AB1372" s="127"/>
    </row>
    <row r="1373" spans="2:28">
      <c r="B1373" s="127"/>
      <c r="C1373" s="127"/>
      <c r="D1373" s="127"/>
      <c r="E1373" s="127"/>
      <c r="F1373" s="127"/>
      <c r="G1373" s="127"/>
      <c r="I1373" s="127"/>
      <c r="J1373" s="127"/>
      <c r="K1373" s="127"/>
      <c r="L1373" s="127"/>
      <c r="M1373" s="127"/>
      <c r="N1373" s="127"/>
      <c r="P1373" s="127"/>
      <c r="Q1373" s="127"/>
      <c r="R1373" s="127"/>
      <c r="S1373" s="127"/>
      <c r="T1373" s="127"/>
      <c r="U1373" s="127"/>
      <c r="V1373" s="127"/>
      <c r="W1373" s="127"/>
      <c r="X1373" s="127"/>
      <c r="Y1373" s="127"/>
      <c r="Z1373" s="127"/>
      <c r="AA1373" s="127"/>
      <c r="AB1373" s="127"/>
    </row>
    <row r="1374" spans="2:28">
      <c r="B1374" s="127"/>
      <c r="C1374" s="127"/>
      <c r="D1374" s="127"/>
      <c r="E1374" s="127"/>
      <c r="F1374" s="127"/>
      <c r="G1374" s="127"/>
      <c r="I1374" s="127"/>
      <c r="J1374" s="127"/>
      <c r="K1374" s="127"/>
      <c r="L1374" s="127"/>
      <c r="M1374" s="127"/>
      <c r="N1374" s="127"/>
      <c r="P1374" s="127"/>
      <c r="Q1374" s="127"/>
      <c r="R1374" s="127"/>
      <c r="S1374" s="127"/>
      <c r="T1374" s="127"/>
      <c r="U1374" s="127"/>
      <c r="V1374" s="127"/>
      <c r="W1374" s="127"/>
      <c r="X1374" s="127"/>
      <c r="Y1374" s="127"/>
      <c r="Z1374" s="127"/>
      <c r="AA1374" s="127"/>
      <c r="AB1374" s="127"/>
    </row>
    <row r="1375" spans="2:28">
      <c r="B1375" s="127"/>
      <c r="C1375" s="127"/>
      <c r="D1375" s="127"/>
      <c r="E1375" s="127"/>
      <c r="F1375" s="127"/>
      <c r="G1375" s="127"/>
      <c r="I1375" s="127"/>
      <c r="J1375" s="127"/>
      <c r="K1375" s="127"/>
      <c r="L1375" s="127"/>
      <c r="M1375" s="127"/>
      <c r="N1375" s="127"/>
      <c r="P1375" s="127"/>
      <c r="Q1375" s="127"/>
      <c r="R1375" s="127"/>
      <c r="S1375" s="127"/>
      <c r="T1375" s="127"/>
      <c r="U1375" s="127"/>
      <c r="V1375" s="127"/>
      <c r="W1375" s="127"/>
      <c r="X1375" s="127"/>
      <c r="Y1375" s="127"/>
      <c r="Z1375" s="127"/>
      <c r="AA1375" s="127"/>
      <c r="AB1375" s="127"/>
    </row>
    <row r="1376" spans="2:28">
      <c r="B1376" s="127"/>
      <c r="C1376" s="127"/>
      <c r="D1376" s="127"/>
      <c r="E1376" s="127"/>
      <c r="F1376" s="127"/>
      <c r="G1376" s="127"/>
      <c r="I1376" s="127"/>
      <c r="J1376" s="127"/>
      <c r="K1376" s="127"/>
      <c r="L1376" s="127"/>
      <c r="M1376" s="127"/>
      <c r="N1376" s="127"/>
      <c r="P1376" s="127"/>
      <c r="Q1376" s="127"/>
      <c r="R1376" s="127"/>
      <c r="S1376" s="127"/>
      <c r="T1376" s="127"/>
      <c r="U1376" s="127"/>
      <c r="V1376" s="127"/>
      <c r="W1376" s="127"/>
      <c r="X1376" s="127"/>
      <c r="Y1376" s="127"/>
      <c r="Z1376" s="127"/>
      <c r="AA1376" s="127"/>
      <c r="AB1376" s="127"/>
    </row>
    <row r="1377" spans="2:28">
      <c r="B1377" s="127"/>
      <c r="C1377" s="127"/>
      <c r="D1377" s="127"/>
      <c r="E1377" s="127"/>
      <c r="F1377" s="127"/>
      <c r="G1377" s="127"/>
      <c r="I1377" s="127"/>
      <c r="J1377" s="127"/>
      <c r="K1377" s="127"/>
      <c r="L1377" s="127"/>
      <c r="M1377" s="127"/>
      <c r="N1377" s="127"/>
      <c r="P1377" s="127"/>
      <c r="Q1377" s="127"/>
      <c r="R1377" s="127"/>
      <c r="S1377" s="127"/>
      <c r="T1377" s="127"/>
      <c r="U1377" s="127"/>
      <c r="V1377" s="127"/>
      <c r="W1377" s="127"/>
      <c r="X1377" s="127"/>
      <c r="Y1377" s="127"/>
      <c r="Z1377" s="127"/>
      <c r="AA1377" s="127"/>
      <c r="AB1377" s="127"/>
    </row>
    <row r="1378" spans="2:28">
      <c r="B1378" s="127"/>
      <c r="C1378" s="127"/>
      <c r="D1378" s="127"/>
      <c r="E1378" s="127"/>
      <c r="F1378" s="127"/>
      <c r="G1378" s="127"/>
      <c r="I1378" s="127"/>
      <c r="J1378" s="127"/>
      <c r="K1378" s="127"/>
      <c r="L1378" s="127"/>
      <c r="M1378" s="127"/>
      <c r="N1378" s="127"/>
      <c r="P1378" s="127"/>
      <c r="Q1378" s="127"/>
      <c r="R1378" s="127"/>
      <c r="S1378" s="127"/>
      <c r="T1378" s="127"/>
      <c r="U1378" s="127"/>
      <c r="V1378" s="127"/>
      <c r="W1378" s="127"/>
      <c r="X1378" s="127"/>
      <c r="Y1378" s="127"/>
      <c r="Z1378" s="127"/>
      <c r="AA1378" s="127"/>
      <c r="AB1378" s="127"/>
    </row>
    <row r="1379" spans="2:28">
      <c r="B1379" s="127"/>
      <c r="C1379" s="127"/>
      <c r="D1379" s="127"/>
      <c r="E1379" s="127"/>
      <c r="F1379" s="127"/>
      <c r="G1379" s="127"/>
      <c r="I1379" s="127"/>
      <c r="J1379" s="127"/>
      <c r="K1379" s="127"/>
      <c r="L1379" s="127"/>
      <c r="M1379" s="127"/>
      <c r="N1379" s="127"/>
      <c r="P1379" s="127"/>
      <c r="Q1379" s="127"/>
      <c r="R1379" s="127"/>
      <c r="S1379" s="127"/>
      <c r="T1379" s="127"/>
      <c r="U1379" s="127"/>
      <c r="V1379" s="127"/>
      <c r="W1379" s="127"/>
      <c r="X1379" s="127"/>
      <c r="Y1379" s="127"/>
      <c r="Z1379" s="127"/>
      <c r="AA1379" s="127"/>
      <c r="AB1379" s="127"/>
    </row>
    <row r="1380" spans="2:28">
      <c r="B1380" s="127"/>
      <c r="C1380" s="127"/>
      <c r="D1380" s="127"/>
      <c r="E1380" s="127"/>
      <c r="F1380" s="127"/>
      <c r="G1380" s="127"/>
      <c r="I1380" s="127"/>
      <c r="J1380" s="127"/>
      <c r="K1380" s="127"/>
      <c r="L1380" s="127"/>
      <c r="M1380" s="127"/>
      <c r="N1380" s="127"/>
      <c r="P1380" s="127"/>
      <c r="Q1380" s="127"/>
      <c r="R1380" s="127"/>
      <c r="S1380" s="127"/>
      <c r="T1380" s="127"/>
      <c r="U1380" s="127"/>
      <c r="V1380" s="127"/>
      <c r="W1380" s="127"/>
      <c r="X1380" s="127"/>
      <c r="Y1380" s="127"/>
      <c r="Z1380" s="127"/>
      <c r="AA1380" s="127"/>
      <c r="AB1380" s="127"/>
    </row>
    <row r="1381" spans="2:28">
      <c r="B1381" s="127"/>
      <c r="C1381" s="127"/>
      <c r="D1381" s="127"/>
      <c r="E1381" s="127"/>
      <c r="F1381" s="127"/>
      <c r="G1381" s="127"/>
      <c r="I1381" s="127"/>
      <c r="J1381" s="127"/>
      <c r="K1381" s="127"/>
      <c r="L1381" s="127"/>
      <c r="M1381" s="127"/>
      <c r="N1381" s="127"/>
      <c r="P1381" s="127"/>
      <c r="Q1381" s="127"/>
      <c r="R1381" s="127"/>
      <c r="S1381" s="127"/>
      <c r="T1381" s="127"/>
      <c r="U1381" s="127"/>
      <c r="V1381" s="127"/>
      <c r="W1381" s="127"/>
      <c r="X1381" s="127"/>
      <c r="Y1381" s="127"/>
      <c r="Z1381" s="127"/>
      <c r="AA1381" s="127"/>
      <c r="AB1381" s="127"/>
    </row>
    <row r="1382" spans="2:28">
      <c r="B1382" s="127"/>
      <c r="C1382" s="127"/>
      <c r="D1382" s="127"/>
      <c r="E1382" s="127"/>
      <c r="F1382" s="127"/>
      <c r="G1382" s="127"/>
      <c r="I1382" s="127"/>
      <c r="J1382" s="127"/>
      <c r="K1382" s="127"/>
      <c r="L1382" s="127"/>
      <c r="M1382" s="127"/>
      <c r="N1382" s="127"/>
      <c r="P1382" s="127"/>
      <c r="Q1382" s="127"/>
      <c r="R1382" s="127"/>
      <c r="S1382" s="127"/>
      <c r="T1382" s="127"/>
      <c r="U1382" s="127"/>
      <c r="V1382" s="127"/>
      <c r="W1382" s="127"/>
      <c r="X1382" s="127"/>
      <c r="Y1382" s="127"/>
      <c r="Z1382" s="127"/>
      <c r="AA1382" s="127"/>
      <c r="AB1382" s="127"/>
    </row>
    <row r="1383" spans="2:28">
      <c r="B1383" s="127"/>
      <c r="C1383" s="127"/>
      <c r="D1383" s="127"/>
      <c r="E1383" s="127"/>
      <c r="F1383" s="127"/>
      <c r="G1383" s="127"/>
      <c r="I1383" s="127"/>
      <c r="J1383" s="127"/>
      <c r="K1383" s="127"/>
      <c r="L1383" s="127"/>
      <c r="M1383" s="127"/>
      <c r="N1383" s="127"/>
      <c r="P1383" s="127"/>
      <c r="Q1383" s="127"/>
      <c r="R1383" s="127"/>
      <c r="S1383" s="127"/>
      <c r="T1383" s="127"/>
      <c r="U1383" s="127"/>
      <c r="V1383" s="127"/>
      <c r="W1383" s="127"/>
      <c r="X1383" s="127"/>
      <c r="Y1383" s="127"/>
      <c r="Z1383" s="127"/>
      <c r="AA1383" s="127"/>
      <c r="AB1383" s="127"/>
    </row>
    <row r="1384" spans="2:28">
      <c r="B1384" s="127"/>
      <c r="C1384" s="127"/>
      <c r="D1384" s="127"/>
      <c r="E1384" s="127"/>
      <c r="F1384" s="127"/>
      <c r="G1384" s="127"/>
      <c r="I1384" s="127"/>
      <c r="J1384" s="127"/>
      <c r="K1384" s="127"/>
      <c r="L1384" s="127"/>
      <c r="M1384" s="127"/>
      <c r="N1384" s="127"/>
      <c r="P1384" s="127"/>
      <c r="Q1384" s="127"/>
      <c r="R1384" s="127"/>
      <c r="S1384" s="127"/>
      <c r="T1384" s="127"/>
      <c r="U1384" s="127"/>
      <c r="V1384" s="127"/>
      <c r="W1384" s="127"/>
      <c r="X1384" s="127"/>
      <c r="Y1384" s="127"/>
      <c r="Z1384" s="127"/>
      <c r="AA1384" s="127"/>
      <c r="AB1384" s="127"/>
    </row>
    <row r="1385" spans="2:28">
      <c r="B1385" s="127"/>
      <c r="C1385" s="127"/>
      <c r="D1385" s="127"/>
      <c r="E1385" s="127"/>
      <c r="F1385" s="127"/>
      <c r="G1385" s="127"/>
      <c r="I1385" s="127"/>
      <c r="J1385" s="127"/>
      <c r="K1385" s="127"/>
      <c r="L1385" s="127"/>
      <c r="M1385" s="127"/>
      <c r="N1385" s="127"/>
      <c r="P1385" s="127"/>
      <c r="Q1385" s="127"/>
      <c r="R1385" s="127"/>
      <c r="S1385" s="127"/>
      <c r="T1385" s="127"/>
      <c r="U1385" s="127"/>
      <c r="V1385" s="127"/>
      <c r="W1385" s="127"/>
      <c r="X1385" s="127"/>
      <c r="Y1385" s="127"/>
      <c r="Z1385" s="127"/>
      <c r="AA1385" s="127"/>
      <c r="AB1385" s="127"/>
    </row>
    <row r="1386" spans="2:28">
      <c r="B1386" s="127"/>
      <c r="C1386" s="127"/>
      <c r="D1386" s="127"/>
      <c r="E1386" s="127"/>
      <c r="F1386" s="127"/>
      <c r="G1386" s="127"/>
      <c r="I1386" s="127"/>
      <c r="J1386" s="127"/>
      <c r="K1386" s="127"/>
      <c r="L1386" s="127"/>
      <c r="M1386" s="127"/>
      <c r="N1386" s="127"/>
      <c r="P1386" s="127"/>
      <c r="Q1386" s="127"/>
      <c r="R1386" s="127"/>
      <c r="S1386" s="127"/>
      <c r="T1386" s="127"/>
      <c r="U1386" s="127"/>
      <c r="V1386" s="127"/>
      <c r="W1386" s="127"/>
      <c r="X1386" s="127"/>
      <c r="Y1386" s="127"/>
      <c r="Z1386" s="127"/>
      <c r="AA1386" s="127"/>
      <c r="AB1386" s="127"/>
    </row>
    <row r="1387" spans="2:28">
      <c r="B1387" s="127"/>
      <c r="C1387" s="127"/>
      <c r="D1387" s="127"/>
      <c r="E1387" s="127"/>
      <c r="F1387" s="127"/>
      <c r="G1387" s="127"/>
      <c r="I1387" s="127"/>
      <c r="J1387" s="127"/>
      <c r="K1387" s="127"/>
      <c r="L1387" s="127"/>
      <c r="M1387" s="127"/>
      <c r="N1387" s="127"/>
      <c r="P1387" s="127"/>
      <c r="Q1387" s="127"/>
      <c r="R1387" s="127"/>
      <c r="S1387" s="127"/>
      <c r="T1387" s="127"/>
      <c r="U1387" s="127"/>
      <c r="V1387" s="127"/>
      <c r="W1387" s="127"/>
      <c r="X1387" s="127"/>
      <c r="Y1387" s="127"/>
      <c r="Z1387" s="127"/>
      <c r="AA1387" s="127"/>
      <c r="AB1387" s="127"/>
    </row>
    <row r="1388" spans="2:28">
      <c r="B1388" s="127"/>
      <c r="C1388" s="127"/>
      <c r="D1388" s="127"/>
      <c r="E1388" s="127"/>
      <c r="F1388" s="127"/>
      <c r="G1388" s="127"/>
      <c r="I1388" s="127"/>
      <c r="J1388" s="127"/>
      <c r="K1388" s="127"/>
      <c r="L1388" s="127"/>
      <c r="M1388" s="127"/>
      <c r="N1388" s="127"/>
      <c r="P1388" s="127"/>
      <c r="Q1388" s="127"/>
      <c r="R1388" s="127"/>
      <c r="S1388" s="127"/>
      <c r="T1388" s="127"/>
      <c r="U1388" s="127"/>
      <c r="V1388" s="127"/>
      <c r="W1388" s="127"/>
      <c r="X1388" s="127"/>
      <c r="Y1388" s="127"/>
      <c r="Z1388" s="127"/>
      <c r="AA1388" s="127"/>
      <c r="AB1388" s="127"/>
    </row>
    <row r="1389" spans="2:28">
      <c r="B1389" s="127"/>
      <c r="C1389" s="127"/>
      <c r="D1389" s="127"/>
      <c r="E1389" s="127"/>
      <c r="F1389" s="127"/>
      <c r="G1389" s="127"/>
      <c r="I1389" s="127"/>
      <c r="J1389" s="127"/>
      <c r="K1389" s="127"/>
      <c r="L1389" s="127"/>
      <c r="M1389" s="127"/>
      <c r="N1389" s="127"/>
      <c r="P1389" s="127"/>
      <c r="Q1389" s="127"/>
      <c r="R1389" s="127"/>
      <c r="S1389" s="127"/>
      <c r="T1389" s="127"/>
      <c r="U1389" s="127"/>
      <c r="V1389" s="127"/>
      <c r="W1389" s="127"/>
      <c r="X1389" s="127"/>
      <c r="Y1389" s="127"/>
      <c r="Z1389" s="127"/>
      <c r="AA1389" s="127"/>
      <c r="AB1389" s="127"/>
    </row>
    <row r="1390" spans="2:28">
      <c r="B1390" s="127"/>
      <c r="C1390" s="127"/>
      <c r="D1390" s="127"/>
      <c r="E1390" s="127"/>
      <c r="F1390" s="127"/>
      <c r="G1390" s="127"/>
      <c r="I1390" s="127"/>
      <c r="J1390" s="127"/>
      <c r="K1390" s="127"/>
      <c r="L1390" s="127"/>
      <c r="M1390" s="127"/>
      <c r="N1390" s="127"/>
      <c r="P1390" s="127"/>
      <c r="Q1390" s="127"/>
      <c r="R1390" s="127"/>
      <c r="S1390" s="127"/>
      <c r="T1390" s="127"/>
      <c r="U1390" s="127"/>
      <c r="V1390" s="127"/>
      <c r="W1390" s="127"/>
      <c r="X1390" s="127"/>
      <c r="Y1390" s="127"/>
      <c r="Z1390" s="127"/>
      <c r="AA1390" s="127"/>
      <c r="AB1390" s="127"/>
    </row>
    <row r="1391" spans="2:28">
      <c r="B1391" s="127"/>
      <c r="C1391" s="127"/>
      <c r="D1391" s="127"/>
      <c r="E1391" s="127"/>
      <c r="F1391" s="127"/>
      <c r="G1391" s="127"/>
      <c r="I1391" s="127"/>
      <c r="J1391" s="127"/>
      <c r="K1391" s="127"/>
      <c r="L1391" s="127"/>
      <c r="M1391" s="127"/>
      <c r="N1391" s="127"/>
      <c r="P1391" s="127"/>
      <c r="Q1391" s="127"/>
      <c r="R1391" s="127"/>
      <c r="S1391" s="127"/>
      <c r="T1391" s="127"/>
      <c r="U1391" s="127"/>
      <c r="V1391" s="127"/>
      <c r="W1391" s="127"/>
      <c r="X1391" s="127"/>
      <c r="Y1391" s="127"/>
      <c r="Z1391" s="127"/>
      <c r="AA1391" s="127"/>
      <c r="AB1391" s="127"/>
    </row>
    <row r="1392" spans="2:28">
      <c r="B1392" s="127"/>
      <c r="C1392" s="127"/>
      <c r="D1392" s="127"/>
      <c r="E1392" s="127"/>
      <c r="F1392" s="127"/>
      <c r="G1392" s="127"/>
      <c r="I1392" s="127"/>
      <c r="J1392" s="127"/>
      <c r="K1392" s="127"/>
      <c r="L1392" s="127"/>
      <c r="M1392" s="127"/>
      <c r="N1392" s="127"/>
      <c r="P1392" s="127"/>
      <c r="Q1392" s="127"/>
      <c r="R1392" s="127"/>
      <c r="S1392" s="127"/>
      <c r="T1392" s="127"/>
      <c r="U1392" s="127"/>
      <c r="V1392" s="127"/>
      <c r="W1392" s="127"/>
      <c r="X1392" s="127"/>
      <c r="Y1392" s="127"/>
      <c r="Z1392" s="127"/>
      <c r="AA1392" s="127"/>
      <c r="AB1392" s="127"/>
    </row>
    <row r="1393" spans="2:28">
      <c r="B1393" s="127"/>
      <c r="C1393" s="127"/>
      <c r="D1393" s="127"/>
      <c r="E1393" s="127"/>
      <c r="F1393" s="127"/>
      <c r="G1393" s="127"/>
      <c r="I1393" s="127"/>
      <c r="J1393" s="127"/>
      <c r="K1393" s="127"/>
      <c r="L1393" s="127"/>
      <c r="M1393" s="127"/>
      <c r="N1393" s="127"/>
      <c r="P1393" s="127"/>
      <c r="Q1393" s="127"/>
      <c r="R1393" s="127"/>
      <c r="S1393" s="127"/>
      <c r="T1393" s="127"/>
      <c r="U1393" s="127"/>
      <c r="V1393" s="127"/>
      <c r="W1393" s="127"/>
      <c r="X1393" s="127"/>
      <c r="Y1393" s="127"/>
      <c r="Z1393" s="127"/>
      <c r="AA1393" s="127"/>
      <c r="AB1393" s="127"/>
    </row>
    <row r="1394" spans="2:28">
      <c r="B1394" s="127"/>
      <c r="C1394" s="127"/>
      <c r="D1394" s="127"/>
      <c r="E1394" s="127"/>
      <c r="F1394" s="127"/>
      <c r="G1394" s="127"/>
      <c r="I1394" s="127"/>
      <c r="J1394" s="127"/>
      <c r="K1394" s="127"/>
      <c r="L1394" s="127"/>
      <c r="M1394" s="127"/>
      <c r="N1394" s="127"/>
      <c r="P1394" s="127"/>
      <c r="Q1394" s="127"/>
      <c r="R1394" s="127"/>
      <c r="S1394" s="127"/>
      <c r="T1394" s="127"/>
      <c r="U1394" s="127"/>
      <c r="V1394" s="127"/>
      <c r="W1394" s="127"/>
      <c r="X1394" s="127"/>
      <c r="Y1394" s="127"/>
      <c r="Z1394" s="127"/>
      <c r="AA1394" s="127"/>
      <c r="AB1394" s="127"/>
    </row>
    <row r="1395" spans="2:28">
      <c r="B1395" s="127"/>
      <c r="C1395" s="127"/>
      <c r="D1395" s="127"/>
      <c r="E1395" s="127"/>
      <c r="F1395" s="127"/>
      <c r="G1395" s="127"/>
      <c r="I1395" s="127"/>
      <c r="J1395" s="127"/>
      <c r="K1395" s="127"/>
      <c r="L1395" s="127"/>
      <c r="M1395" s="127"/>
      <c r="N1395" s="127"/>
      <c r="P1395" s="127"/>
      <c r="Q1395" s="127"/>
      <c r="R1395" s="127"/>
      <c r="S1395" s="127"/>
      <c r="T1395" s="127"/>
      <c r="U1395" s="127"/>
      <c r="V1395" s="127"/>
      <c r="W1395" s="127"/>
      <c r="X1395" s="127"/>
      <c r="Y1395" s="127"/>
      <c r="Z1395" s="127"/>
      <c r="AA1395" s="127"/>
      <c r="AB1395" s="127"/>
    </row>
    <row r="1396" spans="2:28">
      <c r="B1396" s="127"/>
      <c r="C1396" s="127"/>
      <c r="D1396" s="127"/>
      <c r="E1396" s="127"/>
      <c r="F1396" s="127"/>
      <c r="G1396" s="127"/>
      <c r="I1396" s="127"/>
      <c r="J1396" s="127"/>
      <c r="K1396" s="127"/>
      <c r="L1396" s="127"/>
      <c r="M1396" s="127"/>
      <c r="N1396" s="127"/>
      <c r="P1396" s="127"/>
      <c r="Q1396" s="127"/>
      <c r="R1396" s="127"/>
      <c r="S1396" s="127"/>
      <c r="T1396" s="127"/>
      <c r="U1396" s="127"/>
      <c r="V1396" s="127"/>
      <c r="W1396" s="127"/>
      <c r="X1396" s="127"/>
      <c r="Y1396" s="127"/>
      <c r="Z1396" s="127"/>
      <c r="AA1396" s="127"/>
      <c r="AB1396" s="127"/>
    </row>
    <row r="1397" spans="2:28">
      <c r="B1397" s="127"/>
      <c r="C1397" s="127"/>
      <c r="D1397" s="127"/>
      <c r="E1397" s="127"/>
      <c r="F1397" s="127"/>
      <c r="G1397" s="127"/>
      <c r="I1397" s="127"/>
      <c r="J1397" s="127"/>
      <c r="K1397" s="127"/>
      <c r="L1397" s="127"/>
      <c r="M1397" s="127"/>
      <c r="N1397" s="127"/>
      <c r="P1397" s="127"/>
      <c r="Q1397" s="127"/>
      <c r="R1397" s="127"/>
      <c r="S1397" s="127"/>
      <c r="T1397" s="127"/>
      <c r="U1397" s="127"/>
      <c r="V1397" s="127"/>
      <c r="W1397" s="127"/>
      <c r="X1397" s="127"/>
      <c r="Y1397" s="127"/>
      <c r="Z1397" s="127"/>
      <c r="AA1397" s="127"/>
      <c r="AB1397" s="127"/>
    </row>
    <row r="1398" spans="2:28">
      <c r="B1398" s="127"/>
      <c r="C1398" s="127"/>
      <c r="D1398" s="127"/>
      <c r="E1398" s="127"/>
      <c r="F1398" s="127"/>
      <c r="G1398" s="127"/>
      <c r="I1398" s="127"/>
      <c r="J1398" s="127"/>
      <c r="K1398" s="127"/>
      <c r="L1398" s="127"/>
      <c r="M1398" s="127"/>
      <c r="N1398" s="127"/>
      <c r="P1398" s="127"/>
      <c r="Q1398" s="127"/>
      <c r="R1398" s="127"/>
      <c r="S1398" s="127"/>
      <c r="T1398" s="127"/>
      <c r="U1398" s="127"/>
      <c r="V1398" s="127"/>
      <c r="W1398" s="127"/>
      <c r="X1398" s="127"/>
      <c r="Y1398" s="127"/>
      <c r="Z1398" s="127"/>
      <c r="AA1398" s="127"/>
      <c r="AB1398" s="127"/>
    </row>
    <row r="1399" spans="2:28">
      <c r="B1399" s="127"/>
      <c r="C1399" s="127"/>
      <c r="D1399" s="127"/>
      <c r="E1399" s="127"/>
      <c r="F1399" s="127"/>
      <c r="G1399" s="127"/>
      <c r="I1399" s="127"/>
      <c r="J1399" s="127"/>
      <c r="K1399" s="127"/>
      <c r="L1399" s="127"/>
      <c r="M1399" s="127"/>
      <c r="N1399" s="127"/>
      <c r="P1399" s="127"/>
      <c r="Q1399" s="127"/>
      <c r="R1399" s="127"/>
      <c r="S1399" s="127"/>
      <c r="T1399" s="127"/>
      <c r="U1399" s="127"/>
      <c r="V1399" s="127"/>
      <c r="W1399" s="127"/>
      <c r="X1399" s="127"/>
      <c r="Y1399" s="127"/>
      <c r="Z1399" s="127"/>
      <c r="AA1399" s="127"/>
      <c r="AB1399" s="127"/>
    </row>
    <row r="1400" spans="2:28">
      <c r="B1400" s="127"/>
      <c r="C1400" s="127"/>
      <c r="D1400" s="127"/>
      <c r="E1400" s="127"/>
      <c r="F1400" s="127"/>
      <c r="G1400" s="127"/>
      <c r="I1400" s="127"/>
      <c r="J1400" s="127"/>
      <c r="K1400" s="127"/>
      <c r="L1400" s="127"/>
      <c r="M1400" s="127"/>
      <c r="N1400" s="127"/>
      <c r="P1400" s="127"/>
      <c r="Q1400" s="127"/>
      <c r="R1400" s="127"/>
      <c r="S1400" s="127"/>
      <c r="T1400" s="127"/>
      <c r="U1400" s="127"/>
      <c r="V1400" s="127"/>
      <c r="W1400" s="127"/>
      <c r="X1400" s="127"/>
      <c r="Y1400" s="127"/>
      <c r="Z1400" s="127"/>
      <c r="AA1400" s="127"/>
      <c r="AB1400" s="127"/>
    </row>
    <row r="1401" spans="2:28">
      <c r="B1401" s="127"/>
      <c r="C1401" s="127"/>
      <c r="D1401" s="127"/>
      <c r="E1401" s="127"/>
      <c r="F1401" s="127"/>
      <c r="G1401" s="127"/>
      <c r="I1401" s="127"/>
      <c r="J1401" s="127"/>
      <c r="K1401" s="127"/>
      <c r="L1401" s="127"/>
      <c r="M1401" s="127"/>
      <c r="N1401" s="127"/>
      <c r="P1401" s="127"/>
      <c r="Q1401" s="127"/>
      <c r="R1401" s="127"/>
      <c r="S1401" s="127"/>
      <c r="T1401" s="127"/>
      <c r="U1401" s="127"/>
      <c r="V1401" s="127"/>
      <c r="W1401" s="127"/>
      <c r="X1401" s="127"/>
      <c r="Y1401" s="127"/>
      <c r="Z1401" s="127"/>
      <c r="AA1401" s="127"/>
      <c r="AB1401" s="127"/>
    </row>
    <row r="1402" spans="2:28">
      <c r="B1402" s="127"/>
      <c r="C1402" s="127"/>
      <c r="D1402" s="127"/>
      <c r="E1402" s="127"/>
      <c r="F1402" s="127"/>
      <c r="G1402" s="127"/>
      <c r="I1402" s="127"/>
      <c r="J1402" s="127"/>
      <c r="K1402" s="127"/>
      <c r="L1402" s="127"/>
      <c r="M1402" s="127"/>
      <c r="N1402" s="127"/>
      <c r="P1402" s="127"/>
      <c r="Q1402" s="127"/>
      <c r="R1402" s="127"/>
      <c r="S1402" s="127"/>
      <c r="T1402" s="127"/>
      <c r="U1402" s="127"/>
      <c r="V1402" s="127"/>
      <c r="W1402" s="127"/>
      <c r="X1402" s="127"/>
      <c r="Y1402" s="127"/>
      <c r="Z1402" s="127"/>
      <c r="AA1402" s="127"/>
      <c r="AB1402" s="127"/>
    </row>
    <row r="1403" spans="2:28">
      <c r="B1403" s="127"/>
      <c r="C1403" s="127"/>
      <c r="D1403" s="127"/>
      <c r="E1403" s="127"/>
      <c r="F1403" s="127"/>
      <c r="G1403" s="127"/>
      <c r="I1403" s="127"/>
      <c r="J1403" s="127"/>
      <c r="K1403" s="127"/>
      <c r="L1403" s="127"/>
      <c r="M1403" s="127"/>
      <c r="N1403" s="127"/>
      <c r="P1403" s="127"/>
      <c r="Q1403" s="127"/>
      <c r="R1403" s="127"/>
      <c r="S1403" s="127"/>
      <c r="T1403" s="127"/>
      <c r="U1403" s="127"/>
      <c r="V1403" s="127"/>
      <c r="W1403" s="127"/>
      <c r="X1403" s="127"/>
      <c r="Y1403" s="127"/>
      <c r="Z1403" s="127"/>
      <c r="AA1403" s="127"/>
      <c r="AB1403" s="127"/>
    </row>
    <row r="1404" spans="2:28">
      <c r="B1404" s="127"/>
      <c r="C1404" s="127"/>
      <c r="D1404" s="127"/>
      <c r="E1404" s="127"/>
      <c r="F1404" s="127"/>
      <c r="G1404" s="127"/>
      <c r="I1404" s="127"/>
      <c r="J1404" s="127"/>
      <c r="K1404" s="127"/>
      <c r="L1404" s="127"/>
      <c r="M1404" s="127"/>
      <c r="N1404" s="127"/>
      <c r="P1404" s="127"/>
      <c r="Q1404" s="127"/>
      <c r="R1404" s="127"/>
      <c r="S1404" s="127"/>
      <c r="T1404" s="127"/>
      <c r="U1404" s="127"/>
      <c r="V1404" s="127"/>
      <c r="W1404" s="127"/>
      <c r="X1404" s="127"/>
      <c r="Y1404" s="127"/>
      <c r="Z1404" s="127"/>
      <c r="AA1404" s="127"/>
      <c r="AB1404" s="127"/>
    </row>
    <row r="1405" spans="2:28">
      <c r="B1405" s="127"/>
      <c r="C1405" s="127"/>
      <c r="D1405" s="127"/>
      <c r="E1405" s="127"/>
      <c r="F1405" s="127"/>
      <c r="G1405" s="127"/>
      <c r="I1405" s="127"/>
      <c r="J1405" s="127"/>
      <c r="K1405" s="127"/>
      <c r="L1405" s="127"/>
      <c r="M1405" s="127"/>
      <c r="N1405" s="127"/>
      <c r="P1405" s="127"/>
      <c r="Q1405" s="127"/>
      <c r="R1405" s="127"/>
      <c r="S1405" s="127"/>
      <c r="T1405" s="127"/>
      <c r="U1405" s="127"/>
      <c r="V1405" s="127"/>
      <c r="W1405" s="127"/>
      <c r="X1405" s="127"/>
      <c r="Y1405" s="127"/>
      <c r="Z1405" s="127"/>
      <c r="AA1405" s="127"/>
      <c r="AB1405" s="127"/>
    </row>
    <row r="1406" spans="2:28">
      <c r="B1406" s="127"/>
      <c r="C1406" s="127"/>
      <c r="D1406" s="127"/>
      <c r="E1406" s="127"/>
      <c r="F1406" s="127"/>
      <c r="G1406" s="127"/>
      <c r="I1406" s="127"/>
      <c r="J1406" s="127"/>
      <c r="K1406" s="127"/>
      <c r="L1406" s="127"/>
      <c r="M1406" s="127"/>
      <c r="N1406" s="127"/>
      <c r="P1406" s="127"/>
      <c r="Q1406" s="127"/>
      <c r="R1406" s="127"/>
      <c r="S1406" s="127"/>
      <c r="T1406" s="127"/>
      <c r="U1406" s="127"/>
      <c r="V1406" s="127"/>
      <c r="W1406" s="127"/>
      <c r="X1406" s="127"/>
      <c r="Y1406" s="127"/>
      <c r="Z1406" s="127"/>
      <c r="AA1406" s="127"/>
      <c r="AB1406" s="127"/>
    </row>
    <row r="1407" spans="2:28">
      <c r="B1407" s="127"/>
      <c r="C1407" s="127"/>
      <c r="D1407" s="127"/>
      <c r="E1407" s="127"/>
      <c r="F1407" s="127"/>
      <c r="G1407" s="127"/>
      <c r="I1407" s="127"/>
      <c r="J1407" s="127"/>
      <c r="K1407" s="127"/>
      <c r="L1407" s="127"/>
      <c r="M1407" s="127"/>
      <c r="N1407" s="127"/>
      <c r="P1407" s="127"/>
      <c r="Q1407" s="127"/>
      <c r="R1407" s="127"/>
      <c r="S1407" s="127"/>
      <c r="T1407" s="127"/>
      <c r="U1407" s="127"/>
      <c r="V1407" s="127"/>
      <c r="W1407" s="127"/>
      <c r="X1407" s="127"/>
      <c r="Y1407" s="127"/>
      <c r="Z1407" s="127"/>
      <c r="AA1407" s="127"/>
      <c r="AB1407" s="127"/>
    </row>
    <row r="1408" spans="2:28">
      <c r="B1408" s="127"/>
      <c r="C1408" s="127"/>
      <c r="D1408" s="127"/>
      <c r="E1408" s="127"/>
      <c r="F1408" s="127"/>
      <c r="G1408" s="127"/>
      <c r="I1408" s="127"/>
      <c r="J1408" s="127"/>
      <c r="K1408" s="127"/>
      <c r="L1408" s="127"/>
      <c r="M1408" s="127"/>
      <c r="N1408" s="127"/>
      <c r="P1408" s="127"/>
      <c r="Q1408" s="127"/>
      <c r="R1408" s="127"/>
      <c r="S1408" s="127"/>
      <c r="T1408" s="127"/>
      <c r="U1408" s="127"/>
      <c r="V1408" s="127"/>
      <c r="W1408" s="127"/>
      <c r="X1408" s="127"/>
      <c r="Y1408" s="127"/>
      <c r="Z1408" s="127"/>
      <c r="AA1408" s="127"/>
      <c r="AB1408" s="127"/>
    </row>
    <row r="1409" spans="2:28">
      <c r="B1409" s="127"/>
      <c r="C1409" s="127"/>
      <c r="D1409" s="127"/>
      <c r="E1409" s="127"/>
      <c r="F1409" s="127"/>
      <c r="G1409" s="127"/>
      <c r="I1409" s="127"/>
      <c r="J1409" s="127"/>
      <c r="K1409" s="127"/>
      <c r="L1409" s="127"/>
      <c r="M1409" s="127"/>
      <c r="N1409" s="127"/>
      <c r="P1409" s="127"/>
      <c r="Q1409" s="127"/>
      <c r="R1409" s="127"/>
      <c r="S1409" s="127"/>
      <c r="T1409" s="127"/>
      <c r="U1409" s="127"/>
      <c r="V1409" s="127"/>
      <c r="W1409" s="127"/>
      <c r="X1409" s="127"/>
      <c r="Y1409" s="127"/>
      <c r="Z1409" s="127"/>
      <c r="AA1409" s="127"/>
      <c r="AB1409" s="127"/>
    </row>
    <row r="1410" spans="2:28">
      <c r="B1410" s="127"/>
      <c r="C1410" s="127"/>
      <c r="D1410" s="127"/>
      <c r="E1410" s="127"/>
      <c r="F1410" s="127"/>
      <c r="G1410" s="127"/>
      <c r="I1410" s="127"/>
      <c r="J1410" s="127"/>
      <c r="K1410" s="127"/>
      <c r="L1410" s="127"/>
      <c r="M1410" s="127"/>
      <c r="N1410" s="127"/>
      <c r="P1410" s="127"/>
      <c r="Q1410" s="127"/>
      <c r="R1410" s="127"/>
      <c r="S1410" s="127"/>
      <c r="T1410" s="127"/>
      <c r="U1410" s="127"/>
      <c r="V1410" s="127"/>
      <c r="W1410" s="127"/>
      <c r="X1410" s="127"/>
      <c r="Y1410" s="127"/>
      <c r="Z1410" s="127"/>
      <c r="AA1410" s="127"/>
      <c r="AB1410" s="127"/>
    </row>
    <row r="1411" spans="2:28">
      <c r="B1411" s="127"/>
      <c r="C1411" s="127"/>
      <c r="D1411" s="127"/>
      <c r="E1411" s="127"/>
      <c r="F1411" s="127"/>
      <c r="G1411" s="127"/>
      <c r="I1411" s="127"/>
      <c r="J1411" s="127"/>
      <c r="K1411" s="127"/>
      <c r="L1411" s="127"/>
      <c r="M1411" s="127"/>
      <c r="N1411" s="127"/>
      <c r="P1411" s="127"/>
      <c r="Q1411" s="127"/>
      <c r="R1411" s="127"/>
      <c r="S1411" s="127"/>
      <c r="T1411" s="127"/>
      <c r="U1411" s="127"/>
      <c r="V1411" s="127"/>
      <c r="W1411" s="127"/>
      <c r="X1411" s="127"/>
      <c r="Y1411" s="127"/>
      <c r="Z1411" s="127"/>
      <c r="AA1411" s="127"/>
      <c r="AB1411" s="127"/>
    </row>
    <row r="1412" spans="2:28">
      <c r="B1412" s="127"/>
      <c r="C1412" s="127"/>
      <c r="D1412" s="127"/>
      <c r="E1412" s="127"/>
      <c r="F1412" s="127"/>
      <c r="G1412" s="127"/>
      <c r="I1412" s="127"/>
      <c r="J1412" s="127"/>
      <c r="K1412" s="127"/>
      <c r="L1412" s="127"/>
      <c r="M1412" s="127"/>
      <c r="N1412" s="127"/>
      <c r="P1412" s="127"/>
      <c r="Q1412" s="127"/>
      <c r="R1412" s="127"/>
      <c r="S1412" s="127"/>
      <c r="T1412" s="127"/>
      <c r="U1412" s="127"/>
      <c r="V1412" s="127"/>
      <c r="W1412" s="127"/>
      <c r="X1412" s="127"/>
      <c r="Y1412" s="127"/>
      <c r="Z1412" s="127"/>
      <c r="AA1412" s="127"/>
      <c r="AB1412" s="127"/>
    </row>
    <row r="1413" spans="2:28">
      <c r="B1413" s="127"/>
      <c r="C1413" s="127"/>
      <c r="D1413" s="127"/>
      <c r="E1413" s="127"/>
      <c r="F1413" s="127"/>
      <c r="G1413" s="127"/>
      <c r="I1413" s="127"/>
      <c r="J1413" s="127"/>
      <c r="K1413" s="127"/>
      <c r="L1413" s="127"/>
      <c r="M1413" s="127"/>
      <c r="N1413" s="127"/>
      <c r="P1413" s="127"/>
      <c r="Q1413" s="127"/>
      <c r="R1413" s="127"/>
      <c r="S1413" s="127"/>
      <c r="T1413" s="127"/>
      <c r="U1413" s="127"/>
      <c r="V1413" s="127"/>
      <c r="W1413" s="127"/>
      <c r="X1413" s="127"/>
      <c r="Y1413" s="127"/>
      <c r="Z1413" s="127"/>
      <c r="AA1413" s="127"/>
      <c r="AB1413" s="127"/>
    </row>
    <row r="1414" spans="2:28">
      <c r="B1414" s="127"/>
      <c r="C1414" s="127"/>
      <c r="D1414" s="127"/>
      <c r="E1414" s="127"/>
      <c r="F1414" s="127"/>
      <c r="G1414" s="127"/>
      <c r="I1414" s="127"/>
      <c r="J1414" s="127"/>
      <c r="K1414" s="127"/>
      <c r="L1414" s="127"/>
      <c r="M1414" s="127"/>
      <c r="N1414" s="127"/>
      <c r="P1414" s="127"/>
      <c r="Q1414" s="127"/>
      <c r="R1414" s="127"/>
      <c r="S1414" s="127"/>
      <c r="T1414" s="127"/>
      <c r="U1414" s="127"/>
      <c r="V1414" s="127"/>
      <c r="W1414" s="127"/>
      <c r="X1414" s="127"/>
      <c r="Y1414" s="127"/>
      <c r="Z1414" s="127"/>
      <c r="AA1414" s="127"/>
      <c r="AB1414" s="127"/>
    </row>
    <row r="1415" spans="2:28">
      <c r="B1415" s="127"/>
      <c r="C1415" s="127"/>
      <c r="D1415" s="127"/>
      <c r="E1415" s="127"/>
      <c r="F1415" s="127"/>
      <c r="G1415" s="127"/>
      <c r="I1415" s="127"/>
      <c r="J1415" s="127"/>
      <c r="K1415" s="127"/>
      <c r="L1415" s="127"/>
      <c r="M1415" s="127"/>
      <c r="N1415" s="127"/>
      <c r="P1415" s="127"/>
      <c r="Q1415" s="127"/>
      <c r="R1415" s="127"/>
      <c r="S1415" s="127"/>
      <c r="T1415" s="127"/>
      <c r="U1415" s="127"/>
      <c r="V1415" s="127"/>
      <c r="W1415" s="127"/>
      <c r="X1415" s="127"/>
      <c r="Y1415" s="127"/>
      <c r="Z1415" s="127"/>
      <c r="AA1415" s="127"/>
      <c r="AB1415" s="127"/>
    </row>
    <row r="1416" spans="2:28">
      <c r="B1416" s="127"/>
      <c r="C1416" s="127"/>
      <c r="D1416" s="127"/>
      <c r="E1416" s="127"/>
      <c r="F1416" s="127"/>
      <c r="G1416" s="127"/>
      <c r="I1416" s="127"/>
      <c r="J1416" s="127"/>
      <c r="K1416" s="127"/>
      <c r="L1416" s="127"/>
      <c r="M1416" s="127"/>
      <c r="N1416" s="127"/>
      <c r="P1416" s="127"/>
      <c r="Q1416" s="127"/>
      <c r="R1416" s="127"/>
      <c r="S1416" s="127"/>
      <c r="T1416" s="127"/>
      <c r="U1416" s="127"/>
      <c r="V1416" s="127"/>
      <c r="W1416" s="127"/>
      <c r="X1416" s="127"/>
      <c r="Y1416" s="127"/>
      <c r="Z1416" s="127"/>
      <c r="AA1416" s="127"/>
      <c r="AB1416" s="127"/>
    </row>
    <row r="1417" spans="2:28">
      <c r="B1417" s="127"/>
      <c r="C1417" s="127"/>
      <c r="D1417" s="127"/>
      <c r="E1417" s="127"/>
      <c r="F1417" s="127"/>
      <c r="G1417" s="127"/>
      <c r="I1417" s="127"/>
      <c r="J1417" s="127"/>
      <c r="K1417" s="127"/>
      <c r="L1417" s="127"/>
      <c r="M1417" s="127"/>
      <c r="N1417" s="127"/>
      <c r="P1417" s="127"/>
      <c r="Q1417" s="127"/>
      <c r="R1417" s="127"/>
      <c r="S1417" s="127"/>
      <c r="T1417" s="127"/>
      <c r="U1417" s="127"/>
      <c r="V1417" s="127"/>
      <c r="W1417" s="127"/>
      <c r="X1417" s="127"/>
      <c r="Y1417" s="127"/>
      <c r="Z1417" s="127"/>
      <c r="AA1417" s="127"/>
      <c r="AB1417" s="127"/>
    </row>
    <row r="1418" spans="2:28">
      <c r="B1418" s="127"/>
      <c r="C1418" s="127"/>
      <c r="D1418" s="127"/>
      <c r="E1418" s="127"/>
      <c r="F1418" s="127"/>
      <c r="G1418" s="127"/>
      <c r="I1418" s="127"/>
      <c r="J1418" s="127"/>
      <c r="K1418" s="127"/>
      <c r="L1418" s="127"/>
      <c r="M1418" s="127"/>
      <c r="N1418" s="127"/>
      <c r="P1418" s="127"/>
      <c r="Q1418" s="127"/>
      <c r="R1418" s="127"/>
      <c r="S1418" s="127"/>
      <c r="T1418" s="127"/>
      <c r="U1418" s="127"/>
      <c r="V1418" s="127"/>
      <c r="W1418" s="127"/>
      <c r="X1418" s="127"/>
      <c r="Y1418" s="127"/>
      <c r="Z1418" s="127"/>
      <c r="AA1418" s="127"/>
      <c r="AB1418" s="127"/>
    </row>
    <row r="1419" spans="2:28">
      <c r="B1419" s="127"/>
      <c r="C1419" s="127"/>
      <c r="D1419" s="127"/>
      <c r="E1419" s="127"/>
      <c r="F1419" s="127"/>
      <c r="G1419" s="127"/>
      <c r="I1419" s="127"/>
      <c r="J1419" s="127"/>
      <c r="K1419" s="127"/>
      <c r="L1419" s="127"/>
      <c r="M1419" s="127"/>
      <c r="N1419" s="127"/>
      <c r="P1419" s="127"/>
      <c r="Q1419" s="127"/>
      <c r="R1419" s="127"/>
      <c r="S1419" s="127"/>
      <c r="T1419" s="127"/>
      <c r="U1419" s="127"/>
      <c r="V1419" s="127"/>
      <c r="W1419" s="127"/>
      <c r="X1419" s="127"/>
      <c r="Y1419" s="127"/>
      <c r="Z1419" s="127"/>
      <c r="AA1419" s="127"/>
      <c r="AB1419" s="127"/>
    </row>
    <row r="1420" spans="2:28">
      <c r="B1420" s="127"/>
      <c r="C1420" s="127"/>
      <c r="D1420" s="127"/>
      <c r="E1420" s="127"/>
      <c r="F1420" s="127"/>
      <c r="G1420" s="127"/>
      <c r="I1420" s="127"/>
      <c r="J1420" s="127"/>
      <c r="K1420" s="127"/>
      <c r="L1420" s="127"/>
      <c r="M1420" s="127"/>
      <c r="N1420" s="127"/>
      <c r="P1420" s="127"/>
      <c r="Q1420" s="127"/>
      <c r="R1420" s="127"/>
      <c r="S1420" s="127"/>
      <c r="T1420" s="127"/>
      <c r="U1420" s="127"/>
      <c r="V1420" s="127"/>
      <c r="W1420" s="127"/>
      <c r="X1420" s="127"/>
      <c r="Y1420" s="127"/>
      <c r="Z1420" s="127"/>
      <c r="AA1420" s="127"/>
      <c r="AB1420" s="127"/>
    </row>
    <row r="1421" spans="2:28">
      <c r="B1421" s="127"/>
      <c r="C1421" s="127"/>
      <c r="D1421" s="127"/>
      <c r="E1421" s="127"/>
      <c r="F1421" s="127"/>
      <c r="G1421" s="127"/>
      <c r="I1421" s="127"/>
      <c r="J1421" s="127"/>
      <c r="K1421" s="127"/>
      <c r="L1421" s="127"/>
      <c r="M1421" s="127"/>
      <c r="N1421" s="127"/>
      <c r="P1421" s="127"/>
      <c r="Q1421" s="127"/>
      <c r="R1421" s="127"/>
      <c r="S1421" s="127"/>
      <c r="T1421" s="127"/>
      <c r="U1421" s="127"/>
      <c r="V1421" s="127"/>
      <c r="W1421" s="127"/>
      <c r="X1421" s="127"/>
      <c r="Y1421" s="127"/>
      <c r="Z1421" s="127"/>
      <c r="AA1421" s="127"/>
      <c r="AB1421" s="127"/>
    </row>
    <row r="1422" spans="2:28">
      <c r="B1422" s="127"/>
      <c r="C1422" s="127"/>
      <c r="D1422" s="127"/>
      <c r="E1422" s="127"/>
      <c r="F1422" s="127"/>
      <c r="G1422" s="127"/>
      <c r="I1422" s="127"/>
      <c r="J1422" s="127"/>
      <c r="K1422" s="127"/>
      <c r="L1422" s="127"/>
      <c r="M1422" s="127"/>
      <c r="N1422" s="127"/>
      <c r="P1422" s="127"/>
      <c r="Q1422" s="127"/>
      <c r="R1422" s="127"/>
      <c r="S1422" s="127"/>
      <c r="T1422" s="127"/>
      <c r="U1422" s="127"/>
      <c r="V1422" s="127"/>
      <c r="W1422" s="127"/>
      <c r="X1422" s="127"/>
      <c r="Y1422" s="127"/>
      <c r="Z1422" s="127"/>
      <c r="AA1422" s="127"/>
      <c r="AB1422" s="127"/>
    </row>
    <row r="1423" spans="2:28">
      <c r="B1423" s="127"/>
      <c r="C1423" s="127"/>
      <c r="D1423" s="127"/>
      <c r="E1423" s="127"/>
      <c r="F1423" s="127"/>
      <c r="G1423" s="127"/>
      <c r="I1423" s="127"/>
      <c r="J1423" s="127"/>
      <c r="K1423" s="127"/>
      <c r="L1423" s="127"/>
      <c r="M1423" s="127"/>
      <c r="N1423" s="127"/>
      <c r="P1423" s="127"/>
      <c r="Q1423" s="127"/>
      <c r="R1423" s="127"/>
      <c r="S1423" s="127"/>
      <c r="T1423" s="127"/>
      <c r="U1423" s="127"/>
      <c r="V1423" s="127"/>
      <c r="W1423" s="127"/>
      <c r="X1423" s="127"/>
      <c r="Y1423" s="127"/>
      <c r="Z1423" s="127"/>
      <c r="AA1423" s="127"/>
      <c r="AB1423" s="127"/>
    </row>
    <row r="1424" spans="2:28">
      <c r="B1424" s="127"/>
      <c r="C1424" s="127"/>
      <c r="D1424" s="127"/>
      <c r="E1424" s="127"/>
      <c r="F1424" s="127"/>
      <c r="G1424" s="127"/>
      <c r="I1424" s="127"/>
      <c r="J1424" s="127"/>
      <c r="K1424" s="127"/>
      <c r="L1424" s="127"/>
      <c r="M1424" s="127"/>
      <c r="N1424" s="127"/>
      <c r="P1424" s="127"/>
      <c r="Q1424" s="127"/>
      <c r="R1424" s="127"/>
      <c r="S1424" s="127"/>
      <c r="T1424" s="127"/>
      <c r="U1424" s="127"/>
      <c r="V1424" s="127"/>
      <c r="W1424" s="127"/>
      <c r="X1424" s="127"/>
      <c r="Y1424" s="127"/>
      <c r="Z1424" s="127"/>
      <c r="AA1424" s="127"/>
      <c r="AB1424" s="127"/>
    </row>
    <row r="1425" spans="2:28">
      <c r="B1425" s="127"/>
      <c r="C1425" s="127"/>
      <c r="D1425" s="127"/>
      <c r="E1425" s="127"/>
      <c r="F1425" s="127"/>
      <c r="G1425" s="127"/>
      <c r="I1425" s="127"/>
      <c r="J1425" s="127"/>
      <c r="K1425" s="127"/>
      <c r="L1425" s="127"/>
      <c r="M1425" s="127"/>
      <c r="N1425" s="127"/>
      <c r="P1425" s="127"/>
      <c r="Q1425" s="127"/>
      <c r="R1425" s="127"/>
      <c r="S1425" s="127"/>
      <c r="T1425" s="127"/>
      <c r="U1425" s="127"/>
      <c r="V1425" s="127"/>
      <c r="W1425" s="127"/>
      <c r="X1425" s="127"/>
      <c r="Y1425" s="127"/>
      <c r="Z1425" s="127"/>
      <c r="AA1425" s="127"/>
      <c r="AB1425" s="127"/>
    </row>
    <row r="1426" spans="2:28">
      <c r="B1426" s="127"/>
      <c r="C1426" s="127"/>
      <c r="D1426" s="127"/>
      <c r="E1426" s="127"/>
      <c r="F1426" s="127"/>
      <c r="G1426" s="127"/>
      <c r="I1426" s="127"/>
      <c r="J1426" s="127"/>
      <c r="K1426" s="127"/>
      <c r="L1426" s="127"/>
      <c r="M1426" s="127"/>
      <c r="N1426" s="127"/>
      <c r="P1426" s="127"/>
      <c r="Q1426" s="127"/>
      <c r="R1426" s="127"/>
      <c r="S1426" s="127"/>
      <c r="T1426" s="127"/>
      <c r="U1426" s="127"/>
      <c r="V1426" s="127"/>
      <c r="W1426" s="127"/>
      <c r="X1426" s="127"/>
      <c r="Y1426" s="127"/>
      <c r="Z1426" s="127"/>
      <c r="AA1426" s="127"/>
      <c r="AB1426" s="127"/>
    </row>
    <row r="1427" spans="2:28">
      <c r="B1427" s="127"/>
      <c r="C1427" s="127"/>
      <c r="D1427" s="127"/>
      <c r="E1427" s="127"/>
      <c r="F1427" s="127"/>
      <c r="G1427" s="127"/>
      <c r="I1427" s="127"/>
      <c r="J1427" s="127"/>
      <c r="K1427" s="127"/>
      <c r="L1427" s="127"/>
      <c r="M1427" s="127"/>
      <c r="N1427" s="127"/>
      <c r="P1427" s="127"/>
      <c r="Q1427" s="127"/>
      <c r="R1427" s="127"/>
      <c r="S1427" s="127"/>
      <c r="T1427" s="127"/>
      <c r="U1427" s="127"/>
      <c r="V1427" s="127"/>
      <c r="W1427" s="127"/>
      <c r="X1427" s="127"/>
      <c r="Y1427" s="127"/>
      <c r="Z1427" s="127"/>
      <c r="AA1427" s="127"/>
      <c r="AB1427" s="127"/>
    </row>
    <row r="1428" spans="2:28">
      <c r="B1428" s="127"/>
      <c r="C1428" s="127"/>
      <c r="D1428" s="127"/>
      <c r="E1428" s="127"/>
      <c r="F1428" s="127"/>
      <c r="G1428" s="127"/>
      <c r="I1428" s="127"/>
      <c r="J1428" s="127"/>
      <c r="K1428" s="127"/>
      <c r="L1428" s="127"/>
      <c r="M1428" s="127"/>
      <c r="N1428" s="127"/>
      <c r="P1428" s="127"/>
      <c r="Q1428" s="127"/>
      <c r="R1428" s="127"/>
      <c r="S1428" s="127"/>
      <c r="T1428" s="127"/>
      <c r="U1428" s="127"/>
      <c r="V1428" s="127"/>
      <c r="W1428" s="127"/>
      <c r="X1428" s="127"/>
      <c r="Y1428" s="127"/>
      <c r="Z1428" s="127"/>
      <c r="AA1428" s="127"/>
      <c r="AB1428" s="127"/>
    </row>
    <row r="1429" spans="2:28">
      <c r="B1429" s="127"/>
      <c r="C1429" s="127"/>
      <c r="D1429" s="127"/>
      <c r="E1429" s="127"/>
      <c r="F1429" s="127"/>
      <c r="G1429" s="127"/>
      <c r="I1429" s="127"/>
      <c r="J1429" s="127"/>
      <c r="K1429" s="127"/>
      <c r="L1429" s="127"/>
      <c r="M1429" s="127"/>
      <c r="N1429" s="127"/>
      <c r="P1429" s="127"/>
      <c r="Q1429" s="127"/>
      <c r="R1429" s="127"/>
      <c r="S1429" s="127"/>
      <c r="T1429" s="127"/>
      <c r="U1429" s="127"/>
      <c r="V1429" s="127"/>
      <c r="W1429" s="127"/>
      <c r="X1429" s="127"/>
      <c r="Y1429" s="127"/>
      <c r="Z1429" s="127"/>
      <c r="AA1429" s="127"/>
      <c r="AB1429" s="127"/>
    </row>
    <row r="1430" spans="2:28">
      <c r="B1430" s="127"/>
      <c r="C1430" s="127"/>
      <c r="D1430" s="127"/>
      <c r="E1430" s="127"/>
      <c r="F1430" s="127"/>
      <c r="G1430" s="127"/>
      <c r="I1430" s="127"/>
      <c r="J1430" s="127"/>
      <c r="K1430" s="127"/>
      <c r="L1430" s="127"/>
      <c r="M1430" s="127"/>
      <c r="N1430" s="127"/>
      <c r="P1430" s="127"/>
      <c r="Q1430" s="127"/>
      <c r="R1430" s="127"/>
      <c r="S1430" s="127"/>
      <c r="T1430" s="127"/>
      <c r="U1430" s="127"/>
      <c r="V1430" s="127"/>
      <c r="W1430" s="127"/>
      <c r="X1430" s="127"/>
      <c r="Y1430" s="127"/>
      <c r="Z1430" s="127"/>
      <c r="AA1430" s="127"/>
      <c r="AB1430" s="127"/>
    </row>
    <row r="1431" spans="2:28">
      <c r="B1431" s="127"/>
      <c r="C1431" s="127"/>
      <c r="D1431" s="127"/>
      <c r="E1431" s="127"/>
      <c r="F1431" s="127"/>
      <c r="G1431" s="127"/>
      <c r="I1431" s="127"/>
      <c r="J1431" s="127"/>
      <c r="K1431" s="127"/>
      <c r="L1431" s="127"/>
      <c r="M1431" s="127"/>
      <c r="N1431" s="127"/>
      <c r="P1431" s="127"/>
      <c r="Q1431" s="127"/>
      <c r="R1431" s="127"/>
      <c r="S1431" s="127"/>
      <c r="T1431" s="127"/>
      <c r="U1431" s="127"/>
      <c r="V1431" s="127"/>
      <c r="W1431" s="127"/>
      <c r="X1431" s="127"/>
      <c r="Y1431" s="127"/>
      <c r="Z1431" s="127"/>
      <c r="AA1431" s="127"/>
      <c r="AB1431" s="127"/>
    </row>
    <row r="1432" spans="2:28">
      <c r="B1432" s="127"/>
      <c r="C1432" s="127"/>
      <c r="D1432" s="127"/>
      <c r="E1432" s="127"/>
      <c r="F1432" s="127"/>
      <c r="G1432" s="127"/>
      <c r="I1432" s="127"/>
      <c r="J1432" s="127"/>
      <c r="K1432" s="127"/>
      <c r="L1432" s="127"/>
      <c r="M1432" s="127"/>
      <c r="N1432" s="127"/>
      <c r="P1432" s="127"/>
      <c r="Q1432" s="127"/>
      <c r="R1432" s="127"/>
      <c r="S1432" s="127"/>
      <c r="T1432" s="127"/>
      <c r="U1432" s="127"/>
      <c r="V1432" s="127"/>
      <c r="W1432" s="127"/>
      <c r="X1432" s="127"/>
      <c r="Y1432" s="127"/>
      <c r="Z1432" s="127"/>
      <c r="AA1432" s="127"/>
      <c r="AB1432" s="127"/>
    </row>
    <row r="1433" spans="2:28">
      <c r="B1433" s="127"/>
      <c r="C1433" s="127"/>
      <c r="D1433" s="127"/>
      <c r="E1433" s="127"/>
      <c r="F1433" s="127"/>
      <c r="G1433" s="127"/>
      <c r="I1433" s="127"/>
      <c r="J1433" s="127"/>
      <c r="K1433" s="127"/>
      <c r="L1433" s="127"/>
      <c r="M1433" s="127"/>
      <c r="N1433" s="127"/>
      <c r="P1433" s="127"/>
      <c r="Q1433" s="127"/>
      <c r="R1433" s="127"/>
      <c r="S1433" s="127"/>
      <c r="T1433" s="127"/>
      <c r="U1433" s="127"/>
      <c r="V1433" s="127"/>
      <c r="W1433" s="127"/>
      <c r="X1433" s="127"/>
      <c r="Y1433" s="127"/>
      <c r="Z1433" s="127"/>
      <c r="AA1433" s="127"/>
      <c r="AB1433" s="127"/>
    </row>
    <row r="1434" spans="2:28">
      <c r="B1434" s="127"/>
      <c r="C1434" s="127"/>
      <c r="D1434" s="127"/>
      <c r="E1434" s="127"/>
      <c r="F1434" s="127"/>
      <c r="G1434" s="127"/>
      <c r="I1434" s="127"/>
      <c r="J1434" s="127"/>
      <c r="K1434" s="127"/>
      <c r="L1434" s="127"/>
      <c r="M1434" s="127"/>
      <c r="N1434" s="127"/>
      <c r="P1434" s="127"/>
      <c r="Q1434" s="127"/>
      <c r="R1434" s="127"/>
      <c r="S1434" s="127"/>
      <c r="T1434" s="127"/>
      <c r="U1434" s="127"/>
      <c r="V1434" s="127"/>
      <c r="W1434" s="127"/>
      <c r="X1434" s="127"/>
      <c r="Y1434" s="127"/>
      <c r="Z1434" s="127"/>
      <c r="AA1434" s="127"/>
      <c r="AB1434" s="127"/>
    </row>
    <row r="1435" spans="2:28">
      <c r="B1435" s="127"/>
      <c r="C1435" s="127"/>
      <c r="D1435" s="127"/>
      <c r="E1435" s="127"/>
      <c r="F1435" s="127"/>
      <c r="G1435" s="127"/>
      <c r="I1435" s="127"/>
      <c r="J1435" s="127"/>
      <c r="K1435" s="127"/>
      <c r="L1435" s="127"/>
      <c r="M1435" s="127"/>
      <c r="N1435" s="127"/>
      <c r="P1435" s="127"/>
      <c r="Q1435" s="127"/>
      <c r="R1435" s="127"/>
      <c r="S1435" s="127"/>
      <c r="T1435" s="127"/>
      <c r="U1435" s="127"/>
      <c r="V1435" s="127"/>
      <c r="W1435" s="127"/>
      <c r="X1435" s="127"/>
      <c r="Y1435" s="127"/>
      <c r="Z1435" s="127"/>
      <c r="AA1435" s="127"/>
      <c r="AB1435" s="127"/>
    </row>
    <row r="1436" spans="2:28">
      <c r="B1436" s="127"/>
      <c r="C1436" s="127"/>
      <c r="D1436" s="127"/>
      <c r="E1436" s="127"/>
      <c r="F1436" s="127"/>
      <c r="G1436" s="127"/>
      <c r="I1436" s="127"/>
      <c r="J1436" s="127"/>
      <c r="K1436" s="127"/>
      <c r="L1436" s="127"/>
      <c r="M1436" s="127"/>
      <c r="N1436" s="127"/>
      <c r="P1436" s="127"/>
      <c r="Q1436" s="127"/>
      <c r="R1436" s="127"/>
      <c r="S1436" s="127"/>
      <c r="T1436" s="127"/>
      <c r="U1436" s="127"/>
      <c r="V1436" s="127"/>
      <c r="W1436" s="127"/>
      <c r="X1436" s="127"/>
      <c r="Y1436" s="127"/>
      <c r="Z1436" s="127"/>
      <c r="AA1436" s="127"/>
      <c r="AB1436" s="127"/>
    </row>
    <row r="1437" spans="2:28">
      <c r="B1437" s="127"/>
      <c r="C1437" s="127"/>
      <c r="D1437" s="127"/>
      <c r="E1437" s="127"/>
      <c r="F1437" s="127"/>
      <c r="G1437" s="127"/>
      <c r="I1437" s="127"/>
      <c r="J1437" s="127"/>
      <c r="K1437" s="127"/>
      <c r="L1437" s="127"/>
      <c r="M1437" s="127"/>
      <c r="N1437" s="127"/>
      <c r="P1437" s="127"/>
      <c r="Q1437" s="127"/>
      <c r="R1437" s="127"/>
      <c r="S1437" s="127"/>
      <c r="T1437" s="127"/>
      <c r="U1437" s="127"/>
      <c r="V1437" s="127"/>
      <c r="W1437" s="127"/>
      <c r="X1437" s="127"/>
      <c r="Y1437" s="127"/>
      <c r="Z1437" s="127"/>
      <c r="AA1437" s="127"/>
      <c r="AB1437" s="127"/>
    </row>
    <row r="1438" spans="2:28">
      <c r="B1438" s="127"/>
      <c r="C1438" s="127"/>
      <c r="D1438" s="127"/>
      <c r="E1438" s="127"/>
      <c r="F1438" s="127"/>
      <c r="G1438" s="127"/>
      <c r="I1438" s="127"/>
      <c r="J1438" s="127"/>
      <c r="K1438" s="127"/>
      <c r="L1438" s="127"/>
      <c r="M1438" s="127"/>
      <c r="N1438" s="127"/>
      <c r="P1438" s="127"/>
      <c r="Q1438" s="127"/>
      <c r="R1438" s="127"/>
      <c r="S1438" s="127"/>
      <c r="T1438" s="127"/>
      <c r="U1438" s="127"/>
      <c r="V1438" s="127"/>
      <c r="W1438" s="127"/>
      <c r="X1438" s="127"/>
      <c r="Y1438" s="127"/>
      <c r="Z1438" s="127"/>
      <c r="AA1438" s="127"/>
      <c r="AB1438" s="127"/>
    </row>
    <row r="1439" spans="2:28">
      <c r="B1439" s="127"/>
      <c r="C1439" s="127"/>
      <c r="D1439" s="127"/>
      <c r="E1439" s="127"/>
      <c r="F1439" s="127"/>
      <c r="G1439" s="127"/>
      <c r="I1439" s="127"/>
      <c r="J1439" s="127"/>
      <c r="K1439" s="127"/>
      <c r="L1439" s="127"/>
      <c r="M1439" s="127"/>
      <c r="N1439" s="127"/>
      <c r="P1439" s="127"/>
      <c r="Q1439" s="127"/>
      <c r="R1439" s="127"/>
      <c r="S1439" s="127"/>
      <c r="T1439" s="127"/>
      <c r="U1439" s="127"/>
      <c r="V1439" s="127"/>
      <c r="W1439" s="127"/>
      <c r="X1439" s="127"/>
      <c r="Y1439" s="127"/>
      <c r="Z1439" s="127"/>
      <c r="AA1439" s="127"/>
      <c r="AB1439" s="127"/>
    </row>
    <row r="1440" spans="2:28">
      <c r="B1440" s="127"/>
      <c r="C1440" s="127"/>
      <c r="D1440" s="127"/>
      <c r="E1440" s="127"/>
      <c r="F1440" s="127"/>
      <c r="G1440" s="127"/>
      <c r="I1440" s="127"/>
      <c r="J1440" s="127"/>
      <c r="K1440" s="127"/>
      <c r="L1440" s="127"/>
      <c r="M1440" s="127"/>
      <c r="N1440" s="127"/>
      <c r="P1440" s="127"/>
      <c r="Q1440" s="127"/>
      <c r="R1440" s="127"/>
      <c r="S1440" s="127"/>
      <c r="T1440" s="127"/>
      <c r="U1440" s="127"/>
      <c r="V1440" s="127"/>
      <c r="W1440" s="127"/>
      <c r="X1440" s="127"/>
      <c r="Y1440" s="127"/>
      <c r="Z1440" s="127"/>
      <c r="AA1440" s="127"/>
      <c r="AB1440" s="127"/>
    </row>
    <row r="1441" spans="2:28">
      <c r="B1441" s="127"/>
      <c r="C1441" s="127"/>
      <c r="D1441" s="127"/>
      <c r="E1441" s="127"/>
      <c r="F1441" s="127"/>
      <c r="G1441" s="127"/>
      <c r="I1441" s="127"/>
      <c r="J1441" s="127"/>
      <c r="K1441" s="127"/>
      <c r="L1441" s="127"/>
      <c r="M1441" s="127"/>
      <c r="N1441" s="127"/>
      <c r="P1441" s="127"/>
      <c r="Q1441" s="127"/>
      <c r="R1441" s="127"/>
      <c r="S1441" s="127"/>
      <c r="T1441" s="127"/>
      <c r="U1441" s="127"/>
      <c r="V1441" s="127"/>
      <c r="W1441" s="127"/>
      <c r="X1441" s="127"/>
      <c r="Y1441" s="127"/>
      <c r="Z1441" s="127"/>
      <c r="AA1441" s="127"/>
      <c r="AB1441" s="127"/>
    </row>
    <row r="1442" spans="2:28">
      <c r="B1442" s="127"/>
      <c r="C1442" s="127"/>
      <c r="D1442" s="127"/>
      <c r="E1442" s="127"/>
      <c r="F1442" s="127"/>
      <c r="G1442" s="127"/>
      <c r="I1442" s="127"/>
      <c r="J1442" s="127"/>
      <c r="K1442" s="127"/>
      <c r="L1442" s="127"/>
      <c r="M1442" s="127"/>
      <c r="N1442" s="127"/>
      <c r="P1442" s="127"/>
      <c r="Q1442" s="127"/>
      <c r="R1442" s="127"/>
      <c r="S1442" s="127"/>
      <c r="T1442" s="127"/>
      <c r="U1442" s="127"/>
      <c r="V1442" s="127"/>
      <c r="W1442" s="127"/>
      <c r="X1442" s="127"/>
      <c r="Y1442" s="127"/>
      <c r="Z1442" s="127"/>
      <c r="AA1442" s="127"/>
      <c r="AB1442" s="127"/>
    </row>
    <row r="1443" spans="2:28">
      <c r="B1443" s="127"/>
      <c r="C1443" s="127"/>
      <c r="D1443" s="127"/>
      <c r="E1443" s="127"/>
      <c r="F1443" s="127"/>
      <c r="G1443" s="127"/>
      <c r="I1443" s="127"/>
      <c r="J1443" s="127"/>
      <c r="K1443" s="127"/>
      <c r="L1443" s="127"/>
      <c r="M1443" s="127"/>
      <c r="N1443" s="127"/>
      <c r="P1443" s="127"/>
      <c r="Q1443" s="127"/>
      <c r="R1443" s="127"/>
      <c r="S1443" s="127"/>
      <c r="T1443" s="127"/>
      <c r="U1443" s="127"/>
      <c r="V1443" s="127"/>
      <c r="W1443" s="127"/>
      <c r="X1443" s="127"/>
      <c r="Y1443" s="127"/>
      <c r="Z1443" s="127"/>
      <c r="AA1443" s="127"/>
      <c r="AB1443" s="127"/>
    </row>
    <row r="1444" spans="2:28">
      <c r="B1444" s="127"/>
      <c r="C1444" s="127"/>
      <c r="D1444" s="127"/>
      <c r="E1444" s="127"/>
      <c r="F1444" s="127"/>
      <c r="G1444" s="127"/>
      <c r="I1444" s="127"/>
      <c r="J1444" s="127"/>
      <c r="K1444" s="127"/>
      <c r="L1444" s="127"/>
      <c r="M1444" s="127"/>
      <c r="N1444" s="127"/>
      <c r="P1444" s="127"/>
      <c r="Q1444" s="127"/>
      <c r="R1444" s="127"/>
      <c r="S1444" s="127"/>
      <c r="T1444" s="127"/>
      <c r="U1444" s="127"/>
      <c r="V1444" s="127"/>
      <c r="W1444" s="127"/>
      <c r="X1444" s="127"/>
      <c r="Y1444" s="127"/>
      <c r="Z1444" s="127"/>
      <c r="AA1444" s="127"/>
      <c r="AB1444" s="127"/>
    </row>
    <row r="1445" spans="2:28">
      <c r="B1445" s="127"/>
      <c r="C1445" s="127"/>
      <c r="D1445" s="127"/>
      <c r="E1445" s="127"/>
      <c r="F1445" s="127"/>
      <c r="G1445" s="127"/>
      <c r="I1445" s="127"/>
      <c r="J1445" s="127"/>
      <c r="K1445" s="127"/>
      <c r="L1445" s="127"/>
      <c r="M1445" s="127"/>
      <c r="N1445" s="127"/>
      <c r="P1445" s="127"/>
      <c r="Q1445" s="127"/>
      <c r="R1445" s="127"/>
      <c r="S1445" s="127"/>
      <c r="T1445" s="127"/>
      <c r="U1445" s="127"/>
      <c r="V1445" s="127"/>
      <c r="W1445" s="127"/>
      <c r="X1445" s="127"/>
      <c r="Y1445" s="127"/>
      <c r="Z1445" s="127"/>
      <c r="AA1445" s="127"/>
      <c r="AB1445" s="127"/>
    </row>
    <row r="1446" spans="2:28">
      <c r="B1446" s="127"/>
      <c r="C1446" s="127"/>
      <c r="D1446" s="127"/>
      <c r="E1446" s="127"/>
      <c r="F1446" s="127"/>
      <c r="G1446" s="127"/>
      <c r="I1446" s="127"/>
      <c r="J1446" s="127"/>
      <c r="K1446" s="127"/>
      <c r="L1446" s="127"/>
      <c r="M1446" s="127"/>
      <c r="N1446" s="127"/>
      <c r="P1446" s="127"/>
      <c r="Q1446" s="127"/>
      <c r="R1446" s="127"/>
      <c r="S1446" s="127"/>
      <c r="T1446" s="127"/>
      <c r="U1446" s="127"/>
      <c r="V1446" s="127"/>
      <c r="W1446" s="127"/>
      <c r="X1446" s="127"/>
      <c r="Y1446" s="127"/>
      <c r="Z1446" s="127"/>
      <c r="AA1446" s="127"/>
      <c r="AB1446" s="127"/>
    </row>
    <row r="1447" spans="2:28">
      <c r="B1447" s="127"/>
      <c r="C1447" s="127"/>
      <c r="D1447" s="127"/>
      <c r="E1447" s="127"/>
      <c r="F1447" s="127"/>
      <c r="G1447" s="127"/>
      <c r="I1447" s="127"/>
      <c r="J1447" s="127"/>
      <c r="K1447" s="127"/>
      <c r="L1447" s="127"/>
      <c r="M1447" s="127"/>
      <c r="N1447" s="127"/>
      <c r="P1447" s="127"/>
      <c r="Q1447" s="127"/>
      <c r="R1447" s="127"/>
      <c r="S1447" s="127"/>
      <c r="T1447" s="127"/>
      <c r="U1447" s="127"/>
      <c r="V1447" s="127"/>
      <c r="W1447" s="127"/>
      <c r="X1447" s="127"/>
      <c r="Y1447" s="127"/>
      <c r="Z1447" s="127"/>
      <c r="AA1447" s="127"/>
      <c r="AB1447" s="127"/>
    </row>
    <row r="1448" spans="2:28">
      <c r="B1448" s="127"/>
      <c r="C1448" s="127"/>
      <c r="D1448" s="127"/>
      <c r="E1448" s="127"/>
      <c r="F1448" s="127"/>
      <c r="G1448" s="127"/>
      <c r="I1448" s="127"/>
      <c r="J1448" s="127"/>
      <c r="K1448" s="127"/>
      <c r="L1448" s="127"/>
      <c r="M1448" s="127"/>
      <c r="N1448" s="127"/>
      <c r="P1448" s="127"/>
      <c r="Q1448" s="127"/>
      <c r="R1448" s="127"/>
      <c r="S1448" s="127"/>
      <c r="T1448" s="127"/>
      <c r="U1448" s="127"/>
      <c r="V1448" s="127"/>
      <c r="W1448" s="127"/>
      <c r="X1448" s="127"/>
      <c r="Y1448" s="127"/>
      <c r="Z1448" s="127"/>
      <c r="AA1448" s="127"/>
      <c r="AB1448" s="127"/>
    </row>
    <row r="1449" spans="2:28">
      <c r="B1449" s="127"/>
      <c r="C1449" s="127"/>
      <c r="D1449" s="127"/>
      <c r="E1449" s="127"/>
      <c r="F1449" s="127"/>
      <c r="G1449" s="127"/>
      <c r="I1449" s="127"/>
      <c r="J1449" s="127"/>
      <c r="K1449" s="127"/>
      <c r="L1449" s="127"/>
      <c r="M1449" s="127"/>
      <c r="N1449" s="127"/>
      <c r="P1449" s="127"/>
      <c r="Q1449" s="127"/>
      <c r="R1449" s="127"/>
      <c r="S1449" s="127"/>
      <c r="T1449" s="127"/>
      <c r="U1449" s="127"/>
      <c r="V1449" s="127"/>
      <c r="W1449" s="127"/>
      <c r="X1449" s="127"/>
      <c r="Y1449" s="127"/>
      <c r="Z1449" s="127"/>
      <c r="AA1449" s="127"/>
      <c r="AB1449" s="127"/>
    </row>
    <row r="1450" spans="2:28">
      <c r="B1450" s="127"/>
      <c r="C1450" s="127"/>
      <c r="D1450" s="127"/>
      <c r="E1450" s="127"/>
      <c r="F1450" s="127"/>
      <c r="G1450" s="127"/>
      <c r="I1450" s="127"/>
      <c r="J1450" s="127"/>
      <c r="K1450" s="127"/>
      <c r="L1450" s="127"/>
      <c r="M1450" s="127"/>
      <c r="N1450" s="127"/>
      <c r="P1450" s="127"/>
      <c r="Q1450" s="127"/>
      <c r="R1450" s="127"/>
      <c r="S1450" s="127"/>
      <c r="T1450" s="127"/>
      <c r="U1450" s="127"/>
      <c r="V1450" s="127"/>
      <c r="W1450" s="127"/>
      <c r="X1450" s="127"/>
      <c r="Y1450" s="127"/>
      <c r="Z1450" s="127"/>
      <c r="AA1450" s="127"/>
      <c r="AB1450" s="127"/>
    </row>
    <row r="1451" spans="2:28">
      <c r="B1451" s="127"/>
      <c r="C1451" s="127"/>
      <c r="D1451" s="127"/>
      <c r="E1451" s="127"/>
      <c r="F1451" s="127"/>
      <c r="G1451" s="127"/>
      <c r="I1451" s="127"/>
      <c r="J1451" s="127"/>
      <c r="K1451" s="127"/>
      <c r="L1451" s="127"/>
      <c r="M1451" s="127"/>
      <c r="N1451" s="127"/>
      <c r="P1451" s="127"/>
      <c r="Q1451" s="127"/>
      <c r="R1451" s="127"/>
      <c r="S1451" s="127"/>
      <c r="T1451" s="127"/>
      <c r="U1451" s="127"/>
      <c r="V1451" s="127"/>
      <c r="W1451" s="127"/>
      <c r="X1451" s="127"/>
      <c r="Y1451" s="127"/>
      <c r="Z1451" s="127"/>
      <c r="AA1451" s="127"/>
      <c r="AB1451" s="127"/>
    </row>
    <row r="1452" spans="2:28">
      <c r="B1452" s="127"/>
      <c r="C1452" s="127"/>
      <c r="D1452" s="127"/>
      <c r="E1452" s="127"/>
      <c r="F1452" s="127"/>
      <c r="G1452" s="127"/>
      <c r="I1452" s="127"/>
      <c r="J1452" s="127"/>
      <c r="K1452" s="127"/>
      <c r="L1452" s="127"/>
      <c r="M1452" s="127"/>
      <c r="N1452" s="127"/>
      <c r="P1452" s="127"/>
      <c r="Q1452" s="127"/>
      <c r="R1452" s="127"/>
      <c r="S1452" s="127"/>
      <c r="T1452" s="127"/>
      <c r="U1452" s="127"/>
      <c r="V1452" s="127"/>
      <c r="W1452" s="127"/>
      <c r="X1452" s="127"/>
      <c r="Y1452" s="127"/>
      <c r="Z1452" s="127"/>
      <c r="AA1452" s="127"/>
      <c r="AB1452" s="127"/>
    </row>
    <row r="1453" spans="2:28">
      <c r="B1453" s="127"/>
      <c r="C1453" s="127"/>
      <c r="D1453" s="127"/>
      <c r="E1453" s="127"/>
      <c r="F1453" s="127"/>
      <c r="G1453" s="127"/>
      <c r="I1453" s="127"/>
      <c r="J1453" s="127"/>
      <c r="K1453" s="127"/>
      <c r="L1453" s="127"/>
      <c r="M1453" s="127"/>
      <c r="N1453" s="127"/>
      <c r="P1453" s="127"/>
      <c r="Q1453" s="127"/>
      <c r="R1453" s="127"/>
      <c r="S1453" s="127"/>
      <c r="T1453" s="127"/>
      <c r="U1453" s="127"/>
      <c r="V1453" s="127"/>
      <c r="W1453" s="127"/>
      <c r="X1453" s="127"/>
      <c r="Y1453" s="127"/>
      <c r="Z1453" s="127"/>
      <c r="AA1453" s="127"/>
      <c r="AB1453" s="127"/>
    </row>
    <row r="1454" spans="2:28">
      <c r="B1454" s="127"/>
      <c r="C1454" s="127"/>
      <c r="D1454" s="127"/>
      <c r="E1454" s="127"/>
      <c r="F1454" s="127"/>
      <c r="G1454" s="127"/>
      <c r="I1454" s="127"/>
      <c r="J1454" s="127"/>
      <c r="K1454" s="127"/>
      <c r="L1454" s="127"/>
      <c r="M1454" s="127"/>
      <c r="N1454" s="127"/>
      <c r="P1454" s="127"/>
      <c r="Q1454" s="127"/>
      <c r="R1454" s="127"/>
      <c r="S1454" s="127"/>
      <c r="T1454" s="127"/>
      <c r="U1454" s="127"/>
      <c r="V1454" s="127"/>
      <c r="W1454" s="127"/>
      <c r="X1454" s="127"/>
      <c r="Y1454" s="127"/>
      <c r="Z1454" s="127"/>
      <c r="AA1454" s="127"/>
      <c r="AB1454" s="127"/>
    </row>
    <row r="1455" spans="2:28">
      <c r="B1455" s="127"/>
      <c r="C1455" s="127"/>
      <c r="D1455" s="127"/>
      <c r="E1455" s="127"/>
      <c r="F1455" s="127"/>
      <c r="G1455" s="127"/>
      <c r="I1455" s="127"/>
      <c r="J1455" s="127"/>
      <c r="K1455" s="127"/>
      <c r="L1455" s="127"/>
      <c r="M1455" s="127"/>
      <c r="N1455" s="127"/>
      <c r="P1455" s="127"/>
      <c r="Q1455" s="127"/>
      <c r="R1455" s="127"/>
      <c r="S1455" s="127"/>
      <c r="T1455" s="127"/>
      <c r="U1455" s="127"/>
      <c r="V1455" s="127"/>
      <c r="W1455" s="127"/>
      <c r="X1455" s="127"/>
      <c r="Y1455" s="127"/>
      <c r="Z1455" s="127"/>
      <c r="AA1455" s="127"/>
      <c r="AB1455" s="127"/>
    </row>
    <row r="1456" spans="2:28">
      <c r="B1456" s="127"/>
      <c r="C1456" s="127"/>
      <c r="D1456" s="127"/>
      <c r="E1456" s="127"/>
      <c r="F1456" s="127"/>
      <c r="G1456" s="127"/>
      <c r="I1456" s="127"/>
      <c r="J1456" s="127"/>
      <c r="K1456" s="127"/>
      <c r="L1456" s="127"/>
      <c r="M1456" s="127"/>
      <c r="N1456" s="127"/>
      <c r="P1456" s="127"/>
      <c r="Q1456" s="127"/>
      <c r="R1456" s="127"/>
      <c r="S1456" s="127"/>
      <c r="T1456" s="127"/>
      <c r="U1456" s="127"/>
      <c r="V1456" s="127"/>
      <c r="W1456" s="127"/>
      <c r="X1456" s="127"/>
      <c r="Y1456" s="127"/>
      <c r="Z1456" s="127"/>
      <c r="AA1456" s="127"/>
      <c r="AB1456" s="127"/>
    </row>
    <row r="1457" spans="2:28">
      <c r="B1457" s="127"/>
      <c r="C1457" s="127"/>
      <c r="D1457" s="127"/>
      <c r="E1457" s="127"/>
      <c r="F1457" s="127"/>
      <c r="G1457" s="127"/>
      <c r="I1457" s="127"/>
      <c r="J1457" s="127"/>
      <c r="K1457" s="127"/>
      <c r="L1457" s="127"/>
      <c r="M1457" s="127"/>
      <c r="N1457" s="127"/>
      <c r="P1457" s="127"/>
      <c r="Q1457" s="127"/>
      <c r="R1457" s="127"/>
      <c r="S1457" s="127"/>
      <c r="T1457" s="127"/>
      <c r="U1457" s="127"/>
      <c r="V1457" s="127"/>
      <c r="W1457" s="127"/>
      <c r="X1457" s="127"/>
      <c r="Y1457" s="127"/>
      <c r="Z1457" s="127"/>
      <c r="AA1457" s="127"/>
      <c r="AB1457" s="127"/>
    </row>
    <row r="1458" spans="2:28">
      <c r="B1458" s="127"/>
      <c r="C1458" s="127"/>
      <c r="D1458" s="127"/>
      <c r="E1458" s="127"/>
      <c r="F1458" s="127"/>
      <c r="G1458" s="127"/>
      <c r="I1458" s="127"/>
      <c r="J1458" s="127"/>
      <c r="K1458" s="127"/>
      <c r="L1458" s="127"/>
      <c r="M1458" s="127"/>
      <c r="N1458" s="127"/>
      <c r="P1458" s="127"/>
      <c r="Q1458" s="127"/>
      <c r="R1458" s="127"/>
      <c r="S1458" s="127"/>
      <c r="T1458" s="127"/>
      <c r="U1458" s="127"/>
      <c r="V1458" s="127"/>
      <c r="W1458" s="127"/>
      <c r="X1458" s="127"/>
      <c r="Y1458" s="127"/>
      <c r="Z1458" s="127"/>
      <c r="AA1458" s="127"/>
      <c r="AB1458" s="127"/>
    </row>
    <row r="1459" spans="2:28">
      <c r="B1459" s="127"/>
      <c r="C1459" s="127"/>
      <c r="D1459" s="127"/>
      <c r="E1459" s="127"/>
      <c r="F1459" s="127"/>
      <c r="G1459" s="127"/>
      <c r="I1459" s="127"/>
      <c r="J1459" s="127"/>
      <c r="K1459" s="127"/>
      <c r="L1459" s="127"/>
      <c r="M1459" s="127"/>
      <c r="N1459" s="127"/>
      <c r="P1459" s="127"/>
      <c r="Q1459" s="127"/>
      <c r="R1459" s="127"/>
      <c r="S1459" s="127"/>
      <c r="T1459" s="127"/>
      <c r="U1459" s="127"/>
      <c r="V1459" s="127"/>
      <c r="W1459" s="127"/>
      <c r="X1459" s="127"/>
      <c r="Y1459" s="127"/>
      <c r="Z1459" s="127"/>
      <c r="AA1459" s="127"/>
      <c r="AB1459" s="127"/>
    </row>
    <row r="1460" spans="2:28">
      <c r="B1460" s="127"/>
      <c r="C1460" s="127"/>
      <c r="D1460" s="127"/>
      <c r="E1460" s="127"/>
      <c r="F1460" s="127"/>
      <c r="G1460" s="127"/>
      <c r="I1460" s="127"/>
      <c r="J1460" s="127"/>
      <c r="K1460" s="127"/>
      <c r="L1460" s="127"/>
      <c r="M1460" s="127"/>
      <c r="N1460" s="127"/>
      <c r="P1460" s="127"/>
      <c r="Q1460" s="127"/>
      <c r="R1460" s="127"/>
      <c r="S1460" s="127"/>
      <c r="T1460" s="127"/>
      <c r="U1460" s="127"/>
      <c r="V1460" s="127"/>
      <c r="W1460" s="127"/>
      <c r="X1460" s="127"/>
      <c r="Y1460" s="127"/>
      <c r="Z1460" s="127"/>
      <c r="AA1460" s="127"/>
      <c r="AB1460" s="127"/>
    </row>
    <row r="1461" spans="2:28">
      <c r="B1461" s="127"/>
      <c r="C1461" s="127"/>
      <c r="D1461" s="127"/>
      <c r="E1461" s="127"/>
      <c r="F1461" s="127"/>
      <c r="G1461" s="127"/>
      <c r="I1461" s="127"/>
      <c r="J1461" s="127"/>
      <c r="K1461" s="127"/>
      <c r="L1461" s="127"/>
      <c r="M1461" s="127"/>
      <c r="N1461" s="127"/>
      <c r="P1461" s="127"/>
      <c r="Q1461" s="127"/>
      <c r="R1461" s="127"/>
      <c r="S1461" s="127"/>
      <c r="T1461" s="127"/>
      <c r="U1461" s="127"/>
      <c r="V1461" s="127"/>
      <c r="W1461" s="127"/>
      <c r="X1461" s="127"/>
      <c r="Y1461" s="127"/>
      <c r="Z1461" s="127"/>
      <c r="AA1461" s="127"/>
      <c r="AB1461" s="127"/>
    </row>
    <row r="1462" spans="2:28">
      <c r="B1462" s="127"/>
      <c r="C1462" s="127"/>
      <c r="D1462" s="127"/>
      <c r="E1462" s="127"/>
      <c r="F1462" s="127"/>
      <c r="G1462" s="127"/>
      <c r="I1462" s="127"/>
      <c r="J1462" s="127"/>
      <c r="K1462" s="127"/>
      <c r="L1462" s="127"/>
      <c r="M1462" s="127"/>
      <c r="N1462" s="127"/>
      <c r="P1462" s="127"/>
      <c r="Q1462" s="127"/>
      <c r="R1462" s="127"/>
      <c r="S1462" s="127"/>
      <c r="T1462" s="127"/>
      <c r="U1462" s="127"/>
      <c r="V1462" s="127"/>
      <c r="W1462" s="127"/>
      <c r="X1462" s="127"/>
      <c r="Y1462" s="127"/>
      <c r="Z1462" s="127"/>
      <c r="AA1462" s="127"/>
      <c r="AB1462" s="127"/>
    </row>
    <row r="1463" spans="2:28">
      <c r="B1463" s="127"/>
      <c r="C1463" s="127"/>
      <c r="D1463" s="127"/>
      <c r="E1463" s="127"/>
      <c r="F1463" s="127"/>
      <c r="G1463" s="127"/>
      <c r="I1463" s="127"/>
      <c r="J1463" s="127"/>
      <c r="K1463" s="127"/>
      <c r="L1463" s="127"/>
      <c r="M1463" s="127"/>
      <c r="N1463" s="127"/>
      <c r="P1463" s="127"/>
      <c r="Q1463" s="127"/>
      <c r="R1463" s="127"/>
      <c r="S1463" s="127"/>
      <c r="T1463" s="127"/>
      <c r="U1463" s="127"/>
      <c r="V1463" s="127"/>
      <c r="W1463" s="127"/>
      <c r="X1463" s="127"/>
      <c r="Y1463" s="127"/>
      <c r="Z1463" s="127"/>
      <c r="AA1463" s="127"/>
      <c r="AB1463" s="127"/>
    </row>
    <row r="1464" spans="2:28">
      <c r="B1464" s="127"/>
      <c r="C1464" s="127"/>
      <c r="D1464" s="127"/>
      <c r="E1464" s="127"/>
      <c r="F1464" s="127"/>
      <c r="G1464" s="127"/>
      <c r="I1464" s="127"/>
      <c r="J1464" s="127"/>
      <c r="K1464" s="127"/>
      <c r="L1464" s="127"/>
      <c r="M1464" s="127"/>
      <c r="N1464" s="127"/>
      <c r="P1464" s="127"/>
      <c r="Q1464" s="127"/>
      <c r="R1464" s="127"/>
      <c r="S1464" s="127"/>
      <c r="T1464" s="127"/>
      <c r="U1464" s="127"/>
      <c r="V1464" s="127"/>
      <c r="W1464" s="127"/>
      <c r="X1464" s="127"/>
      <c r="Y1464" s="127"/>
      <c r="Z1464" s="127"/>
      <c r="AA1464" s="127"/>
      <c r="AB1464" s="127"/>
    </row>
    <row r="1465" spans="2:28">
      <c r="B1465" s="127"/>
      <c r="C1465" s="127"/>
      <c r="D1465" s="127"/>
      <c r="E1465" s="127"/>
      <c r="F1465" s="127"/>
      <c r="G1465" s="127"/>
      <c r="I1465" s="127"/>
      <c r="J1465" s="127"/>
      <c r="K1465" s="127"/>
      <c r="L1465" s="127"/>
      <c r="M1465" s="127"/>
      <c r="N1465" s="127"/>
      <c r="P1465" s="127"/>
      <c r="Q1465" s="127"/>
      <c r="R1465" s="127"/>
      <c r="S1465" s="127"/>
      <c r="T1465" s="127"/>
      <c r="U1465" s="127"/>
      <c r="V1465" s="127"/>
      <c r="W1465" s="127"/>
      <c r="X1465" s="127"/>
      <c r="Y1465" s="127"/>
      <c r="Z1465" s="127"/>
      <c r="AA1465" s="127"/>
      <c r="AB1465" s="127"/>
    </row>
    <row r="1466" spans="2:28">
      <c r="B1466" s="127"/>
      <c r="C1466" s="127"/>
      <c r="D1466" s="127"/>
      <c r="E1466" s="127"/>
      <c r="F1466" s="127"/>
      <c r="G1466" s="127"/>
      <c r="I1466" s="127"/>
      <c r="J1466" s="127"/>
      <c r="K1466" s="127"/>
      <c r="L1466" s="127"/>
      <c r="M1466" s="127"/>
      <c r="N1466" s="127"/>
      <c r="P1466" s="127"/>
      <c r="Q1466" s="127"/>
      <c r="R1466" s="127"/>
      <c r="S1466" s="127"/>
      <c r="T1466" s="127"/>
      <c r="U1466" s="127"/>
      <c r="V1466" s="127"/>
      <c r="W1466" s="127"/>
      <c r="X1466" s="127"/>
      <c r="Y1466" s="127"/>
      <c r="Z1466" s="127"/>
      <c r="AA1466" s="127"/>
      <c r="AB1466" s="127"/>
    </row>
    <row r="1467" spans="2:28">
      <c r="B1467" s="127"/>
      <c r="C1467" s="127"/>
      <c r="D1467" s="127"/>
      <c r="E1467" s="127"/>
      <c r="F1467" s="127"/>
      <c r="G1467" s="127"/>
      <c r="I1467" s="127"/>
      <c r="J1467" s="127"/>
      <c r="K1467" s="127"/>
      <c r="L1467" s="127"/>
      <c r="M1467" s="127"/>
      <c r="N1467" s="127"/>
      <c r="P1467" s="127"/>
      <c r="Q1467" s="127"/>
      <c r="R1467" s="127"/>
      <c r="S1467" s="127"/>
      <c r="T1467" s="127"/>
      <c r="U1467" s="127"/>
      <c r="V1467" s="127"/>
      <c r="W1467" s="127"/>
      <c r="X1467" s="127"/>
      <c r="Y1467" s="127"/>
      <c r="Z1467" s="127"/>
      <c r="AA1467" s="127"/>
      <c r="AB1467" s="127"/>
    </row>
    <row r="1468" spans="2:28">
      <c r="B1468" s="127"/>
      <c r="C1468" s="127"/>
      <c r="D1468" s="127"/>
      <c r="E1468" s="127"/>
      <c r="F1468" s="127"/>
      <c r="G1468" s="127"/>
      <c r="I1468" s="127"/>
      <c r="J1468" s="127"/>
      <c r="K1468" s="127"/>
      <c r="L1468" s="127"/>
      <c r="M1468" s="127"/>
      <c r="N1468" s="127"/>
      <c r="P1468" s="127"/>
      <c r="Q1468" s="127"/>
      <c r="R1468" s="127"/>
      <c r="S1468" s="127"/>
      <c r="T1468" s="127"/>
      <c r="U1468" s="127"/>
      <c r="V1468" s="127"/>
      <c r="W1468" s="127"/>
      <c r="X1468" s="127"/>
      <c r="Y1468" s="127"/>
      <c r="Z1468" s="127"/>
      <c r="AA1468" s="127"/>
      <c r="AB1468" s="127"/>
    </row>
    <row r="1469" spans="2:28">
      <c r="B1469" s="127"/>
      <c r="C1469" s="127"/>
      <c r="D1469" s="127"/>
      <c r="E1469" s="127"/>
      <c r="F1469" s="127"/>
      <c r="G1469" s="127"/>
      <c r="I1469" s="127"/>
      <c r="J1469" s="127"/>
      <c r="K1469" s="127"/>
      <c r="L1469" s="127"/>
      <c r="M1469" s="127"/>
      <c r="N1469" s="127"/>
      <c r="P1469" s="127"/>
      <c r="Q1469" s="127"/>
      <c r="R1469" s="127"/>
      <c r="S1469" s="127"/>
      <c r="T1469" s="127"/>
      <c r="U1469" s="127"/>
      <c r="V1469" s="127"/>
      <c r="W1469" s="127"/>
      <c r="X1469" s="127"/>
      <c r="Y1469" s="127"/>
      <c r="Z1469" s="127"/>
      <c r="AA1469" s="127"/>
      <c r="AB1469" s="127"/>
    </row>
    <row r="1470" spans="2:28">
      <c r="B1470" s="127"/>
      <c r="C1470" s="127"/>
      <c r="D1470" s="127"/>
      <c r="E1470" s="127"/>
      <c r="F1470" s="127"/>
      <c r="G1470" s="127"/>
      <c r="I1470" s="127"/>
      <c r="J1470" s="127"/>
      <c r="K1470" s="127"/>
      <c r="L1470" s="127"/>
      <c r="M1470" s="127"/>
      <c r="N1470" s="127"/>
      <c r="P1470" s="127"/>
      <c r="Q1470" s="127"/>
      <c r="R1470" s="127"/>
      <c r="S1470" s="127"/>
      <c r="T1470" s="127"/>
      <c r="U1470" s="127"/>
      <c r="V1470" s="127"/>
      <c r="W1470" s="127"/>
      <c r="X1470" s="127"/>
      <c r="Y1470" s="127"/>
      <c r="Z1470" s="127"/>
      <c r="AA1470" s="127"/>
      <c r="AB1470" s="127"/>
    </row>
    <row r="1471" spans="2:28">
      <c r="B1471" s="127"/>
      <c r="C1471" s="127"/>
      <c r="D1471" s="127"/>
      <c r="E1471" s="127"/>
      <c r="F1471" s="127"/>
      <c r="G1471" s="127"/>
      <c r="I1471" s="127"/>
      <c r="J1471" s="127"/>
      <c r="K1471" s="127"/>
      <c r="L1471" s="127"/>
      <c r="M1471" s="127"/>
      <c r="N1471" s="127"/>
      <c r="P1471" s="127"/>
      <c r="Q1471" s="127"/>
      <c r="R1471" s="127"/>
      <c r="S1471" s="127"/>
      <c r="T1471" s="127"/>
      <c r="U1471" s="127"/>
      <c r="V1471" s="127"/>
      <c r="W1471" s="127"/>
      <c r="X1471" s="127"/>
      <c r="Y1471" s="127"/>
      <c r="Z1471" s="127"/>
      <c r="AA1471" s="127"/>
      <c r="AB1471" s="127"/>
    </row>
    <row r="1472" spans="2:28">
      <c r="B1472" s="127"/>
      <c r="C1472" s="127"/>
      <c r="D1472" s="127"/>
      <c r="E1472" s="127"/>
      <c r="F1472" s="127"/>
      <c r="G1472" s="127"/>
      <c r="I1472" s="127"/>
      <c r="J1472" s="127"/>
      <c r="K1472" s="127"/>
      <c r="L1472" s="127"/>
      <c r="M1472" s="127"/>
      <c r="N1472" s="127"/>
      <c r="P1472" s="127"/>
      <c r="Q1472" s="127"/>
      <c r="R1472" s="127"/>
      <c r="S1472" s="127"/>
      <c r="T1472" s="127"/>
      <c r="U1472" s="127"/>
      <c r="V1472" s="127"/>
      <c r="W1472" s="127"/>
      <c r="X1472" s="127"/>
      <c r="Y1472" s="127"/>
      <c r="Z1472" s="127"/>
      <c r="AA1472" s="127"/>
      <c r="AB1472" s="127"/>
    </row>
    <row r="1473" spans="2:28">
      <c r="B1473" s="127"/>
      <c r="C1473" s="127"/>
      <c r="D1473" s="127"/>
      <c r="E1473" s="127"/>
      <c r="F1473" s="127"/>
      <c r="G1473" s="127"/>
      <c r="I1473" s="127"/>
      <c r="J1473" s="127"/>
      <c r="K1473" s="127"/>
      <c r="L1473" s="127"/>
      <c r="M1473" s="127"/>
      <c r="N1473" s="127"/>
      <c r="P1473" s="127"/>
      <c r="Q1473" s="127"/>
      <c r="R1473" s="127"/>
      <c r="S1473" s="127"/>
      <c r="T1473" s="127"/>
      <c r="U1473" s="127"/>
      <c r="V1473" s="127"/>
      <c r="W1473" s="127"/>
      <c r="X1473" s="127"/>
      <c r="Y1473" s="127"/>
      <c r="Z1473" s="127"/>
      <c r="AA1473" s="127"/>
      <c r="AB1473" s="127"/>
    </row>
    <row r="1474" spans="2:28">
      <c r="B1474" s="127"/>
      <c r="C1474" s="127"/>
      <c r="D1474" s="127"/>
      <c r="E1474" s="127"/>
      <c r="F1474" s="127"/>
      <c r="G1474" s="127"/>
      <c r="I1474" s="127"/>
      <c r="J1474" s="127"/>
      <c r="K1474" s="127"/>
      <c r="L1474" s="127"/>
      <c r="M1474" s="127"/>
      <c r="N1474" s="127"/>
      <c r="P1474" s="127"/>
      <c r="Q1474" s="127"/>
      <c r="R1474" s="127"/>
      <c r="S1474" s="127"/>
      <c r="T1474" s="127"/>
      <c r="U1474" s="127"/>
      <c r="V1474" s="127"/>
      <c r="W1474" s="127"/>
      <c r="X1474" s="127"/>
      <c r="Y1474" s="127"/>
      <c r="Z1474" s="127"/>
      <c r="AA1474" s="127"/>
      <c r="AB1474" s="127"/>
    </row>
    <row r="1475" spans="2:28">
      <c r="B1475" s="127"/>
      <c r="C1475" s="127"/>
      <c r="D1475" s="127"/>
      <c r="E1475" s="127"/>
      <c r="F1475" s="127"/>
      <c r="G1475" s="127"/>
      <c r="I1475" s="127"/>
      <c r="J1475" s="127"/>
      <c r="K1475" s="127"/>
      <c r="L1475" s="127"/>
      <c r="M1475" s="127"/>
      <c r="N1475" s="127"/>
      <c r="P1475" s="127"/>
      <c r="Q1475" s="127"/>
      <c r="R1475" s="127"/>
      <c r="S1475" s="127"/>
      <c r="T1475" s="127"/>
      <c r="U1475" s="127"/>
      <c r="V1475" s="127"/>
      <c r="W1475" s="127"/>
      <c r="X1475" s="127"/>
      <c r="Y1475" s="127"/>
      <c r="Z1475" s="127"/>
      <c r="AA1475" s="127"/>
      <c r="AB1475" s="127"/>
    </row>
    <row r="1476" spans="2:28">
      <c r="B1476" s="127"/>
      <c r="C1476" s="127"/>
      <c r="D1476" s="127"/>
      <c r="E1476" s="127"/>
      <c r="F1476" s="127"/>
      <c r="G1476" s="127"/>
      <c r="I1476" s="127"/>
      <c r="J1476" s="127"/>
      <c r="K1476" s="127"/>
      <c r="L1476" s="127"/>
      <c r="M1476" s="127"/>
      <c r="N1476" s="127"/>
      <c r="P1476" s="127"/>
      <c r="Q1476" s="127"/>
      <c r="R1476" s="127"/>
      <c r="S1476" s="127"/>
      <c r="T1476" s="127"/>
      <c r="U1476" s="127"/>
      <c r="V1476" s="127"/>
      <c r="W1476" s="127"/>
      <c r="X1476" s="127"/>
      <c r="Y1476" s="127"/>
      <c r="Z1476" s="127"/>
      <c r="AA1476" s="127"/>
      <c r="AB1476" s="127"/>
    </row>
    <row r="1477" spans="2:28">
      <c r="B1477" s="127"/>
      <c r="C1477" s="127"/>
      <c r="D1477" s="127"/>
      <c r="E1477" s="127"/>
      <c r="F1477" s="127"/>
      <c r="G1477" s="127"/>
      <c r="I1477" s="127"/>
      <c r="J1477" s="127"/>
      <c r="K1477" s="127"/>
      <c r="L1477" s="127"/>
      <c r="M1477" s="127"/>
      <c r="N1477" s="127"/>
      <c r="P1477" s="127"/>
      <c r="Q1477" s="127"/>
      <c r="R1477" s="127"/>
      <c r="S1477" s="127"/>
      <c r="T1477" s="127"/>
      <c r="U1477" s="127"/>
      <c r="V1477" s="127"/>
      <c r="W1477" s="127"/>
      <c r="X1477" s="127"/>
      <c r="Y1477" s="127"/>
      <c r="Z1477" s="127"/>
      <c r="AA1477" s="127"/>
      <c r="AB1477" s="127"/>
    </row>
    <row r="1478" spans="2:28">
      <c r="B1478" s="127"/>
      <c r="C1478" s="127"/>
      <c r="D1478" s="127"/>
      <c r="E1478" s="127"/>
      <c r="F1478" s="127"/>
      <c r="G1478" s="127"/>
      <c r="I1478" s="127"/>
      <c r="J1478" s="127"/>
      <c r="K1478" s="127"/>
      <c r="L1478" s="127"/>
      <c r="M1478" s="127"/>
      <c r="N1478" s="127"/>
      <c r="P1478" s="127"/>
      <c r="Q1478" s="127"/>
      <c r="R1478" s="127"/>
      <c r="S1478" s="127"/>
      <c r="T1478" s="127"/>
      <c r="U1478" s="127"/>
      <c r="V1478" s="127"/>
      <c r="W1478" s="127"/>
      <c r="X1478" s="127"/>
      <c r="Y1478" s="127"/>
      <c r="Z1478" s="127"/>
      <c r="AA1478" s="127"/>
      <c r="AB1478" s="127"/>
    </row>
    <row r="1479" spans="2:28">
      <c r="B1479" s="127"/>
      <c r="C1479" s="127"/>
      <c r="D1479" s="127"/>
      <c r="E1479" s="127"/>
      <c r="F1479" s="127"/>
      <c r="G1479" s="127"/>
      <c r="I1479" s="127"/>
      <c r="J1479" s="127"/>
      <c r="K1479" s="127"/>
      <c r="L1479" s="127"/>
      <c r="M1479" s="127"/>
      <c r="N1479" s="127"/>
      <c r="P1479" s="127"/>
      <c r="Q1479" s="127"/>
      <c r="R1479" s="127"/>
      <c r="S1479" s="127"/>
      <c r="T1479" s="127"/>
      <c r="U1479" s="127"/>
      <c r="V1479" s="127"/>
      <c r="W1479" s="127"/>
      <c r="X1479" s="127"/>
      <c r="Y1479" s="127"/>
      <c r="Z1479" s="127"/>
      <c r="AA1479" s="127"/>
      <c r="AB1479" s="127"/>
    </row>
    <row r="1480" spans="2:28">
      <c r="B1480" s="127"/>
      <c r="C1480" s="127"/>
      <c r="D1480" s="127"/>
      <c r="E1480" s="127"/>
      <c r="F1480" s="127"/>
      <c r="G1480" s="127"/>
      <c r="I1480" s="127"/>
      <c r="J1480" s="127"/>
      <c r="K1480" s="127"/>
      <c r="L1480" s="127"/>
      <c r="M1480" s="127"/>
      <c r="N1480" s="127"/>
      <c r="P1480" s="127"/>
      <c r="Q1480" s="127"/>
      <c r="R1480" s="127"/>
      <c r="S1480" s="127"/>
      <c r="T1480" s="127"/>
      <c r="U1480" s="127"/>
      <c r="V1480" s="127"/>
      <c r="W1480" s="127"/>
      <c r="X1480" s="127"/>
      <c r="Y1480" s="127"/>
      <c r="Z1480" s="127"/>
      <c r="AA1480" s="127"/>
      <c r="AB1480" s="127"/>
    </row>
    <row r="1481" spans="2:28">
      <c r="B1481" s="127"/>
      <c r="C1481" s="127"/>
      <c r="D1481" s="127"/>
      <c r="E1481" s="127"/>
      <c r="F1481" s="127"/>
      <c r="G1481" s="127"/>
      <c r="I1481" s="127"/>
      <c r="J1481" s="127"/>
      <c r="K1481" s="127"/>
      <c r="L1481" s="127"/>
      <c r="M1481" s="127"/>
      <c r="N1481" s="127"/>
      <c r="P1481" s="127"/>
      <c r="Q1481" s="127"/>
      <c r="R1481" s="127"/>
      <c r="S1481" s="127"/>
      <c r="T1481" s="127"/>
      <c r="U1481" s="127"/>
      <c r="V1481" s="127"/>
      <c r="W1481" s="127"/>
      <c r="X1481" s="127"/>
      <c r="Y1481" s="127"/>
      <c r="Z1481" s="127"/>
      <c r="AA1481" s="127"/>
      <c r="AB1481" s="127"/>
    </row>
    <row r="1482" spans="2:28">
      <c r="B1482" s="127"/>
      <c r="C1482" s="127"/>
      <c r="D1482" s="127"/>
      <c r="E1482" s="127"/>
      <c r="F1482" s="127"/>
      <c r="G1482" s="127"/>
      <c r="I1482" s="127"/>
      <c r="J1482" s="127"/>
      <c r="K1482" s="127"/>
      <c r="L1482" s="127"/>
      <c r="M1482" s="127"/>
      <c r="N1482" s="127"/>
      <c r="P1482" s="127"/>
      <c r="Q1482" s="127"/>
      <c r="R1482" s="127"/>
      <c r="S1482" s="127"/>
      <c r="T1482" s="127"/>
      <c r="U1482" s="127"/>
      <c r="V1482" s="127"/>
      <c r="W1482" s="127"/>
      <c r="X1482" s="127"/>
      <c r="Y1482" s="127"/>
      <c r="Z1482" s="127"/>
      <c r="AA1482" s="127"/>
      <c r="AB1482" s="127"/>
    </row>
    <row r="1483" spans="2:28">
      <c r="B1483" s="127"/>
      <c r="C1483" s="127"/>
      <c r="D1483" s="127"/>
      <c r="E1483" s="127"/>
      <c r="F1483" s="127"/>
      <c r="G1483" s="127"/>
      <c r="I1483" s="127"/>
      <c r="J1483" s="127"/>
      <c r="K1483" s="127"/>
      <c r="L1483" s="127"/>
      <c r="M1483" s="127"/>
      <c r="N1483" s="127"/>
      <c r="P1483" s="127"/>
      <c r="Q1483" s="127"/>
      <c r="R1483" s="127"/>
      <c r="S1483" s="127"/>
      <c r="T1483" s="127"/>
      <c r="U1483" s="127"/>
      <c r="V1483" s="127"/>
      <c r="W1483" s="127"/>
      <c r="X1483" s="127"/>
      <c r="Y1483" s="127"/>
      <c r="Z1483" s="127"/>
      <c r="AA1483" s="127"/>
      <c r="AB1483" s="127"/>
    </row>
    <row r="1484" spans="2:28">
      <c r="B1484" s="127"/>
      <c r="C1484" s="127"/>
      <c r="D1484" s="127"/>
      <c r="E1484" s="127"/>
      <c r="F1484" s="127"/>
      <c r="G1484" s="127"/>
      <c r="I1484" s="127"/>
      <c r="J1484" s="127"/>
      <c r="K1484" s="127"/>
      <c r="L1484" s="127"/>
      <c r="M1484" s="127"/>
      <c r="N1484" s="127"/>
      <c r="P1484" s="127"/>
      <c r="Q1484" s="127"/>
      <c r="R1484" s="127"/>
      <c r="S1484" s="127"/>
      <c r="T1484" s="127"/>
      <c r="U1484" s="127"/>
      <c r="V1484" s="127"/>
      <c r="W1484" s="127"/>
      <c r="X1484" s="127"/>
      <c r="Y1484" s="127"/>
      <c r="Z1484" s="127"/>
      <c r="AA1484" s="127"/>
      <c r="AB1484" s="127"/>
    </row>
    <row r="1485" spans="2:28">
      <c r="B1485" s="127"/>
      <c r="C1485" s="127"/>
      <c r="D1485" s="127"/>
      <c r="E1485" s="127"/>
      <c r="F1485" s="127"/>
      <c r="G1485" s="127"/>
      <c r="I1485" s="127"/>
      <c r="J1485" s="127"/>
      <c r="K1485" s="127"/>
      <c r="L1485" s="127"/>
      <c r="M1485" s="127"/>
      <c r="N1485" s="127"/>
      <c r="P1485" s="127"/>
      <c r="Q1485" s="127"/>
      <c r="R1485" s="127"/>
      <c r="S1485" s="127"/>
      <c r="T1485" s="127"/>
      <c r="U1485" s="127"/>
      <c r="V1485" s="127"/>
      <c r="W1485" s="127"/>
      <c r="X1485" s="127"/>
      <c r="Y1485" s="127"/>
      <c r="Z1485" s="127"/>
      <c r="AA1485" s="127"/>
      <c r="AB1485" s="127"/>
    </row>
    <row r="1486" spans="2:28">
      <c r="B1486" s="127"/>
      <c r="C1486" s="127"/>
      <c r="D1486" s="127"/>
      <c r="E1486" s="127"/>
      <c r="F1486" s="127"/>
      <c r="G1486" s="127"/>
      <c r="I1486" s="127"/>
      <c r="J1486" s="127"/>
      <c r="K1486" s="127"/>
      <c r="L1486" s="127"/>
      <c r="M1486" s="127"/>
      <c r="N1486" s="127"/>
      <c r="P1486" s="127"/>
      <c r="Q1486" s="127"/>
      <c r="R1486" s="127"/>
      <c r="S1486" s="127"/>
      <c r="T1486" s="127"/>
      <c r="U1486" s="127"/>
      <c r="V1486" s="127"/>
      <c r="W1486" s="127"/>
      <c r="X1486" s="127"/>
      <c r="Y1486" s="127"/>
      <c r="Z1486" s="127"/>
      <c r="AA1486" s="127"/>
      <c r="AB1486" s="127"/>
    </row>
    <row r="1487" spans="2:28">
      <c r="B1487" s="127"/>
      <c r="C1487" s="127"/>
      <c r="D1487" s="127"/>
      <c r="E1487" s="127"/>
      <c r="F1487" s="127"/>
      <c r="G1487" s="127"/>
      <c r="I1487" s="127"/>
      <c r="J1487" s="127"/>
      <c r="K1487" s="127"/>
      <c r="L1487" s="127"/>
      <c r="M1487" s="127"/>
      <c r="N1487" s="127"/>
      <c r="P1487" s="127"/>
      <c r="Q1487" s="127"/>
      <c r="R1487" s="127"/>
      <c r="S1487" s="127"/>
      <c r="T1487" s="127"/>
      <c r="U1487" s="127"/>
      <c r="V1487" s="127"/>
      <c r="W1487" s="127"/>
      <c r="X1487" s="127"/>
      <c r="Y1487" s="127"/>
      <c r="Z1487" s="127"/>
      <c r="AA1487" s="127"/>
      <c r="AB1487" s="127"/>
    </row>
    <row r="1488" spans="2:28">
      <c r="B1488" s="127"/>
      <c r="C1488" s="127"/>
      <c r="D1488" s="127"/>
      <c r="E1488" s="127"/>
      <c r="F1488" s="127"/>
      <c r="G1488" s="127"/>
      <c r="I1488" s="127"/>
      <c r="J1488" s="127"/>
      <c r="K1488" s="127"/>
      <c r="L1488" s="127"/>
      <c r="M1488" s="127"/>
      <c r="N1488" s="127"/>
      <c r="P1488" s="127"/>
      <c r="Q1488" s="127"/>
      <c r="R1488" s="127"/>
      <c r="S1488" s="127"/>
      <c r="T1488" s="127"/>
      <c r="U1488" s="127"/>
      <c r="V1488" s="127"/>
      <c r="W1488" s="127"/>
      <c r="X1488" s="127"/>
      <c r="Y1488" s="127"/>
      <c r="Z1488" s="127"/>
      <c r="AA1488" s="127"/>
      <c r="AB1488" s="127"/>
    </row>
    <row r="1489" spans="2:28">
      <c r="B1489" s="127"/>
      <c r="C1489" s="127"/>
      <c r="D1489" s="127"/>
      <c r="E1489" s="127"/>
      <c r="F1489" s="127"/>
      <c r="G1489" s="127"/>
      <c r="I1489" s="127"/>
      <c r="J1489" s="127"/>
      <c r="K1489" s="127"/>
      <c r="L1489" s="127"/>
      <c r="M1489" s="127"/>
      <c r="N1489" s="127"/>
      <c r="P1489" s="127"/>
      <c r="Q1489" s="127"/>
      <c r="R1489" s="127"/>
      <c r="S1489" s="127"/>
      <c r="T1489" s="127"/>
      <c r="U1489" s="127"/>
      <c r="V1489" s="127"/>
      <c r="W1489" s="127"/>
      <c r="X1489" s="127"/>
      <c r="Y1489" s="127"/>
      <c r="Z1489" s="127"/>
      <c r="AA1489" s="127"/>
      <c r="AB1489" s="127"/>
    </row>
    <row r="1490" spans="2:28">
      <c r="B1490" s="127"/>
      <c r="C1490" s="127"/>
      <c r="D1490" s="127"/>
      <c r="E1490" s="127"/>
      <c r="F1490" s="127"/>
      <c r="G1490" s="127"/>
      <c r="I1490" s="127"/>
      <c r="J1490" s="127"/>
      <c r="K1490" s="127"/>
      <c r="L1490" s="127"/>
      <c r="M1490" s="127"/>
      <c r="N1490" s="127"/>
      <c r="P1490" s="127"/>
      <c r="Q1490" s="127"/>
      <c r="R1490" s="127"/>
      <c r="S1490" s="127"/>
      <c r="T1490" s="127"/>
      <c r="U1490" s="127"/>
      <c r="V1490" s="127"/>
      <c r="W1490" s="127"/>
      <c r="X1490" s="127"/>
      <c r="Y1490" s="127"/>
      <c r="Z1490" s="127"/>
      <c r="AA1490" s="127"/>
      <c r="AB1490" s="127"/>
    </row>
    <row r="1491" spans="2:28">
      <c r="B1491" s="127"/>
      <c r="C1491" s="127"/>
      <c r="D1491" s="127"/>
      <c r="E1491" s="127"/>
      <c r="F1491" s="127"/>
      <c r="G1491" s="127"/>
      <c r="I1491" s="127"/>
      <c r="J1491" s="127"/>
      <c r="K1491" s="127"/>
      <c r="L1491" s="127"/>
      <c r="M1491" s="127"/>
      <c r="N1491" s="127"/>
      <c r="P1491" s="127"/>
      <c r="Q1491" s="127"/>
      <c r="R1491" s="127"/>
      <c r="S1491" s="127"/>
      <c r="T1491" s="127"/>
      <c r="U1491" s="127"/>
      <c r="V1491" s="127"/>
      <c r="W1491" s="127"/>
      <c r="X1491" s="127"/>
      <c r="Y1491" s="127"/>
      <c r="Z1491" s="127"/>
      <c r="AA1491" s="127"/>
      <c r="AB1491" s="127"/>
    </row>
    <row r="1492" spans="2:28">
      <c r="B1492" s="127"/>
      <c r="C1492" s="127"/>
      <c r="D1492" s="127"/>
      <c r="E1492" s="127"/>
      <c r="F1492" s="127"/>
      <c r="G1492" s="127"/>
      <c r="I1492" s="127"/>
      <c r="J1492" s="127"/>
      <c r="K1492" s="127"/>
      <c r="L1492" s="127"/>
      <c r="M1492" s="127"/>
      <c r="N1492" s="127"/>
      <c r="P1492" s="127"/>
      <c r="Q1492" s="127"/>
      <c r="R1492" s="127"/>
      <c r="S1492" s="127"/>
      <c r="T1492" s="127"/>
      <c r="U1492" s="127"/>
      <c r="V1492" s="127"/>
      <c r="W1492" s="127"/>
      <c r="X1492" s="127"/>
      <c r="Y1492" s="127"/>
      <c r="Z1492" s="127"/>
      <c r="AA1492" s="127"/>
      <c r="AB1492" s="127"/>
    </row>
    <row r="1493" spans="2:28">
      <c r="B1493" s="127"/>
      <c r="C1493" s="127"/>
      <c r="D1493" s="127"/>
      <c r="E1493" s="127"/>
      <c r="F1493" s="127"/>
      <c r="G1493" s="127"/>
      <c r="I1493" s="127"/>
      <c r="J1493" s="127"/>
      <c r="K1493" s="127"/>
      <c r="L1493" s="127"/>
      <c r="M1493" s="127"/>
      <c r="N1493" s="127"/>
      <c r="P1493" s="127"/>
      <c r="Q1493" s="127"/>
      <c r="R1493" s="127"/>
      <c r="S1493" s="127"/>
      <c r="T1493" s="127"/>
      <c r="U1493" s="127"/>
      <c r="V1493" s="127"/>
      <c r="W1493" s="127"/>
      <c r="X1493" s="127"/>
      <c r="Y1493" s="127"/>
      <c r="Z1493" s="127"/>
      <c r="AA1493" s="127"/>
      <c r="AB1493" s="127"/>
    </row>
    <row r="1494" spans="2:28">
      <c r="B1494" s="127"/>
      <c r="C1494" s="127"/>
      <c r="D1494" s="127"/>
      <c r="E1494" s="127"/>
      <c r="F1494" s="127"/>
      <c r="G1494" s="127"/>
      <c r="I1494" s="127"/>
      <c r="J1494" s="127"/>
      <c r="K1494" s="127"/>
      <c r="L1494" s="127"/>
      <c r="M1494" s="127"/>
      <c r="N1494" s="127"/>
      <c r="P1494" s="127"/>
      <c r="Q1494" s="127"/>
      <c r="R1494" s="127"/>
      <c r="S1494" s="127"/>
      <c r="T1494" s="127"/>
      <c r="U1494" s="127"/>
      <c r="V1494" s="127"/>
      <c r="W1494" s="127"/>
      <c r="X1494" s="127"/>
      <c r="Y1494" s="127"/>
      <c r="Z1494" s="127"/>
      <c r="AA1494" s="127"/>
      <c r="AB1494" s="127"/>
    </row>
    <row r="1495" spans="2:28">
      <c r="B1495" s="127"/>
      <c r="C1495" s="127"/>
      <c r="D1495" s="127"/>
      <c r="E1495" s="127"/>
      <c r="F1495" s="127"/>
      <c r="G1495" s="127"/>
      <c r="I1495" s="127"/>
      <c r="J1495" s="127"/>
      <c r="K1495" s="127"/>
      <c r="L1495" s="127"/>
      <c r="M1495" s="127"/>
      <c r="N1495" s="127"/>
      <c r="P1495" s="127"/>
      <c r="Q1495" s="127"/>
      <c r="R1495" s="127"/>
      <c r="S1495" s="127"/>
      <c r="T1495" s="127"/>
      <c r="U1495" s="127"/>
      <c r="V1495" s="127"/>
      <c r="W1495" s="127"/>
      <c r="X1495" s="127"/>
      <c r="Y1495" s="127"/>
      <c r="Z1495" s="127"/>
      <c r="AA1495" s="127"/>
      <c r="AB1495" s="127"/>
    </row>
    <row r="1496" spans="2:28">
      <c r="B1496" s="127"/>
      <c r="C1496" s="127"/>
      <c r="D1496" s="127"/>
      <c r="E1496" s="127"/>
      <c r="F1496" s="127"/>
      <c r="G1496" s="127"/>
      <c r="I1496" s="127"/>
      <c r="J1496" s="127"/>
      <c r="K1496" s="127"/>
      <c r="L1496" s="127"/>
      <c r="M1496" s="127"/>
      <c r="N1496" s="127"/>
      <c r="P1496" s="127"/>
      <c r="Q1496" s="127"/>
      <c r="R1496" s="127"/>
      <c r="S1496" s="127"/>
      <c r="T1496" s="127"/>
      <c r="U1496" s="127"/>
      <c r="V1496" s="127"/>
      <c r="W1496" s="127"/>
      <c r="X1496" s="127"/>
      <c r="Y1496" s="127"/>
      <c r="Z1496" s="127"/>
      <c r="AA1496" s="127"/>
      <c r="AB1496" s="127"/>
    </row>
    <row r="1497" spans="2:28">
      <c r="B1497" s="127"/>
      <c r="C1497" s="127"/>
      <c r="D1497" s="127"/>
      <c r="E1497" s="127"/>
      <c r="F1497" s="127"/>
      <c r="G1497" s="127"/>
      <c r="I1497" s="127"/>
      <c r="J1497" s="127"/>
      <c r="K1497" s="127"/>
      <c r="L1497" s="127"/>
      <c r="M1497" s="127"/>
      <c r="N1497" s="127"/>
      <c r="P1497" s="127"/>
      <c r="Q1497" s="127"/>
      <c r="R1497" s="127"/>
      <c r="S1497" s="127"/>
      <c r="T1497" s="127"/>
      <c r="U1497" s="127"/>
      <c r="V1497" s="127"/>
      <c r="W1497" s="127"/>
      <c r="X1497" s="127"/>
      <c r="Y1497" s="127"/>
      <c r="Z1497" s="127"/>
      <c r="AA1497" s="127"/>
      <c r="AB1497" s="127"/>
    </row>
    <row r="1498" spans="2:28">
      <c r="B1498" s="127"/>
      <c r="C1498" s="127"/>
      <c r="D1498" s="127"/>
      <c r="E1498" s="127"/>
      <c r="F1498" s="127"/>
      <c r="G1498" s="127"/>
      <c r="I1498" s="127"/>
      <c r="J1498" s="127"/>
      <c r="K1498" s="127"/>
      <c r="L1498" s="127"/>
      <c r="M1498" s="127"/>
      <c r="N1498" s="127"/>
      <c r="P1498" s="127"/>
      <c r="Q1498" s="127"/>
      <c r="R1498" s="127"/>
      <c r="S1498" s="127"/>
      <c r="T1498" s="127"/>
      <c r="U1498" s="127"/>
      <c r="V1498" s="127"/>
      <c r="W1498" s="127"/>
      <c r="X1498" s="127"/>
      <c r="Y1498" s="127"/>
      <c r="Z1498" s="127"/>
      <c r="AA1498" s="127"/>
      <c r="AB1498" s="127"/>
    </row>
    <row r="1499" spans="2:28">
      <c r="B1499" s="127"/>
      <c r="C1499" s="127"/>
      <c r="D1499" s="127"/>
      <c r="E1499" s="127"/>
      <c r="F1499" s="127"/>
      <c r="G1499" s="127"/>
      <c r="I1499" s="127"/>
      <c r="J1499" s="127"/>
      <c r="K1499" s="127"/>
      <c r="L1499" s="127"/>
      <c r="M1499" s="127"/>
      <c r="N1499" s="127"/>
      <c r="P1499" s="127"/>
      <c r="Q1499" s="127"/>
      <c r="R1499" s="127"/>
      <c r="S1499" s="127"/>
      <c r="T1499" s="127"/>
      <c r="U1499" s="127"/>
      <c r="V1499" s="127"/>
      <c r="W1499" s="127"/>
      <c r="X1499" s="127"/>
      <c r="Y1499" s="127"/>
      <c r="Z1499" s="127"/>
      <c r="AA1499" s="127"/>
      <c r="AB1499" s="127"/>
    </row>
    <row r="1500" spans="2:28">
      <c r="B1500" s="127"/>
      <c r="C1500" s="127"/>
      <c r="D1500" s="127"/>
      <c r="E1500" s="127"/>
      <c r="F1500" s="127"/>
      <c r="G1500" s="127"/>
      <c r="I1500" s="127"/>
      <c r="J1500" s="127"/>
      <c r="K1500" s="127"/>
      <c r="L1500" s="127"/>
      <c r="M1500" s="127"/>
      <c r="N1500" s="127"/>
      <c r="P1500" s="127"/>
      <c r="Q1500" s="127"/>
      <c r="R1500" s="127"/>
      <c r="S1500" s="127"/>
      <c r="T1500" s="127"/>
      <c r="U1500" s="127"/>
      <c r="V1500" s="127"/>
      <c r="W1500" s="127"/>
      <c r="X1500" s="127"/>
      <c r="Y1500" s="127"/>
      <c r="Z1500" s="127"/>
      <c r="AA1500" s="127"/>
      <c r="AB1500" s="127"/>
    </row>
    <row r="1501" spans="2:28">
      <c r="B1501" s="127"/>
      <c r="C1501" s="127"/>
      <c r="D1501" s="127"/>
      <c r="E1501" s="127"/>
      <c r="F1501" s="127"/>
      <c r="G1501" s="127"/>
      <c r="I1501" s="127"/>
      <c r="J1501" s="127"/>
      <c r="K1501" s="127"/>
      <c r="L1501" s="127"/>
      <c r="M1501" s="127"/>
      <c r="N1501" s="127"/>
      <c r="P1501" s="127"/>
      <c r="Q1501" s="127"/>
      <c r="R1501" s="127"/>
      <c r="S1501" s="127"/>
      <c r="T1501" s="127"/>
      <c r="U1501" s="127"/>
      <c r="V1501" s="127"/>
      <c r="W1501" s="127"/>
      <c r="X1501" s="127"/>
      <c r="Y1501" s="127"/>
      <c r="Z1501" s="127"/>
      <c r="AA1501" s="127"/>
      <c r="AB1501" s="127"/>
    </row>
    <row r="1502" spans="2:28">
      <c r="B1502" s="127"/>
      <c r="C1502" s="127"/>
      <c r="D1502" s="127"/>
      <c r="E1502" s="127"/>
      <c r="F1502" s="127"/>
      <c r="G1502" s="127"/>
      <c r="I1502" s="127"/>
      <c r="J1502" s="127"/>
      <c r="K1502" s="127"/>
      <c r="L1502" s="127"/>
      <c r="M1502" s="127"/>
      <c r="N1502" s="127"/>
      <c r="P1502" s="127"/>
      <c r="Q1502" s="127"/>
      <c r="R1502" s="127"/>
      <c r="S1502" s="127"/>
      <c r="T1502" s="127"/>
      <c r="U1502" s="127"/>
      <c r="V1502" s="127"/>
      <c r="W1502" s="127"/>
      <c r="X1502" s="127"/>
      <c r="Y1502" s="127"/>
      <c r="Z1502" s="127"/>
      <c r="AA1502" s="127"/>
      <c r="AB1502" s="127"/>
    </row>
    <row r="1503" spans="2:28">
      <c r="B1503" s="127"/>
      <c r="C1503" s="127"/>
      <c r="D1503" s="127"/>
      <c r="E1503" s="127"/>
      <c r="F1503" s="127"/>
      <c r="G1503" s="127"/>
      <c r="I1503" s="127"/>
      <c r="J1503" s="127"/>
      <c r="K1503" s="127"/>
      <c r="L1503" s="127"/>
      <c r="M1503" s="127"/>
      <c r="N1503" s="127"/>
      <c r="P1503" s="127"/>
      <c r="Q1503" s="127"/>
      <c r="R1503" s="127"/>
      <c r="S1503" s="127"/>
      <c r="T1503" s="127"/>
      <c r="U1503" s="127"/>
      <c r="V1503" s="127"/>
      <c r="W1503" s="127"/>
      <c r="X1503" s="127"/>
      <c r="Y1503" s="127"/>
      <c r="Z1503" s="127"/>
      <c r="AA1503" s="127"/>
      <c r="AB1503" s="127"/>
    </row>
    <row r="1504" spans="2:28">
      <c r="B1504" s="127"/>
      <c r="C1504" s="127"/>
      <c r="D1504" s="127"/>
      <c r="E1504" s="127"/>
      <c r="F1504" s="127"/>
      <c r="G1504" s="127"/>
      <c r="I1504" s="127"/>
      <c r="J1504" s="127"/>
      <c r="K1504" s="127"/>
      <c r="L1504" s="127"/>
      <c r="M1504" s="127"/>
      <c r="N1504" s="127"/>
      <c r="P1504" s="127"/>
      <c r="Q1504" s="127"/>
      <c r="R1504" s="127"/>
      <c r="S1504" s="127"/>
      <c r="T1504" s="127"/>
      <c r="U1504" s="127"/>
      <c r="V1504" s="127"/>
      <c r="W1504" s="127"/>
      <c r="X1504" s="127"/>
      <c r="Y1504" s="127"/>
      <c r="Z1504" s="127"/>
      <c r="AA1504" s="127"/>
      <c r="AB1504" s="127"/>
    </row>
    <row r="1505" spans="2:28">
      <c r="B1505" s="127"/>
      <c r="C1505" s="127"/>
      <c r="D1505" s="127"/>
      <c r="E1505" s="127"/>
      <c r="F1505" s="127"/>
      <c r="G1505" s="127"/>
      <c r="I1505" s="127"/>
      <c r="J1505" s="127"/>
      <c r="K1505" s="127"/>
      <c r="L1505" s="127"/>
      <c r="M1505" s="127"/>
      <c r="N1505" s="127"/>
      <c r="P1505" s="127"/>
      <c r="Q1505" s="127"/>
      <c r="R1505" s="127"/>
      <c r="S1505" s="127"/>
      <c r="T1505" s="127"/>
      <c r="U1505" s="127"/>
      <c r="V1505" s="127"/>
      <c r="W1505" s="127"/>
      <c r="X1505" s="127"/>
      <c r="Y1505" s="127"/>
      <c r="Z1505" s="127"/>
      <c r="AA1505" s="127"/>
      <c r="AB1505" s="127"/>
    </row>
    <row r="1506" spans="2:28">
      <c r="B1506" s="127"/>
      <c r="C1506" s="127"/>
      <c r="D1506" s="127"/>
      <c r="E1506" s="127"/>
      <c r="F1506" s="127"/>
      <c r="G1506" s="127"/>
      <c r="I1506" s="127"/>
      <c r="J1506" s="127"/>
      <c r="K1506" s="127"/>
      <c r="L1506" s="127"/>
      <c r="M1506" s="127"/>
      <c r="N1506" s="127"/>
      <c r="P1506" s="127"/>
      <c r="Q1506" s="127"/>
      <c r="R1506" s="127"/>
      <c r="S1506" s="127"/>
      <c r="T1506" s="127"/>
      <c r="U1506" s="127"/>
      <c r="V1506" s="127"/>
      <c r="W1506" s="127"/>
      <c r="X1506" s="127"/>
      <c r="Y1506" s="127"/>
      <c r="Z1506" s="127"/>
      <c r="AA1506" s="127"/>
      <c r="AB1506" s="127"/>
    </row>
    <row r="1507" spans="2:28">
      <c r="B1507" s="127"/>
      <c r="C1507" s="127"/>
      <c r="D1507" s="127"/>
      <c r="E1507" s="127"/>
      <c r="F1507" s="127"/>
      <c r="G1507" s="127"/>
      <c r="I1507" s="127"/>
      <c r="J1507" s="127"/>
      <c r="K1507" s="127"/>
      <c r="L1507" s="127"/>
      <c r="M1507" s="127"/>
      <c r="N1507" s="127"/>
      <c r="P1507" s="127"/>
      <c r="Q1507" s="127"/>
      <c r="R1507" s="127"/>
      <c r="S1507" s="127"/>
      <c r="T1507" s="127"/>
      <c r="U1507" s="127"/>
      <c r="V1507" s="127"/>
      <c r="W1507" s="127"/>
      <c r="X1507" s="127"/>
      <c r="Y1507" s="127"/>
      <c r="Z1507" s="127"/>
      <c r="AA1507" s="127"/>
      <c r="AB1507" s="127"/>
    </row>
    <row r="1508" spans="2:28">
      <c r="B1508" s="127"/>
      <c r="C1508" s="127"/>
      <c r="D1508" s="127"/>
      <c r="E1508" s="127"/>
      <c r="F1508" s="127"/>
      <c r="G1508" s="127"/>
      <c r="I1508" s="127"/>
      <c r="J1508" s="127"/>
      <c r="K1508" s="127"/>
      <c r="L1508" s="127"/>
      <c r="M1508" s="127"/>
      <c r="N1508" s="127"/>
      <c r="P1508" s="127"/>
      <c r="Q1508" s="127"/>
      <c r="R1508" s="127"/>
      <c r="S1508" s="127"/>
      <c r="T1508" s="127"/>
      <c r="U1508" s="127"/>
      <c r="V1508" s="127"/>
      <c r="W1508" s="127"/>
      <c r="X1508" s="127"/>
      <c r="Y1508" s="127"/>
      <c r="Z1508" s="127"/>
      <c r="AA1508" s="127"/>
      <c r="AB1508" s="127"/>
    </row>
    <row r="1509" spans="2:28">
      <c r="B1509" s="127"/>
      <c r="C1509" s="127"/>
      <c r="D1509" s="127"/>
      <c r="E1509" s="127"/>
      <c r="F1509" s="127"/>
      <c r="G1509" s="127"/>
      <c r="I1509" s="127"/>
      <c r="J1509" s="127"/>
      <c r="K1509" s="127"/>
      <c r="L1509" s="127"/>
      <c r="M1509" s="127"/>
      <c r="N1509" s="127"/>
      <c r="P1509" s="127"/>
      <c r="Q1509" s="127"/>
      <c r="R1509" s="127"/>
      <c r="S1509" s="127"/>
      <c r="T1509" s="127"/>
      <c r="U1509" s="127"/>
      <c r="V1509" s="127"/>
      <c r="W1509" s="127"/>
      <c r="X1509" s="127"/>
      <c r="Y1509" s="127"/>
      <c r="Z1509" s="127"/>
      <c r="AA1509" s="127"/>
      <c r="AB1509" s="127"/>
    </row>
    <row r="1510" spans="2:28">
      <c r="B1510" s="127"/>
      <c r="C1510" s="127"/>
      <c r="D1510" s="127"/>
      <c r="E1510" s="127"/>
      <c r="F1510" s="127"/>
      <c r="G1510" s="127"/>
      <c r="I1510" s="127"/>
      <c r="J1510" s="127"/>
      <c r="K1510" s="127"/>
      <c r="L1510" s="127"/>
      <c r="M1510" s="127"/>
      <c r="N1510" s="127"/>
      <c r="P1510" s="127"/>
      <c r="Q1510" s="127"/>
      <c r="R1510" s="127"/>
      <c r="S1510" s="127"/>
      <c r="T1510" s="127"/>
      <c r="U1510" s="127"/>
      <c r="V1510" s="127"/>
      <c r="W1510" s="127"/>
      <c r="X1510" s="127"/>
      <c r="Y1510" s="127"/>
      <c r="Z1510" s="127"/>
      <c r="AA1510" s="127"/>
      <c r="AB1510" s="127"/>
    </row>
    <row r="1511" spans="2:28">
      <c r="B1511" s="127"/>
      <c r="C1511" s="127"/>
      <c r="D1511" s="127"/>
      <c r="E1511" s="127"/>
      <c r="F1511" s="127"/>
      <c r="G1511" s="127"/>
      <c r="I1511" s="127"/>
      <c r="J1511" s="127"/>
      <c r="K1511" s="127"/>
      <c r="L1511" s="127"/>
      <c r="M1511" s="127"/>
      <c r="N1511" s="127"/>
      <c r="P1511" s="127"/>
      <c r="Q1511" s="127"/>
      <c r="R1511" s="127"/>
      <c r="S1511" s="127"/>
      <c r="T1511" s="127"/>
      <c r="U1511" s="127"/>
      <c r="V1511" s="127"/>
      <c r="W1511" s="127"/>
      <c r="X1511" s="127"/>
      <c r="Y1511" s="127"/>
      <c r="Z1511" s="127"/>
      <c r="AA1511" s="127"/>
      <c r="AB1511" s="127"/>
    </row>
    <row r="1512" spans="2:28">
      <c r="B1512" s="127"/>
      <c r="C1512" s="127"/>
      <c r="D1512" s="127"/>
      <c r="E1512" s="127"/>
      <c r="F1512" s="127"/>
      <c r="G1512" s="127"/>
      <c r="I1512" s="127"/>
      <c r="J1512" s="127"/>
      <c r="K1512" s="127"/>
      <c r="L1512" s="127"/>
      <c r="M1512" s="127"/>
      <c r="N1512" s="127"/>
      <c r="P1512" s="127"/>
      <c r="Q1512" s="127"/>
      <c r="R1512" s="127"/>
      <c r="S1512" s="127"/>
      <c r="T1512" s="127"/>
      <c r="U1512" s="127"/>
      <c r="V1512" s="127"/>
      <c r="W1512" s="127"/>
      <c r="X1512" s="127"/>
      <c r="Y1512" s="127"/>
      <c r="Z1512" s="127"/>
      <c r="AA1512" s="127"/>
      <c r="AB1512" s="127"/>
    </row>
    <row r="1513" spans="2:28">
      <c r="B1513" s="127"/>
      <c r="C1513" s="127"/>
      <c r="D1513" s="127"/>
      <c r="E1513" s="127"/>
      <c r="F1513" s="127"/>
      <c r="G1513" s="127"/>
      <c r="I1513" s="127"/>
      <c r="J1513" s="127"/>
      <c r="K1513" s="127"/>
      <c r="L1513" s="127"/>
      <c r="M1513" s="127"/>
      <c r="N1513" s="127"/>
      <c r="P1513" s="127"/>
      <c r="Q1513" s="127"/>
      <c r="R1513" s="127"/>
      <c r="S1513" s="127"/>
      <c r="T1513" s="127"/>
      <c r="U1513" s="127"/>
      <c r="V1513" s="127"/>
      <c r="W1513" s="127"/>
      <c r="X1513" s="127"/>
      <c r="Y1513" s="127"/>
      <c r="Z1513" s="127"/>
      <c r="AA1513" s="127"/>
      <c r="AB1513" s="127"/>
    </row>
    <row r="1514" spans="2:28">
      <c r="B1514" s="127"/>
      <c r="C1514" s="127"/>
      <c r="D1514" s="127"/>
      <c r="E1514" s="127"/>
      <c r="F1514" s="127"/>
      <c r="G1514" s="127"/>
      <c r="I1514" s="127"/>
      <c r="J1514" s="127"/>
      <c r="K1514" s="127"/>
      <c r="L1514" s="127"/>
      <c r="M1514" s="127"/>
      <c r="N1514" s="127"/>
      <c r="P1514" s="127"/>
      <c r="Q1514" s="127"/>
      <c r="R1514" s="127"/>
      <c r="S1514" s="127"/>
      <c r="T1514" s="127"/>
      <c r="U1514" s="127"/>
      <c r="V1514" s="127"/>
      <c r="W1514" s="127"/>
      <c r="X1514" s="127"/>
      <c r="Y1514" s="127"/>
      <c r="Z1514" s="127"/>
      <c r="AA1514" s="127"/>
      <c r="AB1514" s="127"/>
    </row>
    <row r="1515" spans="2:28">
      <c r="B1515" s="127"/>
      <c r="C1515" s="127"/>
      <c r="D1515" s="127"/>
      <c r="E1515" s="127"/>
      <c r="F1515" s="127"/>
      <c r="G1515" s="127"/>
      <c r="I1515" s="127"/>
      <c r="J1515" s="127"/>
      <c r="K1515" s="127"/>
      <c r="L1515" s="127"/>
      <c r="M1515" s="127"/>
      <c r="N1515" s="127"/>
      <c r="P1515" s="127"/>
      <c r="Q1515" s="127"/>
      <c r="R1515" s="127"/>
      <c r="S1515" s="127"/>
      <c r="T1515" s="127"/>
      <c r="U1515" s="127"/>
      <c r="V1515" s="127"/>
      <c r="W1515" s="127"/>
      <c r="X1515" s="127"/>
      <c r="Y1515" s="127"/>
      <c r="Z1515" s="127"/>
      <c r="AA1515" s="127"/>
      <c r="AB1515" s="127"/>
    </row>
    <row r="1516" spans="2:28">
      <c r="B1516" s="127"/>
      <c r="C1516" s="127"/>
      <c r="D1516" s="127"/>
      <c r="E1516" s="127"/>
      <c r="F1516" s="127"/>
      <c r="G1516" s="127"/>
      <c r="I1516" s="127"/>
      <c r="J1516" s="127"/>
      <c r="K1516" s="127"/>
      <c r="L1516" s="127"/>
      <c r="M1516" s="127"/>
      <c r="N1516" s="127"/>
      <c r="P1516" s="127"/>
      <c r="Q1516" s="127"/>
      <c r="R1516" s="127"/>
      <c r="S1516" s="127"/>
      <c r="T1516" s="127"/>
      <c r="U1516" s="127"/>
      <c r="V1516" s="127"/>
      <c r="W1516" s="127"/>
      <c r="X1516" s="127"/>
      <c r="Y1516" s="127"/>
      <c r="Z1516" s="127"/>
      <c r="AA1516" s="127"/>
      <c r="AB1516" s="127"/>
    </row>
    <row r="1517" spans="2:28">
      <c r="B1517" s="127"/>
      <c r="C1517" s="127"/>
      <c r="D1517" s="127"/>
      <c r="E1517" s="127"/>
      <c r="F1517" s="127"/>
      <c r="G1517" s="127"/>
      <c r="I1517" s="127"/>
      <c r="J1517" s="127"/>
      <c r="K1517" s="127"/>
      <c r="L1517" s="127"/>
      <c r="M1517" s="127"/>
      <c r="N1517" s="127"/>
      <c r="P1517" s="127"/>
      <c r="Q1517" s="127"/>
      <c r="R1517" s="127"/>
      <c r="S1517" s="127"/>
      <c r="T1517" s="127"/>
      <c r="U1517" s="127"/>
      <c r="V1517" s="127"/>
      <c r="W1517" s="127"/>
      <c r="X1517" s="127"/>
      <c r="Y1517" s="127"/>
      <c r="Z1517" s="127"/>
      <c r="AA1517" s="127"/>
      <c r="AB1517" s="127"/>
    </row>
    <row r="1518" spans="2:28">
      <c r="B1518" s="127"/>
      <c r="C1518" s="127"/>
      <c r="D1518" s="127"/>
      <c r="E1518" s="127"/>
      <c r="F1518" s="127"/>
      <c r="G1518" s="127"/>
      <c r="I1518" s="127"/>
      <c r="J1518" s="127"/>
      <c r="K1518" s="127"/>
      <c r="L1518" s="127"/>
      <c r="M1518" s="127"/>
      <c r="N1518" s="127"/>
      <c r="P1518" s="127"/>
      <c r="Q1518" s="127"/>
      <c r="R1518" s="127"/>
      <c r="S1518" s="127"/>
      <c r="T1518" s="127"/>
      <c r="U1518" s="127"/>
      <c r="V1518" s="127"/>
      <c r="W1518" s="127"/>
      <c r="X1518" s="127"/>
      <c r="Y1518" s="127"/>
      <c r="Z1518" s="127"/>
      <c r="AA1518" s="127"/>
      <c r="AB1518" s="127"/>
    </row>
    <row r="1519" spans="2:28">
      <c r="B1519" s="127"/>
      <c r="C1519" s="127"/>
      <c r="D1519" s="127"/>
      <c r="E1519" s="127"/>
      <c r="F1519" s="127"/>
      <c r="G1519" s="127"/>
      <c r="I1519" s="127"/>
      <c r="J1519" s="127"/>
      <c r="K1519" s="127"/>
      <c r="L1519" s="127"/>
      <c r="M1519" s="127"/>
      <c r="N1519" s="127"/>
      <c r="P1519" s="127"/>
      <c r="Q1519" s="127"/>
      <c r="R1519" s="127"/>
      <c r="S1519" s="127"/>
      <c r="T1519" s="127"/>
      <c r="U1519" s="127"/>
      <c r="V1519" s="127"/>
      <c r="W1519" s="127"/>
      <c r="X1519" s="127"/>
      <c r="Y1519" s="127"/>
      <c r="Z1519" s="127"/>
      <c r="AA1519" s="127"/>
      <c r="AB1519" s="127"/>
    </row>
    <row r="1520" spans="2:28">
      <c r="B1520" s="127"/>
      <c r="C1520" s="127"/>
      <c r="D1520" s="127"/>
      <c r="E1520" s="127"/>
      <c r="F1520" s="127"/>
      <c r="G1520" s="127"/>
      <c r="I1520" s="127"/>
      <c r="J1520" s="127"/>
      <c r="K1520" s="127"/>
      <c r="L1520" s="127"/>
      <c r="M1520" s="127"/>
      <c r="N1520" s="127"/>
      <c r="P1520" s="127"/>
      <c r="Q1520" s="127"/>
      <c r="R1520" s="127"/>
      <c r="S1520" s="127"/>
      <c r="T1520" s="127"/>
      <c r="U1520" s="127"/>
      <c r="V1520" s="127"/>
      <c r="W1520" s="127"/>
      <c r="X1520" s="127"/>
      <c r="Y1520" s="127"/>
      <c r="Z1520" s="127"/>
      <c r="AA1520" s="127"/>
      <c r="AB1520" s="127"/>
    </row>
    <row r="1521" spans="2:28">
      <c r="B1521" s="127"/>
      <c r="C1521" s="127"/>
      <c r="D1521" s="127"/>
      <c r="E1521" s="127"/>
      <c r="F1521" s="127"/>
      <c r="G1521" s="127"/>
      <c r="I1521" s="127"/>
      <c r="J1521" s="127"/>
      <c r="K1521" s="127"/>
      <c r="L1521" s="127"/>
      <c r="M1521" s="127"/>
      <c r="N1521" s="127"/>
      <c r="P1521" s="127"/>
      <c r="Q1521" s="127"/>
      <c r="R1521" s="127"/>
      <c r="S1521" s="127"/>
      <c r="T1521" s="127"/>
      <c r="U1521" s="127"/>
      <c r="V1521" s="127"/>
      <c r="W1521" s="127"/>
      <c r="X1521" s="127"/>
      <c r="Y1521" s="127"/>
      <c r="Z1521" s="127"/>
      <c r="AA1521" s="127"/>
      <c r="AB1521" s="127"/>
    </row>
    <row r="1522" spans="2:28">
      <c r="B1522" s="127"/>
      <c r="C1522" s="127"/>
      <c r="D1522" s="127"/>
      <c r="E1522" s="127"/>
      <c r="F1522" s="127"/>
      <c r="G1522" s="127"/>
      <c r="I1522" s="127"/>
      <c r="J1522" s="127"/>
      <c r="K1522" s="127"/>
      <c r="L1522" s="127"/>
      <c r="M1522" s="127"/>
      <c r="N1522" s="127"/>
      <c r="P1522" s="127"/>
      <c r="Q1522" s="127"/>
      <c r="R1522" s="127"/>
      <c r="S1522" s="127"/>
      <c r="T1522" s="127"/>
      <c r="U1522" s="127"/>
      <c r="V1522" s="127"/>
      <c r="W1522" s="127"/>
      <c r="X1522" s="127"/>
      <c r="Y1522" s="127"/>
      <c r="Z1522" s="127"/>
      <c r="AA1522" s="127"/>
      <c r="AB1522" s="127"/>
    </row>
    <row r="1523" spans="2:28">
      <c r="B1523" s="127"/>
      <c r="C1523" s="127"/>
      <c r="D1523" s="127"/>
      <c r="E1523" s="127"/>
      <c r="F1523" s="127"/>
      <c r="G1523" s="127"/>
      <c r="I1523" s="127"/>
      <c r="J1523" s="127"/>
      <c r="K1523" s="127"/>
      <c r="L1523" s="127"/>
      <c r="M1523" s="127"/>
      <c r="N1523" s="127"/>
      <c r="P1523" s="127"/>
      <c r="Q1523" s="127"/>
      <c r="R1523" s="127"/>
      <c r="S1523" s="127"/>
      <c r="T1523" s="127"/>
      <c r="U1523" s="127"/>
      <c r="V1523" s="127"/>
      <c r="W1523" s="127"/>
      <c r="X1523" s="127"/>
      <c r="Y1523" s="127"/>
      <c r="Z1523" s="127"/>
      <c r="AA1523" s="127"/>
      <c r="AB1523" s="127"/>
    </row>
    <row r="1524" spans="2:28">
      <c r="B1524" s="127"/>
      <c r="C1524" s="127"/>
      <c r="D1524" s="127"/>
      <c r="E1524" s="127"/>
      <c r="F1524" s="127"/>
      <c r="G1524" s="127"/>
      <c r="I1524" s="127"/>
      <c r="J1524" s="127"/>
      <c r="K1524" s="127"/>
      <c r="L1524" s="127"/>
      <c r="M1524" s="127"/>
      <c r="N1524" s="127"/>
      <c r="P1524" s="127"/>
      <c r="Q1524" s="127"/>
      <c r="R1524" s="127"/>
      <c r="S1524" s="127"/>
      <c r="T1524" s="127"/>
      <c r="U1524" s="127"/>
      <c r="V1524" s="127"/>
      <c r="W1524" s="127"/>
      <c r="X1524" s="127"/>
      <c r="Y1524" s="127"/>
      <c r="Z1524" s="127"/>
      <c r="AA1524" s="127"/>
      <c r="AB1524" s="127"/>
    </row>
    <row r="1525" spans="2:28">
      <c r="B1525" s="127"/>
      <c r="C1525" s="127"/>
      <c r="D1525" s="127"/>
      <c r="E1525" s="127"/>
      <c r="F1525" s="127"/>
      <c r="G1525" s="127"/>
      <c r="I1525" s="127"/>
      <c r="J1525" s="127"/>
      <c r="K1525" s="127"/>
      <c r="L1525" s="127"/>
      <c r="M1525" s="127"/>
      <c r="N1525" s="127"/>
      <c r="P1525" s="127"/>
      <c r="Q1525" s="127"/>
      <c r="R1525" s="127"/>
      <c r="S1525" s="127"/>
      <c r="T1525" s="127"/>
      <c r="U1525" s="127"/>
      <c r="V1525" s="127"/>
      <c r="W1525" s="127"/>
      <c r="X1525" s="127"/>
      <c r="Y1525" s="127"/>
      <c r="Z1525" s="127"/>
      <c r="AA1525" s="127"/>
      <c r="AB1525" s="127"/>
    </row>
    <row r="1526" spans="2:28">
      <c r="B1526" s="127"/>
      <c r="C1526" s="127"/>
      <c r="D1526" s="127"/>
      <c r="E1526" s="127"/>
      <c r="F1526" s="127"/>
      <c r="G1526" s="127"/>
      <c r="I1526" s="127"/>
      <c r="J1526" s="127"/>
      <c r="K1526" s="127"/>
      <c r="L1526" s="127"/>
      <c r="M1526" s="127"/>
      <c r="N1526" s="127"/>
      <c r="P1526" s="127"/>
      <c r="Q1526" s="127"/>
      <c r="R1526" s="127"/>
      <c r="S1526" s="127"/>
      <c r="T1526" s="127"/>
      <c r="U1526" s="127"/>
      <c r="V1526" s="127"/>
      <c r="W1526" s="127"/>
      <c r="X1526" s="127"/>
      <c r="Y1526" s="127"/>
      <c r="Z1526" s="127"/>
      <c r="AA1526" s="127"/>
      <c r="AB1526" s="127"/>
    </row>
    <row r="1527" spans="2:28">
      <c r="B1527" s="127"/>
      <c r="C1527" s="127"/>
      <c r="D1527" s="127"/>
      <c r="E1527" s="127"/>
      <c r="F1527" s="127"/>
      <c r="G1527" s="127"/>
      <c r="I1527" s="127"/>
      <c r="J1527" s="127"/>
      <c r="K1527" s="127"/>
      <c r="L1527" s="127"/>
      <c r="M1527" s="127"/>
      <c r="N1527" s="127"/>
      <c r="P1527" s="127"/>
      <c r="Q1527" s="127"/>
      <c r="R1527" s="127"/>
      <c r="S1527" s="127"/>
      <c r="T1527" s="127"/>
      <c r="U1527" s="127"/>
      <c r="V1527" s="127"/>
      <c r="W1527" s="127"/>
      <c r="X1527" s="127"/>
      <c r="Y1527" s="127"/>
      <c r="Z1527" s="127"/>
      <c r="AA1527" s="127"/>
      <c r="AB1527" s="127"/>
    </row>
    <row r="1528" spans="2:28">
      <c r="B1528" s="127"/>
      <c r="C1528" s="127"/>
      <c r="D1528" s="127"/>
      <c r="E1528" s="127"/>
      <c r="F1528" s="127"/>
      <c r="G1528" s="127"/>
      <c r="I1528" s="127"/>
      <c r="J1528" s="127"/>
      <c r="K1528" s="127"/>
      <c r="L1528" s="127"/>
      <c r="M1528" s="127"/>
      <c r="N1528" s="127"/>
      <c r="P1528" s="127"/>
      <c r="Q1528" s="127"/>
      <c r="R1528" s="127"/>
      <c r="S1528" s="127"/>
      <c r="T1528" s="127"/>
      <c r="U1528" s="127"/>
      <c r="V1528" s="127"/>
      <c r="W1528" s="127"/>
      <c r="X1528" s="127"/>
      <c r="Y1528" s="127"/>
      <c r="Z1528" s="127"/>
      <c r="AA1528" s="127"/>
      <c r="AB1528" s="127"/>
    </row>
    <row r="1529" spans="2:28">
      <c r="B1529" s="127"/>
      <c r="C1529" s="127"/>
      <c r="D1529" s="127"/>
      <c r="E1529" s="127"/>
      <c r="F1529" s="127"/>
      <c r="G1529" s="127"/>
      <c r="I1529" s="127"/>
      <c r="J1529" s="127"/>
      <c r="K1529" s="127"/>
      <c r="L1529" s="127"/>
      <c r="M1529" s="127"/>
      <c r="N1529" s="127"/>
      <c r="P1529" s="127"/>
      <c r="Q1529" s="127"/>
      <c r="R1529" s="127"/>
      <c r="S1529" s="127"/>
      <c r="T1529" s="127"/>
      <c r="U1529" s="127"/>
      <c r="V1529" s="127"/>
      <c r="W1529" s="127"/>
      <c r="X1529" s="127"/>
      <c r="Y1529" s="127"/>
      <c r="Z1529" s="127"/>
      <c r="AA1529" s="127"/>
      <c r="AB1529" s="127"/>
    </row>
    <row r="1530" spans="2:28">
      <c r="B1530" s="127"/>
      <c r="C1530" s="127"/>
      <c r="D1530" s="127"/>
      <c r="E1530" s="127"/>
      <c r="F1530" s="127"/>
      <c r="G1530" s="127"/>
      <c r="I1530" s="127"/>
      <c r="J1530" s="127"/>
      <c r="K1530" s="127"/>
      <c r="L1530" s="127"/>
      <c r="M1530" s="127"/>
      <c r="N1530" s="127"/>
      <c r="P1530" s="127"/>
      <c r="Q1530" s="127"/>
      <c r="R1530" s="127"/>
      <c r="S1530" s="127"/>
      <c r="T1530" s="127"/>
      <c r="U1530" s="127"/>
      <c r="V1530" s="127"/>
      <c r="W1530" s="127"/>
      <c r="X1530" s="127"/>
      <c r="Y1530" s="127"/>
      <c r="Z1530" s="127"/>
      <c r="AA1530" s="127"/>
      <c r="AB1530" s="127"/>
    </row>
    <row r="1531" spans="2:28">
      <c r="B1531" s="127"/>
      <c r="C1531" s="127"/>
      <c r="D1531" s="127"/>
      <c r="E1531" s="127"/>
      <c r="F1531" s="127"/>
      <c r="G1531" s="127"/>
      <c r="I1531" s="127"/>
      <c r="J1531" s="127"/>
      <c r="K1531" s="127"/>
      <c r="L1531" s="127"/>
      <c r="M1531" s="127"/>
      <c r="N1531" s="127"/>
      <c r="P1531" s="127"/>
      <c r="Q1531" s="127"/>
      <c r="R1531" s="127"/>
      <c r="S1531" s="127"/>
      <c r="T1531" s="127"/>
      <c r="U1531" s="127"/>
      <c r="V1531" s="127"/>
      <c r="W1531" s="127"/>
      <c r="X1531" s="127"/>
      <c r="Y1531" s="127"/>
      <c r="Z1531" s="127"/>
      <c r="AA1531" s="127"/>
      <c r="AB1531" s="127"/>
    </row>
    <row r="1532" spans="2:28">
      <c r="B1532" s="127"/>
      <c r="C1532" s="127"/>
      <c r="D1532" s="127"/>
      <c r="E1532" s="127"/>
      <c r="F1532" s="127"/>
      <c r="G1532" s="127"/>
      <c r="I1532" s="127"/>
      <c r="J1532" s="127"/>
      <c r="K1532" s="127"/>
      <c r="L1532" s="127"/>
      <c r="M1532" s="127"/>
      <c r="N1532" s="127"/>
      <c r="P1532" s="127"/>
      <c r="Q1532" s="127"/>
      <c r="R1532" s="127"/>
      <c r="S1532" s="127"/>
      <c r="T1532" s="127"/>
      <c r="U1532" s="127"/>
      <c r="V1532" s="127"/>
      <c r="W1532" s="127"/>
      <c r="X1532" s="127"/>
      <c r="Y1532" s="127"/>
      <c r="Z1532" s="127"/>
      <c r="AA1532" s="127"/>
      <c r="AB1532" s="127"/>
    </row>
    <row r="1533" spans="2:28">
      <c r="B1533" s="127"/>
      <c r="C1533" s="127"/>
      <c r="D1533" s="127"/>
      <c r="E1533" s="127"/>
      <c r="F1533" s="127"/>
      <c r="G1533" s="127"/>
      <c r="I1533" s="127"/>
      <c r="J1533" s="127"/>
      <c r="K1533" s="127"/>
      <c r="L1533" s="127"/>
      <c r="M1533" s="127"/>
      <c r="N1533" s="127"/>
      <c r="P1533" s="127"/>
      <c r="Q1533" s="127"/>
      <c r="R1533" s="127"/>
      <c r="S1533" s="127"/>
      <c r="T1533" s="127"/>
      <c r="U1533" s="127"/>
      <c r="V1533" s="127"/>
      <c r="W1533" s="127"/>
      <c r="X1533" s="127"/>
      <c r="Y1533" s="127"/>
      <c r="Z1533" s="127"/>
      <c r="AA1533" s="127"/>
      <c r="AB1533" s="127"/>
    </row>
    <row r="1534" spans="2:28">
      <c r="B1534" s="127"/>
      <c r="C1534" s="127"/>
      <c r="D1534" s="127"/>
      <c r="E1534" s="127"/>
      <c r="F1534" s="127"/>
      <c r="G1534" s="127"/>
      <c r="I1534" s="127"/>
      <c r="J1534" s="127"/>
      <c r="K1534" s="127"/>
      <c r="L1534" s="127"/>
      <c r="M1534" s="127"/>
      <c r="N1534" s="127"/>
      <c r="P1534" s="127"/>
      <c r="Q1534" s="127"/>
      <c r="R1534" s="127"/>
      <c r="S1534" s="127"/>
      <c r="T1534" s="127"/>
      <c r="U1534" s="127"/>
      <c r="V1534" s="127"/>
      <c r="W1534" s="127"/>
      <c r="X1534" s="127"/>
      <c r="Y1534" s="127"/>
      <c r="Z1534" s="127"/>
      <c r="AA1534" s="127"/>
      <c r="AB1534" s="127"/>
    </row>
    <row r="1535" spans="2:28">
      <c r="B1535" s="127"/>
      <c r="C1535" s="127"/>
      <c r="D1535" s="127"/>
      <c r="E1535" s="127"/>
      <c r="F1535" s="127"/>
      <c r="G1535" s="127"/>
      <c r="I1535" s="127"/>
      <c r="J1535" s="127"/>
      <c r="K1535" s="127"/>
      <c r="L1535" s="127"/>
      <c r="M1535" s="127"/>
      <c r="N1535" s="127"/>
      <c r="P1535" s="127"/>
      <c r="Q1535" s="127"/>
      <c r="R1535" s="127"/>
      <c r="S1535" s="127"/>
      <c r="T1535" s="127"/>
      <c r="U1535" s="127"/>
      <c r="V1535" s="127"/>
      <c r="W1535" s="127"/>
      <c r="X1535" s="127"/>
      <c r="Y1535" s="127"/>
      <c r="Z1535" s="127"/>
      <c r="AA1535" s="127"/>
      <c r="AB1535" s="127"/>
    </row>
    <row r="1536" spans="2:28">
      <c r="B1536" s="127"/>
      <c r="C1536" s="127"/>
      <c r="D1536" s="127"/>
      <c r="E1536" s="127"/>
      <c r="F1536" s="127"/>
      <c r="G1536" s="127"/>
      <c r="I1536" s="127"/>
      <c r="J1536" s="127"/>
      <c r="K1536" s="127"/>
      <c r="L1536" s="127"/>
      <c r="M1536" s="127"/>
      <c r="N1536" s="127"/>
      <c r="P1536" s="127"/>
      <c r="Q1536" s="127"/>
      <c r="R1536" s="127"/>
      <c r="S1536" s="127"/>
      <c r="T1536" s="127"/>
      <c r="U1536" s="127"/>
      <c r="V1536" s="127"/>
      <c r="W1536" s="127"/>
      <c r="X1536" s="127"/>
      <c r="Y1536" s="127"/>
      <c r="Z1536" s="127"/>
      <c r="AA1536" s="127"/>
      <c r="AB1536" s="127"/>
    </row>
    <row r="1537" spans="2:28">
      <c r="B1537" s="127"/>
      <c r="C1537" s="127"/>
      <c r="D1537" s="127"/>
      <c r="E1537" s="127"/>
      <c r="F1537" s="127"/>
      <c r="G1537" s="127"/>
      <c r="I1537" s="127"/>
      <c r="J1537" s="127"/>
      <c r="K1537" s="127"/>
      <c r="L1537" s="127"/>
      <c r="M1537" s="127"/>
      <c r="N1537" s="127"/>
      <c r="P1537" s="127"/>
      <c r="Q1537" s="127"/>
      <c r="R1537" s="127"/>
      <c r="S1537" s="127"/>
      <c r="T1537" s="127"/>
      <c r="U1537" s="127"/>
      <c r="V1537" s="127"/>
      <c r="W1537" s="127"/>
      <c r="X1537" s="127"/>
      <c r="Y1537" s="127"/>
      <c r="Z1537" s="127"/>
      <c r="AA1537" s="127"/>
      <c r="AB1537" s="127"/>
    </row>
    <row r="1538" spans="2:28">
      <c r="B1538" s="127"/>
      <c r="C1538" s="127"/>
      <c r="D1538" s="127"/>
      <c r="E1538" s="127"/>
      <c r="F1538" s="127"/>
      <c r="G1538" s="127"/>
      <c r="I1538" s="127"/>
      <c r="J1538" s="127"/>
      <c r="K1538" s="127"/>
      <c r="L1538" s="127"/>
      <c r="M1538" s="127"/>
      <c r="N1538" s="127"/>
      <c r="P1538" s="127"/>
      <c r="Q1538" s="127"/>
      <c r="R1538" s="127"/>
      <c r="S1538" s="127"/>
      <c r="T1538" s="127"/>
      <c r="U1538" s="127"/>
      <c r="V1538" s="127"/>
      <c r="W1538" s="127"/>
      <c r="X1538" s="127"/>
      <c r="Y1538" s="127"/>
      <c r="Z1538" s="127"/>
      <c r="AA1538" s="127"/>
      <c r="AB1538" s="127"/>
    </row>
    <row r="1539" spans="2:28">
      <c r="B1539" s="127"/>
      <c r="C1539" s="127"/>
      <c r="D1539" s="127"/>
      <c r="E1539" s="127"/>
      <c r="F1539" s="127"/>
      <c r="G1539" s="127"/>
      <c r="I1539" s="127"/>
      <c r="J1539" s="127"/>
      <c r="K1539" s="127"/>
      <c r="L1539" s="127"/>
      <c r="M1539" s="127"/>
      <c r="N1539" s="127"/>
      <c r="P1539" s="127"/>
      <c r="Q1539" s="127"/>
      <c r="R1539" s="127"/>
      <c r="S1539" s="127"/>
      <c r="T1539" s="127"/>
      <c r="U1539" s="127"/>
      <c r="V1539" s="127"/>
      <c r="W1539" s="127"/>
      <c r="X1539" s="127"/>
      <c r="Y1539" s="127"/>
      <c r="Z1539" s="127"/>
      <c r="AA1539" s="127"/>
      <c r="AB1539" s="127"/>
    </row>
    <row r="1540" spans="2:28">
      <c r="B1540" s="127"/>
      <c r="C1540" s="127"/>
      <c r="D1540" s="127"/>
      <c r="E1540" s="127"/>
      <c r="F1540" s="127"/>
      <c r="G1540" s="127"/>
      <c r="I1540" s="127"/>
      <c r="J1540" s="127"/>
      <c r="K1540" s="127"/>
      <c r="L1540" s="127"/>
      <c r="M1540" s="127"/>
      <c r="N1540" s="127"/>
      <c r="P1540" s="127"/>
      <c r="Q1540" s="127"/>
      <c r="R1540" s="127"/>
      <c r="S1540" s="127"/>
      <c r="T1540" s="127"/>
      <c r="U1540" s="127"/>
      <c r="V1540" s="127"/>
      <c r="W1540" s="127"/>
      <c r="X1540" s="127"/>
      <c r="Y1540" s="127"/>
      <c r="Z1540" s="127"/>
      <c r="AA1540" s="127"/>
      <c r="AB1540" s="127"/>
    </row>
    <row r="1541" spans="2:28">
      <c r="B1541" s="127"/>
      <c r="C1541" s="127"/>
      <c r="D1541" s="127"/>
      <c r="E1541" s="127"/>
      <c r="F1541" s="127"/>
      <c r="G1541" s="127"/>
      <c r="I1541" s="127"/>
      <c r="J1541" s="127"/>
      <c r="K1541" s="127"/>
      <c r="L1541" s="127"/>
      <c r="M1541" s="127"/>
      <c r="N1541" s="127"/>
      <c r="P1541" s="127"/>
      <c r="Q1541" s="127"/>
      <c r="R1541" s="127"/>
      <c r="S1541" s="127"/>
      <c r="T1541" s="127"/>
      <c r="U1541" s="127"/>
      <c r="V1541" s="127"/>
      <c r="W1541" s="127"/>
      <c r="X1541" s="127"/>
      <c r="Y1541" s="127"/>
      <c r="Z1541" s="127"/>
      <c r="AA1541" s="127"/>
      <c r="AB1541" s="127"/>
    </row>
    <row r="1542" spans="2:28">
      <c r="B1542" s="127"/>
      <c r="C1542" s="127"/>
      <c r="D1542" s="127"/>
      <c r="E1542" s="127"/>
      <c r="F1542" s="127"/>
      <c r="G1542" s="127"/>
      <c r="I1542" s="127"/>
      <c r="J1542" s="127"/>
      <c r="K1542" s="127"/>
      <c r="L1542" s="127"/>
      <c r="M1542" s="127"/>
      <c r="N1542" s="127"/>
      <c r="P1542" s="127"/>
      <c r="Q1542" s="127"/>
      <c r="R1542" s="127"/>
      <c r="S1542" s="127"/>
      <c r="T1542" s="127"/>
      <c r="U1542" s="127"/>
      <c r="V1542" s="127"/>
      <c r="W1542" s="127"/>
      <c r="X1542" s="127"/>
      <c r="Y1542" s="127"/>
      <c r="Z1542" s="127"/>
      <c r="AA1542" s="127"/>
      <c r="AB1542" s="127"/>
    </row>
    <row r="1543" spans="2:28">
      <c r="B1543" s="127"/>
      <c r="C1543" s="127"/>
      <c r="D1543" s="127"/>
      <c r="E1543" s="127"/>
      <c r="F1543" s="127"/>
      <c r="G1543" s="127"/>
      <c r="I1543" s="127"/>
      <c r="J1543" s="127"/>
      <c r="K1543" s="127"/>
      <c r="L1543" s="127"/>
      <c r="M1543" s="127"/>
      <c r="N1543" s="127"/>
      <c r="P1543" s="127"/>
      <c r="Q1543" s="127"/>
      <c r="R1543" s="127"/>
      <c r="S1543" s="127"/>
      <c r="T1543" s="127"/>
      <c r="U1543" s="127"/>
      <c r="V1543" s="127"/>
      <c r="W1543" s="127"/>
      <c r="X1543" s="127"/>
      <c r="Y1543" s="127"/>
      <c r="Z1543" s="127"/>
      <c r="AA1543" s="127"/>
      <c r="AB1543" s="127"/>
    </row>
    <row r="1544" spans="2:28">
      <c r="B1544" s="127"/>
      <c r="C1544" s="127"/>
      <c r="D1544" s="127"/>
      <c r="E1544" s="127"/>
      <c r="F1544" s="127"/>
      <c r="G1544" s="127"/>
      <c r="I1544" s="127"/>
      <c r="J1544" s="127"/>
      <c r="K1544" s="127"/>
      <c r="L1544" s="127"/>
      <c r="M1544" s="127"/>
      <c r="N1544" s="127"/>
      <c r="P1544" s="127"/>
      <c r="Q1544" s="127"/>
      <c r="R1544" s="127"/>
      <c r="S1544" s="127"/>
      <c r="T1544" s="127"/>
      <c r="U1544" s="127"/>
      <c r="V1544" s="127"/>
      <c r="W1544" s="127"/>
      <c r="X1544" s="127"/>
      <c r="Y1544" s="127"/>
      <c r="Z1544" s="127"/>
      <c r="AA1544" s="127"/>
      <c r="AB1544" s="127"/>
    </row>
    <row r="1545" spans="2:28">
      <c r="B1545" s="127"/>
      <c r="C1545" s="127"/>
      <c r="D1545" s="127"/>
      <c r="E1545" s="127"/>
      <c r="F1545" s="127"/>
      <c r="G1545" s="127"/>
      <c r="I1545" s="127"/>
      <c r="J1545" s="127"/>
      <c r="K1545" s="127"/>
      <c r="L1545" s="127"/>
      <c r="M1545" s="127"/>
      <c r="N1545" s="127"/>
      <c r="P1545" s="127"/>
      <c r="Q1545" s="127"/>
      <c r="R1545" s="127"/>
      <c r="S1545" s="127"/>
      <c r="T1545" s="127"/>
      <c r="U1545" s="127"/>
      <c r="V1545" s="127"/>
      <c r="W1545" s="127"/>
      <c r="X1545" s="127"/>
      <c r="Y1545" s="127"/>
      <c r="Z1545" s="127"/>
      <c r="AA1545" s="127"/>
      <c r="AB1545" s="127"/>
    </row>
    <row r="1546" spans="2:28">
      <c r="B1546" s="127"/>
      <c r="C1546" s="127"/>
      <c r="D1546" s="127"/>
      <c r="E1546" s="127"/>
      <c r="F1546" s="127"/>
      <c r="G1546" s="127"/>
      <c r="I1546" s="127"/>
      <c r="J1546" s="127"/>
      <c r="K1546" s="127"/>
      <c r="L1546" s="127"/>
      <c r="M1546" s="127"/>
      <c r="N1546" s="127"/>
      <c r="P1546" s="127"/>
      <c r="Q1546" s="127"/>
      <c r="R1546" s="127"/>
      <c r="S1546" s="127"/>
      <c r="T1546" s="127"/>
      <c r="U1546" s="127"/>
      <c r="V1546" s="127"/>
      <c r="W1546" s="127"/>
      <c r="X1546" s="127"/>
      <c r="Y1546" s="127"/>
      <c r="Z1546" s="127"/>
      <c r="AA1546" s="127"/>
      <c r="AB1546" s="127"/>
    </row>
    <row r="1547" spans="2:28">
      <c r="B1547" s="127"/>
      <c r="C1547" s="127"/>
      <c r="D1547" s="127"/>
      <c r="E1547" s="127"/>
      <c r="F1547" s="127"/>
      <c r="G1547" s="127"/>
      <c r="I1547" s="127"/>
      <c r="J1547" s="127"/>
      <c r="K1547" s="127"/>
      <c r="L1547" s="127"/>
      <c r="M1547" s="127"/>
      <c r="N1547" s="127"/>
      <c r="P1547" s="127"/>
      <c r="Q1547" s="127"/>
      <c r="R1547" s="127"/>
      <c r="S1547" s="127"/>
      <c r="T1547" s="127"/>
      <c r="U1547" s="127"/>
      <c r="V1547" s="127"/>
      <c r="W1547" s="127"/>
      <c r="X1547" s="127"/>
      <c r="Y1547" s="127"/>
      <c r="Z1547" s="127"/>
      <c r="AA1547" s="127"/>
      <c r="AB1547" s="127"/>
    </row>
    <row r="1548" spans="2:28">
      <c r="B1548" s="127"/>
      <c r="C1548" s="127"/>
      <c r="D1548" s="127"/>
      <c r="E1548" s="127"/>
      <c r="F1548" s="127"/>
      <c r="G1548" s="127"/>
      <c r="I1548" s="127"/>
      <c r="J1548" s="127"/>
      <c r="K1548" s="127"/>
      <c r="L1548" s="127"/>
      <c r="M1548" s="127"/>
      <c r="N1548" s="127"/>
      <c r="P1548" s="127"/>
      <c r="Q1548" s="127"/>
      <c r="R1548" s="127"/>
      <c r="S1548" s="127"/>
      <c r="T1548" s="127"/>
      <c r="U1548" s="127"/>
      <c r="V1548" s="127"/>
      <c r="W1548" s="127"/>
      <c r="X1548" s="127"/>
      <c r="Y1548" s="127"/>
      <c r="Z1548" s="127"/>
      <c r="AA1548" s="127"/>
      <c r="AB1548" s="127"/>
    </row>
    <row r="1549" spans="2:28">
      <c r="B1549" s="127"/>
      <c r="C1549" s="127"/>
      <c r="D1549" s="127"/>
      <c r="E1549" s="127"/>
      <c r="F1549" s="127"/>
      <c r="G1549" s="127"/>
      <c r="I1549" s="127"/>
      <c r="J1549" s="127"/>
      <c r="K1549" s="127"/>
      <c r="L1549" s="127"/>
      <c r="M1549" s="127"/>
      <c r="N1549" s="127"/>
      <c r="P1549" s="127"/>
      <c r="Q1549" s="127"/>
      <c r="R1549" s="127"/>
      <c r="S1549" s="127"/>
      <c r="T1549" s="127"/>
      <c r="U1549" s="127"/>
      <c r="V1549" s="127"/>
      <c r="W1549" s="127"/>
      <c r="X1549" s="127"/>
      <c r="Y1549" s="127"/>
      <c r="Z1549" s="127"/>
      <c r="AA1549" s="127"/>
      <c r="AB1549" s="127"/>
    </row>
    <row r="1550" spans="2:28">
      <c r="B1550" s="127"/>
      <c r="C1550" s="127"/>
      <c r="D1550" s="127"/>
      <c r="E1550" s="127"/>
      <c r="F1550" s="127"/>
      <c r="G1550" s="127"/>
      <c r="I1550" s="127"/>
      <c r="J1550" s="127"/>
      <c r="K1550" s="127"/>
      <c r="L1550" s="127"/>
      <c r="M1550" s="127"/>
      <c r="N1550" s="127"/>
      <c r="P1550" s="127"/>
      <c r="Q1550" s="127"/>
      <c r="R1550" s="127"/>
      <c r="S1550" s="127"/>
      <c r="T1550" s="127"/>
      <c r="U1550" s="127"/>
      <c r="V1550" s="127"/>
      <c r="W1550" s="127"/>
      <c r="X1550" s="127"/>
      <c r="Y1550" s="127"/>
      <c r="Z1550" s="127"/>
      <c r="AA1550" s="127"/>
      <c r="AB1550" s="127"/>
    </row>
    <row r="1551" spans="2:28">
      <c r="B1551" s="127"/>
      <c r="C1551" s="127"/>
      <c r="D1551" s="127"/>
      <c r="E1551" s="127"/>
      <c r="F1551" s="127"/>
      <c r="G1551" s="127"/>
      <c r="I1551" s="127"/>
      <c r="J1551" s="127"/>
      <c r="K1551" s="127"/>
      <c r="L1551" s="127"/>
      <c r="M1551" s="127"/>
      <c r="N1551" s="127"/>
      <c r="P1551" s="127"/>
      <c r="Q1551" s="127"/>
      <c r="R1551" s="127"/>
      <c r="S1551" s="127"/>
      <c r="T1551" s="127"/>
      <c r="U1551" s="127"/>
      <c r="V1551" s="127"/>
      <c r="W1551" s="127"/>
      <c r="X1551" s="127"/>
      <c r="Y1551" s="127"/>
      <c r="Z1551" s="127"/>
      <c r="AA1551" s="127"/>
      <c r="AB1551" s="127"/>
    </row>
    <row r="1552" spans="2:28">
      <c r="B1552" s="127"/>
      <c r="C1552" s="127"/>
      <c r="D1552" s="127"/>
      <c r="E1552" s="127"/>
      <c r="F1552" s="127"/>
      <c r="G1552" s="127"/>
      <c r="I1552" s="127"/>
      <c r="J1552" s="127"/>
      <c r="K1552" s="127"/>
      <c r="L1552" s="127"/>
      <c r="M1552" s="127"/>
      <c r="N1552" s="127"/>
      <c r="P1552" s="127"/>
      <c r="Q1552" s="127"/>
      <c r="R1552" s="127"/>
      <c r="S1552" s="127"/>
      <c r="T1552" s="127"/>
      <c r="U1552" s="127"/>
      <c r="V1552" s="127"/>
      <c r="W1552" s="127"/>
      <c r="X1552" s="127"/>
      <c r="Y1552" s="127"/>
      <c r="Z1552" s="127"/>
      <c r="AA1552" s="127"/>
      <c r="AB1552" s="127"/>
    </row>
    <row r="1553" spans="2:28">
      <c r="B1553" s="127"/>
      <c r="C1553" s="127"/>
      <c r="D1553" s="127"/>
      <c r="E1553" s="127"/>
      <c r="F1553" s="127"/>
      <c r="G1553" s="127"/>
      <c r="I1553" s="127"/>
      <c r="J1553" s="127"/>
      <c r="K1553" s="127"/>
      <c r="L1553" s="127"/>
      <c r="M1553" s="127"/>
      <c r="N1553" s="127"/>
      <c r="P1553" s="127"/>
      <c r="Q1553" s="127"/>
      <c r="R1553" s="127"/>
      <c r="S1553" s="127"/>
      <c r="T1553" s="127"/>
      <c r="U1553" s="127"/>
      <c r="V1553" s="127"/>
      <c r="W1553" s="127"/>
      <c r="X1553" s="127"/>
      <c r="Y1553" s="127"/>
      <c r="Z1553" s="127"/>
      <c r="AA1553" s="127"/>
      <c r="AB1553" s="127"/>
    </row>
    <row r="1554" spans="2:28">
      <c r="B1554" s="127"/>
      <c r="C1554" s="127"/>
      <c r="D1554" s="127"/>
      <c r="E1554" s="127"/>
      <c r="F1554" s="127"/>
      <c r="G1554" s="127"/>
      <c r="I1554" s="127"/>
      <c r="J1554" s="127"/>
      <c r="K1554" s="127"/>
      <c r="L1554" s="127"/>
      <c r="M1554" s="127"/>
      <c r="N1554" s="127"/>
      <c r="P1554" s="127"/>
      <c r="Q1554" s="127"/>
      <c r="R1554" s="127"/>
      <c r="S1554" s="127"/>
      <c r="T1554" s="127"/>
      <c r="U1554" s="127"/>
      <c r="V1554" s="127"/>
      <c r="W1554" s="127"/>
      <c r="X1554" s="127"/>
      <c r="Y1554" s="127"/>
      <c r="Z1554" s="127"/>
      <c r="AA1554" s="127"/>
      <c r="AB1554" s="127"/>
    </row>
    <row r="1555" spans="2:28">
      <c r="B1555" s="127"/>
      <c r="C1555" s="127"/>
      <c r="D1555" s="127"/>
      <c r="E1555" s="127"/>
      <c r="F1555" s="127"/>
      <c r="G1555" s="127"/>
      <c r="I1555" s="127"/>
      <c r="J1555" s="127"/>
      <c r="K1555" s="127"/>
      <c r="L1555" s="127"/>
      <c r="M1555" s="127"/>
      <c r="N1555" s="127"/>
      <c r="P1555" s="127"/>
      <c r="Q1555" s="127"/>
      <c r="R1555" s="127"/>
      <c r="S1555" s="127"/>
      <c r="T1555" s="127"/>
      <c r="U1555" s="127"/>
      <c r="V1555" s="127"/>
      <c r="W1555" s="127"/>
      <c r="X1555" s="127"/>
      <c r="Y1555" s="127"/>
      <c r="Z1555" s="127"/>
      <c r="AA1555" s="127"/>
      <c r="AB1555" s="127"/>
    </row>
    <row r="1556" spans="2:28">
      <c r="B1556" s="127"/>
      <c r="C1556" s="127"/>
      <c r="D1556" s="127"/>
      <c r="E1556" s="127"/>
      <c r="F1556" s="127"/>
      <c r="G1556" s="127"/>
      <c r="I1556" s="127"/>
      <c r="J1556" s="127"/>
      <c r="K1556" s="127"/>
      <c r="L1556" s="127"/>
      <c r="M1556" s="127"/>
      <c r="N1556" s="127"/>
      <c r="P1556" s="127"/>
      <c r="Q1556" s="127"/>
      <c r="R1556" s="127"/>
      <c r="S1556" s="127"/>
      <c r="T1556" s="127"/>
      <c r="U1556" s="127"/>
      <c r="V1556" s="127"/>
      <c r="W1556" s="127"/>
      <c r="X1556" s="127"/>
      <c r="Y1556" s="127"/>
      <c r="Z1556" s="127"/>
      <c r="AA1556" s="127"/>
      <c r="AB1556" s="127"/>
    </row>
    <row r="1557" spans="2:28">
      <c r="B1557" s="127"/>
      <c r="C1557" s="127"/>
      <c r="D1557" s="127"/>
      <c r="E1557" s="127"/>
      <c r="F1557" s="127"/>
      <c r="G1557" s="127"/>
      <c r="I1557" s="127"/>
      <c r="J1557" s="127"/>
      <c r="K1557" s="127"/>
      <c r="L1557" s="127"/>
      <c r="M1557" s="127"/>
      <c r="N1557" s="127"/>
      <c r="P1557" s="127"/>
      <c r="Q1557" s="127"/>
      <c r="R1557" s="127"/>
      <c r="S1557" s="127"/>
      <c r="T1557" s="127"/>
      <c r="U1557" s="127"/>
      <c r="V1557" s="127"/>
      <c r="W1557" s="127"/>
      <c r="X1557" s="127"/>
      <c r="Y1557" s="127"/>
      <c r="Z1557" s="127"/>
      <c r="AA1557" s="127"/>
      <c r="AB1557" s="127"/>
    </row>
    <row r="1558" spans="2:28">
      <c r="B1558" s="127"/>
      <c r="C1558" s="127"/>
      <c r="D1558" s="127"/>
      <c r="E1558" s="127"/>
      <c r="F1558" s="127"/>
      <c r="G1558" s="127"/>
      <c r="I1558" s="127"/>
      <c r="J1558" s="127"/>
      <c r="K1558" s="127"/>
      <c r="L1558" s="127"/>
      <c r="M1558" s="127"/>
      <c r="N1558" s="127"/>
      <c r="P1558" s="127"/>
      <c r="Q1558" s="127"/>
      <c r="R1558" s="127"/>
      <c r="S1558" s="127"/>
      <c r="T1558" s="127"/>
      <c r="U1558" s="127"/>
      <c r="V1558" s="127"/>
      <c r="W1558" s="127"/>
      <c r="X1558" s="127"/>
      <c r="Y1558" s="127"/>
      <c r="Z1558" s="127"/>
      <c r="AA1558" s="127"/>
      <c r="AB1558" s="127"/>
    </row>
    <row r="1559" spans="2:28">
      <c r="B1559" s="127"/>
      <c r="C1559" s="127"/>
      <c r="D1559" s="127"/>
      <c r="E1559" s="127"/>
      <c r="F1559" s="127"/>
      <c r="G1559" s="127"/>
      <c r="I1559" s="127"/>
      <c r="J1559" s="127"/>
      <c r="K1559" s="127"/>
      <c r="L1559" s="127"/>
      <c r="M1559" s="127"/>
      <c r="N1559" s="127"/>
      <c r="P1559" s="127"/>
      <c r="Q1559" s="127"/>
      <c r="R1559" s="127"/>
      <c r="S1559" s="127"/>
      <c r="T1559" s="127"/>
      <c r="U1559" s="127"/>
      <c r="V1559" s="127"/>
      <c r="W1559" s="127"/>
      <c r="X1559" s="127"/>
      <c r="Y1559" s="127"/>
      <c r="Z1559" s="127"/>
      <c r="AA1559" s="127"/>
      <c r="AB1559" s="127"/>
    </row>
    <row r="1560" spans="2:28">
      <c r="B1560" s="127"/>
      <c r="C1560" s="127"/>
      <c r="D1560" s="127"/>
      <c r="E1560" s="127"/>
      <c r="F1560" s="127"/>
      <c r="G1560" s="127"/>
      <c r="I1560" s="127"/>
      <c r="J1560" s="127"/>
      <c r="K1560" s="127"/>
      <c r="L1560" s="127"/>
      <c r="M1560" s="127"/>
      <c r="N1560" s="127"/>
      <c r="P1560" s="127"/>
      <c r="Q1560" s="127"/>
      <c r="R1560" s="127"/>
      <c r="S1560" s="127"/>
      <c r="T1560" s="127"/>
      <c r="U1560" s="127"/>
      <c r="V1560" s="127"/>
      <c r="W1560" s="127"/>
      <c r="X1560" s="127"/>
      <c r="Y1560" s="127"/>
      <c r="Z1560" s="127"/>
      <c r="AA1560" s="127"/>
      <c r="AB1560" s="127"/>
    </row>
    <row r="1561" spans="2:28">
      <c r="B1561" s="127"/>
      <c r="C1561" s="127"/>
      <c r="D1561" s="127"/>
      <c r="E1561" s="127"/>
      <c r="F1561" s="127"/>
      <c r="G1561" s="127"/>
      <c r="I1561" s="127"/>
      <c r="J1561" s="127"/>
      <c r="K1561" s="127"/>
      <c r="L1561" s="127"/>
      <c r="M1561" s="127"/>
      <c r="N1561" s="127"/>
      <c r="P1561" s="127"/>
      <c r="Q1561" s="127"/>
      <c r="R1561" s="127"/>
      <c r="S1561" s="127"/>
      <c r="T1561" s="127"/>
      <c r="U1561" s="127"/>
      <c r="V1561" s="127"/>
      <c r="W1561" s="127"/>
      <c r="X1561" s="127"/>
      <c r="Y1561" s="127"/>
      <c r="Z1561" s="127"/>
      <c r="AA1561" s="127"/>
      <c r="AB1561" s="127"/>
    </row>
    <row r="1562" spans="2:28">
      <c r="B1562" s="127"/>
      <c r="C1562" s="127"/>
      <c r="D1562" s="127"/>
      <c r="E1562" s="127"/>
      <c r="F1562" s="127"/>
      <c r="G1562" s="127"/>
      <c r="I1562" s="127"/>
      <c r="J1562" s="127"/>
      <c r="K1562" s="127"/>
      <c r="L1562" s="127"/>
      <c r="M1562" s="127"/>
      <c r="N1562" s="127"/>
      <c r="P1562" s="127"/>
      <c r="Q1562" s="127"/>
      <c r="R1562" s="127"/>
      <c r="S1562" s="127"/>
      <c r="T1562" s="127"/>
      <c r="U1562" s="127"/>
      <c r="V1562" s="127"/>
      <c r="W1562" s="127"/>
      <c r="X1562" s="127"/>
      <c r="Y1562" s="127"/>
      <c r="Z1562" s="127"/>
      <c r="AA1562" s="127"/>
      <c r="AB1562" s="127"/>
    </row>
    <row r="1563" spans="2:28">
      <c r="B1563" s="127"/>
      <c r="C1563" s="127"/>
      <c r="D1563" s="127"/>
      <c r="E1563" s="127"/>
      <c r="F1563" s="127"/>
      <c r="G1563" s="127"/>
      <c r="I1563" s="127"/>
      <c r="J1563" s="127"/>
      <c r="K1563" s="127"/>
      <c r="L1563" s="127"/>
      <c r="M1563" s="127"/>
      <c r="N1563" s="127"/>
      <c r="P1563" s="127"/>
      <c r="Q1563" s="127"/>
      <c r="R1563" s="127"/>
      <c r="S1563" s="127"/>
      <c r="T1563" s="127"/>
      <c r="U1563" s="127"/>
      <c r="V1563" s="127"/>
      <c r="W1563" s="127"/>
      <c r="X1563" s="127"/>
      <c r="Y1563" s="127"/>
      <c r="Z1563" s="127"/>
      <c r="AA1563" s="127"/>
      <c r="AB1563" s="127"/>
    </row>
    <row r="1564" spans="2:28">
      <c r="B1564" s="127"/>
      <c r="C1564" s="127"/>
      <c r="D1564" s="127"/>
      <c r="E1564" s="127"/>
      <c r="F1564" s="127"/>
      <c r="G1564" s="127"/>
      <c r="I1564" s="127"/>
      <c r="J1564" s="127"/>
      <c r="K1564" s="127"/>
      <c r="L1564" s="127"/>
      <c r="M1564" s="127"/>
      <c r="N1564" s="127"/>
      <c r="P1564" s="127"/>
      <c r="Q1564" s="127"/>
      <c r="R1564" s="127"/>
      <c r="S1564" s="127"/>
      <c r="T1564" s="127"/>
      <c r="U1564" s="127"/>
      <c r="V1564" s="127"/>
      <c r="W1564" s="127"/>
      <c r="X1564" s="127"/>
      <c r="Y1564" s="127"/>
      <c r="Z1564" s="127"/>
      <c r="AA1564" s="127"/>
      <c r="AB1564" s="127"/>
    </row>
    <row r="1565" spans="2:28">
      <c r="B1565" s="127"/>
      <c r="C1565" s="127"/>
      <c r="D1565" s="127"/>
      <c r="E1565" s="127"/>
      <c r="F1565" s="127"/>
      <c r="G1565" s="127"/>
      <c r="I1565" s="127"/>
      <c r="J1565" s="127"/>
      <c r="K1565" s="127"/>
      <c r="L1565" s="127"/>
      <c r="M1565" s="127"/>
      <c r="N1565" s="127"/>
      <c r="P1565" s="127"/>
      <c r="Q1565" s="127"/>
      <c r="R1565" s="127"/>
      <c r="S1565" s="127"/>
      <c r="T1565" s="127"/>
      <c r="U1565" s="127"/>
      <c r="V1565" s="127"/>
      <c r="W1565" s="127"/>
      <c r="X1565" s="127"/>
      <c r="Y1565" s="127"/>
      <c r="Z1565" s="127"/>
      <c r="AA1565" s="127"/>
      <c r="AB1565" s="127"/>
    </row>
    <row r="1566" spans="2:28">
      <c r="B1566" s="127"/>
      <c r="C1566" s="127"/>
      <c r="D1566" s="127"/>
      <c r="E1566" s="127"/>
      <c r="F1566" s="127"/>
      <c r="G1566" s="127"/>
      <c r="I1566" s="127"/>
      <c r="J1566" s="127"/>
      <c r="K1566" s="127"/>
      <c r="L1566" s="127"/>
      <c r="M1566" s="127"/>
      <c r="N1566" s="127"/>
      <c r="P1566" s="127"/>
      <c r="Q1566" s="127"/>
      <c r="R1566" s="127"/>
      <c r="S1566" s="127"/>
      <c r="T1566" s="127"/>
      <c r="U1566" s="127"/>
      <c r="V1566" s="127"/>
      <c r="W1566" s="127"/>
      <c r="X1566" s="127"/>
      <c r="Y1566" s="127"/>
      <c r="Z1566" s="127"/>
      <c r="AA1566" s="127"/>
      <c r="AB1566" s="127"/>
    </row>
    <row r="1567" spans="2:28">
      <c r="B1567" s="127"/>
      <c r="C1567" s="127"/>
      <c r="D1567" s="127"/>
      <c r="E1567" s="127"/>
      <c r="F1567" s="127"/>
      <c r="G1567" s="127"/>
      <c r="I1567" s="127"/>
      <c r="J1567" s="127"/>
      <c r="K1567" s="127"/>
      <c r="L1567" s="127"/>
      <c r="M1567" s="127"/>
      <c r="N1567" s="127"/>
      <c r="P1567" s="127"/>
      <c r="Q1567" s="127"/>
      <c r="R1567" s="127"/>
      <c r="S1567" s="127"/>
      <c r="T1567" s="127"/>
      <c r="U1567" s="127"/>
      <c r="V1567" s="127"/>
      <c r="W1567" s="127"/>
      <c r="X1567" s="127"/>
      <c r="Y1567" s="127"/>
      <c r="Z1567" s="127"/>
      <c r="AA1567" s="127"/>
      <c r="AB1567" s="127"/>
    </row>
    <row r="1568" spans="2:28">
      <c r="B1568" s="127"/>
      <c r="C1568" s="127"/>
      <c r="D1568" s="127"/>
      <c r="E1568" s="127"/>
      <c r="F1568" s="127"/>
      <c r="G1568" s="127"/>
      <c r="I1568" s="127"/>
      <c r="J1568" s="127"/>
      <c r="K1568" s="127"/>
      <c r="L1568" s="127"/>
      <c r="M1568" s="127"/>
      <c r="N1568" s="127"/>
      <c r="P1568" s="127"/>
      <c r="Q1568" s="127"/>
      <c r="R1568" s="127"/>
      <c r="S1568" s="127"/>
      <c r="T1568" s="127"/>
      <c r="U1568" s="127"/>
      <c r="V1568" s="127"/>
      <c r="W1568" s="127"/>
      <c r="X1568" s="127"/>
      <c r="Y1568" s="127"/>
      <c r="Z1568" s="127"/>
      <c r="AA1568" s="127"/>
      <c r="AB1568" s="127"/>
    </row>
    <row r="1569" spans="2:28">
      <c r="B1569" s="127"/>
      <c r="C1569" s="127"/>
      <c r="D1569" s="127"/>
      <c r="E1569" s="127"/>
      <c r="F1569" s="127"/>
      <c r="G1569" s="127"/>
      <c r="I1569" s="127"/>
      <c r="J1569" s="127"/>
      <c r="K1569" s="127"/>
      <c r="L1569" s="127"/>
      <c r="M1569" s="127"/>
      <c r="N1569" s="127"/>
      <c r="P1569" s="127"/>
      <c r="Q1569" s="127"/>
      <c r="R1569" s="127"/>
      <c r="S1569" s="127"/>
      <c r="T1569" s="127"/>
      <c r="U1569" s="127"/>
      <c r="V1569" s="127"/>
      <c r="W1569" s="127"/>
      <c r="X1569" s="127"/>
      <c r="Y1569" s="127"/>
      <c r="Z1569" s="127"/>
      <c r="AA1569" s="127"/>
      <c r="AB1569" s="127"/>
    </row>
    <row r="1570" spans="2:28">
      <c r="B1570" s="127"/>
      <c r="C1570" s="127"/>
      <c r="D1570" s="127"/>
      <c r="E1570" s="127"/>
      <c r="F1570" s="127"/>
      <c r="G1570" s="127"/>
      <c r="I1570" s="127"/>
      <c r="J1570" s="127"/>
      <c r="K1570" s="127"/>
      <c r="L1570" s="127"/>
      <c r="M1570" s="127"/>
      <c r="N1570" s="127"/>
      <c r="P1570" s="127"/>
      <c r="Q1570" s="127"/>
      <c r="R1570" s="127"/>
      <c r="S1570" s="127"/>
      <c r="T1570" s="127"/>
      <c r="U1570" s="127"/>
      <c r="V1570" s="127"/>
      <c r="W1570" s="127"/>
      <c r="X1570" s="127"/>
      <c r="Y1570" s="127"/>
      <c r="Z1570" s="127"/>
      <c r="AA1570" s="127"/>
      <c r="AB1570" s="127"/>
    </row>
    <row r="1571" spans="2:28">
      <c r="B1571" s="127"/>
      <c r="C1571" s="127"/>
      <c r="D1571" s="127"/>
      <c r="E1571" s="127"/>
      <c r="F1571" s="127"/>
      <c r="G1571" s="127"/>
      <c r="I1571" s="127"/>
      <c r="J1571" s="127"/>
      <c r="K1571" s="127"/>
      <c r="L1571" s="127"/>
      <c r="M1571" s="127"/>
      <c r="N1571" s="127"/>
      <c r="P1571" s="127"/>
      <c r="Q1571" s="127"/>
      <c r="R1571" s="127"/>
      <c r="S1571" s="127"/>
      <c r="T1571" s="127"/>
      <c r="U1571" s="127"/>
      <c r="V1571" s="127"/>
      <c r="W1571" s="127"/>
      <c r="X1571" s="127"/>
      <c r="Y1571" s="127"/>
      <c r="Z1571" s="127"/>
      <c r="AA1571" s="127"/>
      <c r="AB1571" s="127"/>
    </row>
    <row r="1572" spans="2:28">
      <c r="B1572" s="127"/>
      <c r="C1572" s="127"/>
      <c r="D1572" s="127"/>
      <c r="E1572" s="127"/>
      <c r="F1572" s="127"/>
      <c r="G1572" s="127"/>
      <c r="I1572" s="127"/>
      <c r="J1572" s="127"/>
      <c r="K1572" s="127"/>
      <c r="L1572" s="127"/>
      <c r="M1572" s="127"/>
      <c r="N1572" s="127"/>
      <c r="P1572" s="127"/>
      <c r="Q1572" s="127"/>
      <c r="R1572" s="127"/>
      <c r="S1572" s="127"/>
      <c r="T1572" s="127"/>
      <c r="U1572" s="127"/>
      <c r="V1572" s="127"/>
      <c r="W1572" s="127"/>
      <c r="X1572" s="127"/>
      <c r="Y1572" s="127"/>
      <c r="Z1572" s="127"/>
      <c r="AA1572" s="127"/>
      <c r="AB1572" s="127"/>
    </row>
    <row r="1573" spans="2:28">
      <c r="B1573" s="127"/>
      <c r="C1573" s="127"/>
      <c r="D1573" s="127"/>
      <c r="E1573" s="127"/>
      <c r="F1573" s="127"/>
      <c r="G1573" s="127"/>
      <c r="I1573" s="127"/>
      <c r="J1573" s="127"/>
      <c r="K1573" s="127"/>
      <c r="L1573" s="127"/>
      <c r="M1573" s="127"/>
      <c r="N1573" s="127"/>
      <c r="P1573" s="127"/>
      <c r="Q1573" s="127"/>
      <c r="R1573" s="127"/>
      <c r="S1573" s="127"/>
      <c r="T1573" s="127"/>
      <c r="U1573" s="127"/>
      <c r="V1573" s="127"/>
      <c r="W1573" s="127"/>
      <c r="X1573" s="127"/>
      <c r="Y1573" s="127"/>
      <c r="Z1573" s="127"/>
      <c r="AA1573" s="127"/>
      <c r="AB1573" s="127"/>
    </row>
    <row r="1574" spans="2:28">
      <c r="B1574" s="127"/>
      <c r="C1574" s="127"/>
      <c r="D1574" s="127"/>
      <c r="E1574" s="127"/>
      <c r="F1574" s="127"/>
      <c r="G1574" s="127"/>
      <c r="I1574" s="127"/>
      <c r="J1574" s="127"/>
      <c r="K1574" s="127"/>
      <c r="L1574" s="127"/>
      <c r="M1574" s="127"/>
      <c r="N1574" s="127"/>
      <c r="P1574" s="127"/>
      <c r="Q1574" s="127"/>
      <c r="R1574" s="127"/>
      <c r="S1574" s="127"/>
      <c r="T1574" s="127"/>
      <c r="U1574" s="127"/>
      <c r="V1574" s="127"/>
      <c r="W1574" s="127"/>
      <c r="X1574" s="127"/>
      <c r="Y1574" s="127"/>
      <c r="Z1574" s="127"/>
      <c r="AA1574" s="127"/>
      <c r="AB1574" s="127"/>
    </row>
    <row r="1575" spans="2:28">
      <c r="B1575" s="127"/>
      <c r="C1575" s="127"/>
      <c r="D1575" s="127"/>
      <c r="E1575" s="127"/>
      <c r="F1575" s="127"/>
      <c r="G1575" s="127"/>
      <c r="I1575" s="127"/>
      <c r="J1575" s="127"/>
      <c r="K1575" s="127"/>
      <c r="L1575" s="127"/>
      <c r="M1575" s="127"/>
      <c r="N1575" s="127"/>
      <c r="P1575" s="127"/>
      <c r="Q1575" s="127"/>
      <c r="R1575" s="127"/>
      <c r="S1575" s="127"/>
      <c r="T1575" s="127"/>
      <c r="U1575" s="127"/>
      <c r="V1575" s="127"/>
      <c r="W1575" s="127"/>
      <c r="X1575" s="127"/>
      <c r="Y1575" s="127"/>
      <c r="Z1575" s="127"/>
      <c r="AA1575" s="127"/>
      <c r="AB1575" s="127"/>
    </row>
    <row r="1576" spans="2:28">
      <c r="B1576" s="127"/>
      <c r="C1576" s="127"/>
      <c r="D1576" s="127"/>
      <c r="E1576" s="127"/>
      <c r="F1576" s="127"/>
      <c r="G1576" s="127"/>
      <c r="I1576" s="127"/>
      <c r="J1576" s="127"/>
      <c r="K1576" s="127"/>
      <c r="L1576" s="127"/>
      <c r="M1576" s="127"/>
      <c r="N1576" s="127"/>
      <c r="P1576" s="127"/>
      <c r="Q1576" s="127"/>
      <c r="R1576" s="127"/>
      <c r="S1576" s="127"/>
      <c r="T1576" s="127"/>
      <c r="U1576" s="127"/>
      <c r="V1576" s="127"/>
      <c r="W1576" s="127"/>
      <c r="X1576" s="127"/>
      <c r="Y1576" s="127"/>
      <c r="Z1576" s="127"/>
      <c r="AA1576" s="127"/>
      <c r="AB1576" s="127"/>
    </row>
    <row r="1577" spans="2:28">
      <c r="B1577" s="127"/>
      <c r="C1577" s="127"/>
      <c r="D1577" s="127"/>
      <c r="E1577" s="127"/>
      <c r="F1577" s="127"/>
      <c r="G1577" s="127"/>
      <c r="I1577" s="127"/>
      <c r="J1577" s="127"/>
      <c r="K1577" s="127"/>
      <c r="L1577" s="127"/>
      <c r="M1577" s="127"/>
      <c r="N1577" s="127"/>
      <c r="P1577" s="127"/>
      <c r="Q1577" s="127"/>
      <c r="R1577" s="127"/>
      <c r="S1577" s="127"/>
      <c r="T1577" s="127"/>
      <c r="U1577" s="127"/>
      <c r="V1577" s="127"/>
      <c r="W1577" s="127"/>
      <c r="X1577" s="127"/>
      <c r="Y1577" s="127"/>
      <c r="Z1577" s="127"/>
      <c r="AA1577" s="127"/>
      <c r="AB1577" s="127"/>
    </row>
    <row r="1578" spans="2:28">
      <c r="B1578" s="127"/>
      <c r="C1578" s="127"/>
      <c r="D1578" s="127"/>
      <c r="E1578" s="127"/>
      <c r="F1578" s="127"/>
      <c r="G1578" s="127"/>
      <c r="I1578" s="127"/>
      <c r="J1578" s="127"/>
      <c r="K1578" s="127"/>
      <c r="L1578" s="127"/>
      <c r="M1578" s="127"/>
      <c r="N1578" s="127"/>
      <c r="P1578" s="127"/>
      <c r="Q1578" s="127"/>
      <c r="R1578" s="127"/>
      <c r="S1578" s="127"/>
      <c r="T1578" s="127"/>
      <c r="U1578" s="127"/>
      <c r="V1578" s="127"/>
      <c r="W1578" s="127"/>
      <c r="X1578" s="127"/>
      <c r="Y1578" s="127"/>
      <c r="Z1578" s="127"/>
      <c r="AA1578" s="127"/>
      <c r="AB1578" s="127"/>
    </row>
    <row r="1579" spans="2:28">
      <c r="B1579" s="127"/>
      <c r="C1579" s="127"/>
      <c r="D1579" s="127"/>
      <c r="E1579" s="127"/>
      <c r="F1579" s="127"/>
      <c r="G1579" s="127"/>
      <c r="I1579" s="127"/>
      <c r="J1579" s="127"/>
      <c r="K1579" s="127"/>
      <c r="L1579" s="127"/>
      <c r="M1579" s="127"/>
      <c r="N1579" s="127"/>
      <c r="P1579" s="127"/>
      <c r="Q1579" s="127"/>
      <c r="R1579" s="127"/>
      <c r="S1579" s="127"/>
      <c r="T1579" s="127"/>
      <c r="U1579" s="127"/>
      <c r="V1579" s="127"/>
      <c r="W1579" s="127"/>
      <c r="X1579" s="127"/>
      <c r="Y1579" s="127"/>
      <c r="Z1579" s="127"/>
      <c r="AA1579" s="127"/>
      <c r="AB1579" s="127"/>
    </row>
    <row r="1580" spans="2:28">
      <c r="B1580" s="127"/>
      <c r="C1580" s="127"/>
      <c r="D1580" s="127"/>
      <c r="E1580" s="127"/>
      <c r="F1580" s="127"/>
      <c r="G1580" s="127"/>
      <c r="I1580" s="127"/>
      <c r="J1580" s="127"/>
      <c r="K1580" s="127"/>
      <c r="L1580" s="127"/>
      <c r="M1580" s="127"/>
      <c r="N1580" s="127"/>
      <c r="P1580" s="127"/>
      <c r="Q1580" s="127"/>
      <c r="R1580" s="127"/>
      <c r="S1580" s="127"/>
      <c r="T1580" s="127"/>
      <c r="U1580" s="127"/>
      <c r="V1580" s="127"/>
      <c r="W1580" s="127"/>
      <c r="X1580" s="127"/>
      <c r="Y1580" s="127"/>
      <c r="Z1580" s="127"/>
      <c r="AA1580" s="127"/>
      <c r="AB1580" s="127"/>
    </row>
    <row r="1581" spans="2:28">
      <c r="B1581" s="127"/>
      <c r="C1581" s="127"/>
      <c r="D1581" s="127"/>
      <c r="E1581" s="127"/>
      <c r="F1581" s="127"/>
      <c r="G1581" s="127"/>
      <c r="I1581" s="127"/>
      <c r="J1581" s="127"/>
      <c r="K1581" s="127"/>
      <c r="L1581" s="127"/>
      <c r="M1581" s="127"/>
      <c r="N1581" s="127"/>
      <c r="P1581" s="127"/>
      <c r="Q1581" s="127"/>
      <c r="R1581" s="127"/>
      <c r="S1581" s="127"/>
      <c r="T1581" s="127"/>
      <c r="U1581" s="127"/>
      <c r="V1581" s="127"/>
      <c r="W1581" s="127"/>
      <c r="X1581" s="127"/>
      <c r="Y1581" s="127"/>
      <c r="Z1581" s="127"/>
      <c r="AA1581" s="127"/>
      <c r="AB1581" s="127"/>
    </row>
    <row r="1582" spans="2:28">
      <c r="B1582" s="127"/>
      <c r="C1582" s="127"/>
      <c r="D1582" s="127"/>
      <c r="E1582" s="127"/>
      <c r="F1582" s="127"/>
      <c r="G1582" s="127"/>
      <c r="I1582" s="127"/>
      <c r="J1582" s="127"/>
      <c r="K1582" s="127"/>
      <c r="L1582" s="127"/>
      <c r="M1582" s="127"/>
      <c r="N1582" s="127"/>
      <c r="P1582" s="127"/>
      <c r="Q1582" s="127"/>
      <c r="R1582" s="127"/>
      <c r="S1582" s="127"/>
      <c r="T1582" s="127"/>
      <c r="U1582" s="127"/>
      <c r="V1582" s="127"/>
      <c r="W1582" s="127"/>
      <c r="X1582" s="127"/>
      <c r="Y1582" s="127"/>
      <c r="Z1582" s="127"/>
      <c r="AA1582" s="127"/>
      <c r="AB1582" s="127"/>
    </row>
    <row r="1583" spans="2:28">
      <c r="B1583" s="127"/>
      <c r="C1583" s="127"/>
      <c r="D1583" s="127"/>
      <c r="E1583" s="127"/>
      <c r="F1583" s="127"/>
      <c r="G1583" s="127"/>
      <c r="I1583" s="127"/>
      <c r="J1583" s="127"/>
      <c r="K1583" s="127"/>
      <c r="L1583" s="127"/>
      <c r="M1583" s="127"/>
      <c r="N1583" s="127"/>
      <c r="P1583" s="127"/>
      <c r="Q1583" s="127"/>
      <c r="R1583" s="127"/>
      <c r="S1583" s="127"/>
      <c r="T1583" s="127"/>
      <c r="U1583" s="127"/>
      <c r="V1583" s="127"/>
      <c r="W1583" s="127"/>
      <c r="X1583" s="127"/>
      <c r="Y1583" s="127"/>
      <c r="Z1583" s="127"/>
      <c r="AA1583" s="127"/>
      <c r="AB1583" s="127"/>
    </row>
    <row r="1584" spans="2:28">
      <c r="B1584" s="127"/>
      <c r="C1584" s="127"/>
      <c r="D1584" s="127"/>
      <c r="E1584" s="127"/>
      <c r="F1584" s="127"/>
      <c r="G1584" s="127"/>
      <c r="I1584" s="127"/>
      <c r="J1584" s="127"/>
      <c r="K1584" s="127"/>
      <c r="L1584" s="127"/>
      <c r="M1584" s="127"/>
      <c r="N1584" s="127"/>
      <c r="P1584" s="127"/>
      <c r="Q1584" s="127"/>
      <c r="R1584" s="127"/>
      <c r="S1584" s="127"/>
      <c r="T1584" s="127"/>
      <c r="U1584" s="127"/>
      <c r="V1584" s="127"/>
      <c r="W1584" s="127"/>
      <c r="X1584" s="127"/>
      <c r="Y1584" s="127"/>
      <c r="Z1584" s="127"/>
      <c r="AA1584" s="127"/>
      <c r="AB1584" s="127"/>
    </row>
    <row r="1585" spans="2:28">
      <c r="B1585" s="127"/>
      <c r="C1585" s="127"/>
      <c r="D1585" s="127"/>
      <c r="E1585" s="127"/>
      <c r="F1585" s="127"/>
      <c r="G1585" s="127"/>
      <c r="I1585" s="127"/>
      <c r="J1585" s="127"/>
      <c r="K1585" s="127"/>
      <c r="L1585" s="127"/>
      <c r="M1585" s="127"/>
      <c r="N1585" s="127"/>
      <c r="P1585" s="127"/>
      <c r="Q1585" s="127"/>
      <c r="R1585" s="127"/>
      <c r="S1585" s="127"/>
      <c r="T1585" s="127"/>
      <c r="U1585" s="127"/>
      <c r="V1585" s="127"/>
      <c r="W1585" s="127"/>
      <c r="X1585" s="127"/>
      <c r="Y1585" s="127"/>
      <c r="Z1585" s="127"/>
      <c r="AA1585" s="127"/>
      <c r="AB1585" s="127"/>
    </row>
    <row r="1586" spans="2:28">
      <c r="B1586" s="127"/>
      <c r="C1586" s="127"/>
      <c r="D1586" s="127"/>
      <c r="E1586" s="127"/>
      <c r="F1586" s="127"/>
      <c r="G1586" s="127"/>
      <c r="I1586" s="127"/>
      <c r="J1586" s="127"/>
      <c r="K1586" s="127"/>
      <c r="L1586" s="127"/>
      <c r="M1586" s="127"/>
      <c r="N1586" s="127"/>
      <c r="P1586" s="127"/>
      <c r="Q1586" s="127"/>
      <c r="R1586" s="127"/>
      <c r="S1586" s="127"/>
      <c r="T1586" s="127"/>
      <c r="U1586" s="127"/>
      <c r="V1586" s="127"/>
      <c r="W1586" s="127"/>
      <c r="X1586" s="127"/>
      <c r="Y1586" s="127"/>
      <c r="Z1586" s="127"/>
      <c r="AA1586" s="127"/>
      <c r="AB1586" s="127"/>
    </row>
    <row r="1587" spans="2:28">
      <c r="B1587" s="127"/>
      <c r="C1587" s="127"/>
      <c r="D1587" s="127"/>
      <c r="E1587" s="127"/>
      <c r="F1587" s="127"/>
      <c r="G1587" s="127"/>
      <c r="I1587" s="127"/>
      <c r="J1587" s="127"/>
      <c r="K1587" s="127"/>
      <c r="L1587" s="127"/>
      <c r="M1587" s="127"/>
      <c r="N1587" s="127"/>
      <c r="P1587" s="127"/>
      <c r="Q1587" s="127"/>
      <c r="R1587" s="127"/>
      <c r="S1587" s="127"/>
      <c r="T1587" s="127"/>
      <c r="U1587" s="127"/>
      <c r="V1587" s="127"/>
      <c r="W1587" s="127"/>
      <c r="X1587" s="127"/>
      <c r="Y1587" s="127"/>
      <c r="Z1587" s="127"/>
      <c r="AA1587" s="127"/>
      <c r="AB1587" s="127"/>
    </row>
    <row r="1588" spans="2:28">
      <c r="B1588" s="127"/>
      <c r="C1588" s="127"/>
      <c r="D1588" s="127"/>
      <c r="E1588" s="127"/>
      <c r="F1588" s="127"/>
      <c r="G1588" s="127"/>
      <c r="I1588" s="127"/>
      <c r="J1588" s="127"/>
      <c r="K1588" s="127"/>
      <c r="L1588" s="127"/>
      <c r="M1588" s="127"/>
      <c r="N1588" s="127"/>
      <c r="P1588" s="127"/>
      <c r="Q1588" s="127"/>
      <c r="R1588" s="127"/>
      <c r="S1588" s="127"/>
      <c r="T1588" s="127"/>
      <c r="U1588" s="127"/>
      <c r="V1588" s="127"/>
      <c r="W1588" s="127"/>
      <c r="X1588" s="127"/>
      <c r="Y1588" s="127"/>
      <c r="Z1588" s="127"/>
      <c r="AA1588" s="127"/>
      <c r="AB1588" s="127"/>
    </row>
    <row r="1589" spans="2:28">
      <c r="B1589" s="127"/>
      <c r="C1589" s="127"/>
      <c r="D1589" s="127"/>
      <c r="E1589" s="127"/>
      <c r="F1589" s="127"/>
      <c r="G1589" s="127"/>
      <c r="I1589" s="127"/>
      <c r="J1589" s="127"/>
      <c r="K1589" s="127"/>
      <c r="L1589" s="127"/>
      <c r="M1589" s="127"/>
      <c r="N1589" s="127"/>
      <c r="P1589" s="127"/>
      <c r="Q1589" s="127"/>
      <c r="R1589" s="127"/>
      <c r="S1589" s="127"/>
      <c r="T1589" s="127"/>
      <c r="U1589" s="127"/>
      <c r="V1589" s="127"/>
      <c r="W1589" s="127"/>
      <c r="X1589" s="127"/>
      <c r="Y1589" s="127"/>
      <c r="Z1589" s="127"/>
      <c r="AA1589" s="127"/>
      <c r="AB1589" s="127"/>
    </row>
    <row r="1590" spans="2:28">
      <c r="B1590" s="127"/>
      <c r="C1590" s="127"/>
      <c r="D1590" s="127"/>
      <c r="E1590" s="127"/>
      <c r="F1590" s="127"/>
      <c r="G1590" s="127"/>
      <c r="I1590" s="127"/>
      <c r="J1590" s="127"/>
      <c r="K1590" s="127"/>
      <c r="L1590" s="127"/>
      <c r="M1590" s="127"/>
      <c r="N1590" s="127"/>
      <c r="P1590" s="127"/>
      <c r="Q1590" s="127"/>
      <c r="R1590" s="127"/>
      <c r="S1590" s="127"/>
      <c r="T1590" s="127"/>
      <c r="U1590" s="127"/>
      <c r="V1590" s="127"/>
      <c r="W1590" s="127"/>
      <c r="X1590" s="127"/>
      <c r="Y1590" s="127"/>
      <c r="Z1590" s="127"/>
      <c r="AA1590" s="127"/>
      <c r="AB1590" s="127"/>
    </row>
    <row r="1591" spans="2:28">
      <c r="B1591" s="127"/>
      <c r="C1591" s="127"/>
      <c r="D1591" s="127"/>
      <c r="E1591" s="127"/>
      <c r="F1591" s="127"/>
      <c r="G1591" s="127"/>
      <c r="I1591" s="127"/>
      <c r="J1591" s="127"/>
      <c r="K1591" s="127"/>
      <c r="L1591" s="127"/>
      <c r="M1591" s="127"/>
      <c r="N1591" s="127"/>
      <c r="P1591" s="127"/>
      <c r="Q1591" s="127"/>
      <c r="R1591" s="127"/>
      <c r="S1591" s="127"/>
      <c r="T1591" s="127"/>
      <c r="U1591" s="127"/>
      <c r="V1591" s="127"/>
      <c r="W1591" s="127"/>
      <c r="X1591" s="127"/>
      <c r="Y1591" s="127"/>
      <c r="Z1591" s="127"/>
      <c r="AA1591" s="127"/>
      <c r="AB1591" s="127"/>
    </row>
    <row r="1592" spans="2:28">
      <c r="B1592" s="127"/>
      <c r="C1592" s="127"/>
      <c r="D1592" s="127"/>
      <c r="E1592" s="127"/>
      <c r="F1592" s="127"/>
      <c r="G1592" s="127"/>
      <c r="I1592" s="127"/>
      <c r="J1592" s="127"/>
      <c r="K1592" s="127"/>
      <c r="L1592" s="127"/>
      <c r="M1592" s="127"/>
      <c r="N1592" s="127"/>
      <c r="P1592" s="127"/>
      <c r="Q1592" s="127"/>
      <c r="R1592" s="127"/>
      <c r="S1592" s="127"/>
      <c r="T1592" s="127"/>
      <c r="U1592" s="127"/>
      <c r="V1592" s="127"/>
      <c r="W1592" s="127"/>
      <c r="X1592" s="127"/>
      <c r="Y1592" s="127"/>
      <c r="Z1592" s="127"/>
      <c r="AA1592" s="127"/>
      <c r="AB1592" s="127"/>
    </row>
    <row r="1593" spans="2:28">
      <c r="B1593" s="127"/>
      <c r="C1593" s="127"/>
      <c r="D1593" s="127"/>
      <c r="E1593" s="127"/>
      <c r="F1593" s="127"/>
      <c r="G1593" s="127"/>
      <c r="I1593" s="127"/>
      <c r="J1593" s="127"/>
      <c r="K1593" s="127"/>
      <c r="L1593" s="127"/>
      <c r="M1593" s="127"/>
      <c r="N1593" s="127"/>
      <c r="P1593" s="127"/>
      <c r="Q1593" s="127"/>
      <c r="R1593" s="127"/>
      <c r="S1593" s="127"/>
      <c r="T1593" s="127"/>
      <c r="U1593" s="127"/>
      <c r="V1593" s="127"/>
      <c r="W1593" s="127"/>
      <c r="X1593" s="127"/>
      <c r="Y1593" s="127"/>
      <c r="Z1593" s="127"/>
      <c r="AA1593" s="127"/>
      <c r="AB1593" s="127"/>
    </row>
    <row r="1594" spans="2:28">
      <c r="B1594" s="127"/>
      <c r="C1594" s="127"/>
      <c r="D1594" s="127"/>
      <c r="E1594" s="127"/>
      <c r="F1594" s="127"/>
      <c r="G1594" s="127"/>
      <c r="I1594" s="127"/>
      <c r="J1594" s="127"/>
      <c r="K1594" s="127"/>
      <c r="L1594" s="127"/>
      <c r="M1594" s="127"/>
      <c r="N1594" s="127"/>
      <c r="P1594" s="127"/>
      <c r="Q1594" s="127"/>
      <c r="R1594" s="127"/>
      <c r="S1594" s="127"/>
      <c r="T1594" s="127"/>
      <c r="U1594" s="127"/>
      <c r="V1594" s="127"/>
      <c r="W1594" s="127"/>
      <c r="X1594" s="127"/>
      <c r="Y1594" s="127"/>
      <c r="Z1594" s="127"/>
      <c r="AA1594" s="127"/>
      <c r="AB1594" s="127"/>
    </row>
    <row r="1595" spans="2:28">
      <c r="B1595" s="127"/>
      <c r="C1595" s="127"/>
      <c r="D1595" s="127"/>
      <c r="E1595" s="127"/>
      <c r="F1595" s="127"/>
      <c r="G1595" s="127"/>
      <c r="I1595" s="127"/>
      <c r="J1595" s="127"/>
      <c r="K1595" s="127"/>
      <c r="L1595" s="127"/>
      <c r="M1595" s="127"/>
      <c r="N1595" s="127"/>
      <c r="P1595" s="127"/>
      <c r="Q1595" s="127"/>
      <c r="R1595" s="127"/>
      <c r="S1595" s="127"/>
      <c r="T1595" s="127"/>
      <c r="U1595" s="127"/>
      <c r="V1595" s="127"/>
      <c r="W1595" s="127"/>
      <c r="X1595" s="127"/>
      <c r="Y1595" s="127"/>
      <c r="Z1595" s="127"/>
      <c r="AA1595" s="127"/>
      <c r="AB1595" s="127"/>
    </row>
    <row r="1596" spans="2:28">
      <c r="B1596" s="127"/>
      <c r="C1596" s="127"/>
      <c r="D1596" s="127"/>
      <c r="E1596" s="127"/>
      <c r="F1596" s="127"/>
      <c r="G1596" s="127"/>
      <c r="I1596" s="127"/>
      <c r="J1596" s="127"/>
      <c r="K1596" s="127"/>
      <c r="L1596" s="127"/>
      <c r="M1596" s="127"/>
      <c r="N1596" s="127"/>
      <c r="P1596" s="127"/>
      <c r="Q1596" s="127"/>
      <c r="R1596" s="127"/>
      <c r="S1596" s="127"/>
      <c r="T1596" s="127"/>
      <c r="U1596" s="127"/>
      <c r="V1596" s="127"/>
      <c r="W1596" s="127"/>
      <c r="X1596" s="127"/>
      <c r="Y1596" s="127"/>
      <c r="Z1596" s="127"/>
      <c r="AA1596" s="127"/>
      <c r="AB1596" s="127"/>
    </row>
    <row r="1597" spans="2:28">
      <c r="B1597" s="127"/>
      <c r="C1597" s="127"/>
      <c r="D1597" s="127"/>
      <c r="E1597" s="127"/>
      <c r="F1597" s="127"/>
      <c r="G1597" s="127"/>
      <c r="I1597" s="127"/>
      <c r="J1597" s="127"/>
      <c r="K1597" s="127"/>
      <c r="L1597" s="127"/>
      <c r="M1597" s="127"/>
      <c r="N1597" s="127"/>
      <c r="P1597" s="127"/>
      <c r="Q1597" s="127"/>
      <c r="R1597" s="127"/>
      <c r="S1597" s="127"/>
      <c r="T1597" s="127"/>
      <c r="U1597" s="127"/>
      <c r="V1597" s="127"/>
      <c r="W1597" s="127"/>
      <c r="X1597" s="127"/>
      <c r="Y1597" s="127"/>
      <c r="Z1597" s="127"/>
      <c r="AA1597" s="127"/>
      <c r="AB1597" s="127"/>
    </row>
    <row r="1598" spans="2:28">
      <c r="B1598" s="127"/>
      <c r="C1598" s="127"/>
      <c r="D1598" s="127"/>
      <c r="E1598" s="127"/>
      <c r="F1598" s="127"/>
      <c r="G1598" s="127"/>
      <c r="I1598" s="127"/>
      <c r="J1598" s="127"/>
      <c r="K1598" s="127"/>
      <c r="L1598" s="127"/>
      <c r="M1598" s="127"/>
      <c r="N1598" s="127"/>
      <c r="P1598" s="127"/>
      <c r="Q1598" s="127"/>
      <c r="R1598" s="127"/>
      <c r="S1598" s="127"/>
      <c r="T1598" s="127"/>
      <c r="U1598" s="127"/>
      <c r="V1598" s="127"/>
      <c r="W1598" s="127"/>
      <c r="X1598" s="127"/>
      <c r="Y1598" s="127"/>
      <c r="Z1598" s="127"/>
      <c r="AA1598" s="127"/>
      <c r="AB1598" s="127"/>
    </row>
    <row r="1599" spans="2:28">
      <c r="B1599" s="127"/>
      <c r="C1599" s="127"/>
      <c r="D1599" s="127"/>
      <c r="E1599" s="127"/>
      <c r="F1599" s="127"/>
      <c r="G1599" s="127"/>
      <c r="I1599" s="127"/>
      <c r="J1599" s="127"/>
      <c r="K1599" s="127"/>
      <c r="L1599" s="127"/>
      <c r="M1599" s="127"/>
      <c r="N1599" s="127"/>
      <c r="P1599" s="127"/>
      <c r="Q1599" s="127"/>
      <c r="R1599" s="127"/>
      <c r="S1599" s="127"/>
      <c r="T1599" s="127"/>
      <c r="U1599" s="127"/>
      <c r="V1599" s="127"/>
      <c r="W1599" s="127"/>
      <c r="X1599" s="127"/>
      <c r="Y1599" s="127"/>
      <c r="Z1599" s="127"/>
      <c r="AA1599" s="127"/>
      <c r="AB1599" s="127"/>
    </row>
    <row r="1600" spans="2:28">
      <c r="B1600" s="127"/>
      <c r="C1600" s="127"/>
      <c r="D1600" s="127"/>
      <c r="E1600" s="127"/>
      <c r="F1600" s="127"/>
      <c r="G1600" s="127"/>
      <c r="I1600" s="127"/>
      <c r="J1600" s="127"/>
      <c r="K1600" s="127"/>
      <c r="L1600" s="127"/>
      <c r="M1600" s="127"/>
      <c r="N1600" s="127"/>
      <c r="P1600" s="127"/>
      <c r="Q1600" s="127"/>
      <c r="R1600" s="127"/>
      <c r="S1600" s="127"/>
      <c r="T1600" s="127"/>
      <c r="U1600" s="127"/>
      <c r="V1600" s="127"/>
      <c r="W1600" s="127"/>
      <c r="X1600" s="127"/>
      <c r="Y1600" s="127"/>
      <c r="Z1600" s="127"/>
      <c r="AA1600" s="127"/>
      <c r="AB1600" s="127"/>
    </row>
    <row r="1601" spans="2:28">
      <c r="B1601" s="127"/>
      <c r="C1601" s="127"/>
      <c r="D1601" s="127"/>
      <c r="E1601" s="127"/>
      <c r="F1601" s="127"/>
      <c r="G1601" s="127"/>
      <c r="I1601" s="127"/>
      <c r="J1601" s="127"/>
      <c r="K1601" s="127"/>
      <c r="L1601" s="127"/>
      <c r="M1601" s="127"/>
      <c r="N1601" s="127"/>
      <c r="P1601" s="127"/>
      <c r="Q1601" s="127"/>
      <c r="R1601" s="127"/>
      <c r="S1601" s="127"/>
      <c r="T1601" s="127"/>
      <c r="U1601" s="127"/>
      <c r="V1601" s="127"/>
      <c r="W1601" s="127"/>
      <c r="X1601" s="127"/>
      <c r="Y1601" s="127"/>
      <c r="Z1601" s="127"/>
      <c r="AA1601" s="127"/>
      <c r="AB1601" s="127"/>
    </row>
    <row r="1602" spans="2:28">
      <c r="B1602" s="127"/>
      <c r="C1602" s="127"/>
      <c r="D1602" s="127"/>
      <c r="E1602" s="127"/>
      <c r="F1602" s="127"/>
      <c r="G1602" s="127"/>
      <c r="I1602" s="127"/>
      <c r="J1602" s="127"/>
      <c r="K1602" s="127"/>
      <c r="L1602" s="127"/>
      <c r="M1602" s="127"/>
      <c r="N1602" s="127"/>
      <c r="P1602" s="127"/>
      <c r="Q1602" s="127"/>
      <c r="R1602" s="127"/>
      <c r="S1602" s="127"/>
      <c r="T1602" s="127"/>
      <c r="U1602" s="127"/>
      <c r="V1602" s="127"/>
      <c r="W1602" s="127"/>
      <c r="X1602" s="127"/>
      <c r="Y1602" s="127"/>
      <c r="Z1602" s="127"/>
      <c r="AA1602" s="127"/>
      <c r="AB1602" s="127"/>
    </row>
    <row r="1603" spans="2:28">
      <c r="B1603" s="127"/>
      <c r="C1603" s="127"/>
      <c r="D1603" s="127"/>
      <c r="E1603" s="127"/>
      <c r="F1603" s="127"/>
      <c r="G1603" s="127"/>
      <c r="I1603" s="127"/>
      <c r="J1603" s="127"/>
      <c r="K1603" s="127"/>
      <c r="L1603" s="127"/>
      <c r="M1603" s="127"/>
      <c r="N1603" s="127"/>
      <c r="P1603" s="127"/>
      <c r="Q1603" s="127"/>
      <c r="R1603" s="127"/>
      <c r="S1603" s="127"/>
      <c r="T1603" s="127"/>
      <c r="U1603" s="127"/>
      <c r="V1603" s="127"/>
      <c r="W1603" s="127"/>
      <c r="X1603" s="127"/>
      <c r="Y1603" s="127"/>
      <c r="Z1603" s="127"/>
      <c r="AA1603" s="127"/>
      <c r="AB1603" s="127"/>
    </row>
    <row r="1604" spans="2:28">
      <c r="B1604" s="127"/>
      <c r="C1604" s="127"/>
      <c r="D1604" s="127"/>
      <c r="E1604" s="127"/>
      <c r="F1604" s="127"/>
      <c r="G1604" s="127"/>
      <c r="I1604" s="127"/>
      <c r="J1604" s="127"/>
      <c r="K1604" s="127"/>
      <c r="L1604" s="127"/>
      <c r="M1604" s="127"/>
      <c r="N1604" s="127"/>
      <c r="P1604" s="127"/>
      <c r="Q1604" s="127"/>
      <c r="R1604" s="127"/>
      <c r="S1604" s="127"/>
      <c r="T1604" s="127"/>
      <c r="U1604" s="127"/>
      <c r="V1604" s="127"/>
      <c r="W1604" s="127"/>
      <c r="X1604" s="127"/>
      <c r="Y1604" s="127"/>
      <c r="Z1604" s="127"/>
      <c r="AA1604" s="127"/>
      <c r="AB1604" s="127"/>
    </row>
    <row r="1605" spans="2:28">
      <c r="B1605" s="127"/>
      <c r="C1605" s="127"/>
      <c r="D1605" s="127"/>
      <c r="E1605" s="127"/>
      <c r="F1605" s="127"/>
      <c r="G1605" s="127"/>
      <c r="I1605" s="127"/>
      <c r="J1605" s="127"/>
      <c r="K1605" s="127"/>
      <c r="L1605" s="127"/>
      <c r="M1605" s="127"/>
      <c r="N1605" s="127"/>
      <c r="P1605" s="127"/>
      <c r="Q1605" s="127"/>
      <c r="R1605" s="127"/>
      <c r="S1605" s="127"/>
      <c r="T1605" s="127"/>
      <c r="U1605" s="127"/>
      <c r="V1605" s="127"/>
      <c r="W1605" s="127"/>
      <c r="X1605" s="127"/>
      <c r="Y1605" s="127"/>
      <c r="Z1605" s="127"/>
      <c r="AA1605" s="127"/>
      <c r="AB1605" s="127"/>
    </row>
    <row r="1606" spans="2:28">
      <c r="B1606" s="127"/>
      <c r="C1606" s="127"/>
      <c r="D1606" s="127"/>
      <c r="E1606" s="127"/>
      <c r="F1606" s="127"/>
      <c r="G1606" s="127"/>
      <c r="I1606" s="127"/>
      <c r="J1606" s="127"/>
      <c r="K1606" s="127"/>
      <c r="L1606" s="127"/>
      <c r="M1606" s="127"/>
      <c r="N1606" s="127"/>
      <c r="P1606" s="127"/>
      <c r="Q1606" s="127"/>
      <c r="R1606" s="127"/>
      <c r="S1606" s="127"/>
      <c r="T1606" s="127"/>
      <c r="U1606" s="127"/>
      <c r="V1606" s="127"/>
      <c r="W1606" s="127"/>
      <c r="X1606" s="127"/>
      <c r="Y1606" s="127"/>
      <c r="Z1606" s="127"/>
      <c r="AA1606" s="127"/>
      <c r="AB1606" s="127"/>
    </row>
    <row r="1607" spans="2:28">
      <c r="B1607" s="127"/>
      <c r="C1607" s="127"/>
      <c r="D1607" s="127"/>
      <c r="E1607" s="127"/>
      <c r="F1607" s="127"/>
      <c r="G1607" s="127"/>
      <c r="I1607" s="127"/>
      <c r="J1607" s="127"/>
      <c r="K1607" s="127"/>
      <c r="L1607" s="127"/>
      <c r="M1607" s="127"/>
      <c r="N1607" s="127"/>
      <c r="P1607" s="127"/>
      <c r="Q1607" s="127"/>
      <c r="R1607" s="127"/>
      <c r="S1607" s="127"/>
      <c r="T1607" s="127"/>
      <c r="U1607" s="127"/>
      <c r="V1607" s="127"/>
      <c r="W1607" s="127"/>
      <c r="X1607" s="127"/>
      <c r="Y1607" s="127"/>
      <c r="Z1607" s="127"/>
      <c r="AA1607" s="127"/>
      <c r="AB1607" s="127"/>
    </row>
    <row r="1608" spans="2:28">
      <c r="B1608" s="127"/>
      <c r="C1608" s="127"/>
      <c r="D1608" s="127"/>
      <c r="E1608" s="127"/>
      <c r="F1608" s="127"/>
      <c r="G1608" s="127"/>
      <c r="I1608" s="127"/>
      <c r="J1608" s="127"/>
      <c r="K1608" s="127"/>
      <c r="L1608" s="127"/>
      <c r="M1608" s="127"/>
      <c r="N1608" s="127"/>
      <c r="P1608" s="127"/>
      <c r="Q1608" s="127"/>
      <c r="R1608" s="127"/>
      <c r="S1608" s="127"/>
      <c r="T1608" s="127"/>
      <c r="U1608" s="127"/>
      <c r="V1608" s="127"/>
      <c r="W1608" s="127"/>
      <c r="X1608" s="127"/>
      <c r="Y1608" s="127"/>
      <c r="Z1608" s="127"/>
      <c r="AA1608" s="127"/>
      <c r="AB1608" s="127"/>
    </row>
    <row r="1609" spans="2:28">
      <c r="B1609" s="127"/>
      <c r="C1609" s="127"/>
      <c r="D1609" s="127"/>
      <c r="E1609" s="127"/>
      <c r="F1609" s="127"/>
      <c r="G1609" s="127"/>
      <c r="I1609" s="127"/>
      <c r="J1609" s="127"/>
      <c r="K1609" s="127"/>
      <c r="L1609" s="127"/>
      <c r="M1609" s="127"/>
      <c r="N1609" s="127"/>
      <c r="P1609" s="127"/>
      <c r="Q1609" s="127"/>
      <c r="R1609" s="127"/>
      <c r="S1609" s="127"/>
      <c r="T1609" s="127"/>
      <c r="U1609" s="127"/>
      <c r="V1609" s="127"/>
      <c r="W1609" s="127"/>
      <c r="X1609" s="127"/>
      <c r="Y1609" s="127"/>
      <c r="Z1609" s="127"/>
      <c r="AA1609" s="127"/>
      <c r="AB1609" s="127"/>
    </row>
    <row r="1610" spans="2:28">
      <c r="B1610" s="127"/>
      <c r="C1610" s="127"/>
      <c r="D1610" s="127"/>
      <c r="E1610" s="127"/>
      <c r="F1610" s="127"/>
      <c r="G1610" s="127"/>
      <c r="I1610" s="127"/>
      <c r="J1610" s="127"/>
      <c r="K1610" s="127"/>
      <c r="L1610" s="127"/>
      <c r="M1610" s="127"/>
      <c r="N1610" s="127"/>
      <c r="P1610" s="127"/>
      <c r="Q1610" s="127"/>
      <c r="R1610" s="127"/>
      <c r="S1610" s="127"/>
      <c r="T1610" s="127"/>
      <c r="U1610" s="127"/>
      <c r="V1610" s="127"/>
      <c r="W1610" s="127"/>
      <c r="X1610" s="127"/>
      <c r="Y1610" s="127"/>
      <c r="Z1610" s="127"/>
      <c r="AA1610" s="127"/>
      <c r="AB1610" s="127"/>
    </row>
    <row r="1611" spans="2:28">
      <c r="B1611" s="127"/>
      <c r="C1611" s="127"/>
      <c r="D1611" s="127"/>
      <c r="E1611" s="127"/>
      <c r="F1611" s="127"/>
      <c r="G1611" s="127"/>
      <c r="I1611" s="127"/>
      <c r="J1611" s="127"/>
      <c r="K1611" s="127"/>
      <c r="L1611" s="127"/>
      <c r="M1611" s="127"/>
      <c r="N1611" s="127"/>
      <c r="P1611" s="127"/>
      <c r="Q1611" s="127"/>
      <c r="R1611" s="127"/>
      <c r="S1611" s="127"/>
      <c r="T1611" s="127"/>
      <c r="U1611" s="127"/>
      <c r="V1611" s="127"/>
      <c r="W1611" s="127"/>
      <c r="X1611" s="127"/>
      <c r="Y1611" s="127"/>
      <c r="Z1611" s="127"/>
      <c r="AA1611" s="127"/>
      <c r="AB1611" s="127"/>
    </row>
    <row r="1612" spans="2:28">
      <c r="B1612" s="127"/>
      <c r="C1612" s="127"/>
      <c r="D1612" s="127"/>
      <c r="E1612" s="127"/>
      <c r="F1612" s="127"/>
      <c r="G1612" s="127"/>
      <c r="I1612" s="127"/>
      <c r="J1612" s="127"/>
      <c r="K1612" s="127"/>
      <c r="L1612" s="127"/>
      <c r="M1612" s="127"/>
      <c r="N1612" s="127"/>
      <c r="P1612" s="127"/>
      <c r="Q1612" s="127"/>
      <c r="R1612" s="127"/>
      <c r="S1612" s="127"/>
      <c r="T1612" s="127"/>
      <c r="U1612" s="127"/>
      <c r="V1612" s="127"/>
      <c r="W1612" s="127"/>
      <c r="X1612" s="127"/>
      <c r="Y1612" s="127"/>
      <c r="Z1612" s="127"/>
      <c r="AA1612" s="127"/>
      <c r="AB1612" s="127"/>
    </row>
    <row r="1613" spans="2:28">
      <c r="B1613" s="127"/>
      <c r="C1613" s="127"/>
      <c r="D1613" s="127"/>
      <c r="E1613" s="127"/>
      <c r="F1613" s="127"/>
      <c r="G1613" s="127"/>
      <c r="I1613" s="127"/>
      <c r="J1613" s="127"/>
      <c r="K1613" s="127"/>
      <c r="L1613" s="127"/>
      <c r="M1613" s="127"/>
      <c r="N1613" s="127"/>
      <c r="P1613" s="127"/>
      <c r="Q1613" s="127"/>
      <c r="R1613" s="127"/>
      <c r="S1613" s="127"/>
      <c r="T1613" s="127"/>
      <c r="U1613" s="127"/>
      <c r="V1613" s="127"/>
      <c r="W1613" s="127"/>
      <c r="X1613" s="127"/>
      <c r="Y1613" s="127"/>
      <c r="Z1613" s="127"/>
      <c r="AA1613" s="127"/>
      <c r="AB1613" s="127"/>
    </row>
    <row r="1614" spans="2:28">
      <c r="B1614" s="127"/>
      <c r="C1614" s="127"/>
      <c r="D1614" s="127"/>
      <c r="E1614" s="127"/>
      <c r="F1614" s="127"/>
      <c r="G1614" s="127"/>
      <c r="I1614" s="127"/>
      <c r="J1614" s="127"/>
      <c r="K1614" s="127"/>
      <c r="L1614" s="127"/>
      <c r="M1614" s="127"/>
      <c r="N1614" s="127"/>
      <c r="P1614" s="127"/>
      <c r="Q1614" s="127"/>
      <c r="R1614" s="127"/>
      <c r="S1614" s="127"/>
      <c r="T1614" s="127"/>
      <c r="U1614" s="127"/>
      <c r="V1614" s="127"/>
      <c r="W1614" s="127"/>
      <c r="X1614" s="127"/>
      <c r="Y1614" s="127"/>
      <c r="Z1614" s="127"/>
      <c r="AA1614" s="127"/>
      <c r="AB1614" s="127"/>
    </row>
    <row r="1615" spans="2:28">
      <c r="B1615" s="127"/>
      <c r="C1615" s="127"/>
      <c r="D1615" s="127"/>
      <c r="E1615" s="127"/>
      <c r="F1615" s="127"/>
      <c r="G1615" s="127"/>
      <c r="I1615" s="127"/>
      <c r="J1615" s="127"/>
      <c r="K1615" s="127"/>
      <c r="L1615" s="127"/>
      <c r="M1615" s="127"/>
      <c r="N1615" s="127"/>
      <c r="P1615" s="127"/>
      <c r="Q1615" s="127"/>
      <c r="R1615" s="127"/>
      <c r="S1615" s="127"/>
      <c r="T1615" s="127"/>
      <c r="U1615" s="127"/>
      <c r="V1615" s="127"/>
      <c r="W1615" s="127"/>
      <c r="X1615" s="127"/>
      <c r="Y1615" s="127"/>
      <c r="Z1615" s="127"/>
      <c r="AA1615" s="127"/>
      <c r="AB1615" s="127"/>
    </row>
    <row r="1616" spans="2:28">
      <c r="B1616" s="127"/>
      <c r="C1616" s="127"/>
      <c r="D1616" s="127"/>
      <c r="E1616" s="127"/>
      <c r="F1616" s="127"/>
      <c r="G1616" s="127"/>
      <c r="I1616" s="127"/>
      <c r="J1616" s="127"/>
      <c r="K1616" s="127"/>
      <c r="L1616" s="127"/>
      <c r="M1616" s="127"/>
      <c r="N1616" s="127"/>
      <c r="P1616" s="127"/>
      <c r="Q1616" s="127"/>
      <c r="R1616" s="127"/>
      <c r="S1616" s="127"/>
      <c r="T1616" s="127"/>
      <c r="U1616" s="127"/>
      <c r="V1616" s="127"/>
      <c r="W1616" s="127"/>
      <c r="X1616" s="127"/>
      <c r="Y1616" s="127"/>
      <c r="Z1616" s="127"/>
      <c r="AA1616" s="127"/>
      <c r="AB1616" s="127"/>
    </row>
    <row r="1617" spans="2:28">
      <c r="B1617" s="127"/>
      <c r="C1617" s="127"/>
      <c r="D1617" s="127"/>
      <c r="E1617" s="127"/>
      <c r="F1617" s="127"/>
      <c r="G1617" s="127"/>
      <c r="I1617" s="127"/>
      <c r="J1617" s="127"/>
      <c r="K1617" s="127"/>
      <c r="L1617" s="127"/>
      <c r="M1617" s="127"/>
      <c r="N1617" s="127"/>
      <c r="P1617" s="127"/>
      <c r="Q1617" s="127"/>
      <c r="R1617" s="127"/>
      <c r="S1617" s="127"/>
      <c r="T1617" s="127"/>
      <c r="U1617" s="127"/>
      <c r="V1617" s="127"/>
      <c r="W1617" s="127"/>
      <c r="X1617" s="127"/>
      <c r="Y1617" s="127"/>
      <c r="Z1617" s="127"/>
      <c r="AA1617" s="127"/>
      <c r="AB1617" s="127"/>
    </row>
    <row r="1618" spans="2:28">
      <c r="B1618" s="127"/>
      <c r="C1618" s="127"/>
      <c r="D1618" s="127"/>
      <c r="E1618" s="127"/>
      <c r="F1618" s="127"/>
      <c r="G1618" s="127"/>
      <c r="I1618" s="127"/>
      <c r="J1618" s="127"/>
      <c r="K1618" s="127"/>
      <c r="L1618" s="127"/>
      <c r="M1618" s="127"/>
      <c r="N1618" s="127"/>
      <c r="P1618" s="127"/>
      <c r="Q1618" s="127"/>
      <c r="R1618" s="127"/>
      <c r="S1618" s="127"/>
      <c r="T1618" s="127"/>
      <c r="U1618" s="127"/>
      <c r="V1618" s="127"/>
      <c r="W1618" s="127"/>
      <c r="X1618" s="127"/>
      <c r="Y1618" s="127"/>
      <c r="Z1618" s="127"/>
      <c r="AA1618" s="127"/>
      <c r="AB1618" s="127"/>
    </row>
    <row r="1619" spans="2:28">
      <c r="B1619" s="127"/>
      <c r="C1619" s="127"/>
      <c r="D1619" s="127"/>
      <c r="E1619" s="127"/>
      <c r="F1619" s="127"/>
      <c r="G1619" s="127"/>
      <c r="I1619" s="127"/>
      <c r="J1619" s="127"/>
      <c r="K1619" s="127"/>
      <c r="L1619" s="127"/>
      <c r="M1619" s="127"/>
      <c r="N1619" s="127"/>
      <c r="P1619" s="127"/>
      <c r="Q1619" s="127"/>
      <c r="R1619" s="127"/>
      <c r="S1619" s="127"/>
      <c r="T1619" s="127"/>
      <c r="U1619" s="127"/>
      <c r="V1619" s="127"/>
      <c r="W1619" s="127"/>
      <c r="X1619" s="127"/>
      <c r="Y1619" s="127"/>
      <c r="Z1619" s="127"/>
      <c r="AA1619" s="127"/>
      <c r="AB1619" s="127"/>
    </row>
    <row r="1620" spans="2:28">
      <c r="B1620" s="127"/>
      <c r="C1620" s="127"/>
      <c r="D1620" s="127"/>
      <c r="E1620" s="127"/>
      <c r="F1620" s="127"/>
      <c r="G1620" s="127"/>
      <c r="I1620" s="127"/>
      <c r="J1620" s="127"/>
      <c r="K1620" s="127"/>
      <c r="L1620" s="127"/>
      <c r="M1620" s="127"/>
      <c r="N1620" s="127"/>
      <c r="P1620" s="127"/>
      <c r="Q1620" s="127"/>
      <c r="R1620" s="127"/>
      <c r="S1620" s="127"/>
      <c r="T1620" s="127"/>
      <c r="U1620" s="127"/>
      <c r="V1620" s="127"/>
      <c r="W1620" s="127"/>
      <c r="X1620" s="127"/>
      <c r="Y1620" s="127"/>
      <c r="Z1620" s="127"/>
      <c r="AA1620" s="127"/>
      <c r="AB1620" s="127"/>
    </row>
    <row r="1621" spans="2:28">
      <c r="B1621" s="127"/>
      <c r="C1621" s="127"/>
      <c r="D1621" s="127"/>
      <c r="E1621" s="127"/>
      <c r="F1621" s="127"/>
      <c r="G1621" s="127"/>
      <c r="I1621" s="127"/>
      <c r="J1621" s="127"/>
      <c r="K1621" s="127"/>
      <c r="L1621" s="127"/>
      <c r="M1621" s="127"/>
      <c r="N1621" s="127"/>
      <c r="P1621" s="127"/>
      <c r="Q1621" s="127"/>
      <c r="R1621" s="127"/>
      <c r="S1621" s="127"/>
      <c r="T1621" s="127"/>
      <c r="U1621" s="127"/>
      <c r="V1621" s="127"/>
      <c r="W1621" s="127"/>
      <c r="X1621" s="127"/>
      <c r="Y1621" s="127"/>
      <c r="Z1621" s="127"/>
      <c r="AA1621" s="127"/>
      <c r="AB1621" s="127"/>
    </row>
    <row r="1622" spans="2:28">
      <c r="B1622" s="127"/>
      <c r="C1622" s="127"/>
      <c r="D1622" s="127"/>
      <c r="E1622" s="127"/>
      <c r="F1622" s="127"/>
      <c r="G1622" s="127"/>
      <c r="I1622" s="127"/>
      <c r="J1622" s="127"/>
      <c r="K1622" s="127"/>
      <c r="L1622" s="127"/>
      <c r="M1622" s="127"/>
      <c r="N1622" s="127"/>
      <c r="P1622" s="127"/>
      <c r="Q1622" s="127"/>
      <c r="R1622" s="127"/>
      <c r="S1622" s="127"/>
      <c r="T1622" s="127"/>
      <c r="U1622" s="127"/>
      <c r="V1622" s="127"/>
      <c r="W1622" s="127"/>
      <c r="X1622" s="127"/>
      <c r="Y1622" s="127"/>
      <c r="Z1622" s="127"/>
      <c r="AA1622" s="127"/>
      <c r="AB1622" s="127"/>
    </row>
    <row r="1623" spans="2:28">
      <c r="B1623" s="127"/>
      <c r="C1623" s="127"/>
      <c r="D1623" s="127"/>
      <c r="E1623" s="127"/>
      <c r="F1623" s="127"/>
      <c r="G1623" s="127"/>
      <c r="I1623" s="127"/>
      <c r="J1623" s="127"/>
      <c r="K1623" s="127"/>
      <c r="L1623" s="127"/>
      <c r="M1623" s="127"/>
      <c r="N1623" s="127"/>
      <c r="P1623" s="127"/>
      <c r="Q1623" s="127"/>
      <c r="R1623" s="127"/>
      <c r="S1623" s="127"/>
      <c r="T1623" s="127"/>
      <c r="U1623" s="127"/>
      <c r="V1623" s="127"/>
      <c r="W1623" s="127"/>
      <c r="X1623" s="127"/>
      <c r="Y1623" s="127"/>
      <c r="Z1623" s="127"/>
      <c r="AA1623" s="127"/>
      <c r="AB1623" s="127"/>
    </row>
    <row r="1624" spans="2:28">
      <c r="B1624" s="127"/>
      <c r="C1624" s="127"/>
      <c r="D1624" s="127"/>
      <c r="E1624" s="127"/>
      <c r="F1624" s="127"/>
      <c r="G1624" s="127"/>
      <c r="I1624" s="127"/>
      <c r="J1624" s="127"/>
      <c r="K1624" s="127"/>
      <c r="L1624" s="127"/>
      <c r="M1624" s="127"/>
      <c r="N1624" s="127"/>
      <c r="P1624" s="127"/>
      <c r="Q1624" s="127"/>
      <c r="R1624" s="127"/>
      <c r="S1624" s="127"/>
      <c r="T1624" s="127"/>
      <c r="U1624" s="127"/>
      <c r="V1624" s="127"/>
      <c r="W1624" s="127"/>
      <c r="X1624" s="127"/>
      <c r="Y1624" s="127"/>
      <c r="Z1624" s="127"/>
      <c r="AA1624" s="127"/>
      <c r="AB1624" s="127"/>
    </row>
    <row r="1625" spans="2:28">
      <c r="B1625" s="127"/>
      <c r="C1625" s="127"/>
      <c r="D1625" s="127"/>
      <c r="E1625" s="127"/>
      <c r="F1625" s="127"/>
      <c r="G1625" s="127"/>
      <c r="I1625" s="127"/>
      <c r="J1625" s="127"/>
      <c r="K1625" s="127"/>
      <c r="L1625" s="127"/>
      <c r="M1625" s="127"/>
      <c r="N1625" s="127"/>
      <c r="P1625" s="127"/>
      <c r="Q1625" s="127"/>
      <c r="R1625" s="127"/>
      <c r="S1625" s="127"/>
      <c r="T1625" s="127"/>
      <c r="U1625" s="127"/>
      <c r="V1625" s="127"/>
      <c r="W1625" s="127"/>
      <c r="X1625" s="127"/>
      <c r="Y1625" s="127"/>
      <c r="Z1625" s="127"/>
      <c r="AA1625" s="127"/>
      <c r="AB1625" s="127"/>
    </row>
    <row r="1626" spans="2:28">
      <c r="B1626" s="127"/>
      <c r="C1626" s="127"/>
      <c r="D1626" s="127"/>
      <c r="E1626" s="127"/>
      <c r="F1626" s="127"/>
      <c r="G1626" s="127"/>
      <c r="I1626" s="127"/>
      <c r="J1626" s="127"/>
      <c r="K1626" s="127"/>
      <c r="L1626" s="127"/>
      <c r="M1626" s="127"/>
      <c r="N1626" s="127"/>
      <c r="P1626" s="127"/>
      <c r="Q1626" s="127"/>
      <c r="R1626" s="127"/>
      <c r="S1626" s="127"/>
      <c r="T1626" s="127"/>
      <c r="U1626" s="127"/>
      <c r="V1626" s="127"/>
      <c r="W1626" s="127"/>
      <c r="X1626" s="127"/>
      <c r="Y1626" s="127"/>
      <c r="Z1626" s="127"/>
      <c r="AA1626" s="127"/>
      <c r="AB1626" s="127"/>
    </row>
    <row r="1627" spans="2:28">
      <c r="B1627" s="127"/>
      <c r="C1627" s="127"/>
      <c r="D1627" s="127"/>
      <c r="E1627" s="127"/>
      <c r="F1627" s="127"/>
      <c r="G1627" s="127"/>
      <c r="I1627" s="127"/>
      <c r="J1627" s="127"/>
      <c r="K1627" s="127"/>
      <c r="L1627" s="127"/>
      <c r="M1627" s="127"/>
      <c r="N1627" s="127"/>
      <c r="P1627" s="127"/>
      <c r="Q1627" s="127"/>
      <c r="R1627" s="127"/>
      <c r="S1627" s="127"/>
      <c r="T1627" s="127"/>
      <c r="U1627" s="127"/>
      <c r="V1627" s="127"/>
      <c r="W1627" s="127"/>
      <c r="X1627" s="127"/>
      <c r="Y1627" s="127"/>
      <c r="Z1627" s="127"/>
      <c r="AA1627" s="127"/>
      <c r="AB1627" s="127"/>
    </row>
    <row r="1628" spans="2:28">
      <c r="B1628" s="127"/>
      <c r="C1628" s="127"/>
      <c r="D1628" s="127"/>
      <c r="E1628" s="127"/>
      <c r="F1628" s="127"/>
      <c r="G1628" s="127"/>
      <c r="I1628" s="127"/>
      <c r="J1628" s="127"/>
      <c r="K1628" s="127"/>
      <c r="L1628" s="127"/>
      <c r="M1628" s="127"/>
      <c r="N1628" s="127"/>
      <c r="P1628" s="127"/>
      <c r="Q1628" s="127"/>
      <c r="R1628" s="127"/>
      <c r="S1628" s="127"/>
      <c r="T1628" s="127"/>
      <c r="U1628" s="127"/>
      <c r="V1628" s="127"/>
      <c r="W1628" s="127"/>
      <c r="X1628" s="127"/>
      <c r="Y1628" s="127"/>
      <c r="Z1628" s="127"/>
      <c r="AA1628" s="127"/>
      <c r="AB1628" s="127"/>
    </row>
    <row r="1629" spans="2:28">
      <c r="B1629" s="127"/>
      <c r="C1629" s="127"/>
      <c r="D1629" s="127"/>
      <c r="E1629" s="127"/>
      <c r="F1629" s="127"/>
      <c r="G1629" s="127"/>
      <c r="I1629" s="127"/>
      <c r="J1629" s="127"/>
      <c r="K1629" s="127"/>
      <c r="L1629" s="127"/>
      <c r="M1629" s="127"/>
      <c r="N1629" s="127"/>
      <c r="P1629" s="127"/>
      <c r="Q1629" s="127"/>
      <c r="R1629" s="127"/>
      <c r="S1629" s="127"/>
      <c r="T1629" s="127"/>
      <c r="U1629" s="127"/>
      <c r="V1629" s="127"/>
      <c r="W1629" s="127"/>
      <c r="X1629" s="127"/>
      <c r="Y1629" s="127"/>
      <c r="Z1629" s="127"/>
      <c r="AA1629" s="127"/>
      <c r="AB1629" s="127"/>
    </row>
    <row r="1630" spans="2:28">
      <c r="B1630" s="127"/>
      <c r="C1630" s="127"/>
      <c r="D1630" s="127"/>
      <c r="E1630" s="127"/>
      <c r="F1630" s="127"/>
      <c r="G1630" s="127"/>
      <c r="I1630" s="127"/>
      <c r="J1630" s="127"/>
      <c r="K1630" s="127"/>
      <c r="L1630" s="127"/>
      <c r="M1630" s="127"/>
      <c r="N1630" s="127"/>
      <c r="P1630" s="127"/>
      <c r="Q1630" s="127"/>
      <c r="R1630" s="127"/>
      <c r="S1630" s="127"/>
      <c r="T1630" s="127"/>
      <c r="U1630" s="127"/>
      <c r="V1630" s="127"/>
      <c r="W1630" s="127"/>
      <c r="X1630" s="127"/>
      <c r="Y1630" s="127"/>
      <c r="Z1630" s="127"/>
      <c r="AA1630" s="127"/>
      <c r="AB1630" s="127"/>
    </row>
    <row r="1631" spans="2:28">
      <c r="B1631" s="127"/>
      <c r="C1631" s="127"/>
      <c r="D1631" s="127"/>
      <c r="E1631" s="127"/>
      <c r="F1631" s="127"/>
      <c r="G1631" s="127"/>
      <c r="I1631" s="127"/>
      <c r="J1631" s="127"/>
      <c r="K1631" s="127"/>
      <c r="L1631" s="127"/>
      <c r="M1631" s="127"/>
      <c r="N1631" s="127"/>
      <c r="P1631" s="127"/>
      <c r="Q1631" s="127"/>
      <c r="R1631" s="127"/>
      <c r="S1631" s="127"/>
      <c r="T1631" s="127"/>
      <c r="U1631" s="127"/>
      <c r="V1631" s="127"/>
      <c r="W1631" s="127"/>
      <c r="X1631" s="127"/>
      <c r="Y1631" s="127"/>
      <c r="Z1631" s="127"/>
      <c r="AA1631" s="127"/>
      <c r="AB1631" s="127"/>
    </row>
    <row r="1632" spans="2:28">
      <c r="B1632" s="127"/>
      <c r="C1632" s="127"/>
      <c r="D1632" s="127"/>
      <c r="E1632" s="127"/>
      <c r="F1632" s="127"/>
      <c r="G1632" s="127"/>
      <c r="I1632" s="127"/>
      <c r="J1632" s="127"/>
      <c r="K1632" s="127"/>
      <c r="L1632" s="127"/>
      <c r="M1632" s="127"/>
      <c r="N1632" s="127"/>
      <c r="P1632" s="127"/>
      <c r="Q1632" s="127"/>
      <c r="R1632" s="127"/>
      <c r="S1632" s="127"/>
      <c r="T1632" s="127"/>
      <c r="U1632" s="127"/>
      <c r="V1632" s="127"/>
      <c r="W1632" s="127"/>
      <c r="X1632" s="127"/>
      <c r="Y1632" s="127"/>
      <c r="Z1632" s="127"/>
      <c r="AA1632" s="127"/>
      <c r="AB1632" s="127"/>
    </row>
    <row r="1633" spans="2:28">
      <c r="B1633" s="127"/>
      <c r="C1633" s="127"/>
      <c r="D1633" s="127"/>
      <c r="E1633" s="127"/>
      <c r="F1633" s="127"/>
      <c r="G1633" s="127"/>
      <c r="I1633" s="127"/>
      <c r="J1633" s="127"/>
      <c r="K1633" s="127"/>
      <c r="L1633" s="127"/>
      <c r="M1633" s="127"/>
      <c r="N1633" s="127"/>
      <c r="P1633" s="127"/>
      <c r="Q1633" s="127"/>
      <c r="R1633" s="127"/>
      <c r="S1633" s="127"/>
      <c r="T1633" s="127"/>
      <c r="U1633" s="127"/>
      <c r="V1633" s="127"/>
      <c r="W1633" s="127"/>
      <c r="X1633" s="127"/>
      <c r="Y1633" s="127"/>
      <c r="Z1633" s="127"/>
      <c r="AA1633" s="127"/>
      <c r="AB1633" s="127"/>
    </row>
    <row r="1634" spans="2:28">
      <c r="B1634" s="127"/>
      <c r="C1634" s="127"/>
      <c r="D1634" s="127"/>
      <c r="E1634" s="127"/>
      <c r="F1634" s="127"/>
      <c r="G1634" s="127"/>
      <c r="I1634" s="127"/>
      <c r="J1634" s="127"/>
      <c r="K1634" s="127"/>
      <c r="L1634" s="127"/>
      <c r="M1634" s="127"/>
      <c r="N1634" s="127"/>
      <c r="P1634" s="127"/>
      <c r="Q1634" s="127"/>
      <c r="R1634" s="127"/>
      <c r="S1634" s="127"/>
      <c r="T1634" s="127"/>
      <c r="U1634" s="127"/>
      <c r="V1634" s="127"/>
      <c r="W1634" s="127"/>
      <c r="X1634" s="127"/>
      <c r="Y1634" s="127"/>
      <c r="Z1634" s="127"/>
      <c r="AA1634" s="127"/>
      <c r="AB1634" s="127"/>
    </row>
    <row r="1635" spans="2:28">
      <c r="B1635" s="127"/>
      <c r="C1635" s="127"/>
      <c r="D1635" s="127"/>
      <c r="E1635" s="127"/>
      <c r="F1635" s="127"/>
      <c r="G1635" s="127"/>
      <c r="I1635" s="127"/>
      <c r="J1635" s="127"/>
      <c r="K1635" s="127"/>
      <c r="L1635" s="127"/>
      <c r="M1635" s="127"/>
      <c r="N1635" s="127"/>
      <c r="P1635" s="127"/>
      <c r="Q1635" s="127"/>
      <c r="R1635" s="127"/>
      <c r="S1635" s="127"/>
      <c r="T1635" s="127"/>
      <c r="U1635" s="127"/>
      <c r="V1635" s="127"/>
      <c r="W1635" s="127"/>
      <c r="X1635" s="127"/>
      <c r="Y1635" s="127"/>
      <c r="Z1635" s="127"/>
      <c r="AA1635" s="127"/>
      <c r="AB1635" s="127"/>
    </row>
    <row r="1636" spans="2:28">
      <c r="B1636" s="127"/>
      <c r="C1636" s="127"/>
      <c r="D1636" s="127"/>
      <c r="E1636" s="127"/>
      <c r="F1636" s="127"/>
      <c r="G1636" s="127"/>
      <c r="I1636" s="127"/>
      <c r="J1636" s="127"/>
      <c r="K1636" s="127"/>
      <c r="L1636" s="127"/>
      <c r="M1636" s="127"/>
      <c r="N1636" s="127"/>
      <c r="P1636" s="127"/>
      <c r="Q1636" s="127"/>
      <c r="R1636" s="127"/>
      <c r="S1636" s="127"/>
      <c r="T1636" s="127"/>
      <c r="U1636" s="127"/>
      <c r="V1636" s="127"/>
      <c r="W1636" s="127"/>
      <c r="X1636" s="127"/>
      <c r="Y1636" s="127"/>
      <c r="Z1636" s="127"/>
      <c r="AA1636" s="127"/>
      <c r="AB1636" s="127"/>
    </row>
    <row r="1637" spans="2:28">
      <c r="B1637" s="127"/>
      <c r="C1637" s="127"/>
      <c r="D1637" s="127"/>
      <c r="E1637" s="127"/>
      <c r="F1637" s="127"/>
      <c r="G1637" s="127"/>
      <c r="I1637" s="127"/>
      <c r="J1637" s="127"/>
      <c r="K1637" s="127"/>
      <c r="L1637" s="127"/>
      <c r="M1637" s="127"/>
      <c r="N1637" s="127"/>
      <c r="P1637" s="127"/>
      <c r="Q1637" s="127"/>
      <c r="R1637" s="127"/>
      <c r="S1637" s="127"/>
      <c r="T1637" s="127"/>
      <c r="U1637" s="127"/>
      <c r="V1637" s="127"/>
      <c r="W1637" s="127"/>
      <c r="X1637" s="127"/>
      <c r="Y1637" s="127"/>
      <c r="Z1637" s="127"/>
      <c r="AA1637" s="127"/>
      <c r="AB1637" s="127"/>
    </row>
    <row r="1638" spans="2:28">
      <c r="B1638" s="127"/>
      <c r="C1638" s="127"/>
      <c r="D1638" s="127"/>
      <c r="E1638" s="127"/>
      <c r="F1638" s="127"/>
      <c r="G1638" s="127"/>
      <c r="I1638" s="127"/>
      <c r="J1638" s="127"/>
      <c r="K1638" s="127"/>
      <c r="L1638" s="127"/>
      <c r="M1638" s="127"/>
      <c r="N1638" s="127"/>
      <c r="P1638" s="127"/>
      <c r="Q1638" s="127"/>
      <c r="R1638" s="127"/>
      <c r="S1638" s="127"/>
      <c r="T1638" s="127"/>
      <c r="U1638" s="127"/>
      <c r="V1638" s="127"/>
      <c r="W1638" s="127"/>
      <c r="X1638" s="127"/>
      <c r="Y1638" s="127"/>
      <c r="Z1638" s="127"/>
      <c r="AA1638" s="127"/>
      <c r="AB1638" s="127"/>
    </row>
    <row r="1639" spans="2:28">
      <c r="B1639" s="127"/>
      <c r="C1639" s="127"/>
      <c r="D1639" s="127"/>
      <c r="E1639" s="127"/>
      <c r="F1639" s="127"/>
      <c r="G1639" s="127"/>
      <c r="I1639" s="127"/>
      <c r="J1639" s="127"/>
      <c r="K1639" s="127"/>
      <c r="L1639" s="127"/>
      <c r="M1639" s="127"/>
      <c r="N1639" s="127"/>
      <c r="P1639" s="127"/>
      <c r="Q1639" s="127"/>
      <c r="R1639" s="127"/>
      <c r="S1639" s="127"/>
      <c r="T1639" s="127"/>
      <c r="U1639" s="127"/>
      <c r="V1639" s="127"/>
      <c r="W1639" s="127"/>
      <c r="X1639" s="127"/>
      <c r="Y1639" s="127"/>
      <c r="Z1639" s="127"/>
      <c r="AA1639" s="127"/>
      <c r="AB1639" s="127"/>
    </row>
    <row r="1640" spans="2:28">
      <c r="B1640" s="127"/>
      <c r="C1640" s="127"/>
      <c r="D1640" s="127"/>
      <c r="E1640" s="127"/>
      <c r="F1640" s="127"/>
      <c r="G1640" s="127"/>
      <c r="I1640" s="127"/>
      <c r="J1640" s="127"/>
      <c r="K1640" s="127"/>
      <c r="L1640" s="127"/>
      <c r="M1640" s="127"/>
      <c r="N1640" s="127"/>
      <c r="P1640" s="127"/>
      <c r="Q1640" s="127"/>
      <c r="R1640" s="127"/>
      <c r="S1640" s="127"/>
      <c r="T1640" s="127"/>
      <c r="U1640" s="127"/>
      <c r="V1640" s="127"/>
      <c r="W1640" s="127"/>
      <c r="X1640" s="127"/>
      <c r="Y1640" s="127"/>
      <c r="Z1640" s="127"/>
      <c r="AA1640" s="127"/>
      <c r="AB1640" s="127"/>
    </row>
    <row r="1641" spans="2:28">
      <c r="B1641" s="127"/>
      <c r="C1641" s="127"/>
      <c r="D1641" s="127"/>
      <c r="E1641" s="127"/>
      <c r="F1641" s="127"/>
      <c r="G1641" s="127"/>
      <c r="I1641" s="127"/>
      <c r="J1641" s="127"/>
      <c r="K1641" s="127"/>
      <c r="L1641" s="127"/>
      <c r="M1641" s="127"/>
      <c r="N1641" s="127"/>
      <c r="P1641" s="127"/>
      <c r="Q1641" s="127"/>
      <c r="R1641" s="127"/>
      <c r="S1641" s="127"/>
      <c r="T1641" s="127"/>
      <c r="U1641" s="127"/>
      <c r="V1641" s="127"/>
      <c r="W1641" s="127"/>
      <c r="X1641" s="127"/>
      <c r="Y1641" s="127"/>
      <c r="Z1641" s="127"/>
      <c r="AA1641" s="127"/>
      <c r="AB1641" s="127"/>
    </row>
    <row r="1642" spans="2:28">
      <c r="B1642" s="127"/>
      <c r="C1642" s="127"/>
      <c r="D1642" s="127"/>
      <c r="E1642" s="127"/>
      <c r="F1642" s="127"/>
      <c r="G1642" s="127"/>
      <c r="I1642" s="127"/>
      <c r="J1642" s="127"/>
      <c r="K1642" s="127"/>
      <c r="L1642" s="127"/>
      <c r="M1642" s="127"/>
      <c r="N1642" s="127"/>
      <c r="P1642" s="127"/>
      <c r="Q1642" s="127"/>
      <c r="R1642" s="127"/>
      <c r="S1642" s="127"/>
      <c r="T1642" s="127"/>
      <c r="U1642" s="127"/>
      <c r="V1642" s="127"/>
      <c r="W1642" s="127"/>
      <c r="X1642" s="127"/>
      <c r="Y1642" s="127"/>
      <c r="Z1642" s="127"/>
      <c r="AA1642" s="127"/>
      <c r="AB1642" s="127"/>
    </row>
    <row r="1643" spans="2:28">
      <c r="B1643" s="127"/>
      <c r="C1643" s="127"/>
      <c r="D1643" s="127"/>
      <c r="E1643" s="127"/>
      <c r="F1643" s="127"/>
      <c r="G1643" s="127"/>
      <c r="I1643" s="127"/>
      <c r="J1643" s="127"/>
      <c r="K1643" s="127"/>
      <c r="L1643" s="127"/>
      <c r="M1643" s="127"/>
      <c r="N1643" s="127"/>
      <c r="P1643" s="127"/>
      <c r="Q1643" s="127"/>
      <c r="R1643" s="127"/>
      <c r="S1643" s="127"/>
      <c r="T1643" s="127"/>
      <c r="U1643" s="127"/>
      <c r="V1643" s="127"/>
      <c r="W1643" s="127"/>
      <c r="X1643" s="127"/>
      <c r="Y1643" s="127"/>
      <c r="Z1643" s="127"/>
      <c r="AA1643" s="127"/>
      <c r="AB1643" s="127"/>
    </row>
    <row r="1644" spans="2:28">
      <c r="B1644" s="127"/>
      <c r="C1644" s="127"/>
      <c r="D1644" s="127"/>
      <c r="E1644" s="127"/>
      <c r="F1644" s="127"/>
      <c r="G1644" s="127"/>
      <c r="I1644" s="127"/>
      <c r="J1644" s="127"/>
      <c r="K1644" s="127"/>
      <c r="L1644" s="127"/>
      <c r="M1644" s="127"/>
      <c r="N1644" s="127"/>
      <c r="P1644" s="127"/>
      <c r="Q1644" s="127"/>
      <c r="R1644" s="127"/>
      <c r="S1644" s="127"/>
      <c r="T1644" s="127"/>
      <c r="U1644" s="127"/>
      <c r="V1644" s="127"/>
      <c r="W1644" s="127"/>
      <c r="X1644" s="127"/>
      <c r="Y1644" s="127"/>
      <c r="Z1644" s="127"/>
      <c r="AA1644" s="127"/>
      <c r="AB1644" s="127"/>
    </row>
    <row r="1645" spans="2:28">
      <c r="B1645" s="127"/>
      <c r="C1645" s="127"/>
      <c r="D1645" s="127"/>
      <c r="E1645" s="127"/>
      <c r="F1645" s="127"/>
      <c r="G1645" s="127"/>
      <c r="I1645" s="127"/>
      <c r="J1645" s="127"/>
      <c r="K1645" s="127"/>
      <c r="L1645" s="127"/>
      <c r="M1645" s="127"/>
      <c r="N1645" s="127"/>
      <c r="P1645" s="127"/>
      <c r="Q1645" s="127"/>
      <c r="R1645" s="127"/>
      <c r="S1645" s="127"/>
      <c r="T1645" s="127"/>
      <c r="U1645" s="127"/>
      <c r="V1645" s="127"/>
      <c r="W1645" s="127"/>
      <c r="X1645" s="127"/>
      <c r="Y1645" s="127"/>
      <c r="Z1645" s="127"/>
      <c r="AA1645" s="127"/>
      <c r="AB1645" s="127"/>
    </row>
    <row r="1646" spans="2:28">
      <c r="B1646" s="127"/>
      <c r="C1646" s="127"/>
      <c r="D1646" s="127"/>
      <c r="E1646" s="127"/>
      <c r="F1646" s="127"/>
      <c r="G1646" s="127"/>
      <c r="I1646" s="127"/>
      <c r="J1646" s="127"/>
      <c r="K1646" s="127"/>
      <c r="L1646" s="127"/>
      <c r="M1646" s="127"/>
      <c r="N1646" s="127"/>
      <c r="P1646" s="127"/>
      <c r="Q1646" s="127"/>
      <c r="R1646" s="127"/>
      <c r="S1646" s="127"/>
      <c r="T1646" s="127"/>
      <c r="U1646" s="127"/>
      <c r="V1646" s="127"/>
      <c r="W1646" s="127"/>
      <c r="X1646" s="127"/>
      <c r="Y1646" s="127"/>
      <c r="Z1646" s="127"/>
      <c r="AA1646" s="127"/>
      <c r="AB1646" s="127"/>
    </row>
    <row r="1647" spans="2:28">
      <c r="B1647" s="127"/>
      <c r="C1647" s="127"/>
      <c r="D1647" s="127"/>
      <c r="E1647" s="127"/>
      <c r="F1647" s="127"/>
      <c r="G1647" s="127"/>
      <c r="I1647" s="127"/>
      <c r="J1647" s="127"/>
      <c r="K1647" s="127"/>
      <c r="L1647" s="127"/>
      <c r="M1647" s="127"/>
      <c r="N1647" s="127"/>
      <c r="P1647" s="127"/>
      <c r="Q1647" s="127"/>
      <c r="R1647" s="127"/>
      <c r="S1647" s="127"/>
      <c r="T1647" s="127"/>
      <c r="U1647" s="127"/>
      <c r="V1647" s="127"/>
      <c r="W1647" s="127"/>
      <c r="X1647" s="127"/>
      <c r="Y1647" s="127"/>
      <c r="Z1647" s="127"/>
      <c r="AA1647" s="127"/>
      <c r="AB1647" s="127"/>
    </row>
    <row r="1648" spans="2:28">
      <c r="B1648" s="127"/>
      <c r="C1648" s="127"/>
      <c r="D1648" s="127"/>
      <c r="E1648" s="127"/>
      <c r="F1648" s="127"/>
      <c r="G1648" s="127"/>
      <c r="I1648" s="127"/>
      <c r="J1648" s="127"/>
      <c r="K1648" s="127"/>
      <c r="L1648" s="127"/>
      <c r="M1648" s="127"/>
      <c r="N1648" s="127"/>
      <c r="P1648" s="127"/>
      <c r="Q1648" s="127"/>
      <c r="R1648" s="127"/>
      <c r="S1648" s="127"/>
      <c r="T1648" s="127"/>
      <c r="U1648" s="127"/>
      <c r="V1648" s="127"/>
      <c r="W1648" s="127"/>
      <c r="X1648" s="127"/>
      <c r="Y1648" s="127"/>
      <c r="Z1648" s="127"/>
      <c r="AA1648" s="127"/>
      <c r="AB1648" s="127"/>
    </row>
    <row r="1649" spans="2:28">
      <c r="B1649" s="127"/>
      <c r="C1649" s="127"/>
      <c r="D1649" s="127"/>
      <c r="E1649" s="127"/>
      <c r="F1649" s="127"/>
      <c r="G1649" s="127"/>
      <c r="I1649" s="127"/>
      <c r="J1649" s="127"/>
      <c r="K1649" s="127"/>
      <c r="L1649" s="127"/>
      <c r="M1649" s="127"/>
      <c r="N1649" s="127"/>
      <c r="P1649" s="127"/>
      <c r="Q1649" s="127"/>
      <c r="R1649" s="127"/>
      <c r="S1649" s="127"/>
      <c r="T1649" s="127"/>
      <c r="U1649" s="127"/>
      <c r="V1649" s="127"/>
      <c r="W1649" s="127"/>
      <c r="X1649" s="127"/>
      <c r="Y1649" s="127"/>
      <c r="Z1649" s="127"/>
      <c r="AA1649" s="127"/>
      <c r="AB1649" s="127"/>
    </row>
    <row r="1650" spans="2:28">
      <c r="B1650" s="127"/>
      <c r="C1650" s="127"/>
      <c r="D1650" s="127"/>
      <c r="E1650" s="127"/>
      <c r="F1650" s="127"/>
      <c r="G1650" s="127"/>
      <c r="I1650" s="127"/>
      <c r="J1650" s="127"/>
      <c r="K1650" s="127"/>
      <c r="L1650" s="127"/>
      <c r="M1650" s="127"/>
      <c r="N1650" s="127"/>
      <c r="P1650" s="127"/>
      <c r="Q1650" s="127"/>
      <c r="R1650" s="127"/>
      <c r="S1650" s="127"/>
      <c r="T1650" s="127"/>
      <c r="U1650" s="127"/>
      <c r="V1650" s="127"/>
      <c r="W1650" s="127"/>
      <c r="X1650" s="127"/>
      <c r="Y1650" s="127"/>
      <c r="Z1650" s="127"/>
      <c r="AA1650" s="127"/>
      <c r="AB1650" s="127"/>
    </row>
    <row r="1651" spans="2:28">
      <c r="B1651" s="127"/>
      <c r="C1651" s="127"/>
      <c r="D1651" s="127"/>
      <c r="E1651" s="127"/>
      <c r="F1651" s="127"/>
      <c r="G1651" s="127"/>
      <c r="I1651" s="127"/>
      <c r="J1651" s="127"/>
      <c r="K1651" s="127"/>
      <c r="L1651" s="127"/>
      <c r="M1651" s="127"/>
      <c r="N1651" s="127"/>
      <c r="P1651" s="127"/>
      <c r="Q1651" s="127"/>
      <c r="R1651" s="127"/>
      <c r="S1651" s="127"/>
      <c r="T1651" s="127"/>
      <c r="U1651" s="127"/>
      <c r="V1651" s="127"/>
      <c r="W1651" s="127"/>
      <c r="X1651" s="127"/>
      <c r="Y1651" s="127"/>
      <c r="Z1651" s="127"/>
      <c r="AA1651" s="127"/>
      <c r="AB1651" s="127"/>
    </row>
    <row r="1652" spans="2:28">
      <c r="B1652" s="127"/>
      <c r="C1652" s="127"/>
      <c r="D1652" s="127"/>
      <c r="E1652" s="127"/>
      <c r="F1652" s="127"/>
      <c r="G1652" s="127"/>
      <c r="I1652" s="127"/>
      <c r="J1652" s="127"/>
      <c r="K1652" s="127"/>
      <c r="L1652" s="127"/>
      <c r="M1652" s="127"/>
      <c r="N1652" s="127"/>
      <c r="P1652" s="127"/>
      <c r="Q1652" s="127"/>
      <c r="R1652" s="127"/>
      <c r="S1652" s="127"/>
      <c r="T1652" s="127"/>
      <c r="U1652" s="127"/>
      <c r="V1652" s="127"/>
      <c r="W1652" s="127"/>
      <c r="X1652" s="127"/>
      <c r="Y1652" s="127"/>
      <c r="Z1652" s="127"/>
      <c r="AA1652" s="127"/>
      <c r="AB1652" s="127"/>
    </row>
    <row r="1653" spans="2:28">
      <c r="B1653" s="127"/>
      <c r="C1653" s="127"/>
      <c r="D1653" s="127"/>
      <c r="E1653" s="127"/>
      <c r="F1653" s="127"/>
      <c r="G1653" s="127"/>
      <c r="I1653" s="127"/>
      <c r="J1653" s="127"/>
      <c r="K1653" s="127"/>
      <c r="L1653" s="127"/>
      <c r="M1653" s="127"/>
      <c r="N1653" s="127"/>
      <c r="P1653" s="127"/>
      <c r="Q1653" s="127"/>
      <c r="R1653" s="127"/>
      <c r="S1653" s="127"/>
      <c r="T1653" s="127"/>
      <c r="U1653" s="127"/>
      <c r="V1653" s="127"/>
      <c r="W1653" s="127"/>
      <c r="X1653" s="127"/>
      <c r="Y1653" s="127"/>
      <c r="Z1653" s="127"/>
      <c r="AA1653" s="127"/>
      <c r="AB1653" s="127"/>
    </row>
    <row r="1654" spans="2:28">
      <c r="B1654" s="127"/>
      <c r="C1654" s="127"/>
      <c r="D1654" s="127"/>
      <c r="E1654" s="127"/>
      <c r="F1654" s="127"/>
      <c r="G1654" s="127"/>
      <c r="I1654" s="127"/>
      <c r="J1654" s="127"/>
      <c r="K1654" s="127"/>
      <c r="L1654" s="127"/>
      <c r="M1654" s="127"/>
      <c r="N1654" s="127"/>
      <c r="P1654" s="127"/>
      <c r="Q1654" s="127"/>
      <c r="R1654" s="127"/>
      <c r="S1654" s="127"/>
      <c r="T1654" s="127"/>
      <c r="U1654" s="127"/>
      <c r="V1654" s="127"/>
      <c r="W1654" s="127"/>
      <c r="X1654" s="127"/>
      <c r="Y1654" s="127"/>
      <c r="Z1654" s="127"/>
      <c r="AA1654" s="127"/>
      <c r="AB1654" s="127"/>
    </row>
    <row r="1655" spans="2:28">
      <c r="B1655" s="127"/>
      <c r="C1655" s="127"/>
      <c r="D1655" s="127"/>
      <c r="E1655" s="127"/>
      <c r="F1655" s="127"/>
      <c r="G1655" s="127"/>
      <c r="I1655" s="127"/>
      <c r="J1655" s="127"/>
      <c r="K1655" s="127"/>
      <c r="L1655" s="127"/>
      <c r="M1655" s="127"/>
      <c r="N1655" s="127"/>
      <c r="P1655" s="127"/>
      <c r="Q1655" s="127"/>
      <c r="R1655" s="127"/>
      <c r="S1655" s="127"/>
      <c r="T1655" s="127"/>
      <c r="U1655" s="127"/>
      <c r="V1655" s="127"/>
      <c r="W1655" s="127"/>
      <c r="X1655" s="127"/>
      <c r="Y1655" s="127"/>
      <c r="Z1655" s="127"/>
      <c r="AA1655" s="127"/>
      <c r="AB1655" s="127"/>
    </row>
    <row r="1656" spans="2:28">
      <c r="B1656" s="127"/>
      <c r="C1656" s="127"/>
      <c r="D1656" s="127"/>
      <c r="E1656" s="127"/>
      <c r="F1656" s="127"/>
      <c r="G1656" s="127"/>
      <c r="I1656" s="127"/>
      <c r="J1656" s="127"/>
      <c r="K1656" s="127"/>
      <c r="L1656" s="127"/>
      <c r="M1656" s="127"/>
      <c r="N1656" s="127"/>
      <c r="P1656" s="127"/>
      <c r="Q1656" s="127"/>
      <c r="R1656" s="127"/>
      <c r="S1656" s="127"/>
      <c r="T1656" s="127"/>
      <c r="U1656" s="127"/>
      <c r="V1656" s="127"/>
      <c r="W1656" s="127"/>
      <c r="X1656" s="127"/>
      <c r="Y1656" s="127"/>
      <c r="Z1656" s="127"/>
      <c r="AA1656" s="127"/>
      <c r="AB1656" s="127"/>
    </row>
    <row r="1657" spans="2:28">
      <c r="B1657" s="127"/>
      <c r="C1657" s="127"/>
      <c r="D1657" s="127"/>
      <c r="E1657" s="127"/>
      <c r="F1657" s="127"/>
      <c r="G1657" s="127"/>
      <c r="I1657" s="127"/>
      <c r="J1657" s="127"/>
      <c r="K1657" s="127"/>
      <c r="L1657" s="127"/>
      <c r="M1657" s="127"/>
      <c r="N1657" s="127"/>
      <c r="P1657" s="127"/>
      <c r="Q1657" s="127"/>
      <c r="R1657" s="127"/>
      <c r="S1657" s="127"/>
      <c r="T1657" s="127"/>
      <c r="U1657" s="127"/>
      <c r="V1657" s="127"/>
      <c r="W1657" s="127"/>
      <c r="X1657" s="127"/>
      <c r="Y1657" s="127"/>
      <c r="Z1657" s="127"/>
      <c r="AA1657" s="127"/>
      <c r="AB1657" s="127"/>
    </row>
    <row r="1658" spans="2:28">
      <c r="B1658" s="127"/>
      <c r="C1658" s="127"/>
      <c r="D1658" s="127"/>
      <c r="E1658" s="127"/>
      <c r="F1658" s="127"/>
      <c r="G1658" s="127"/>
      <c r="I1658" s="127"/>
      <c r="J1658" s="127"/>
      <c r="K1658" s="127"/>
      <c r="L1658" s="127"/>
      <c r="M1658" s="127"/>
      <c r="N1658" s="127"/>
      <c r="P1658" s="127"/>
      <c r="Q1658" s="127"/>
      <c r="R1658" s="127"/>
      <c r="S1658" s="127"/>
      <c r="T1658" s="127"/>
      <c r="U1658" s="127"/>
      <c r="V1658" s="127"/>
      <c r="W1658" s="127"/>
      <c r="X1658" s="127"/>
      <c r="Y1658" s="127"/>
      <c r="Z1658" s="127"/>
      <c r="AA1658" s="127"/>
      <c r="AB1658" s="127"/>
    </row>
    <row r="1659" spans="2:28">
      <c r="B1659" s="127"/>
      <c r="C1659" s="127"/>
      <c r="D1659" s="127"/>
      <c r="E1659" s="127"/>
      <c r="F1659" s="127"/>
      <c r="G1659" s="127"/>
      <c r="I1659" s="127"/>
      <c r="J1659" s="127"/>
      <c r="K1659" s="127"/>
      <c r="L1659" s="127"/>
      <c r="M1659" s="127"/>
      <c r="N1659" s="127"/>
      <c r="P1659" s="127"/>
      <c r="Q1659" s="127"/>
      <c r="R1659" s="127"/>
      <c r="S1659" s="127"/>
      <c r="T1659" s="127"/>
      <c r="U1659" s="127"/>
      <c r="V1659" s="127"/>
      <c r="W1659" s="127"/>
      <c r="X1659" s="127"/>
      <c r="Y1659" s="127"/>
      <c r="Z1659" s="127"/>
      <c r="AA1659" s="127"/>
      <c r="AB1659" s="127"/>
    </row>
    <row r="1660" spans="2:28">
      <c r="B1660" s="127"/>
      <c r="C1660" s="127"/>
      <c r="D1660" s="127"/>
      <c r="E1660" s="127"/>
      <c r="F1660" s="127"/>
      <c r="G1660" s="127"/>
      <c r="I1660" s="127"/>
      <c r="J1660" s="127"/>
      <c r="K1660" s="127"/>
      <c r="L1660" s="127"/>
      <c r="M1660" s="127"/>
      <c r="N1660" s="127"/>
      <c r="P1660" s="127"/>
      <c r="Q1660" s="127"/>
      <c r="R1660" s="127"/>
      <c r="S1660" s="127"/>
      <c r="T1660" s="127"/>
      <c r="U1660" s="127"/>
      <c r="V1660" s="127"/>
      <c r="W1660" s="127"/>
      <c r="X1660" s="127"/>
      <c r="Y1660" s="127"/>
      <c r="Z1660" s="127"/>
      <c r="AA1660" s="127"/>
      <c r="AB1660" s="127"/>
    </row>
    <row r="1661" spans="2:28">
      <c r="B1661" s="127"/>
      <c r="C1661" s="127"/>
      <c r="D1661" s="127"/>
      <c r="E1661" s="127"/>
      <c r="F1661" s="127"/>
      <c r="G1661" s="127"/>
      <c r="I1661" s="127"/>
      <c r="J1661" s="127"/>
      <c r="K1661" s="127"/>
      <c r="L1661" s="127"/>
      <c r="M1661" s="127"/>
      <c r="N1661" s="127"/>
      <c r="P1661" s="127"/>
      <c r="Q1661" s="127"/>
      <c r="R1661" s="127"/>
      <c r="S1661" s="127"/>
      <c r="T1661" s="127"/>
      <c r="U1661" s="127"/>
      <c r="V1661" s="127"/>
      <c r="W1661" s="127"/>
      <c r="X1661" s="127"/>
      <c r="Y1661" s="127"/>
      <c r="Z1661" s="127"/>
      <c r="AA1661" s="127"/>
      <c r="AB1661" s="127"/>
    </row>
    <row r="1662" spans="2:28">
      <c r="B1662" s="127"/>
      <c r="C1662" s="127"/>
      <c r="D1662" s="127"/>
      <c r="E1662" s="127"/>
      <c r="F1662" s="127"/>
      <c r="G1662" s="127"/>
      <c r="I1662" s="127"/>
      <c r="J1662" s="127"/>
      <c r="K1662" s="127"/>
      <c r="L1662" s="127"/>
      <c r="M1662" s="127"/>
      <c r="N1662" s="127"/>
      <c r="P1662" s="127"/>
      <c r="Q1662" s="127"/>
      <c r="R1662" s="127"/>
      <c r="S1662" s="127"/>
      <c r="T1662" s="127"/>
      <c r="U1662" s="127"/>
      <c r="V1662" s="127"/>
      <c r="W1662" s="127"/>
      <c r="X1662" s="127"/>
      <c r="Y1662" s="127"/>
      <c r="Z1662" s="127"/>
      <c r="AA1662" s="127"/>
      <c r="AB1662" s="127"/>
    </row>
    <row r="1663" spans="2:28">
      <c r="B1663" s="127"/>
      <c r="C1663" s="127"/>
      <c r="D1663" s="127"/>
      <c r="E1663" s="127"/>
      <c r="F1663" s="127"/>
      <c r="G1663" s="127"/>
      <c r="I1663" s="127"/>
      <c r="J1663" s="127"/>
      <c r="K1663" s="127"/>
      <c r="L1663" s="127"/>
      <c r="M1663" s="127"/>
      <c r="N1663" s="127"/>
      <c r="P1663" s="127"/>
      <c r="Q1663" s="127"/>
      <c r="R1663" s="127"/>
      <c r="S1663" s="127"/>
      <c r="T1663" s="127"/>
      <c r="U1663" s="127"/>
      <c r="V1663" s="127"/>
      <c r="W1663" s="127"/>
      <c r="X1663" s="127"/>
      <c r="Y1663" s="127"/>
      <c r="Z1663" s="127"/>
      <c r="AA1663" s="127"/>
      <c r="AB1663" s="127"/>
    </row>
    <row r="1664" spans="2:28">
      <c r="B1664" s="127"/>
      <c r="C1664" s="127"/>
      <c r="D1664" s="127"/>
      <c r="E1664" s="127"/>
      <c r="F1664" s="127"/>
      <c r="G1664" s="127"/>
      <c r="I1664" s="127"/>
      <c r="J1664" s="127"/>
      <c r="K1664" s="127"/>
      <c r="L1664" s="127"/>
      <c r="M1664" s="127"/>
      <c r="N1664" s="127"/>
      <c r="P1664" s="127"/>
      <c r="Q1664" s="127"/>
      <c r="R1664" s="127"/>
      <c r="S1664" s="127"/>
      <c r="T1664" s="127"/>
      <c r="U1664" s="127"/>
      <c r="V1664" s="127"/>
      <c r="W1664" s="127"/>
      <c r="X1664" s="127"/>
      <c r="Y1664" s="127"/>
      <c r="Z1664" s="127"/>
      <c r="AA1664" s="127"/>
      <c r="AB1664" s="127"/>
    </row>
    <row r="1665" spans="2:28">
      <c r="B1665" s="127"/>
      <c r="C1665" s="127"/>
      <c r="D1665" s="127"/>
      <c r="E1665" s="127"/>
      <c r="F1665" s="127"/>
      <c r="G1665" s="127"/>
      <c r="I1665" s="127"/>
      <c r="J1665" s="127"/>
      <c r="K1665" s="127"/>
      <c r="L1665" s="127"/>
      <c r="M1665" s="127"/>
      <c r="N1665" s="127"/>
      <c r="P1665" s="127"/>
      <c r="Q1665" s="127"/>
      <c r="R1665" s="127"/>
      <c r="S1665" s="127"/>
      <c r="T1665" s="127"/>
      <c r="U1665" s="127"/>
      <c r="V1665" s="127"/>
      <c r="W1665" s="127"/>
      <c r="X1665" s="127"/>
      <c r="Y1665" s="127"/>
      <c r="Z1665" s="127"/>
      <c r="AA1665" s="127"/>
      <c r="AB1665" s="127"/>
    </row>
    <row r="1666" spans="2:28">
      <c r="B1666" s="127"/>
      <c r="C1666" s="127"/>
      <c r="D1666" s="127"/>
      <c r="E1666" s="127"/>
      <c r="F1666" s="127"/>
      <c r="G1666" s="127"/>
      <c r="I1666" s="127"/>
      <c r="J1666" s="127"/>
      <c r="K1666" s="127"/>
      <c r="L1666" s="127"/>
      <c r="M1666" s="127"/>
      <c r="N1666" s="127"/>
      <c r="P1666" s="127"/>
      <c r="Q1666" s="127"/>
      <c r="R1666" s="127"/>
      <c r="S1666" s="127"/>
      <c r="T1666" s="127"/>
      <c r="U1666" s="127"/>
      <c r="V1666" s="127"/>
      <c r="W1666" s="127"/>
      <c r="X1666" s="127"/>
      <c r="Y1666" s="127"/>
      <c r="Z1666" s="127"/>
      <c r="AA1666" s="127"/>
      <c r="AB1666" s="127"/>
    </row>
    <row r="1667" spans="2:28">
      <c r="B1667" s="127"/>
      <c r="C1667" s="127"/>
      <c r="D1667" s="127"/>
      <c r="E1667" s="127"/>
      <c r="F1667" s="127"/>
      <c r="G1667" s="127"/>
      <c r="I1667" s="127"/>
      <c r="J1667" s="127"/>
      <c r="K1667" s="127"/>
      <c r="L1667" s="127"/>
      <c r="M1667" s="127"/>
      <c r="N1667" s="127"/>
      <c r="P1667" s="127"/>
      <c r="Q1667" s="127"/>
      <c r="R1667" s="127"/>
      <c r="S1667" s="127"/>
      <c r="T1667" s="127"/>
      <c r="U1667" s="127"/>
      <c r="V1667" s="127"/>
      <c r="W1667" s="127"/>
      <c r="X1667" s="127"/>
      <c r="Y1667" s="127"/>
      <c r="Z1667" s="127"/>
      <c r="AA1667" s="127"/>
      <c r="AB1667" s="127"/>
    </row>
    <row r="1668" spans="2:28">
      <c r="B1668" s="127"/>
      <c r="C1668" s="127"/>
      <c r="D1668" s="127"/>
      <c r="E1668" s="127"/>
      <c r="F1668" s="127"/>
      <c r="G1668" s="127"/>
      <c r="I1668" s="127"/>
      <c r="J1668" s="127"/>
      <c r="K1668" s="127"/>
      <c r="L1668" s="127"/>
      <c r="M1668" s="127"/>
      <c r="N1668" s="127"/>
      <c r="P1668" s="127"/>
      <c r="Q1668" s="127"/>
      <c r="R1668" s="127"/>
      <c r="S1668" s="127"/>
      <c r="T1668" s="127"/>
      <c r="U1668" s="127"/>
      <c r="V1668" s="127"/>
      <c r="W1668" s="127"/>
      <c r="X1668" s="127"/>
      <c r="Y1668" s="127"/>
      <c r="Z1668" s="127"/>
      <c r="AA1668" s="127"/>
      <c r="AB1668" s="127"/>
    </row>
    <row r="1669" spans="2:28">
      <c r="B1669" s="127"/>
      <c r="C1669" s="127"/>
      <c r="D1669" s="127"/>
      <c r="E1669" s="127"/>
      <c r="F1669" s="127"/>
      <c r="G1669" s="127"/>
      <c r="I1669" s="127"/>
      <c r="J1669" s="127"/>
      <c r="K1669" s="127"/>
      <c r="L1669" s="127"/>
      <c r="M1669" s="127"/>
      <c r="N1669" s="127"/>
      <c r="P1669" s="127"/>
      <c r="Q1669" s="127"/>
      <c r="R1669" s="127"/>
      <c r="S1669" s="127"/>
      <c r="T1669" s="127"/>
      <c r="U1669" s="127"/>
      <c r="V1669" s="127"/>
      <c r="W1669" s="127"/>
      <c r="X1669" s="127"/>
      <c r="Y1669" s="127"/>
      <c r="Z1669" s="127"/>
      <c r="AA1669" s="127"/>
      <c r="AB1669" s="127"/>
    </row>
    <row r="1670" spans="2:28">
      <c r="B1670" s="127"/>
      <c r="C1670" s="127"/>
      <c r="D1670" s="127"/>
      <c r="E1670" s="127"/>
      <c r="F1670" s="127"/>
      <c r="G1670" s="127"/>
      <c r="I1670" s="127"/>
      <c r="J1670" s="127"/>
      <c r="K1670" s="127"/>
      <c r="L1670" s="127"/>
      <c r="M1670" s="127"/>
      <c r="N1670" s="127"/>
      <c r="P1670" s="127"/>
      <c r="Q1670" s="127"/>
      <c r="R1670" s="127"/>
      <c r="S1670" s="127"/>
      <c r="T1670" s="127"/>
      <c r="U1670" s="127"/>
      <c r="V1670" s="127"/>
      <c r="W1670" s="127"/>
      <c r="X1670" s="127"/>
      <c r="Y1670" s="127"/>
      <c r="Z1670" s="127"/>
      <c r="AA1670" s="127"/>
      <c r="AB1670" s="127"/>
    </row>
    <row r="1671" spans="2:28">
      <c r="B1671" s="127"/>
      <c r="C1671" s="127"/>
      <c r="D1671" s="127"/>
      <c r="E1671" s="127"/>
      <c r="F1671" s="127"/>
      <c r="G1671" s="127"/>
      <c r="I1671" s="127"/>
      <c r="J1671" s="127"/>
      <c r="K1671" s="127"/>
      <c r="L1671" s="127"/>
      <c r="M1671" s="127"/>
      <c r="N1671" s="127"/>
      <c r="P1671" s="127"/>
      <c r="Q1671" s="127"/>
      <c r="R1671" s="127"/>
      <c r="S1671" s="127"/>
      <c r="T1671" s="127"/>
      <c r="U1671" s="127"/>
      <c r="V1671" s="127"/>
      <c r="W1671" s="127"/>
      <c r="X1671" s="127"/>
      <c r="Y1671" s="127"/>
      <c r="Z1671" s="127"/>
      <c r="AA1671" s="127"/>
      <c r="AB1671" s="127"/>
    </row>
    <row r="1672" spans="2:28">
      <c r="B1672" s="127"/>
      <c r="C1672" s="127"/>
      <c r="D1672" s="127"/>
      <c r="E1672" s="127"/>
      <c r="F1672" s="127"/>
      <c r="G1672" s="127"/>
      <c r="I1672" s="127"/>
      <c r="J1672" s="127"/>
      <c r="K1672" s="127"/>
      <c r="L1672" s="127"/>
      <c r="M1672" s="127"/>
      <c r="N1672" s="127"/>
      <c r="P1672" s="127"/>
      <c r="Q1672" s="127"/>
      <c r="R1672" s="127"/>
      <c r="S1672" s="127"/>
      <c r="T1672" s="127"/>
      <c r="U1672" s="127"/>
      <c r="V1672" s="127"/>
      <c r="W1672" s="127"/>
      <c r="X1672" s="127"/>
      <c r="Y1672" s="127"/>
      <c r="Z1672" s="127"/>
      <c r="AA1672" s="127"/>
      <c r="AB1672" s="127"/>
    </row>
    <row r="1673" spans="2:28">
      <c r="B1673" s="127"/>
      <c r="C1673" s="127"/>
      <c r="D1673" s="127"/>
      <c r="E1673" s="127"/>
      <c r="F1673" s="127"/>
      <c r="G1673" s="127"/>
      <c r="I1673" s="127"/>
      <c r="J1673" s="127"/>
      <c r="K1673" s="127"/>
      <c r="L1673" s="127"/>
      <c r="M1673" s="127"/>
      <c r="N1673" s="127"/>
      <c r="P1673" s="127"/>
      <c r="Q1673" s="127"/>
      <c r="R1673" s="127"/>
      <c r="S1673" s="127"/>
      <c r="T1673" s="127"/>
      <c r="U1673" s="127"/>
      <c r="V1673" s="127"/>
      <c r="W1673" s="127"/>
      <c r="X1673" s="127"/>
      <c r="Y1673" s="127"/>
      <c r="Z1673" s="127"/>
      <c r="AA1673" s="127"/>
      <c r="AB1673" s="127"/>
    </row>
    <row r="1674" spans="2:28">
      <c r="B1674" s="127"/>
      <c r="C1674" s="127"/>
      <c r="D1674" s="127"/>
      <c r="E1674" s="127"/>
      <c r="F1674" s="127"/>
      <c r="G1674" s="127"/>
      <c r="I1674" s="127"/>
      <c r="J1674" s="127"/>
      <c r="K1674" s="127"/>
      <c r="L1674" s="127"/>
      <c r="M1674" s="127"/>
      <c r="N1674" s="127"/>
      <c r="P1674" s="127"/>
      <c r="Q1674" s="127"/>
      <c r="R1674" s="127"/>
      <c r="S1674" s="127"/>
      <c r="T1674" s="127"/>
      <c r="U1674" s="127"/>
      <c r="V1674" s="127"/>
      <c r="W1674" s="127"/>
      <c r="X1674" s="127"/>
      <c r="Y1674" s="127"/>
      <c r="Z1674" s="127"/>
      <c r="AA1674" s="127"/>
      <c r="AB1674" s="127"/>
    </row>
    <row r="1675" spans="2:28">
      <c r="B1675" s="127"/>
      <c r="C1675" s="127"/>
      <c r="D1675" s="127"/>
      <c r="E1675" s="127"/>
      <c r="F1675" s="127"/>
      <c r="G1675" s="127"/>
      <c r="I1675" s="127"/>
      <c r="J1675" s="127"/>
      <c r="K1675" s="127"/>
      <c r="L1675" s="127"/>
      <c r="M1675" s="127"/>
      <c r="N1675" s="127"/>
      <c r="P1675" s="127"/>
      <c r="Q1675" s="127"/>
      <c r="R1675" s="127"/>
      <c r="S1675" s="127"/>
      <c r="T1675" s="127"/>
      <c r="U1675" s="127"/>
      <c r="V1675" s="127"/>
      <c r="W1675" s="127"/>
      <c r="X1675" s="127"/>
      <c r="Y1675" s="127"/>
      <c r="Z1675" s="127"/>
      <c r="AA1675" s="127"/>
      <c r="AB1675" s="127"/>
    </row>
    <row r="1676" spans="2:28">
      <c r="B1676" s="127"/>
      <c r="C1676" s="127"/>
      <c r="D1676" s="127"/>
      <c r="E1676" s="127"/>
      <c r="F1676" s="127"/>
      <c r="G1676" s="127"/>
      <c r="I1676" s="127"/>
      <c r="J1676" s="127"/>
      <c r="K1676" s="127"/>
      <c r="L1676" s="127"/>
      <c r="M1676" s="127"/>
      <c r="N1676" s="127"/>
      <c r="P1676" s="127"/>
      <c r="Q1676" s="127"/>
      <c r="R1676" s="127"/>
      <c r="S1676" s="127"/>
      <c r="T1676" s="127"/>
      <c r="U1676" s="127"/>
      <c r="V1676" s="127"/>
      <c r="W1676" s="127"/>
      <c r="X1676" s="127"/>
      <c r="Y1676" s="127"/>
      <c r="Z1676" s="127"/>
      <c r="AA1676" s="127"/>
      <c r="AB1676" s="127"/>
    </row>
    <row r="1677" spans="2:28">
      <c r="B1677" s="127"/>
      <c r="C1677" s="127"/>
      <c r="D1677" s="127"/>
      <c r="E1677" s="127"/>
      <c r="F1677" s="127"/>
      <c r="G1677" s="127"/>
      <c r="I1677" s="127"/>
      <c r="J1677" s="127"/>
      <c r="K1677" s="127"/>
      <c r="L1677" s="127"/>
      <c r="M1677" s="127"/>
      <c r="N1677" s="127"/>
      <c r="P1677" s="127"/>
      <c r="Q1677" s="127"/>
      <c r="R1677" s="127"/>
      <c r="S1677" s="127"/>
      <c r="T1677" s="127"/>
      <c r="U1677" s="127"/>
      <c r="V1677" s="127"/>
      <c r="W1677" s="127"/>
      <c r="X1677" s="127"/>
      <c r="Y1677" s="127"/>
      <c r="Z1677" s="127"/>
      <c r="AA1677" s="127"/>
      <c r="AB1677" s="127"/>
    </row>
    <row r="1678" spans="2:28">
      <c r="B1678" s="127"/>
      <c r="C1678" s="127"/>
      <c r="D1678" s="127"/>
      <c r="E1678" s="127"/>
      <c r="F1678" s="127"/>
      <c r="G1678" s="127"/>
      <c r="I1678" s="127"/>
      <c r="J1678" s="127"/>
      <c r="K1678" s="127"/>
      <c r="L1678" s="127"/>
      <c r="M1678" s="127"/>
      <c r="N1678" s="127"/>
      <c r="P1678" s="127"/>
      <c r="Q1678" s="127"/>
      <c r="R1678" s="127"/>
      <c r="S1678" s="127"/>
      <c r="T1678" s="127"/>
      <c r="U1678" s="127"/>
      <c r="V1678" s="127"/>
      <c r="W1678" s="127"/>
      <c r="X1678" s="127"/>
      <c r="Y1678" s="127"/>
      <c r="Z1678" s="127"/>
      <c r="AA1678" s="127"/>
      <c r="AB1678" s="127"/>
    </row>
    <row r="1679" spans="2:28">
      <c r="B1679" s="127"/>
      <c r="C1679" s="127"/>
      <c r="D1679" s="127"/>
      <c r="E1679" s="127"/>
      <c r="F1679" s="127"/>
      <c r="G1679" s="127"/>
      <c r="I1679" s="127"/>
      <c r="J1679" s="127"/>
      <c r="K1679" s="127"/>
      <c r="L1679" s="127"/>
      <c r="M1679" s="127"/>
      <c r="N1679" s="127"/>
      <c r="P1679" s="127"/>
      <c r="Q1679" s="127"/>
      <c r="R1679" s="127"/>
      <c r="S1679" s="127"/>
      <c r="T1679" s="127"/>
      <c r="U1679" s="127"/>
      <c r="V1679" s="127"/>
      <c r="W1679" s="127"/>
      <c r="X1679" s="127"/>
      <c r="Y1679" s="127"/>
      <c r="Z1679" s="127"/>
      <c r="AA1679" s="127"/>
      <c r="AB1679" s="127"/>
    </row>
    <row r="1680" spans="2:28">
      <c r="B1680" s="127"/>
      <c r="C1680" s="127"/>
      <c r="D1680" s="127"/>
      <c r="E1680" s="127"/>
      <c r="F1680" s="127"/>
      <c r="G1680" s="127"/>
      <c r="I1680" s="127"/>
      <c r="J1680" s="127"/>
      <c r="K1680" s="127"/>
      <c r="L1680" s="127"/>
      <c r="M1680" s="127"/>
      <c r="N1680" s="127"/>
      <c r="P1680" s="127"/>
      <c r="Q1680" s="127"/>
      <c r="R1680" s="127"/>
      <c r="S1680" s="127"/>
      <c r="T1680" s="127"/>
      <c r="U1680" s="127"/>
      <c r="V1680" s="127"/>
      <c r="W1680" s="127"/>
      <c r="X1680" s="127"/>
      <c r="Y1680" s="127"/>
      <c r="Z1680" s="127"/>
      <c r="AA1680" s="127"/>
      <c r="AB1680" s="127"/>
    </row>
    <row r="1681" spans="2:28">
      <c r="B1681" s="127"/>
      <c r="C1681" s="127"/>
      <c r="D1681" s="127"/>
      <c r="E1681" s="127"/>
      <c r="F1681" s="127"/>
      <c r="G1681" s="127"/>
      <c r="I1681" s="127"/>
      <c r="J1681" s="127"/>
      <c r="K1681" s="127"/>
      <c r="L1681" s="127"/>
      <c r="M1681" s="127"/>
      <c r="N1681" s="127"/>
      <c r="P1681" s="127"/>
      <c r="Q1681" s="127"/>
      <c r="R1681" s="127"/>
      <c r="S1681" s="127"/>
      <c r="T1681" s="127"/>
      <c r="U1681" s="127"/>
      <c r="V1681" s="127"/>
      <c r="W1681" s="127"/>
      <c r="X1681" s="127"/>
      <c r="Y1681" s="127"/>
      <c r="Z1681" s="127"/>
      <c r="AA1681" s="127"/>
      <c r="AB1681" s="127"/>
    </row>
    <row r="1682" spans="2:28">
      <c r="B1682" s="127"/>
      <c r="C1682" s="127"/>
      <c r="D1682" s="127"/>
      <c r="E1682" s="127"/>
      <c r="F1682" s="127"/>
      <c r="G1682" s="127"/>
      <c r="I1682" s="127"/>
      <c r="J1682" s="127"/>
      <c r="K1682" s="127"/>
      <c r="L1682" s="127"/>
      <c r="M1682" s="127"/>
      <c r="N1682" s="127"/>
      <c r="P1682" s="127"/>
      <c r="Q1682" s="127"/>
      <c r="R1682" s="127"/>
      <c r="S1682" s="127"/>
      <c r="T1682" s="127"/>
      <c r="U1682" s="127"/>
      <c r="V1682" s="127"/>
      <c r="W1682" s="127"/>
      <c r="X1682" s="127"/>
      <c r="Y1682" s="127"/>
      <c r="Z1682" s="127"/>
      <c r="AA1682" s="127"/>
      <c r="AB1682" s="127"/>
    </row>
    <row r="1683" spans="2:28">
      <c r="B1683" s="127"/>
      <c r="C1683" s="127"/>
      <c r="D1683" s="127"/>
      <c r="E1683" s="127"/>
      <c r="F1683" s="127"/>
      <c r="G1683" s="127"/>
      <c r="I1683" s="127"/>
      <c r="J1683" s="127"/>
      <c r="K1683" s="127"/>
      <c r="L1683" s="127"/>
      <c r="M1683" s="127"/>
      <c r="N1683" s="127"/>
      <c r="P1683" s="127"/>
      <c r="Q1683" s="127"/>
      <c r="R1683" s="127"/>
      <c r="S1683" s="127"/>
      <c r="T1683" s="127"/>
      <c r="U1683" s="127"/>
      <c r="V1683" s="127"/>
      <c r="W1683" s="127"/>
      <c r="X1683" s="127"/>
      <c r="Y1683" s="127"/>
      <c r="Z1683" s="127"/>
      <c r="AA1683" s="127"/>
      <c r="AB1683" s="127"/>
    </row>
    <row r="1684" spans="2:28">
      <c r="B1684" s="127"/>
      <c r="C1684" s="127"/>
      <c r="D1684" s="127"/>
      <c r="E1684" s="127"/>
      <c r="F1684" s="127"/>
      <c r="G1684" s="127"/>
      <c r="I1684" s="127"/>
      <c r="J1684" s="127"/>
      <c r="K1684" s="127"/>
      <c r="L1684" s="127"/>
      <c r="M1684" s="127"/>
      <c r="N1684" s="127"/>
      <c r="P1684" s="127"/>
      <c r="Q1684" s="127"/>
      <c r="R1684" s="127"/>
      <c r="S1684" s="127"/>
      <c r="T1684" s="127"/>
      <c r="U1684" s="127"/>
      <c r="V1684" s="127"/>
      <c r="W1684" s="127"/>
      <c r="X1684" s="127"/>
      <c r="Y1684" s="127"/>
      <c r="Z1684" s="127"/>
      <c r="AA1684" s="127"/>
      <c r="AB1684" s="127"/>
    </row>
    <row r="1685" spans="2:28">
      <c r="B1685" s="127"/>
      <c r="C1685" s="127"/>
      <c r="D1685" s="127"/>
      <c r="E1685" s="127"/>
      <c r="F1685" s="127"/>
      <c r="G1685" s="127"/>
      <c r="I1685" s="127"/>
      <c r="J1685" s="127"/>
      <c r="K1685" s="127"/>
      <c r="L1685" s="127"/>
      <c r="M1685" s="127"/>
      <c r="N1685" s="127"/>
      <c r="P1685" s="127"/>
      <c r="Q1685" s="127"/>
      <c r="R1685" s="127"/>
      <c r="S1685" s="127"/>
      <c r="T1685" s="127"/>
      <c r="U1685" s="127"/>
      <c r="V1685" s="127"/>
      <c r="W1685" s="127"/>
      <c r="X1685" s="127"/>
      <c r="Y1685" s="127"/>
      <c r="Z1685" s="127"/>
      <c r="AA1685" s="127"/>
      <c r="AB1685" s="127"/>
    </row>
    <row r="1686" spans="2:28">
      <c r="B1686" s="127"/>
      <c r="C1686" s="127"/>
      <c r="D1686" s="127"/>
      <c r="E1686" s="127"/>
      <c r="F1686" s="127"/>
      <c r="G1686" s="127"/>
      <c r="I1686" s="127"/>
      <c r="J1686" s="127"/>
      <c r="K1686" s="127"/>
      <c r="L1686" s="127"/>
      <c r="M1686" s="127"/>
      <c r="N1686" s="127"/>
      <c r="P1686" s="127"/>
      <c r="Q1686" s="127"/>
      <c r="R1686" s="127"/>
      <c r="S1686" s="127"/>
      <c r="T1686" s="127"/>
      <c r="U1686" s="127"/>
      <c r="V1686" s="127"/>
      <c r="W1686" s="127"/>
      <c r="X1686" s="127"/>
      <c r="Y1686" s="127"/>
      <c r="Z1686" s="127"/>
      <c r="AA1686" s="127"/>
      <c r="AB1686" s="127"/>
    </row>
    <row r="1687" spans="2:28">
      <c r="B1687" s="127"/>
      <c r="C1687" s="127"/>
      <c r="D1687" s="127"/>
      <c r="E1687" s="127"/>
      <c r="F1687" s="127"/>
      <c r="G1687" s="127"/>
      <c r="I1687" s="127"/>
      <c r="J1687" s="127"/>
      <c r="K1687" s="127"/>
      <c r="L1687" s="127"/>
      <c r="M1687" s="127"/>
      <c r="N1687" s="127"/>
      <c r="P1687" s="127"/>
      <c r="Q1687" s="127"/>
      <c r="R1687" s="127"/>
      <c r="S1687" s="127"/>
      <c r="T1687" s="127"/>
      <c r="U1687" s="127"/>
      <c r="V1687" s="127"/>
      <c r="W1687" s="127"/>
      <c r="X1687" s="127"/>
      <c r="Y1687" s="127"/>
      <c r="Z1687" s="127"/>
      <c r="AA1687" s="127"/>
      <c r="AB1687" s="127"/>
    </row>
    <row r="1688" spans="2:28">
      <c r="B1688" s="127"/>
      <c r="C1688" s="127"/>
      <c r="D1688" s="127"/>
      <c r="E1688" s="127"/>
      <c r="F1688" s="127"/>
      <c r="G1688" s="127"/>
      <c r="I1688" s="127"/>
      <c r="J1688" s="127"/>
      <c r="K1688" s="127"/>
      <c r="L1688" s="127"/>
      <c r="M1688" s="127"/>
      <c r="N1688" s="127"/>
      <c r="P1688" s="127"/>
      <c r="Q1688" s="127"/>
      <c r="R1688" s="127"/>
      <c r="S1688" s="127"/>
      <c r="T1688" s="127"/>
      <c r="U1688" s="127"/>
      <c r="V1688" s="127"/>
      <c r="W1688" s="127"/>
      <c r="X1688" s="127"/>
      <c r="Y1688" s="127"/>
      <c r="Z1688" s="127"/>
      <c r="AA1688" s="127"/>
      <c r="AB1688" s="127"/>
    </row>
    <row r="1689" spans="2:28">
      <c r="B1689" s="127"/>
      <c r="C1689" s="127"/>
      <c r="D1689" s="127"/>
      <c r="E1689" s="127"/>
      <c r="F1689" s="127"/>
      <c r="G1689" s="127"/>
      <c r="I1689" s="127"/>
      <c r="J1689" s="127"/>
      <c r="K1689" s="127"/>
      <c r="L1689" s="127"/>
      <c r="M1689" s="127"/>
      <c r="N1689" s="127"/>
      <c r="P1689" s="127"/>
      <c r="Q1689" s="127"/>
      <c r="R1689" s="127"/>
      <c r="S1689" s="127"/>
      <c r="T1689" s="127"/>
      <c r="U1689" s="127"/>
      <c r="V1689" s="127"/>
      <c r="W1689" s="127"/>
      <c r="X1689" s="127"/>
      <c r="Y1689" s="127"/>
      <c r="Z1689" s="127"/>
      <c r="AA1689" s="127"/>
      <c r="AB1689" s="127"/>
    </row>
    <row r="1690" spans="2:28">
      <c r="B1690" s="127"/>
      <c r="C1690" s="127"/>
      <c r="D1690" s="127"/>
      <c r="E1690" s="127"/>
      <c r="F1690" s="127"/>
      <c r="G1690" s="127"/>
      <c r="I1690" s="127"/>
      <c r="J1690" s="127"/>
      <c r="K1690" s="127"/>
      <c r="L1690" s="127"/>
      <c r="M1690" s="127"/>
      <c r="N1690" s="127"/>
      <c r="P1690" s="127"/>
      <c r="Q1690" s="127"/>
      <c r="R1690" s="127"/>
      <c r="S1690" s="127"/>
      <c r="T1690" s="127"/>
      <c r="U1690" s="127"/>
      <c r="V1690" s="127"/>
      <c r="W1690" s="127"/>
      <c r="X1690" s="127"/>
      <c r="Y1690" s="127"/>
      <c r="Z1690" s="127"/>
      <c r="AA1690" s="127"/>
      <c r="AB1690" s="127"/>
    </row>
    <row r="1691" spans="2:28">
      <c r="B1691" s="127"/>
      <c r="C1691" s="127"/>
      <c r="D1691" s="127"/>
      <c r="E1691" s="127"/>
      <c r="F1691" s="127"/>
      <c r="G1691" s="127"/>
      <c r="I1691" s="127"/>
      <c r="J1691" s="127"/>
      <c r="K1691" s="127"/>
      <c r="L1691" s="127"/>
      <c r="M1691" s="127"/>
      <c r="N1691" s="127"/>
      <c r="P1691" s="127"/>
      <c r="Q1691" s="127"/>
      <c r="R1691" s="127"/>
      <c r="S1691" s="127"/>
      <c r="T1691" s="127"/>
      <c r="U1691" s="127"/>
      <c r="V1691" s="127"/>
      <c r="W1691" s="127"/>
      <c r="X1691" s="127"/>
      <c r="Y1691" s="127"/>
      <c r="Z1691" s="127"/>
      <c r="AA1691" s="127"/>
      <c r="AB1691" s="127"/>
    </row>
    <row r="1692" spans="2:28">
      <c r="B1692" s="127"/>
      <c r="C1692" s="127"/>
      <c r="D1692" s="127"/>
      <c r="E1692" s="127"/>
      <c r="F1692" s="127"/>
      <c r="G1692" s="127"/>
      <c r="I1692" s="127"/>
      <c r="J1692" s="127"/>
      <c r="K1692" s="127"/>
      <c r="L1692" s="127"/>
      <c r="M1692" s="127"/>
      <c r="N1692" s="127"/>
      <c r="P1692" s="127"/>
      <c r="Q1692" s="127"/>
      <c r="R1692" s="127"/>
      <c r="S1692" s="127"/>
      <c r="T1692" s="127"/>
      <c r="U1692" s="127"/>
      <c r="V1692" s="127"/>
      <c r="W1692" s="127"/>
      <c r="X1692" s="127"/>
      <c r="Y1692" s="127"/>
      <c r="Z1692" s="127"/>
      <c r="AA1692" s="127"/>
      <c r="AB1692" s="127"/>
    </row>
    <row r="1693" spans="2:28">
      <c r="B1693" s="127"/>
      <c r="C1693" s="127"/>
      <c r="D1693" s="127"/>
      <c r="E1693" s="127"/>
      <c r="F1693" s="127"/>
      <c r="G1693" s="127"/>
      <c r="I1693" s="127"/>
      <c r="J1693" s="127"/>
      <c r="K1693" s="127"/>
      <c r="L1693" s="127"/>
      <c r="M1693" s="127"/>
      <c r="N1693" s="127"/>
      <c r="P1693" s="127"/>
      <c r="Q1693" s="127"/>
      <c r="R1693" s="127"/>
      <c r="S1693" s="127"/>
      <c r="T1693" s="127"/>
      <c r="U1693" s="127"/>
      <c r="V1693" s="127"/>
      <c r="W1693" s="127"/>
      <c r="X1693" s="127"/>
      <c r="Y1693" s="127"/>
      <c r="Z1693" s="127"/>
      <c r="AA1693" s="127"/>
      <c r="AB1693" s="127"/>
    </row>
    <row r="1694" spans="2:28">
      <c r="B1694" s="127"/>
      <c r="C1694" s="127"/>
      <c r="D1694" s="127"/>
      <c r="E1694" s="127"/>
      <c r="F1694" s="127"/>
      <c r="G1694" s="127"/>
      <c r="I1694" s="127"/>
      <c r="J1694" s="127"/>
      <c r="K1694" s="127"/>
      <c r="L1694" s="127"/>
      <c r="M1694" s="127"/>
      <c r="N1694" s="127"/>
      <c r="P1694" s="127"/>
      <c r="Q1694" s="127"/>
      <c r="R1694" s="127"/>
      <c r="S1694" s="127"/>
      <c r="T1694" s="127"/>
      <c r="U1694" s="127"/>
      <c r="V1694" s="127"/>
      <c r="W1694" s="127"/>
      <c r="X1694" s="127"/>
      <c r="Y1694" s="127"/>
      <c r="Z1694" s="127"/>
      <c r="AA1694" s="127"/>
      <c r="AB1694" s="127"/>
    </row>
    <row r="1695" spans="2:28">
      <c r="B1695" s="127"/>
      <c r="C1695" s="127"/>
      <c r="D1695" s="127"/>
      <c r="E1695" s="127"/>
      <c r="F1695" s="127"/>
      <c r="G1695" s="127"/>
      <c r="I1695" s="127"/>
      <c r="J1695" s="127"/>
      <c r="K1695" s="127"/>
      <c r="L1695" s="127"/>
      <c r="M1695" s="127"/>
      <c r="N1695" s="127"/>
      <c r="P1695" s="127"/>
      <c r="Q1695" s="127"/>
      <c r="R1695" s="127"/>
      <c r="S1695" s="127"/>
      <c r="T1695" s="127"/>
      <c r="U1695" s="127"/>
      <c r="V1695" s="127"/>
      <c r="W1695" s="127"/>
      <c r="X1695" s="127"/>
      <c r="Y1695" s="127"/>
      <c r="Z1695" s="127"/>
      <c r="AA1695" s="127"/>
      <c r="AB1695" s="127"/>
    </row>
    <row r="1696" spans="2:28">
      <c r="B1696" s="127"/>
      <c r="C1696" s="127"/>
      <c r="D1696" s="127"/>
      <c r="E1696" s="127"/>
      <c r="F1696" s="127"/>
      <c r="G1696" s="127"/>
      <c r="I1696" s="127"/>
      <c r="J1696" s="127"/>
      <c r="K1696" s="127"/>
      <c r="L1696" s="127"/>
      <c r="M1696" s="127"/>
      <c r="N1696" s="127"/>
      <c r="P1696" s="127"/>
      <c r="Q1696" s="127"/>
      <c r="R1696" s="127"/>
      <c r="S1696" s="127"/>
      <c r="T1696" s="127"/>
      <c r="U1696" s="127"/>
      <c r="V1696" s="127"/>
      <c r="W1696" s="127"/>
      <c r="X1696" s="127"/>
      <c r="Y1696" s="127"/>
      <c r="Z1696" s="127"/>
      <c r="AA1696" s="127"/>
      <c r="AB1696" s="127"/>
    </row>
    <row r="1697" spans="2:28">
      <c r="B1697" s="127"/>
      <c r="C1697" s="127"/>
      <c r="D1697" s="127"/>
      <c r="E1697" s="127"/>
      <c r="F1697" s="127"/>
      <c r="G1697" s="127"/>
      <c r="I1697" s="127"/>
      <c r="J1697" s="127"/>
      <c r="K1697" s="127"/>
      <c r="L1697" s="127"/>
      <c r="M1697" s="127"/>
      <c r="N1697" s="127"/>
      <c r="P1697" s="127"/>
      <c r="Q1697" s="127"/>
      <c r="R1697" s="127"/>
      <c r="S1697" s="127"/>
      <c r="T1697" s="127"/>
      <c r="U1697" s="127"/>
      <c r="V1697" s="127"/>
      <c r="W1697" s="127"/>
      <c r="X1697" s="127"/>
      <c r="Y1697" s="127"/>
      <c r="Z1697" s="127"/>
      <c r="AA1697" s="127"/>
      <c r="AB1697" s="127"/>
    </row>
    <row r="1698" spans="2:28">
      <c r="B1698" s="127"/>
      <c r="C1698" s="127"/>
      <c r="D1698" s="127"/>
      <c r="E1698" s="127"/>
      <c r="F1698" s="127"/>
      <c r="G1698" s="127"/>
      <c r="I1698" s="127"/>
      <c r="J1698" s="127"/>
      <c r="K1698" s="127"/>
      <c r="L1698" s="127"/>
      <c r="M1698" s="127"/>
      <c r="N1698" s="127"/>
      <c r="P1698" s="127"/>
      <c r="Q1698" s="127"/>
      <c r="R1698" s="127"/>
      <c r="S1698" s="127"/>
      <c r="T1698" s="127"/>
      <c r="U1698" s="127"/>
      <c r="V1698" s="127"/>
      <c r="W1698" s="127"/>
      <c r="X1698" s="127"/>
      <c r="Y1698" s="127"/>
      <c r="Z1698" s="127"/>
      <c r="AA1698" s="127"/>
      <c r="AB1698" s="127"/>
    </row>
    <row r="1699" spans="2:28">
      <c r="B1699" s="127"/>
      <c r="C1699" s="127"/>
      <c r="D1699" s="127"/>
      <c r="E1699" s="127"/>
      <c r="F1699" s="127"/>
      <c r="G1699" s="127"/>
      <c r="I1699" s="127"/>
      <c r="J1699" s="127"/>
      <c r="K1699" s="127"/>
      <c r="L1699" s="127"/>
      <c r="M1699" s="127"/>
      <c r="N1699" s="127"/>
      <c r="P1699" s="127"/>
      <c r="Q1699" s="127"/>
      <c r="R1699" s="127"/>
      <c r="S1699" s="127"/>
      <c r="T1699" s="127"/>
      <c r="U1699" s="127"/>
      <c r="V1699" s="127"/>
      <c r="W1699" s="127"/>
      <c r="X1699" s="127"/>
      <c r="Y1699" s="127"/>
      <c r="Z1699" s="127"/>
      <c r="AA1699" s="127"/>
      <c r="AB1699" s="127"/>
    </row>
    <row r="1700" spans="2:28">
      <c r="B1700" s="127"/>
      <c r="C1700" s="127"/>
      <c r="D1700" s="127"/>
      <c r="E1700" s="127"/>
      <c r="F1700" s="127"/>
      <c r="G1700" s="127"/>
      <c r="I1700" s="127"/>
      <c r="J1700" s="127"/>
      <c r="K1700" s="127"/>
      <c r="L1700" s="127"/>
      <c r="M1700" s="127"/>
      <c r="N1700" s="127"/>
      <c r="P1700" s="127"/>
      <c r="Q1700" s="127"/>
      <c r="R1700" s="127"/>
      <c r="S1700" s="127"/>
      <c r="T1700" s="127"/>
      <c r="U1700" s="127"/>
      <c r="V1700" s="127"/>
      <c r="W1700" s="127"/>
      <c r="X1700" s="127"/>
      <c r="Y1700" s="127"/>
      <c r="Z1700" s="127"/>
      <c r="AA1700" s="127"/>
      <c r="AB1700" s="127"/>
    </row>
    <row r="1701" spans="2:28">
      <c r="B1701" s="127"/>
      <c r="C1701" s="127"/>
      <c r="D1701" s="127"/>
      <c r="E1701" s="127"/>
      <c r="F1701" s="127"/>
      <c r="G1701" s="127"/>
      <c r="I1701" s="127"/>
      <c r="J1701" s="127"/>
      <c r="K1701" s="127"/>
      <c r="L1701" s="127"/>
      <c r="M1701" s="127"/>
      <c r="N1701" s="127"/>
      <c r="P1701" s="127"/>
      <c r="Q1701" s="127"/>
      <c r="R1701" s="127"/>
      <c r="S1701" s="127"/>
      <c r="T1701" s="127"/>
      <c r="U1701" s="127"/>
      <c r="V1701" s="127"/>
      <c r="W1701" s="127"/>
      <c r="X1701" s="127"/>
      <c r="Y1701" s="127"/>
      <c r="Z1701" s="127"/>
      <c r="AA1701" s="127"/>
      <c r="AB1701" s="127"/>
    </row>
    <row r="1702" spans="2:28">
      <c r="B1702" s="127"/>
      <c r="C1702" s="127"/>
      <c r="D1702" s="127"/>
      <c r="E1702" s="127"/>
      <c r="F1702" s="127"/>
      <c r="G1702" s="127"/>
      <c r="I1702" s="127"/>
      <c r="J1702" s="127"/>
      <c r="K1702" s="127"/>
      <c r="L1702" s="127"/>
      <c r="M1702" s="127"/>
      <c r="N1702" s="127"/>
      <c r="P1702" s="127"/>
      <c r="Q1702" s="127"/>
      <c r="R1702" s="127"/>
      <c r="S1702" s="127"/>
      <c r="T1702" s="127"/>
      <c r="U1702" s="127"/>
      <c r="V1702" s="127"/>
      <c r="W1702" s="127"/>
      <c r="X1702" s="127"/>
      <c r="Y1702" s="127"/>
      <c r="Z1702" s="127"/>
      <c r="AA1702" s="127"/>
      <c r="AB1702" s="127"/>
    </row>
    <row r="1703" spans="2:28">
      <c r="B1703" s="127"/>
      <c r="C1703" s="127"/>
      <c r="D1703" s="127"/>
      <c r="E1703" s="127"/>
      <c r="F1703" s="127"/>
      <c r="G1703" s="127"/>
      <c r="I1703" s="127"/>
      <c r="J1703" s="127"/>
      <c r="K1703" s="127"/>
      <c r="L1703" s="127"/>
      <c r="M1703" s="127"/>
      <c r="N1703" s="127"/>
      <c r="P1703" s="127"/>
      <c r="Q1703" s="127"/>
      <c r="R1703" s="127"/>
      <c r="S1703" s="127"/>
      <c r="T1703" s="127"/>
      <c r="U1703" s="127"/>
      <c r="V1703" s="127"/>
      <c r="W1703" s="127"/>
      <c r="X1703" s="127"/>
      <c r="Y1703" s="127"/>
      <c r="Z1703" s="127"/>
      <c r="AA1703" s="127"/>
      <c r="AB1703" s="127"/>
    </row>
    <row r="1704" spans="2:28">
      <c r="B1704" s="127"/>
      <c r="C1704" s="127"/>
      <c r="D1704" s="127"/>
      <c r="E1704" s="127"/>
      <c r="F1704" s="127"/>
      <c r="G1704" s="127"/>
      <c r="I1704" s="127"/>
      <c r="J1704" s="127"/>
      <c r="K1704" s="127"/>
      <c r="L1704" s="127"/>
      <c r="M1704" s="127"/>
      <c r="N1704" s="127"/>
      <c r="P1704" s="127"/>
      <c r="Q1704" s="127"/>
      <c r="R1704" s="127"/>
      <c r="S1704" s="127"/>
      <c r="T1704" s="127"/>
      <c r="U1704" s="127"/>
      <c r="V1704" s="127"/>
      <c r="W1704" s="127"/>
      <c r="X1704" s="127"/>
      <c r="Y1704" s="127"/>
      <c r="Z1704" s="127"/>
      <c r="AA1704" s="127"/>
      <c r="AB1704" s="127"/>
    </row>
    <row r="1705" spans="2:28">
      <c r="B1705" s="127"/>
      <c r="C1705" s="127"/>
      <c r="D1705" s="127"/>
      <c r="E1705" s="127"/>
      <c r="F1705" s="127"/>
      <c r="G1705" s="127"/>
      <c r="I1705" s="127"/>
      <c r="J1705" s="127"/>
      <c r="K1705" s="127"/>
      <c r="L1705" s="127"/>
      <c r="M1705" s="127"/>
      <c r="N1705" s="127"/>
      <c r="P1705" s="127"/>
      <c r="Q1705" s="127"/>
      <c r="R1705" s="127"/>
      <c r="S1705" s="127"/>
      <c r="T1705" s="127"/>
      <c r="U1705" s="127"/>
      <c r="V1705" s="127"/>
      <c r="W1705" s="127"/>
      <c r="X1705" s="127"/>
      <c r="Y1705" s="127"/>
      <c r="Z1705" s="127"/>
      <c r="AA1705" s="127"/>
      <c r="AB1705" s="127"/>
    </row>
    <row r="1706" spans="2:28">
      <c r="B1706" s="127"/>
      <c r="C1706" s="127"/>
      <c r="D1706" s="127"/>
      <c r="E1706" s="127"/>
      <c r="F1706" s="127"/>
      <c r="G1706" s="127"/>
      <c r="I1706" s="127"/>
      <c r="J1706" s="127"/>
      <c r="K1706" s="127"/>
      <c r="L1706" s="127"/>
      <c r="M1706" s="127"/>
      <c r="N1706" s="127"/>
      <c r="P1706" s="127"/>
      <c r="Q1706" s="127"/>
      <c r="R1706" s="127"/>
      <c r="S1706" s="127"/>
      <c r="T1706" s="127"/>
      <c r="U1706" s="127"/>
      <c r="V1706" s="127"/>
      <c r="W1706" s="127"/>
      <c r="X1706" s="127"/>
      <c r="Y1706" s="127"/>
      <c r="Z1706" s="127"/>
      <c r="AA1706" s="127"/>
      <c r="AB1706" s="127"/>
    </row>
    <row r="1707" spans="2:28">
      <c r="B1707" s="127"/>
      <c r="C1707" s="127"/>
      <c r="D1707" s="127"/>
      <c r="E1707" s="127"/>
      <c r="F1707" s="127"/>
      <c r="G1707" s="127"/>
      <c r="I1707" s="127"/>
      <c r="J1707" s="127"/>
      <c r="K1707" s="127"/>
      <c r="L1707" s="127"/>
      <c r="M1707" s="127"/>
      <c r="N1707" s="127"/>
      <c r="P1707" s="127"/>
      <c r="Q1707" s="127"/>
      <c r="R1707" s="127"/>
      <c r="S1707" s="127"/>
      <c r="T1707" s="127"/>
      <c r="U1707" s="127"/>
      <c r="V1707" s="127"/>
      <c r="W1707" s="127"/>
      <c r="X1707" s="127"/>
      <c r="Y1707" s="127"/>
      <c r="Z1707" s="127"/>
      <c r="AA1707" s="127"/>
      <c r="AB1707" s="127"/>
    </row>
    <row r="1708" spans="2:28">
      <c r="B1708" s="127"/>
      <c r="C1708" s="127"/>
      <c r="D1708" s="127"/>
      <c r="E1708" s="127"/>
      <c r="F1708" s="127"/>
      <c r="G1708" s="127"/>
      <c r="I1708" s="127"/>
      <c r="J1708" s="127"/>
      <c r="K1708" s="127"/>
      <c r="L1708" s="127"/>
      <c r="M1708" s="127"/>
      <c r="N1708" s="127"/>
      <c r="P1708" s="127"/>
      <c r="Q1708" s="127"/>
      <c r="R1708" s="127"/>
      <c r="S1708" s="127"/>
      <c r="T1708" s="127"/>
      <c r="U1708" s="127"/>
      <c r="V1708" s="127"/>
      <c r="W1708" s="127"/>
      <c r="X1708" s="127"/>
      <c r="Y1708" s="127"/>
      <c r="Z1708" s="127"/>
      <c r="AA1708" s="127"/>
      <c r="AB1708" s="127"/>
    </row>
    <row r="1709" spans="2:28">
      <c r="B1709" s="127"/>
      <c r="C1709" s="127"/>
      <c r="D1709" s="127"/>
      <c r="E1709" s="127"/>
      <c r="F1709" s="127"/>
      <c r="G1709" s="127"/>
      <c r="I1709" s="127"/>
      <c r="J1709" s="127"/>
      <c r="K1709" s="127"/>
      <c r="L1709" s="127"/>
      <c r="M1709" s="127"/>
      <c r="N1709" s="127"/>
      <c r="P1709" s="127"/>
      <c r="Q1709" s="127"/>
      <c r="R1709" s="127"/>
      <c r="S1709" s="127"/>
      <c r="T1709" s="127"/>
      <c r="U1709" s="127"/>
      <c r="V1709" s="127"/>
      <c r="W1709" s="127"/>
      <c r="X1709" s="127"/>
      <c r="Y1709" s="127"/>
      <c r="Z1709" s="127"/>
      <c r="AA1709" s="127"/>
      <c r="AB1709" s="127"/>
    </row>
    <row r="1710" spans="2:28">
      <c r="B1710" s="127"/>
      <c r="C1710" s="127"/>
      <c r="D1710" s="127"/>
      <c r="E1710" s="127"/>
      <c r="F1710" s="127"/>
      <c r="G1710" s="127"/>
      <c r="I1710" s="127"/>
      <c r="J1710" s="127"/>
      <c r="K1710" s="127"/>
      <c r="L1710" s="127"/>
      <c r="M1710" s="127"/>
      <c r="N1710" s="127"/>
      <c r="P1710" s="127"/>
      <c r="Q1710" s="127"/>
      <c r="R1710" s="127"/>
      <c r="S1710" s="127"/>
      <c r="T1710" s="127"/>
      <c r="U1710" s="127"/>
      <c r="V1710" s="127"/>
      <c r="W1710" s="127"/>
      <c r="X1710" s="127"/>
      <c r="Y1710" s="127"/>
      <c r="Z1710" s="127"/>
      <c r="AA1710" s="127"/>
      <c r="AB1710" s="127"/>
    </row>
    <row r="1711" spans="2:28">
      <c r="B1711" s="127"/>
      <c r="C1711" s="127"/>
      <c r="D1711" s="127"/>
      <c r="E1711" s="127"/>
      <c r="F1711" s="127"/>
      <c r="G1711" s="127"/>
      <c r="I1711" s="127"/>
      <c r="J1711" s="127"/>
      <c r="K1711" s="127"/>
      <c r="L1711" s="127"/>
      <c r="M1711" s="127"/>
      <c r="N1711" s="127"/>
      <c r="P1711" s="127"/>
      <c r="Q1711" s="127"/>
      <c r="R1711" s="127"/>
      <c r="S1711" s="127"/>
      <c r="T1711" s="127"/>
      <c r="U1711" s="127"/>
      <c r="V1711" s="127"/>
      <c r="W1711" s="127"/>
      <c r="X1711" s="127"/>
      <c r="Y1711" s="127"/>
      <c r="Z1711" s="127"/>
      <c r="AA1711" s="127"/>
      <c r="AB1711" s="127"/>
    </row>
    <row r="1712" spans="2:28">
      <c r="B1712" s="127"/>
      <c r="C1712" s="127"/>
      <c r="D1712" s="127"/>
      <c r="E1712" s="127"/>
      <c r="F1712" s="127"/>
      <c r="G1712" s="127"/>
      <c r="I1712" s="127"/>
      <c r="J1712" s="127"/>
      <c r="K1712" s="127"/>
      <c r="L1712" s="127"/>
      <c r="M1712" s="127"/>
      <c r="N1712" s="127"/>
      <c r="P1712" s="127"/>
      <c r="Q1712" s="127"/>
      <c r="R1712" s="127"/>
      <c r="S1712" s="127"/>
      <c r="T1712" s="127"/>
      <c r="U1712" s="127"/>
      <c r="V1712" s="127"/>
      <c r="W1712" s="127"/>
      <c r="X1712" s="127"/>
      <c r="Y1712" s="127"/>
      <c r="Z1712" s="127"/>
      <c r="AA1712" s="127"/>
      <c r="AB1712" s="127"/>
    </row>
    <row r="1713" spans="2:28">
      <c r="B1713" s="127"/>
      <c r="C1713" s="127"/>
      <c r="D1713" s="127"/>
      <c r="E1713" s="127"/>
      <c r="F1713" s="127"/>
      <c r="G1713" s="127"/>
      <c r="I1713" s="127"/>
      <c r="J1713" s="127"/>
      <c r="K1713" s="127"/>
      <c r="L1713" s="127"/>
      <c r="M1713" s="127"/>
      <c r="N1713" s="127"/>
      <c r="P1713" s="127"/>
      <c r="Q1713" s="127"/>
      <c r="R1713" s="127"/>
      <c r="S1713" s="127"/>
      <c r="T1713" s="127"/>
      <c r="U1713" s="127"/>
      <c r="V1713" s="127"/>
      <c r="W1713" s="127"/>
      <c r="X1713" s="127"/>
      <c r="Y1713" s="127"/>
      <c r="Z1713" s="127"/>
      <c r="AA1713" s="127"/>
      <c r="AB1713" s="127"/>
    </row>
    <row r="1714" spans="2:28">
      <c r="B1714" s="127"/>
      <c r="C1714" s="127"/>
      <c r="D1714" s="127"/>
      <c r="E1714" s="127"/>
      <c r="F1714" s="127"/>
      <c r="G1714" s="127"/>
      <c r="I1714" s="127"/>
      <c r="J1714" s="127"/>
      <c r="K1714" s="127"/>
      <c r="L1714" s="127"/>
      <c r="M1714" s="127"/>
      <c r="N1714" s="127"/>
      <c r="P1714" s="127"/>
      <c r="Q1714" s="127"/>
      <c r="R1714" s="127"/>
      <c r="S1714" s="127"/>
      <c r="T1714" s="127"/>
      <c r="U1714" s="127"/>
      <c r="V1714" s="127"/>
      <c r="W1714" s="127"/>
      <c r="X1714" s="127"/>
      <c r="Y1714" s="127"/>
      <c r="Z1714" s="127"/>
      <c r="AA1714" s="127"/>
      <c r="AB1714" s="127"/>
    </row>
    <row r="1715" spans="2:28">
      <c r="B1715" s="127"/>
      <c r="C1715" s="127"/>
      <c r="D1715" s="127"/>
      <c r="E1715" s="127"/>
      <c r="F1715" s="127"/>
      <c r="G1715" s="127"/>
      <c r="I1715" s="127"/>
      <c r="J1715" s="127"/>
      <c r="K1715" s="127"/>
      <c r="L1715" s="127"/>
      <c r="M1715" s="127"/>
      <c r="N1715" s="127"/>
      <c r="P1715" s="127"/>
      <c r="Q1715" s="127"/>
      <c r="R1715" s="127"/>
      <c r="S1715" s="127"/>
      <c r="T1715" s="127"/>
      <c r="U1715" s="127"/>
      <c r="V1715" s="127"/>
      <c r="W1715" s="127"/>
      <c r="X1715" s="127"/>
      <c r="Y1715" s="127"/>
      <c r="Z1715" s="127"/>
      <c r="AA1715" s="127"/>
      <c r="AB1715" s="127"/>
    </row>
    <row r="1716" spans="2:28">
      <c r="B1716" s="127"/>
      <c r="C1716" s="127"/>
      <c r="D1716" s="127"/>
      <c r="E1716" s="127"/>
      <c r="F1716" s="127"/>
      <c r="G1716" s="127"/>
      <c r="I1716" s="127"/>
      <c r="J1716" s="127"/>
      <c r="K1716" s="127"/>
      <c r="L1716" s="127"/>
      <c r="M1716" s="127"/>
      <c r="N1716" s="127"/>
      <c r="P1716" s="127"/>
      <c r="Q1716" s="127"/>
      <c r="R1716" s="127"/>
      <c r="S1716" s="127"/>
      <c r="T1716" s="127"/>
      <c r="U1716" s="127"/>
      <c r="V1716" s="127"/>
      <c r="W1716" s="127"/>
      <c r="X1716" s="127"/>
      <c r="Y1716" s="127"/>
      <c r="Z1716" s="127"/>
      <c r="AA1716" s="127"/>
      <c r="AB1716" s="127"/>
    </row>
    <row r="1717" spans="2:28">
      <c r="B1717" s="127"/>
      <c r="C1717" s="127"/>
      <c r="D1717" s="127"/>
      <c r="E1717" s="127"/>
      <c r="F1717" s="127"/>
      <c r="G1717" s="127"/>
      <c r="I1717" s="127"/>
      <c r="J1717" s="127"/>
      <c r="K1717" s="127"/>
      <c r="L1717" s="127"/>
      <c r="M1717" s="127"/>
      <c r="N1717" s="127"/>
      <c r="P1717" s="127"/>
      <c r="Q1717" s="127"/>
      <c r="R1717" s="127"/>
      <c r="S1717" s="127"/>
      <c r="T1717" s="127"/>
      <c r="U1717" s="127"/>
      <c r="V1717" s="127"/>
      <c r="W1717" s="127"/>
      <c r="X1717" s="127"/>
      <c r="Y1717" s="127"/>
      <c r="Z1717" s="127"/>
      <c r="AA1717" s="127"/>
      <c r="AB1717" s="127"/>
    </row>
    <row r="1718" spans="2:28">
      <c r="B1718" s="127"/>
      <c r="C1718" s="127"/>
      <c r="D1718" s="127"/>
      <c r="E1718" s="127"/>
      <c r="F1718" s="127"/>
      <c r="G1718" s="127"/>
      <c r="I1718" s="127"/>
      <c r="J1718" s="127"/>
      <c r="K1718" s="127"/>
      <c r="L1718" s="127"/>
      <c r="M1718" s="127"/>
      <c r="N1718" s="127"/>
      <c r="P1718" s="127"/>
      <c r="Q1718" s="127"/>
      <c r="R1718" s="127"/>
      <c r="S1718" s="127"/>
      <c r="T1718" s="127"/>
      <c r="U1718" s="127"/>
      <c r="V1718" s="127"/>
      <c r="W1718" s="127"/>
      <c r="X1718" s="127"/>
      <c r="Y1718" s="127"/>
      <c r="Z1718" s="127"/>
      <c r="AA1718" s="127"/>
      <c r="AB1718" s="127"/>
    </row>
    <row r="1719" spans="2:28">
      <c r="B1719" s="127"/>
      <c r="C1719" s="127"/>
      <c r="D1719" s="127"/>
      <c r="E1719" s="127"/>
      <c r="F1719" s="127"/>
      <c r="G1719" s="127"/>
      <c r="I1719" s="127"/>
      <c r="J1719" s="127"/>
      <c r="K1719" s="127"/>
      <c r="L1719" s="127"/>
      <c r="M1719" s="127"/>
      <c r="N1719" s="127"/>
      <c r="P1719" s="127"/>
      <c r="Q1719" s="127"/>
      <c r="R1719" s="127"/>
      <c r="S1719" s="127"/>
      <c r="T1719" s="127"/>
      <c r="U1719" s="127"/>
      <c r="V1719" s="127"/>
      <c r="W1719" s="127"/>
      <c r="X1719" s="127"/>
      <c r="Y1719" s="127"/>
      <c r="Z1719" s="127"/>
      <c r="AA1719" s="127"/>
      <c r="AB1719" s="127"/>
    </row>
    <row r="1720" spans="2:28">
      <c r="B1720" s="127"/>
      <c r="C1720" s="127"/>
      <c r="D1720" s="127"/>
      <c r="E1720" s="127"/>
      <c r="F1720" s="127"/>
      <c r="G1720" s="127"/>
      <c r="I1720" s="127"/>
      <c r="J1720" s="127"/>
      <c r="K1720" s="127"/>
      <c r="L1720" s="127"/>
      <c r="M1720" s="127"/>
      <c r="N1720" s="127"/>
      <c r="P1720" s="127"/>
      <c r="Q1720" s="127"/>
      <c r="R1720" s="127"/>
      <c r="S1720" s="127"/>
      <c r="T1720" s="127"/>
      <c r="U1720" s="127"/>
      <c r="V1720" s="127"/>
      <c r="W1720" s="127"/>
      <c r="X1720" s="127"/>
      <c r="Y1720" s="127"/>
      <c r="Z1720" s="127"/>
      <c r="AA1720" s="127"/>
      <c r="AB1720" s="127"/>
    </row>
    <row r="1721" spans="2:28">
      <c r="B1721" s="127"/>
      <c r="C1721" s="127"/>
      <c r="D1721" s="127"/>
      <c r="E1721" s="127"/>
      <c r="F1721" s="127"/>
      <c r="G1721" s="127"/>
      <c r="I1721" s="127"/>
      <c r="J1721" s="127"/>
      <c r="K1721" s="127"/>
      <c r="L1721" s="127"/>
      <c r="M1721" s="127"/>
      <c r="N1721" s="127"/>
      <c r="P1721" s="127"/>
      <c r="Q1721" s="127"/>
      <c r="R1721" s="127"/>
      <c r="S1721" s="127"/>
      <c r="T1721" s="127"/>
      <c r="U1721" s="127"/>
      <c r="V1721" s="127"/>
      <c r="W1721" s="127"/>
      <c r="X1721" s="127"/>
      <c r="Y1721" s="127"/>
      <c r="Z1721" s="127"/>
      <c r="AA1721" s="127"/>
      <c r="AB1721" s="127"/>
    </row>
    <row r="1722" spans="2:28">
      <c r="B1722" s="127"/>
      <c r="C1722" s="127"/>
      <c r="D1722" s="127"/>
      <c r="E1722" s="127"/>
      <c r="F1722" s="127"/>
      <c r="G1722" s="127"/>
      <c r="I1722" s="127"/>
      <c r="J1722" s="127"/>
      <c r="K1722" s="127"/>
      <c r="L1722" s="127"/>
      <c r="M1722" s="127"/>
      <c r="N1722" s="127"/>
      <c r="P1722" s="127"/>
      <c r="Q1722" s="127"/>
      <c r="R1722" s="127"/>
      <c r="S1722" s="127"/>
      <c r="T1722" s="127"/>
      <c r="U1722" s="127"/>
      <c r="V1722" s="127"/>
      <c r="W1722" s="127"/>
      <c r="X1722" s="127"/>
      <c r="Y1722" s="127"/>
      <c r="Z1722" s="127"/>
      <c r="AA1722" s="127"/>
      <c r="AB1722" s="127"/>
    </row>
    <row r="1723" spans="2:28">
      <c r="B1723" s="127"/>
      <c r="C1723" s="127"/>
      <c r="D1723" s="127"/>
      <c r="E1723" s="127"/>
      <c r="F1723" s="127"/>
      <c r="G1723" s="127"/>
      <c r="I1723" s="127"/>
      <c r="J1723" s="127"/>
      <c r="K1723" s="127"/>
      <c r="L1723" s="127"/>
      <c r="M1723" s="127"/>
      <c r="N1723" s="127"/>
      <c r="P1723" s="127"/>
      <c r="Q1723" s="127"/>
      <c r="R1723" s="127"/>
      <c r="S1723" s="127"/>
      <c r="T1723" s="127"/>
      <c r="U1723" s="127"/>
      <c r="V1723" s="127"/>
      <c r="W1723" s="127"/>
      <c r="X1723" s="127"/>
      <c r="Y1723" s="127"/>
      <c r="Z1723" s="127"/>
      <c r="AA1723" s="127"/>
      <c r="AB1723" s="127"/>
    </row>
    <row r="1724" spans="2:28">
      <c r="B1724" s="127"/>
      <c r="C1724" s="127"/>
      <c r="D1724" s="127"/>
      <c r="E1724" s="127"/>
      <c r="F1724" s="127"/>
      <c r="G1724" s="127"/>
      <c r="I1724" s="127"/>
      <c r="J1724" s="127"/>
      <c r="K1724" s="127"/>
      <c r="L1724" s="127"/>
      <c r="M1724" s="127"/>
      <c r="N1724" s="127"/>
      <c r="P1724" s="127"/>
      <c r="Q1724" s="127"/>
      <c r="R1724" s="127"/>
      <c r="S1724" s="127"/>
      <c r="T1724" s="127"/>
      <c r="U1724" s="127"/>
      <c r="V1724" s="127"/>
      <c r="W1724" s="127"/>
      <c r="X1724" s="127"/>
      <c r="Y1724" s="127"/>
      <c r="Z1724" s="127"/>
      <c r="AA1724" s="127"/>
      <c r="AB1724" s="127"/>
    </row>
    <row r="1725" spans="2:28">
      <c r="B1725" s="127"/>
      <c r="C1725" s="127"/>
      <c r="D1725" s="127"/>
      <c r="E1725" s="127"/>
      <c r="F1725" s="127"/>
      <c r="G1725" s="127"/>
      <c r="I1725" s="127"/>
      <c r="J1725" s="127"/>
      <c r="K1725" s="127"/>
      <c r="L1725" s="127"/>
      <c r="M1725" s="127"/>
      <c r="N1725" s="127"/>
      <c r="P1725" s="127"/>
      <c r="Q1725" s="127"/>
      <c r="R1725" s="127"/>
      <c r="S1725" s="127"/>
      <c r="T1725" s="127"/>
      <c r="U1725" s="127"/>
      <c r="V1725" s="127"/>
      <c r="W1725" s="127"/>
      <c r="X1725" s="127"/>
      <c r="Y1725" s="127"/>
      <c r="Z1725" s="127"/>
      <c r="AA1725" s="127"/>
      <c r="AB1725" s="127"/>
    </row>
    <row r="1726" spans="2:28">
      <c r="B1726" s="127"/>
      <c r="C1726" s="127"/>
      <c r="D1726" s="127"/>
      <c r="E1726" s="127"/>
      <c r="F1726" s="127"/>
      <c r="G1726" s="127"/>
      <c r="I1726" s="127"/>
      <c r="J1726" s="127"/>
      <c r="K1726" s="127"/>
      <c r="L1726" s="127"/>
      <c r="M1726" s="127"/>
      <c r="N1726" s="127"/>
      <c r="P1726" s="127"/>
      <c r="Q1726" s="127"/>
      <c r="R1726" s="127"/>
      <c r="S1726" s="127"/>
      <c r="T1726" s="127"/>
      <c r="U1726" s="127"/>
      <c r="V1726" s="127"/>
      <c r="W1726" s="127"/>
      <c r="X1726" s="127"/>
      <c r="Y1726" s="127"/>
      <c r="Z1726" s="127"/>
      <c r="AA1726" s="127"/>
      <c r="AB1726" s="127"/>
    </row>
    <row r="1727" spans="2:28">
      <c r="B1727" s="127"/>
      <c r="C1727" s="127"/>
      <c r="D1727" s="127"/>
      <c r="E1727" s="127"/>
      <c r="F1727" s="127"/>
      <c r="G1727" s="127"/>
      <c r="I1727" s="127"/>
      <c r="J1727" s="127"/>
      <c r="K1727" s="127"/>
      <c r="L1727" s="127"/>
      <c r="M1727" s="127"/>
      <c r="N1727" s="127"/>
      <c r="P1727" s="127"/>
      <c r="Q1727" s="127"/>
      <c r="R1727" s="127"/>
      <c r="S1727" s="127"/>
      <c r="T1727" s="127"/>
      <c r="U1727" s="127"/>
      <c r="V1727" s="127"/>
      <c r="W1727" s="127"/>
      <c r="X1727" s="127"/>
      <c r="Y1727" s="127"/>
      <c r="Z1727" s="127"/>
      <c r="AA1727" s="127"/>
      <c r="AB1727" s="127"/>
    </row>
    <row r="1728" spans="2:28">
      <c r="B1728" s="127"/>
      <c r="C1728" s="127"/>
      <c r="D1728" s="127"/>
      <c r="E1728" s="127"/>
      <c r="F1728" s="127"/>
      <c r="G1728" s="127"/>
      <c r="I1728" s="127"/>
      <c r="J1728" s="127"/>
      <c r="K1728" s="127"/>
      <c r="L1728" s="127"/>
      <c r="M1728" s="127"/>
      <c r="N1728" s="127"/>
      <c r="P1728" s="127"/>
      <c r="Q1728" s="127"/>
      <c r="R1728" s="127"/>
      <c r="S1728" s="127"/>
      <c r="T1728" s="127"/>
      <c r="U1728" s="127"/>
      <c r="V1728" s="127"/>
      <c r="W1728" s="127"/>
      <c r="X1728" s="127"/>
      <c r="Y1728" s="127"/>
      <c r="Z1728" s="127"/>
      <c r="AA1728" s="127"/>
      <c r="AB1728" s="127"/>
    </row>
    <row r="1729" spans="2:28">
      <c r="B1729" s="127"/>
      <c r="C1729" s="127"/>
      <c r="D1729" s="127"/>
      <c r="E1729" s="127"/>
      <c r="F1729" s="127"/>
      <c r="G1729" s="127"/>
      <c r="I1729" s="127"/>
      <c r="J1729" s="127"/>
      <c r="K1729" s="127"/>
      <c r="L1729" s="127"/>
      <c r="M1729" s="127"/>
      <c r="N1729" s="127"/>
      <c r="P1729" s="127"/>
      <c r="Q1729" s="127"/>
      <c r="R1729" s="127"/>
      <c r="S1729" s="127"/>
      <c r="T1729" s="127"/>
      <c r="U1729" s="127"/>
      <c r="V1729" s="127"/>
      <c r="W1729" s="127"/>
      <c r="X1729" s="127"/>
      <c r="Y1729" s="127"/>
      <c r="Z1729" s="127"/>
      <c r="AA1729" s="127"/>
      <c r="AB1729" s="127"/>
    </row>
    <row r="1730" spans="2:28">
      <c r="B1730" s="127"/>
      <c r="C1730" s="127"/>
      <c r="D1730" s="127"/>
      <c r="E1730" s="127"/>
      <c r="F1730" s="127"/>
      <c r="G1730" s="127"/>
      <c r="I1730" s="127"/>
      <c r="J1730" s="127"/>
      <c r="K1730" s="127"/>
      <c r="L1730" s="127"/>
      <c r="M1730" s="127"/>
      <c r="N1730" s="127"/>
      <c r="P1730" s="127"/>
      <c r="Q1730" s="127"/>
      <c r="R1730" s="127"/>
      <c r="S1730" s="127"/>
      <c r="T1730" s="127"/>
      <c r="U1730" s="127"/>
      <c r="V1730" s="127"/>
      <c r="W1730" s="127"/>
      <c r="X1730" s="127"/>
      <c r="Y1730" s="127"/>
      <c r="Z1730" s="127"/>
      <c r="AA1730" s="127"/>
      <c r="AB1730" s="127"/>
    </row>
    <row r="1731" spans="2:28">
      <c r="B1731" s="127"/>
      <c r="C1731" s="127"/>
      <c r="D1731" s="127"/>
      <c r="E1731" s="127"/>
      <c r="F1731" s="127"/>
      <c r="G1731" s="127"/>
      <c r="I1731" s="127"/>
      <c r="J1731" s="127"/>
      <c r="K1731" s="127"/>
      <c r="L1731" s="127"/>
      <c r="M1731" s="127"/>
      <c r="N1731" s="127"/>
      <c r="P1731" s="127"/>
      <c r="Q1731" s="127"/>
      <c r="R1731" s="127"/>
      <c r="S1731" s="127"/>
      <c r="T1731" s="127"/>
      <c r="U1731" s="127"/>
      <c r="V1731" s="127"/>
      <c r="W1731" s="127"/>
      <c r="X1731" s="127"/>
      <c r="Y1731" s="127"/>
      <c r="Z1731" s="127"/>
      <c r="AA1731" s="127"/>
      <c r="AB1731" s="127"/>
    </row>
    <row r="1732" spans="2:28">
      <c r="B1732" s="127"/>
      <c r="C1732" s="127"/>
      <c r="D1732" s="127"/>
      <c r="E1732" s="127"/>
      <c r="F1732" s="127"/>
      <c r="G1732" s="127"/>
      <c r="I1732" s="127"/>
      <c r="J1732" s="127"/>
      <c r="K1732" s="127"/>
      <c r="L1732" s="127"/>
      <c r="M1732" s="127"/>
      <c r="N1732" s="127"/>
      <c r="P1732" s="127"/>
      <c r="Q1732" s="127"/>
      <c r="R1732" s="127"/>
      <c r="S1732" s="127"/>
      <c r="T1732" s="127"/>
      <c r="U1732" s="127"/>
      <c r="V1732" s="127"/>
      <c r="W1732" s="127"/>
      <c r="X1732" s="127"/>
      <c r="Y1732" s="127"/>
      <c r="Z1732" s="127"/>
      <c r="AA1732" s="127"/>
      <c r="AB1732" s="127"/>
    </row>
    <row r="1733" spans="2:28">
      <c r="B1733" s="127"/>
      <c r="C1733" s="127"/>
      <c r="D1733" s="127"/>
      <c r="E1733" s="127"/>
      <c r="F1733" s="127"/>
      <c r="G1733" s="127"/>
      <c r="I1733" s="127"/>
      <c r="J1733" s="127"/>
      <c r="K1733" s="127"/>
      <c r="L1733" s="127"/>
      <c r="M1733" s="127"/>
      <c r="N1733" s="127"/>
      <c r="P1733" s="127"/>
      <c r="Q1733" s="127"/>
      <c r="R1733" s="127"/>
      <c r="S1733" s="127"/>
      <c r="T1733" s="127"/>
      <c r="U1733" s="127"/>
      <c r="V1733" s="127"/>
      <c r="W1733" s="127"/>
      <c r="X1733" s="127"/>
      <c r="Y1733" s="127"/>
      <c r="Z1733" s="127"/>
      <c r="AA1733" s="127"/>
      <c r="AB1733" s="127"/>
    </row>
    <row r="1734" spans="2:28">
      <c r="B1734" s="127"/>
      <c r="C1734" s="127"/>
      <c r="D1734" s="127"/>
      <c r="E1734" s="127"/>
      <c r="F1734" s="127"/>
      <c r="G1734" s="127"/>
      <c r="I1734" s="127"/>
      <c r="J1734" s="127"/>
      <c r="K1734" s="127"/>
      <c r="L1734" s="127"/>
      <c r="M1734" s="127"/>
      <c r="N1734" s="127"/>
      <c r="P1734" s="127"/>
      <c r="Q1734" s="127"/>
      <c r="R1734" s="127"/>
      <c r="S1734" s="127"/>
      <c r="T1734" s="127"/>
      <c r="U1734" s="127"/>
      <c r="V1734" s="127"/>
      <c r="W1734" s="127"/>
      <c r="X1734" s="127"/>
      <c r="Y1734" s="127"/>
      <c r="Z1734" s="127"/>
      <c r="AA1734" s="127"/>
      <c r="AB1734" s="127"/>
    </row>
    <row r="1735" spans="2:28">
      <c r="B1735" s="127"/>
      <c r="C1735" s="127"/>
      <c r="D1735" s="127"/>
      <c r="E1735" s="127"/>
      <c r="F1735" s="127"/>
      <c r="G1735" s="127"/>
      <c r="I1735" s="127"/>
      <c r="J1735" s="127"/>
      <c r="K1735" s="127"/>
      <c r="L1735" s="127"/>
      <c r="M1735" s="127"/>
      <c r="N1735" s="127"/>
      <c r="P1735" s="127"/>
      <c r="Q1735" s="127"/>
      <c r="R1735" s="127"/>
      <c r="S1735" s="127"/>
      <c r="T1735" s="127"/>
      <c r="U1735" s="127"/>
      <c r="V1735" s="127"/>
      <c r="W1735" s="127"/>
      <c r="X1735" s="127"/>
      <c r="Y1735" s="127"/>
      <c r="Z1735" s="127"/>
      <c r="AA1735" s="127"/>
      <c r="AB1735" s="127"/>
    </row>
    <row r="1736" spans="2:28">
      <c r="B1736" s="127"/>
      <c r="C1736" s="127"/>
      <c r="D1736" s="127"/>
      <c r="E1736" s="127"/>
      <c r="F1736" s="127"/>
      <c r="G1736" s="127"/>
      <c r="I1736" s="127"/>
      <c r="J1736" s="127"/>
      <c r="K1736" s="127"/>
      <c r="L1736" s="127"/>
      <c r="M1736" s="127"/>
      <c r="N1736" s="127"/>
      <c r="P1736" s="127"/>
      <c r="Q1736" s="127"/>
      <c r="R1736" s="127"/>
      <c r="S1736" s="127"/>
      <c r="T1736" s="127"/>
      <c r="U1736" s="127"/>
      <c r="V1736" s="127"/>
      <c r="W1736" s="127"/>
      <c r="X1736" s="127"/>
      <c r="Y1736" s="127"/>
      <c r="Z1736" s="127"/>
      <c r="AA1736" s="127"/>
      <c r="AB1736" s="127"/>
    </row>
    <row r="1737" spans="2:28">
      <c r="B1737" s="127"/>
      <c r="C1737" s="127"/>
      <c r="D1737" s="127"/>
      <c r="E1737" s="127"/>
      <c r="F1737" s="127"/>
      <c r="G1737" s="127"/>
      <c r="I1737" s="127"/>
      <c r="J1737" s="127"/>
      <c r="K1737" s="127"/>
      <c r="L1737" s="127"/>
      <c r="M1737" s="127"/>
      <c r="N1737" s="127"/>
      <c r="P1737" s="127"/>
      <c r="Q1737" s="127"/>
      <c r="R1737" s="127"/>
      <c r="S1737" s="127"/>
      <c r="T1737" s="127"/>
      <c r="U1737" s="127"/>
      <c r="V1737" s="127"/>
      <c r="W1737" s="127"/>
      <c r="X1737" s="127"/>
      <c r="Y1737" s="127"/>
      <c r="Z1737" s="127"/>
      <c r="AA1737" s="127"/>
      <c r="AB1737" s="127"/>
    </row>
    <row r="1738" spans="2:28">
      <c r="B1738" s="127"/>
      <c r="C1738" s="127"/>
      <c r="D1738" s="127"/>
      <c r="E1738" s="127"/>
      <c r="F1738" s="127"/>
      <c r="G1738" s="127"/>
      <c r="I1738" s="127"/>
      <c r="J1738" s="127"/>
      <c r="K1738" s="127"/>
      <c r="L1738" s="127"/>
      <c r="M1738" s="127"/>
      <c r="N1738" s="127"/>
      <c r="P1738" s="127"/>
      <c r="Q1738" s="127"/>
      <c r="R1738" s="127"/>
      <c r="S1738" s="127"/>
      <c r="T1738" s="127"/>
      <c r="U1738" s="127"/>
      <c r="V1738" s="127"/>
      <c r="W1738" s="127"/>
      <c r="X1738" s="127"/>
      <c r="Y1738" s="127"/>
      <c r="Z1738" s="127"/>
      <c r="AA1738" s="127"/>
      <c r="AB1738" s="127"/>
    </row>
    <row r="1739" spans="2:28">
      <c r="B1739" s="127"/>
      <c r="C1739" s="127"/>
      <c r="D1739" s="127"/>
      <c r="E1739" s="127"/>
      <c r="F1739" s="127"/>
      <c r="G1739" s="127"/>
      <c r="I1739" s="127"/>
      <c r="J1739" s="127"/>
      <c r="K1739" s="127"/>
      <c r="L1739" s="127"/>
      <c r="M1739" s="127"/>
      <c r="N1739" s="127"/>
      <c r="P1739" s="127"/>
      <c r="Q1739" s="127"/>
      <c r="R1739" s="127"/>
      <c r="S1739" s="127"/>
      <c r="T1739" s="127"/>
      <c r="U1739" s="127"/>
      <c r="V1739" s="127"/>
      <c r="W1739" s="127"/>
      <c r="X1739" s="127"/>
      <c r="Y1739" s="127"/>
      <c r="Z1739" s="127"/>
      <c r="AA1739" s="127"/>
      <c r="AB1739" s="127"/>
    </row>
    <row r="1740" spans="2:28">
      <c r="B1740" s="127"/>
      <c r="C1740" s="127"/>
      <c r="D1740" s="127"/>
      <c r="E1740" s="127"/>
      <c r="F1740" s="127"/>
      <c r="G1740" s="127"/>
      <c r="I1740" s="127"/>
      <c r="J1740" s="127"/>
      <c r="K1740" s="127"/>
      <c r="L1740" s="127"/>
      <c r="M1740" s="127"/>
      <c r="N1740" s="127"/>
      <c r="P1740" s="127"/>
      <c r="Q1740" s="127"/>
      <c r="R1740" s="127"/>
      <c r="S1740" s="127"/>
      <c r="T1740" s="127"/>
      <c r="U1740" s="127"/>
      <c r="V1740" s="127"/>
      <c r="W1740" s="127"/>
      <c r="X1740" s="127"/>
      <c r="Y1740" s="127"/>
      <c r="Z1740" s="127"/>
      <c r="AA1740" s="127"/>
      <c r="AB1740" s="127"/>
    </row>
    <row r="1741" spans="2:28">
      <c r="B1741" s="127"/>
      <c r="C1741" s="127"/>
      <c r="D1741" s="127"/>
      <c r="E1741" s="127"/>
      <c r="F1741" s="127"/>
      <c r="G1741" s="127"/>
      <c r="I1741" s="127"/>
      <c r="J1741" s="127"/>
      <c r="K1741" s="127"/>
      <c r="L1741" s="127"/>
      <c r="M1741" s="127"/>
      <c r="N1741" s="127"/>
      <c r="P1741" s="127"/>
      <c r="Q1741" s="127"/>
      <c r="R1741" s="127"/>
      <c r="S1741" s="127"/>
      <c r="T1741" s="127"/>
      <c r="U1741" s="127"/>
      <c r="V1741" s="127"/>
      <c r="W1741" s="127"/>
      <c r="X1741" s="127"/>
      <c r="Y1741" s="127"/>
      <c r="Z1741" s="127"/>
      <c r="AA1741" s="127"/>
      <c r="AB1741" s="127"/>
    </row>
    <row r="1742" spans="2:28">
      <c r="B1742" s="127"/>
      <c r="C1742" s="127"/>
      <c r="D1742" s="127"/>
      <c r="E1742" s="127"/>
      <c r="F1742" s="127"/>
      <c r="G1742" s="127"/>
      <c r="I1742" s="127"/>
      <c r="J1742" s="127"/>
      <c r="K1742" s="127"/>
      <c r="L1742" s="127"/>
      <c r="M1742" s="127"/>
      <c r="N1742" s="127"/>
      <c r="P1742" s="127"/>
      <c r="Q1742" s="127"/>
      <c r="R1742" s="127"/>
      <c r="S1742" s="127"/>
      <c r="T1742" s="127"/>
      <c r="U1742" s="127"/>
      <c r="V1742" s="127"/>
      <c r="W1742" s="127"/>
      <c r="X1742" s="127"/>
      <c r="Y1742" s="127"/>
      <c r="Z1742" s="127"/>
      <c r="AA1742" s="127"/>
      <c r="AB1742" s="127"/>
    </row>
    <row r="1743" spans="2:28">
      <c r="B1743" s="127"/>
      <c r="C1743" s="127"/>
      <c r="D1743" s="127"/>
      <c r="E1743" s="127"/>
      <c r="F1743" s="127"/>
      <c r="G1743" s="127"/>
      <c r="I1743" s="127"/>
      <c r="J1743" s="127"/>
      <c r="K1743" s="127"/>
      <c r="L1743" s="127"/>
      <c r="M1743" s="127"/>
      <c r="N1743" s="127"/>
      <c r="P1743" s="127"/>
      <c r="Q1743" s="127"/>
      <c r="R1743" s="127"/>
      <c r="S1743" s="127"/>
      <c r="T1743" s="127"/>
      <c r="U1743" s="127"/>
      <c r="V1743" s="127"/>
      <c r="W1743" s="127"/>
      <c r="X1743" s="127"/>
      <c r="Y1743" s="127"/>
      <c r="Z1743" s="127"/>
      <c r="AA1743" s="127"/>
      <c r="AB1743" s="127"/>
    </row>
    <row r="1744" spans="2:28">
      <c r="B1744" s="127"/>
      <c r="C1744" s="127"/>
      <c r="D1744" s="127"/>
      <c r="E1744" s="127"/>
      <c r="F1744" s="127"/>
      <c r="G1744" s="127"/>
      <c r="I1744" s="127"/>
      <c r="J1744" s="127"/>
      <c r="K1744" s="127"/>
      <c r="L1744" s="127"/>
      <c r="M1744" s="127"/>
      <c r="N1744" s="127"/>
      <c r="P1744" s="127"/>
      <c r="Q1744" s="127"/>
      <c r="R1744" s="127"/>
      <c r="S1744" s="127"/>
      <c r="T1744" s="127"/>
      <c r="U1744" s="127"/>
      <c r="V1744" s="127"/>
      <c r="W1744" s="127"/>
      <c r="X1744" s="127"/>
      <c r="Y1744" s="127"/>
      <c r="Z1744" s="127"/>
      <c r="AA1744" s="127"/>
      <c r="AB1744" s="127"/>
    </row>
    <row r="1745" spans="2:28">
      <c r="B1745" s="127"/>
      <c r="C1745" s="127"/>
      <c r="D1745" s="127"/>
      <c r="E1745" s="127"/>
      <c r="F1745" s="127"/>
      <c r="G1745" s="127"/>
      <c r="I1745" s="127"/>
      <c r="J1745" s="127"/>
      <c r="K1745" s="127"/>
      <c r="L1745" s="127"/>
      <c r="M1745" s="127"/>
      <c r="N1745" s="127"/>
      <c r="P1745" s="127"/>
      <c r="Q1745" s="127"/>
      <c r="R1745" s="127"/>
      <c r="S1745" s="127"/>
      <c r="T1745" s="127"/>
      <c r="U1745" s="127"/>
      <c r="V1745" s="127"/>
      <c r="W1745" s="127"/>
      <c r="X1745" s="127"/>
      <c r="Y1745" s="127"/>
      <c r="Z1745" s="127"/>
      <c r="AA1745" s="127"/>
      <c r="AB1745" s="127"/>
    </row>
    <row r="1746" spans="2:28">
      <c r="B1746" s="127"/>
      <c r="C1746" s="127"/>
      <c r="D1746" s="127"/>
      <c r="E1746" s="127"/>
      <c r="F1746" s="127"/>
      <c r="G1746" s="127"/>
      <c r="I1746" s="127"/>
      <c r="J1746" s="127"/>
      <c r="K1746" s="127"/>
      <c r="L1746" s="127"/>
      <c r="M1746" s="127"/>
      <c r="N1746" s="127"/>
      <c r="P1746" s="127"/>
      <c r="Q1746" s="127"/>
      <c r="R1746" s="127"/>
      <c r="S1746" s="127"/>
      <c r="T1746" s="127"/>
      <c r="U1746" s="127"/>
      <c r="V1746" s="127"/>
      <c r="W1746" s="127"/>
      <c r="X1746" s="127"/>
      <c r="Y1746" s="127"/>
      <c r="Z1746" s="127"/>
      <c r="AA1746" s="127"/>
      <c r="AB1746" s="127"/>
    </row>
    <row r="1747" spans="2:28">
      <c r="B1747" s="127"/>
      <c r="C1747" s="127"/>
      <c r="D1747" s="127"/>
      <c r="E1747" s="127"/>
      <c r="F1747" s="127"/>
      <c r="G1747" s="127"/>
      <c r="I1747" s="127"/>
      <c r="J1747" s="127"/>
      <c r="K1747" s="127"/>
      <c r="L1747" s="127"/>
      <c r="M1747" s="127"/>
      <c r="N1747" s="127"/>
      <c r="P1747" s="127"/>
      <c r="Q1747" s="127"/>
      <c r="R1747" s="127"/>
      <c r="S1747" s="127"/>
      <c r="T1747" s="127"/>
      <c r="U1747" s="127"/>
      <c r="V1747" s="127"/>
      <c r="W1747" s="127"/>
      <c r="X1747" s="127"/>
      <c r="Y1747" s="127"/>
      <c r="Z1747" s="127"/>
      <c r="AA1747" s="127"/>
      <c r="AB1747" s="127"/>
    </row>
    <row r="1748" spans="2:28">
      <c r="B1748" s="127"/>
      <c r="C1748" s="127"/>
      <c r="D1748" s="127"/>
      <c r="E1748" s="127"/>
      <c r="F1748" s="127"/>
      <c r="G1748" s="127"/>
      <c r="I1748" s="127"/>
      <c r="J1748" s="127"/>
      <c r="K1748" s="127"/>
      <c r="L1748" s="127"/>
      <c r="M1748" s="127"/>
      <c r="N1748" s="127"/>
      <c r="P1748" s="127"/>
      <c r="Q1748" s="127"/>
      <c r="R1748" s="127"/>
      <c r="S1748" s="127"/>
      <c r="T1748" s="127"/>
      <c r="U1748" s="127"/>
      <c r="V1748" s="127"/>
      <c r="W1748" s="127"/>
      <c r="X1748" s="127"/>
      <c r="Y1748" s="127"/>
      <c r="Z1748" s="127"/>
      <c r="AA1748" s="127"/>
      <c r="AB1748" s="127"/>
    </row>
    <row r="1749" spans="2:28">
      <c r="B1749" s="127"/>
      <c r="C1749" s="127"/>
      <c r="D1749" s="127"/>
      <c r="E1749" s="127"/>
      <c r="F1749" s="127"/>
      <c r="G1749" s="127"/>
      <c r="I1749" s="127"/>
      <c r="J1749" s="127"/>
      <c r="K1749" s="127"/>
      <c r="L1749" s="127"/>
      <c r="M1749" s="127"/>
      <c r="N1749" s="127"/>
      <c r="P1749" s="127"/>
      <c r="Q1749" s="127"/>
      <c r="R1749" s="127"/>
      <c r="S1749" s="127"/>
      <c r="T1749" s="127"/>
      <c r="U1749" s="127"/>
      <c r="V1749" s="127"/>
      <c r="W1749" s="127"/>
      <c r="X1749" s="127"/>
      <c r="Y1749" s="127"/>
      <c r="Z1749" s="127"/>
      <c r="AA1749" s="127"/>
      <c r="AB1749" s="127"/>
    </row>
    <row r="1750" spans="2:28">
      <c r="B1750" s="127"/>
      <c r="C1750" s="127"/>
      <c r="D1750" s="127"/>
      <c r="E1750" s="127"/>
      <c r="F1750" s="127"/>
      <c r="G1750" s="127"/>
      <c r="I1750" s="127"/>
      <c r="J1750" s="127"/>
      <c r="K1750" s="127"/>
      <c r="L1750" s="127"/>
      <c r="M1750" s="127"/>
      <c r="N1750" s="127"/>
      <c r="P1750" s="127"/>
      <c r="Q1750" s="127"/>
      <c r="R1750" s="127"/>
      <c r="S1750" s="127"/>
      <c r="T1750" s="127"/>
      <c r="U1750" s="127"/>
      <c r="V1750" s="127"/>
      <c r="W1750" s="127"/>
      <c r="X1750" s="127"/>
      <c r="Y1750" s="127"/>
      <c r="Z1750" s="127"/>
      <c r="AA1750" s="127"/>
      <c r="AB1750" s="127"/>
    </row>
    <row r="1751" spans="2:28">
      <c r="B1751" s="127"/>
      <c r="C1751" s="127"/>
      <c r="D1751" s="127"/>
      <c r="E1751" s="127"/>
      <c r="F1751" s="127"/>
      <c r="G1751" s="127"/>
      <c r="I1751" s="127"/>
      <c r="J1751" s="127"/>
      <c r="K1751" s="127"/>
      <c r="L1751" s="127"/>
      <c r="M1751" s="127"/>
      <c r="N1751" s="127"/>
      <c r="P1751" s="127"/>
      <c r="Q1751" s="127"/>
      <c r="R1751" s="127"/>
      <c r="S1751" s="127"/>
      <c r="T1751" s="127"/>
      <c r="U1751" s="127"/>
      <c r="V1751" s="127"/>
      <c r="W1751" s="127"/>
      <c r="X1751" s="127"/>
      <c r="Y1751" s="127"/>
      <c r="Z1751" s="127"/>
      <c r="AA1751" s="127"/>
      <c r="AB1751" s="127"/>
    </row>
    <row r="1752" spans="2:28">
      <c r="B1752" s="127"/>
      <c r="C1752" s="127"/>
      <c r="D1752" s="127"/>
      <c r="E1752" s="127"/>
      <c r="F1752" s="127"/>
      <c r="G1752" s="127"/>
      <c r="I1752" s="127"/>
      <c r="J1752" s="127"/>
      <c r="K1752" s="127"/>
      <c r="L1752" s="127"/>
      <c r="M1752" s="127"/>
      <c r="N1752" s="127"/>
      <c r="P1752" s="127"/>
      <c r="Q1752" s="127"/>
      <c r="R1752" s="127"/>
      <c r="S1752" s="127"/>
      <c r="T1752" s="127"/>
      <c r="U1752" s="127"/>
      <c r="V1752" s="127"/>
      <c r="W1752" s="127"/>
      <c r="X1752" s="127"/>
      <c r="Y1752" s="127"/>
      <c r="Z1752" s="127"/>
      <c r="AA1752" s="127"/>
      <c r="AB1752" s="127"/>
    </row>
    <row r="1753" spans="2:28">
      <c r="B1753" s="127"/>
      <c r="C1753" s="127"/>
      <c r="D1753" s="127"/>
      <c r="E1753" s="127"/>
      <c r="F1753" s="127"/>
      <c r="G1753" s="127"/>
      <c r="I1753" s="127"/>
      <c r="J1753" s="127"/>
      <c r="K1753" s="127"/>
      <c r="L1753" s="127"/>
      <c r="M1753" s="127"/>
      <c r="N1753" s="127"/>
      <c r="P1753" s="127"/>
      <c r="Q1753" s="127"/>
      <c r="R1753" s="127"/>
      <c r="S1753" s="127"/>
      <c r="T1753" s="127"/>
      <c r="U1753" s="127"/>
      <c r="V1753" s="127"/>
      <c r="W1753" s="127"/>
      <c r="X1753" s="127"/>
      <c r="Y1753" s="127"/>
      <c r="Z1753" s="127"/>
      <c r="AA1753" s="127"/>
      <c r="AB1753" s="127"/>
    </row>
    <row r="1754" spans="2:28">
      <c r="B1754" s="127"/>
      <c r="C1754" s="127"/>
      <c r="D1754" s="127"/>
      <c r="E1754" s="127"/>
      <c r="F1754" s="127"/>
      <c r="G1754" s="127"/>
      <c r="I1754" s="127"/>
      <c r="J1754" s="127"/>
      <c r="K1754" s="127"/>
      <c r="L1754" s="127"/>
      <c r="M1754" s="127"/>
      <c r="N1754" s="127"/>
      <c r="P1754" s="127"/>
      <c r="Q1754" s="127"/>
      <c r="R1754" s="127"/>
      <c r="S1754" s="127"/>
      <c r="T1754" s="127"/>
      <c r="U1754" s="127"/>
      <c r="V1754" s="127"/>
      <c r="W1754" s="127"/>
      <c r="X1754" s="127"/>
      <c r="Y1754" s="127"/>
      <c r="Z1754" s="127"/>
      <c r="AA1754" s="127"/>
      <c r="AB1754" s="127"/>
    </row>
    <row r="1755" spans="2:28">
      <c r="B1755" s="127"/>
      <c r="C1755" s="127"/>
      <c r="D1755" s="127"/>
      <c r="E1755" s="127"/>
      <c r="F1755" s="127"/>
      <c r="G1755" s="127"/>
      <c r="I1755" s="127"/>
      <c r="J1755" s="127"/>
      <c r="K1755" s="127"/>
      <c r="L1755" s="127"/>
      <c r="M1755" s="127"/>
      <c r="N1755" s="127"/>
      <c r="P1755" s="127"/>
      <c r="Q1755" s="127"/>
      <c r="R1755" s="127"/>
      <c r="S1755" s="127"/>
      <c r="T1755" s="127"/>
      <c r="U1755" s="127"/>
      <c r="V1755" s="127"/>
      <c r="W1755" s="127"/>
      <c r="X1755" s="127"/>
      <c r="Y1755" s="127"/>
      <c r="Z1755" s="127"/>
      <c r="AA1755" s="127"/>
      <c r="AB1755" s="127"/>
    </row>
    <row r="1756" spans="2:28">
      <c r="B1756" s="127"/>
      <c r="C1756" s="127"/>
      <c r="D1756" s="127"/>
      <c r="E1756" s="127"/>
      <c r="F1756" s="127"/>
      <c r="G1756" s="127"/>
      <c r="I1756" s="127"/>
      <c r="J1756" s="127"/>
      <c r="K1756" s="127"/>
      <c r="L1756" s="127"/>
      <c r="M1756" s="127"/>
      <c r="N1756" s="127"/>
      <c r="P1756" s="127"/>
      <c r="Q1756" s="127"/>
      <c r="R1756" s="127"/>
      <c r="S1756" s="127"/>
      <c r="T1756" s="127"/>
      <c r="U1756" s="127"/>
      <c r="V1756" s="127"/>
      <c r="W1756" s="127"/>
      <c r="X1756" s="127"/>
      <c r="Y1756" s="127"/>
      <c r="Z1756" s="127"/>
      <c r="AA1756" s="127"/>
      <c r="AB1756" s="127"/>
    </row>
    <row r="1757" spans="2:28">
      <c r="B1757" s="127"/>
      <c r="C1757" s="127"/>
      <c r="D1757" s="127"/>
      <c r="E1757" s="127"/>
      <c r="F1757" s="127"/>
      <c r="G1757" s="127"/>
      <c r="I1757" s="127"/>
      <c r="J1757" s="127"/>
      <c r="K1757" s="127"/>
      <c r="L1757" s="127"/>
      <c r="M1757" s="127"/>
      <c r="N1757" s="127"/>
      <c r="P1757" s="127"/>
      <c r="Q1757" s="127"/>
      <c r="R1757" s="127"/>
      <c r="S1757" s="127"/>
      <c r="T1757" s="127"/>
      <c r="U1757" s="127"/>
      <c r="V1757" s="127"/>
      <c r="W1757" s="127"/>
      <c r="X1757" s="127"/>
      <c r="Y1757" s="127"/>
      <c r="Z1757" s="127"/>
      <c r="AA1757" s="127"/>
      <c r="AB1757" s="127"/>
    </row>
    <row r="1758" spans="2:28">
      <c r="B1758" s="127"/>
      <c r="C1758" s="127"/>
      <c r="D1758" s="127"/>
      <c r="E1758" s="127"/>
      <c r="F1758" s="127"/>
      <c r="G1758" s="127"/>
      <c r="I1758" s="127"/>
      <c r="J1758" s="127"/>
      <c r="K1758" s="127"/>
      <c r="L1758" s="127"/>
      <c r="M1758" s="127"/>
      <c r="N1758" s="127"/>
      <c r="P1758" s="127"/>
      <c r="Q1758" s="127"/>
      <c r="R1758" s="127"/>
      <c r="S1758" s="127"/>
      <c r="T1758" s="127"/>
      <c r="U1758" s="127"/>
      <c r="V1758" s="127"/>
      <c r="W1758" s="127"/>
      <c r="X1758" s="127"/>
      <c r="Y1758" s="127"/>
      <c r="Z1758" s="127"/>
      <c r="AA1758" s="127"/>
      <c r="AB1758" s="127"/>
    </row>
    <row r="1759" spans="2:28">
      <c r="B1759" s="127"/>
      <c r="C1759" s="127"/>
      <c r="D1759" s="127"/>
      <c r="E1759" s="127"/>
      <c r="F1759" s="127"/>
      <c r="G1759" s="127"/>
      <c r="I1759" s="127"/>
      <c r="J1759" s="127"/>
      <c r="K1759" s="127"/>
      <c r="L1759" s="127"/>
      <c r="M1759" s="127"/>
      <c r="N1759" s="127"/>
      <c r="P1759" s="127"/>
      <c r="Q1759" s="127"/>
      <c r="R1759" s="127"/>
      <c r="S1759" s="127"/>
      <c r="T1759" s="127"/>
      <c r="U1759" s="127"/>
      <c r="V1759" s="127"/>
      <c r="W1759" s="127"/>
      <c r="X1759" s="127"/>
      <c r="Y1759" s="127"/>
      <c r="Z1759" s="127"/>
      <c r="AA1759" s="127"/>
      <c r="AB1759" s="127"/>
    </row>
    <row r="1760" spans="2:28">
      <c r="B1760" s="127"/>
      <c r="C1760" s="127"/>
      <c r="D1760" s="127"/>
      <c r="E1760" s="127"/>
      <c r="F1760" s="127"/>
      <c r="G1760" s="127"/>
      <c r="I1760" s="127"/>
      <c r="J1760" s="127"/>
      <c r="K1760" s="127"/>
      <c r="L1760" s="127"/>
      <c r="M1760" s="127"/>
      <c r="N1760" s="127"/>
      <c r="P1760" s="127"/>
      <c r="Q1760" s="127"/>
      <c r="R1760" s="127"/>
      <c r="S1760" s="127"/>
      <c r="T1760" s="127"/>
      <c r="U1760" s="127"/>
      <c r="V1760" s="127"/>
      <c r="W1760" s="127"/>
      <c r="X1760" s="127"/>
      <c r="Y1760" s="127"/>
      <c r="Z1760" s="127"/>
      <c r="AA1760" s="127"/>
      <c r="AB1760" s="127"/>
    </row>
    <row r="1761" spans="2:28">
      <c r="B1761" s="127"/>
      <c r="C1761" s="127"/>
      <c r="D1761" s="127"/>
      <c r="E1761" s="127"/>
      <c r="F1761" s="127"/>
      <c r="G1761" s="127"/>
      <c r="I1761" s="127"/>
      <c r="J1761" s="127"/>
      <c r="K1761" s="127"/>
      <c r="L1761" s="127"/>
      <c r="M1761" s="127"/>
      <c r="N1761" s="127"/>
      <c r="P1761" s="127"/>
      <c r="Q1761" s="127"/>
      <c r="R1761" s="127"/>
      <c r="S1761" s="127"/>
      <c r="T1761" s="127"/>
      <c r="U1761" s="127"/>
      <c r="V1761" s="127"/>
      <c r="W1761" s="127"/>
      <c r="X1761" s="127"/>
      <c r="Y1761" s="127"/>
      <c r="Z1761" s="127"/>
      <c r="AA1761" s="127"/>
      <c r="AB1761" s="127"/>
    </row>
    <row r="1762" spans="2:28">
      <c r="B1762" s="127"/>
      <c r="C1762" s="127"/>
      <c r="D1762" s="127"/>
      <c r="E1762" s="127"/>
      <c r="F1762" s="127"/>
      <c r="G1762" s="127"/>
      <c r="I1762" s="127"/>
      <c r="J1762" s="127"/>
      <c r="K1762" s="127"/>
      <c r="L1762" s="127"/>
      <c r="M1762" s="127"/>
      <c r="N1762" s="127"/>
      <c r="P1762" s="127"/>
      <c r="Q1762" s="127"/>
      <c r="R1762" s="127"/>
      <c r="S1762" s="127"/>
      <c r="T1762" s="127"/>
      <c r="U1762" s="127"/>
      <c r="V1762" s="127"/>
      <c r="W1762" s="127"/>
      <c r="X1762" s="127"/>
      <c r="Y1762" s="127"/>
      <c r="Z1762" s="127"/>
      <c r="AA1762" s="127"/>
      <c r="AB1762" s="127"/>
    </row>
    <row r="1763" spans="2:28">
      <c r="B1763" s="127"/>
      <c r="C1763" s="127"/>
      <c r="D1763" s="127"/>
      <c r="E1763" s="127"/>
      <c r="F1763" s="127"/>
      <c r="G1763" s="127"/>
      <c r="I1763" s="127"/>
      <c r="J1763" s="127"/>
      <c r="K1763" s="127"/>
      <c r="L1763" s="127"/>
      <c r="M1763" s="127"/>
      <c r="N1763" s="127"/>
      <c r="P1763" s="127"/>
      <c r="Q1763" s="127"/>
      <c r="R1763" s="127"/>
      <c r="S1763" s="127"/>
      <c r="T1763" s="127"/>
      <c r="U1763" s="127"/>
      <c r="V1763" s="127"/>
      <c r="W1763" s="127"/>
      <c r="X1763" s="127"/>
      <c r="Y1763" s="127"/>
      <c r="Z1763" s="127"/>
      <c r="AA1763" s="127"/>
      <c r="AB1763" s="127"/>
    </row>
    <row r="1764" spans="2:28">
      <c r="B1764" s="127"/>
      <c r="C1764" s="127"/>
      <c r="D1764" s="127"/>
      <c r="E1764" s="127"/>
      <c r="F1764" s="127"/>
      <c r="G1764" s="127"/>
      <c r="I1764" s="127"/>
      <c r="J1764" s="127"/>
      <c r="K1764" s="127"/>
      <c r="L1764" s="127"/>
      <c r="M1764" s="127"/>
      <c r="N1764" s="127"/>
      <c r="P1764" s="127"/>
      <c r="Q1764" s="127"/>
      <c r="R1764" s="127"/>
      <c r="S1764" s="127"/>
      <c r="T1764" s="127"/>
      <c r="U1764" s="127"/>
      <c r="V1764" s="127"/>
      <c r="W1764" s="127"/>
      <c r="X1764" s="127"/>
      <c r="Y1764" s="127"/>
      <c r="Z1764" s="127"/>
      <c r="AA1764" s="127"/>
      <c r="AB1764" s="127"/>
    </row>
    <row r="1765" spans="2:28">
      <c r="B1765" s="127"/>
      <c r="C1765" s="127"/>
      <c r="D1765" s="127"/>
      <c r="E1765" s="127"/>
      <c r="F1765" s="127"/>
      <c r="G1765" s="127"/>
      <c r="I1765" s="127"/>
      <c r="J1765" s="127"/>
      <c r="K1765" s="127"/>
      <c r="L1765" s="127"/>
      <c r="M1765" s="127"/>
      <c r="N1765" s="127"/>
      <c r="P1765" s="127"/>
      <c r="Q1765" s="127"/>
      <c r="R1765" s="127"/>
      <c r="S1765" s="127"/>
      <c r="T1765" s="127"/>
      <c r="U1765" s="127"/>
      <c r="V1765" s="127"/>
      <c r="W1765" s="127"/>
      <c r="X1765" s="127"/>
      <c r="Y1765" s="127"/>
      <c r="Z1765" s="127"/>
      <c r="AA1765" s="127"/>
      <c r="AB1765" s="127"/>
    </row>
    <row r="1766" spans="2:28">
      <c r="B1766" s="127"/>
      <c r="C1766" s="127"/>
      <c r="D1766" s="127"/>
      <c r="E1766" s="127"/>
      <c r="F1766" s="127"/>
      <c r="G1766" s="127"/>
      <c r="I1766" s="127"/>
      <c r="J1766" s="127"/>
      <c r="K1766" s="127"/>
      <c r="L1766" s="127"/>
      <c r="M1766" s="127"/>
      <c r="N1766" s="127"/>
      <c r="P1766" s="127"/>
      <c r="Q1766" s="127"/>
      <c r="R1766" s="127"/>
      <c r="S1766" s="127"/>
      <c r="T1766" s="127"/>
      <c r="U1766" s="127"/>
      <c r="V1766" s="127"/>
      <c r="W1766" s="127"/>
      <c r="X1766" s="127"/>
      <c r="Y1766" s="127"/>
      <c r="Z1766" s="127"/>
      <c r="AA1766" s="127"/>
      <c r="AB1766" s="127"/>
    </row>
    <row r="1767" spans="2:28">
      <c r="B1767" s="127"/>
      <c r="C1767" s="127"/>
      <c r="D1767" s="127"/>
      <c r="E1767" s="127"/>
      <c r="F1767" s="127"/>
      <c r="G1767" s="127"/>
      <c r="I1767" s="127"/>
      <c r="J1767" s="127"/>
      <c r="K1767" s="127"/>
      <c r="L1767" s="127"/>
      <c r="M1767" s="127"/>
      <c r="N1767" s="127"/>
      <c r="P1767" s="127"/>
      <c r="Q1767" s="127"/>
      <c r="R1767" s="127"/>
      <c r="S1767" s="127"/>
      <c r="T1767" s="127"/>
      <c r="U1767" s="127"/>
      <c r="V1767" s="127"/>
      <c r="W1767" s="127"/>
      <c r="X1767" s="127"/>
      <c r="Y1767" s="127"/>
      <c r="Z1767" s="127"/>
      <c r="AA1767" s="127"/>
      <c r="AB1767" s="127"/>
    </row>
    <row r="1768" spans="2:28">
      <c r="B1768" s="127"/>
      <c r="C1768" s="127"/>
      <c r="D1768" s="127"/>
      <c r="E1768" s="127"/>
      <c r="F1768" s="127"/>
      <c r="G1768" s="127"/>
      <c r="I1768" s="127"/>
      <c r="J1768" s="127"/>
      <c r="K1768" s="127"/>
      <c r="L1768" s="127"/>
      <c r="M1768" s="127"/>
      <c r="N1768" s="127"/>
      <c r="P1768" s="127"/>
      <c r="Q1768" s="127"/>
      <c r="R1768" s="127"/>
      <c r="S1768" s="127"/>
      <c r="T1768" s="127"/>
      <c r="U1768" s="127"/>
      <c r="V1768" s="127"/>
      <c r="W1768" s="127"/>
      <c r="X1768" s="127"/>
      <c r="Y1768" s="127"/>
      <c r="Z1768" s="127"/>
      <c r="AA1768" s="127"/>
      <c r="AB1768" s="127"/>
    </row>
    <row r="1769" spans="2:28">
      <c r="B1769" s="127"/>
      <c r="C1769" s="127"/>
      <c r="D1769" s="127"/>
      <c r="E1769" s="127"/>
      <c r="F1769" s="127"/>
      <c r="G1769" s="127"/>
      <c r="I1769" s="127"/>
      <c r="J1769" s="127"/>
      <c r="K1769" s="127"/>
      <c r="L1769" s="127"/>
      <c r="M1769" s="127"/>
      <c r="N1769" s="127"/>
      <c r="P1769" s="127"/>
      <c r="Q1769" s="127"/>
      <c r="R1769" s="127"/>
      <c r="S1769" s="127"/>
      <c r="T1769" s="127"/>
      <c r="U1769" s="127"/>
      <c r="V1769" s="127"/>
      <c r="W1769" s="127"/>
      <c r="X1769" s="127"/>
      <c r="Y1769" s="127"/>
      <c r="Z1769" s="127"/>
      <c r="AA1769" s="127"/>
      <c r="AB1769" s="127"/>
    </row>
    <row r="1770" spans="2:28">
      <c r="B1770" s="127"/>
      <c r="C1770" s="127"/>
      <c r="D1770" s="127"/>
      <c r="E1770" s="127"/>
      <c r="F1770" s="127"/>
      <c r="G1770" s="127"/>
      <c r="I1770" s="127"/>
      <c r="J1770" s="127"/>
      <c r="K1770" s="127"/>
      <c r="L1770" s="127"/>
      <c r="M1770" s="127"/>
      <c r="N1770" s="127"/>
      <c r="P1770" s="127"/>
      <c r="Q1770" s="127"/>
      <c r="R1770" s="127"/>
      <c r="S1770" s="127"/>
      <c r="T1770" s="127"/>
      <c r="U1770" s="127"/>
      <c r="V1770" s="127"/>
      <c r="W1770" s="127"/>
      <c r="X1770" s="127"/>
      <c r="Y1770" s="127"/>
      <c r="Z1770" s="127"/>
      <c r="AA1770" s="127"/>
      <c r="AB1770" s="127"/>
    </row>
    <row r="1771" spans="2:28">
      <c r="B1771" s="127"/>
      <c r="C1771" s="127"/>
      <c r="D1771" s="127"/>
      <c r="E1771" s="127"/>
      <c r="F1771" s="127"/>
      <c r="G1771" s="127"/>
      <c r="I1771" s="127"/>
      <c r="J1771" s="127"/>
      <c r="K1771" s="127"/>
      <c r="L1771" s="127"/>
      <c r="M1771" s="127"/>
      <c r="N1771" s="127"/>
      <c r="P1771" s="127"/>
      <c r="Q1771" s="127"/>
      <c r="R1771" s="127"/>
      <c r="S1771" s="127"/>
      <c r="T1771" s="127"/>
      <c r="U1771" s="127"/>
      <c r="V1771" s="127"/>
      <c r="W1771" s="127"/>
      <c r="X1771" s="127"/>
      <c r="Y1771" s="127"/>
      <c r="Z1771" s="127"/>
      <c r="AA1771" s="127"/>
      <c r="AB1771" s="127"/>
    </row>
    <row r="1772" spans="2:28">
      <c r="B1772" s="127"/>
      <c r="C1772" s="127"/>
      <c r="D1772" s="127"/>
      <c r="E1772" s="127"/>
      <c r="F1772" s="127"/>
      <c r="G1772" s="127"/>
      <c r="I1772" s="127"/>
      <c r="J1772" s="127"/>
      <c r="K1772" s="127"/>
      <c r="L1772" s="127"/>
      <c r="M1772" s="127"/>
      <c r="N1772" s="127"/>
      <c r="P1772" s="127"/>
      <c r="Q1772" s="127"/>
      <c r="R1772" s="127"/>
      <c r="S1772" s="127"/>
      <c r="T1772" s="127"/>
      <c r="U1772" s="127"/>
      <c r="V1772" s="127"/>
      <c r="W1772" s="127"/>
      <c r="X1772" s="127"/>
      <c r="Y1772" s="127"/>
      <c r="Z1772" s="127"/>
      <c r="AA1772" s="127"/>
      <c r="AB1772" s="127"/>
    </row>
    <row r="1773" spans="2:28">
      <c r="B1773" s="127"/>
      <c r="C1773" s="127"/>
      <c r="D1773" s="127"/>
      <c r="E1773" s="127"/>
      <c r="F1773" s="127"/>
      <c r="G1773" s="127"/>
      <c r="I1773" s="127"/>
      <c r="J1773" s="127"/>
      <c r="K1773" s="127"/>
      <c r="L1773" s="127"/>
      <c r="M1773" s="127"/>
      <c r="N1773" s="127"/>
      <c r="P1773" s="127"/>
      <c r="Q1773" s="127"/>
      <c r="R1773" s="127"/>
      <c r="S1773" s="127"/>
      <c r="T1773" s="127"/>
      <c r="U1773" s="127"/>
      <c r="V1773" s="127"/>
      <c r="W1773" s="127"/>
      <c r="X1773" s="127"/>
      <c r="Y1773" s="127"/>
      <c r="Z1773" s="127"/>
      <c r="AA1773" s="127"/>
      <c r="AB1773" s="127"/>
    </row>
    <row r="1774" spans="2:28">
      <c r="B1774" s="127"/>
      <c r="C1774" s="127"/>
      <c r="D1774" s="127"/>
      <c r="E1774" s="127"/>
      <c r="F1774" s="127"/>
      <c r="G1774" s="127"/>
      <c r="I1774" s="127"/>
      <c r="J1774" s="127"/>
      <c r="K1774" s="127"/>
      <c r="L1774" s="127"/>
      <c r="M1774" s="127"/>
      <c r="N1774" s="127"/>
      <c r="P1774" s="127"/>
      <c r="Q1774" s="127"/>
      <c r="R1774" s="127"/>
      <c r="S1774" s="127"/>
      <c r="T1774" s="127"/>
      <c r="U1774" s="127"/>
      <c r="V1774" s="127"/>
      <c r="W1774" s="127"/>
      <c r="X1774" s="127"/>
      <c r="Y1774" s="127"/>
      <c r="Z1774" s="127"/>
      <c r="AA1774" s="127"/>
      <c r="AB1774" s="127"/>
    </row>
    <row r="1775" spans="2:28">
      <c r="B1775" s="127"/>
      <c r="C1775" s="127"/>
      <c r="D1775" s="127"/>
      <c r="E1775" s="127"/>
      <c r="F1775" s="127"/>
      <c r="G1775" s="127"/>
      <c r="I1775" s="127"/>
      <c r="J1775" s="127"/>
      <c r="K1775" s="127"/>
      <c r="L1775" s="127"/>
      <c r="M1775" s="127"/>
      <c r="N1775" s="127"/>
      <c r="P1775" s="127"/>
      <c r="Q1775" s="127"/>
      <c r="R1775" s="127"/>
      <c r="S1775" s="127"/>
      <c r="T1775" s="127"/>
      <c r="U1775" s="127"/>
      <c r="V1775" s="127"/>
      <c r="W1775" s="127"/>
      <c r="X1775" s="127"/>
      <c r="Y1775" s="127"/>
      <c r="Z1775" s="127"/>
      <c r="AA1775" s="127"/>
      <c r="AB1775" s="127"/>
    </row>
    <row r="1776" spans="2:28">
      <c r="B1776" s="127"/>
      <c r="C1776" s="127"/>
      <c r="D1776" s="127"/>
      <c r="E1776" s="127"/>
      <c r="F1776" s="127"/>
      <c r="G1776" s="127"/>
      <c r="I1776" s="127"/>
      <c r="J1776" s="127"/>
      <c r="K1776" s="127"/>
      <c r="L1776" s="127"/>
      <c r="M1776" s="127"/>
      <c r="N1776" s="127"/>
      <c r="P1776" s="127"/>
      <c r="Q1776" s="127"/>
      <c r="R1776" s="127"/>
      <c r="S1776" s="127"/>
      <c r="T1776" s="127"/>
      <c r="U1776" s="127"/>
      <c r="V1776" s="127"/>
      <c r="W1776" s="127"/>
      <c r="X1776" s="127"/>
      <c r="Y1776" s="127"/>
      <c r="Z1776" s="127"/>
      <c r="AA1776" s="127"/>
      <c r="AB1776" s="127"/>
    </row>
    <row r="1777" spans="2:28">
      <c r="B1777" s="127"/>
      <c r="C1777" s="127"/>
      <c r="D1777" s="127"/>
      <c r="E1777" s="127"/>
      <c r="F1777" s="127"/>
      <c r="G1777" s="127"/>
      <c r="I1777" s="127"/>
      <c r="J1777" s="127"/>
      <c r="K1777" s="127"/>
      <c r="L1777" s="127"/>
      <c r="M1777" s="127"/>
      <c r="N1777" s="127"/>
      <c r="P1777" s="127"/>
      <c r="Q1777" s="127"/>
      <c r="R1777" s="127"/>
      <c r="S1777" s="127"/>
      <c r="T1777" s="127"/>
      <c r="U1777" s="127"/>
      <c r="V1777" s="127"/>
      <c r="W1777" s="127"/>
      <c r="X1777" s="127"/>
      <c r="Y1777" s="127"/>
      <c r="Z1777" s="127"/>
      <c r="AA1777" s="127"/>
      <c r="AB1777" s="127"/>
    </row>
    <row r="1778" spans="2:28">
      <c r="B1778" s="127"/>
      <c r="C1778" s="127"/>
      <c r="D1778" s="127"/>
      <c r="E1778" s="127"/>
      <c r="F1778" s="127"/>
      <c r="G1778" s="127"/>
      <c r="I1778" s="127"/>
      <c r="J1778" s="127"/>
      <c r="K1778" s="127"/>
      <c r="L1778" s="127"/>
      <c r="M1778" s="127"/>
      <c r="N1778" s="127"/>
      <c r="P1778" s="127"/>
      <c r="Q1778" s="127"/>
      <c r="R1778" s="127"/>
      <c r="S1778" s="127"/>
      <c r="T1778" s="127"/>
      <c r="U1778" s="127"/>
      <c r="V1778" s="127"/>
      <c r="W1778" s="127"/>
      <c r="X1778" s="127"/>
      <c r="Y1778" s="127"/>
      <c r="Z1778" s="127"/>
      <c r="AA1778" s="127"/>
      <c r="AB1778" s="127"/>
    </row>
    <row r="1779" spans="2:28">
      <c r="B1779" s="127"/>
      <c r="C1779" s="127"/>
      <c r="D1779" s="127"/>
      <c r="E1779" s="127"/>
      <c r="F1779" s="127"/>
      <c r="G1779" s="127"/>
      <c r="I1779" s="127"/>
      <c r="J1779" s="127"/>
      <c r="K1779" s="127"/>
      <c r="L1779" s="127"/>
      <c r="M1779" s="127"/>
      <c r="N1779" s="127"/>
      <c r="P1779" s="127"/>
      <c r="Q1779" s="127"/>
      <c r="R1779" s="127"/>
      <c r="S1779" s="127"/>
      <c r="T1779" s="127"/>
      <c r="U1779" s="127"/>
      <c r="V1779" s="127"/>
      <c r="W1779" s="127"/>
      <c r="X1779" s="127"/>
      <c r="Y1779" s="127"/>
      <c r="Z1779" s="127"/>
      <c r="AA1779" s="127"/>
      <c r="AB1779" s="127"/>
    </row>
    <row r="1780" spans="2:28">
      <c r="B1780" s="127"/>
      <c r="C1780" s="127"/>
      <c r="D1780" s="127"/>
      <c r="E1780" s="127"/>
      <c r="F1780" s="127"/>
      <c r="G1780" s="127"/>
      <c r="I1780" s="127"/>
      <c r="J1780" s="127"/>
      <c r="K1780" s="127"/>
      <c r="L1780" s="127"/>
      <c r="M1780" s="127"/>
      <c r="N1780" s="127"/>
      <c r="P1780" s="127"/>
      <c r="Q1780" s="127"/>
      <c r="R1780" s="127"/>
      <c r="S1780" s="127"/>
      <c r="T1780" s="127"/>
      <c r="U1780" s="127"/>
      <c r="V1780" s="127"/>
      <c r="W1780" s="127"/>
      <c r="X1780" s="127"/>
      <c r="Y1780" s="127"/>
      <c r="Z1780" s="127"/>
      <c r="AA1780" s="127"/>
      <c r="AB1780" s="127"/>
    </row>
    <row r="1781" spans="2:28">
      <c r="B1781" s="127"/>
      <c r="C1781" s="127"/>
      <c r="D1781" s="127"/>
      <c r="E1781" s="127"/>
      <c r="F1781" s="127"/>
      <c r="G1781" s="127"/>
      <c r="I1781" s="127"/>
      <c r="J1781" s="127"/>
      <c r="K1781" s="127"/>
      <c r="L1781" s="127"/>
      <c r="M1781" s="127"/>
      <c r="N1781" s="127"/>
      <c r="P1781" s="127"/>
      <c r="Q1781" s="127"/>
      <c r="R1781" s="127"/>
      <c r="S1781" s="127"/>
      <c r="T1781" s="127"/>
      <c r="U1781" s="127"/>
      <c r="V1781" s="127"/>
      <c r="W1781" s="127"/>
      <c r="X1781" s="127"/>
      <c r="Y1781" s="127"/>
      <c r="Z1781" s="127"/>
      <c r="AA1781" s="127"/>
      <c r="AB1781" s="127"/>
    </row>
    <row r="1782" spans="2:28">
      <c r="B1782" s="127"/>
      <c r="C1782" s="127"/>
      <c r="D1782" s="127"/>
      <c r="E1782" s="127"/>
      <c r="F1782" s="127"/>
      <c r="G1782" s="127"/>
      <c r="I1782" s="127"/>
      <c r="J1782" s="127"/>
      <c r="K1782" s="127"/>
      <c r="L1782" s="127"/>
      <c r="M1782" s="127"/>
      <c r="N1782" s="127"/>
      <c r="P1782" s="127"/>
      <c r="Q1782" s="127"/>
      <c r="R1782" s="127"/>
      <c r="S1782" s="127"/>
      <c r="T1782" s="127"/>
      <c r="U1782" s="127"/>
      <c r="V1782" s="127"/>
      <c r="W1782" s="127"/>
      <c r="X1782" s="127"/>
      <c r="Y1782" s="127"/>
      <c r="Z1782" s="127"/>
      <c r="AA1782" s="127"/>
      <c r="AB1782" s="127"/>
    </row>
    <row r="1783" spans="2:28">
      <c r="B1783" s="127"/>
      <c r="C1783" s="127"/>
      <c r="D1783" s="127"/>
      <c r="E1783" s="127"/>
      <c r="F1783" s="127"/>
      <c r="G1783" s="127"/>
      <c r="I1783" s="127"/>
      <c r="J1783" s="127"/>
      <c r="K1783" s="127"/>
      <c r="L1783" s="127"/>
      <c r="M1783" s="127"/>
      <c r="N1783" s="127"/>
      <c r="P1783" s="127"/>
      <c r="Q1783" s="127"/>
      <c r="R1783" s="127"/>
      <c r="S1783" s="127"/>
      <c r="T1783" s="127"/>
      <c r="U1783" s="127"/>
      <c r="V1783" s="127"/>
      <c r="W1783" s="127"/>
      <c r="X1783" s="127"/>
      <c r="Y1783" s="127"/>
      <c r="Z1783" s="127"/>
      <c r="AA1783" s="127"/>
      <c r="AB1783" s="127"/>
    </row>
    <row r="1784" spans="2:28">
      <c r="B1784" s="127"/>
      <c r="C1784" s="127"/>
      <c r="D1784" s="127"/>
      <c r="E1784" s="127"/>
      <c r="F1784" s="127"/>
      <c r="G1784" s="127"/>
      <c r="I1784" s="127"/>
      <c r="J1784" s="127"/>
      <c r="K1784" s="127"/>
      <c r="L1784" s="127"/>
      <c r="M1784" s="127"/>
      <c r="N1784" s="127"/>
      <c r="P1784" s="127"/>
      <c r="Q1784" s="127"/>
      <c r="R1784" s="127"/>
      <c r="S1784" s="127"/>
      <c r="T1784" s="127"/>
      <c r="U1784" s="127"/>
      <c r="V1784" s="127"/>
      <c r="W1784" s="127"/>
      <c r="X1784" s="127"/>
      <c r="Y1784" s="127"/>
      <c r="Z1784" s="127"/>
      <c r="AA1784" s="127"/>
      <c r="AB1784" s="127"/>
    </row>
    <row r="1785" spans="2:28">
      <c r="B1785" s="127"/>
      <c r="C1785" s="127"/>
      <c r="D1785" s="127"/>
      <c r="E1785" s="127"/>
      <c r="F1785" s="127"/>
      <c r="G1785" s="127"/>
      <c r="I1785" s="127"/>
      <c r="J1785" s="127"/>
      <c r="K1785" s="127"/>
      <c r="L1785" s="127"/>
      <c r="M1785" s="127"/>
      <c r="N1785" s="127"/>
      <c r="P1785" s="127"/>
      <c r="Q1785" s="127"/>
      <c r="R1785" s="127"/>
      <c r="S1785" s="127"/>
      <c r="T1785" s="127"/>
      <c r="U1785" s="127"/>
      <c r="V1785" s="127"/>
      <c r="W1785" s="127"/>
      <c r="X1785" s="127"/>
      <c r="Y1785" s="127"/>
      <c r="Z1785" s="127"/>
      <c r="AA1785" s="127"/>
      <c r="AB1785" s="127"/>
    </row>
    <row r="1786" spans="2:28">
      <c r="B1786" s="127"/>
      <c r="C1786" s="127"/>
      <c r="D1786" s="127"/>
      <c r="E1786" s="127"/>
      <c r="F1786" s="127"/>
      <c r="G1786" s="127"/>
      <c r="I1786" s="127"/>
      <c r="J1786" s="127"/>
      <c r="K1786" s="127"/>
      <c r="L1786" s="127"/>
      <c r="M1786" s="127"/>
      <c r="N1786" s="127"/>
      <c r="P1786" s="127"/>
      <c r="Q1786" s="127"/>
      <c r="R1786" s="127"/>
      <c r="S1786" s="127"/>
      <c r="T1786" s="127"/>
      <c r="U1786" s="127"/>
      <c r="V1786" s="127"/>
      <c r="W1786" s="127"/>
      <c r="X1786" s="127"/>
      <c r="Y1786" s="127"/>
      <c r="Z1786" s="127"/>
      <c r="AA1786" s="127"/>
      <c r="AB1786" s="127"/>
    </row>
    <row r="1787" spans="2:28">
      <c r="B1787" s="127"/>
      <c r="C1787" s="127"/>
      <c r="D1787" s="127"/>
      <c r="E1787" s="127"/>
      <c r="F1787" s="127"/>
      <c r="G1787" s="127"/>
      <c r="I1787" s="127"/>
      <c r="J1787" s="127"/>
      <c r="K1787" s="127"/>
      <c r="L1787" s="127"/>
      <c r="M1787" s="127"/>
      <c r="N1787" s="127"/>
      <c r="P1787" s="127"/>
      <c r="Q1787" s="127"/>
      <c r="R1787" s="127"/>
      <c r="S1787" s="127"/>
      <c r="T1787" s="127"/>
      <c r="U1787" s="127"/>
      <c r="V1787" s="127"/>
      <c r="W1787" s="127"/>
      <c r="X1787" s="127"/>
      <c r="Y1787" s="127"/>
      <c r="Z1787" s="127"/>
      <c r="AA1787" s="127"/>
      <c r="AB1787" s="127"/>
    </row>
    <row r="1788" spans="2:28">
      <c r="B1788" s="127"/>
      <c r="C1788" s="127"/>
      <c r="D1788" s="127"/>
      <c r="E1788" s="127"/>
      <c r="F1788" s="127"/>
      <c r="G1788" s="127"/>
      <c r="I1788" s="127"/>
      <c r="J1788" s="127"/>
      <c r="K1788" s="127"/>
      <c r="L1788" s="127"/>
      <c r="M1788" s="127"/>
      <c r="N1788" s="127"/>
      <c r="P1788" s="127"/>
      <c r="Q1788" s="127"/>
      <c r="R1788" s="127"/>
      <c r="S1788" s="127"/>
      <c r="T1788" s="127"/>
      <c r="U1788" s="127"/>
      <c r="V1788" s="127"/>
      <c r="W1788" s="127"/>
      <c r="X1788" s="127"/>
      <c r="Y1788" s="127"/>
      <c r="Z1788" s="127"/>
      <c r="AA1788" s="127"/>
      <c r="AB1788" s="127"/>
    </row>
    <row r="1789" spans="2:28">
      <c r="B1789" s="127"/>
      <c r="C1789" s="127"/>
      <c r="D1789" s="127"/>
      <c r="E1789" s="127"/>
      <c r="F1789" s="127"/>
      <c r="G1789" s="127"/>
      <c r="I1789" s="127"/>
      <c r="J1789" s="127"/>
      <c r="K1789" s="127"/>
      <c r="L1789" s="127"/>
      <c r="M1789" s="127"/>
      <c r="N1789" s="127"/>
      <c r="P1789" s="127"/>
      <c r="Q1789" s="127"/>
      <c r="R1789" s="127"/>
      <c r="S1789" s="127"/>
      <c r="T1789" s="127"/>
      <c r="U1789" s="127"/>
      <c r="V1789" s="127"/>
      <c r="W1789" s="127"/>
      <c r="X1789" s="127"/>
      <c r="Y1789" s="127"/>
      <c r="Z1789" s="127"/>
      <c r="AA1789" s="127"/>
      <c r="AB1789" s="127"/>
    </row>
    <row r="1790" spans="2:28">
      <c r="B1790" s="127"/>
      <c r="C1790" s="127"/>
      <c r="D1790" s="127"/>
      <c r="E1790" s="127"/>
      <c r="F1790" s="127"/>
      <c r="G1790" s="127"/>
      <c r="I1790" s="127"/>
      <c r="J1790" s="127"/>
      <c r="K1790" s="127"/>
      <c r="L1790" s="127"/>
      <c r="M1790" s="127"/>
      <c r="N1790" s="127"/>
      <c r="P1790" s="127"/>
      <c r="Q1790" s="127"/>
      <c r="R1790" s="127"/>
      <c r="S1790" s="127"/>
      <c r="T1790" s="127"/>
      <c r="U1790" s="127"/>
      <c r="V1790" s="127"/>
      <c r="W1790" s="127"/>
      <c r="X1790" s="127"/>
      <c r="Y1790" s="127"/>
      <c r="Z1790" s="127"/>
      <c r="AA1790" s="127"/>
      <c r="AB1790" s="127"/>
    </row>
    <row r="1791" spans="2:28">
      <c r="B1791" s="127"/>
      <c r="C1791" s="127"/>
      <c r="D1791" s="127"/>
      <c r="E1791" s="127"/>
      <c r="F1791" s="127"/>
      <c r="G1791" s="127"/>
      <c r="I1791" s="127"/>
      <c r="J1791" s="127"/>
      <c r="K1791" s="127"/>
      <c r="L1791" s="127"/>
      <c r="M1791" s="127"/>
      <c r="N1791" s="127"/>
      <c r="P1791" s="127"/>
      <c r="Q1791" s="127"/>
      <c r="R1791" s="127"/>
      <c r="S1791" s="127"/>
      <c r="T1791" s="127"/>
      <c r="U1791" s="127"/>
      <c r="V1791" s="127"/>
      <c r="W1791" s="127"/>
      <c r="X1791" s="127"/>
      <c r="Y1791" s="127"/>
      <c r="Z1791" s="127"/>
      <c r="AA1791" s="127"/>
      <c r="AB1791" s="127"/>
    </row>
    <row r="1792" spans="2:28">
      <c r="B1792" s="127"/>
      <c r="C1792" s="127"/>
      <c r="D1792" s="127"/>
      <c r="E1792" s="127"/>
      <c r="F1792" s="127"/>
      <c r="G1792" s="127"/>
      <c r="I1792" s="127"/>
      <c r="J1792" s="127"/>
      <c r="K1792" s="127"/>
      <c r="L1792" s="127"/>
      <c r="M1792" s="127"/>
      <c r="N1792" s="127"/>
      <c r="P1792" s="127"/>
      <c r="Q1792" s="127"/>
      <c r="R1792" s="127"/>
      <c r="S1792" s="127"/>
      <c r="T1792" s="127"/>
      <c r="U1792" s="127"/>
      <c r="V1792" s="127"/>
      <c r="W1792" s="127"/>
      <c r="X1792" s="127"/>
      <c r="Y1792" s="127"/>
      <c r="Z1792" s="127"/>
      <c r="AA1792" s="127"/>
      <c r="AB1792" s="127"/>
    </row>
    <row r="1793" spans="2:28">
      <c r="B1793" s="127"/>
      <c r="C1793" s="127"/>
      <c r="D1793" s="127"/>
      <c r="E1793" s="127"/>
      <c r="F1793" s="127"/>
      <c r="G1793" s="127"/>
      <c r="I1793" s="127"/>
      <c r="J1793" s="127"/>
      <c r="K1793" s="127"/>
      <c r="L1793" s="127"/>
      <c r="M1793" s="127"/>
      <c r="N1793" s="127"/>
      <c r="P1793" s="127"/>
      <c r="Q1793" s="127"/>
      <c r="R1793" s="127"/>
      <c r="S1793" s="127"/>
      <c r="T1793" s="127"/>
      <c r="U1793" s="127"/>
      <c r="V1793" s="127"/>
      <c r="W1793" s="127"/>
      <c r="X1793" s="127"/>
      <c r="Y1793" s="127"/>
      <c r="Z1793" s="127"/>
      <c r="AA1793" s="127"/>
      <c r="AB1793" s="127"/>
    </row>
    <row r="1794" spans="2:28">
      <c r="B1794" s="127"/>
      <c r="C1794" s="127"/>
      <c r="D1794" s="127"/>
      <c r="E1794" s="127"/>
      <c r="F1794" s="127"/>
      <c r="G1794" s="127"/>
      <c r="I1794" s="127"/>
      <c r="J1794" s="127"/>
      <c r="K1794" s="127"/>
      <c r="L1794" s="127"/>
      <c r="M1794" s="127"/>
      <c r="N1794" s="127"/>
      <c r="P1794" s="127"/>
      <c r="Q1794" s="127"/>
      <c r="R1794" s="127"/>
      <c r="S1794" s="127"/>
      <c r="T1794" s="127"/>
      <c r="U1794" s="127"/>
      <c r="V1794" s="127"/>
      <c r="W1794" s="127"/>
      <c r="X1794" s="127"/>
      <c r="Y1794" s="127"/>
      <c r="Z1794" s="127"/>
      <c r="AA1794" s="127"/>
      <c r="AB1794" s="127"/>
    </row>
    <row r="1795" spans="2:28">
      <c r="B1795" s="127"/>
      <c r="C1795" s="127"/>
      <c r="D1795" s="127"/>
      <c r="E1795" s="127"/>
      <c r="F1795" s="127"/>
      <c r="G1795" s="127"/>
      <c r="I1795" s="127"/>
      <c r="J1795" s="127"/>
      <c r="K1795" s="127"/>
      <c r="L1795" s="127"/>
      <c r="M1795" s="127"/>
      <c r="N1795" s="127"/>
      <c r="P1795" s="127"/>
      <c r="Q1795" s="127"/>
      <c r="R1795" s="127"/>
      <c r="S1795" s="127"/>
      <c r="T1795" s="127"/>
      <c r="U1795" s="127"/>
      <c r="V1795" s="127"/>
      <c r="W1795" s="127"/>
      <c r="X1795" s="127"/>
      <c r="Y1795" s="127"/>
      <c r="Z1795" s="127"/>
      <c r="AA1795" s="127"/>
      <c r="AB1795" s="127"/>
    </row>
    <row r="1796" spans="2:28">
      <c r="B1796" s="127"/>
      <c r="C1796" s="127"/>
      <c r="D1796" s="127"/>
      <c r="E1796" s="127"/>
      <c r="F1796" s="127"/>
      <c r="G1796" s="127"/>
      <c r="I1796" s="127"/>
      <c r="J1796" s="127"/>
      <c r="K1796" s="127"/>
      <c r="L1796" s="127"/>
      <c r="M1796" s="127"/>
      <c r="N1796" s="127"/>
      <c r="P1796" s="127"/>
      <c r="Q1796" s="127"/>
      <c r="R1796" s="127"/>
      <c r="S1796" s="127"/>
      <c r="T1796" s="127"/>
      <c r="U1796" s="127"/>
      <c r="V1796" s="127"/>
      <c r="W1796" s="127"/>
      <c r="X1796" s="127"/>
      <c r="Y1796" s="127"/>
      <c r="Z1796" s="127"/>
      <c r="AA1796" s="127"/>
      <c r="AB1796" s="127"/>
    </row>
    <row r="1797" spans="2:28">
      <c r="B1797" s="127"/>
      <c r="C1797" s="127"/>
      <c r="D1797" s="127"/>
      <c r="E1797" s="127"/>
      <c r="F1797" s="127"/>
      <c r="G1797" s="127"/>
      <c r="I1797" s="127"/>
      <c r="J1797" s="127"/>
      <c r="K1797" s="127"/>
      <c r="L1797" s="127"/>
      <c r="M1797" s="127"/>
      <c r="N1797" s="127"/>
      <c r="P1797" s="127"/>
      <c r="Q1797" s="127"/>
      <c r="R1797" s="127"/>
      <c r="S1797" s="127"/>
      <c r="T1797" s="127"/>
      <c r="U1797" s="127"/>
      <c r="V1797" s="127"/>
      <c r="W1797" s="127"/>
      <c r="X1797" s="127"/>
      <c r="Y1797" s="127"/>
      <c r="Z1797" s="127"/>
      <c r="AA1797" s="127"/>
      <c r="AB1797" s="127"/>
    </row>
    <row r="1798" spans="2:28">
      <c r="B1798" s="127"/>
      <c r="C1798" s="127"/>
      <c r="D1798" s="127"/>
      <c r="E1798" s="127"/>
      <c r="F1798" s="127"/>
      <c r="G1798" s="127"/>
      <c r="I1798" s="127"/>
      <c r="J1798" s="127"/>
      <c r="K1798" s="127"/>
      <c r="L1798" s="127"/>
      <c r="M1798" s="127"/>
      <c r="N1798" s="127"/>
      <c r="P1798" s="127"/>
      <c r="Q1798" s="127"/>
      <c r="R1798" s="127"/>
      <c r="S1798" s="127"/>
      <c r="T1798" s="127"/>
      <c r="U1798" s="127"/>
      <c r="V1798" s="127"/>
      <c r="W1798" s="127"/>
      <c r="X1798" s="127"/>
      <c r="Y1798" s="127"/>
      <c r="Z1798" s="127"/>
      <c r="AA1798" s="127"/>
      <c r="AB1798" s="127"/>
    </row>
    <row r="1799" spans="2:28">
      <c r="B1799" s="127"/>
      <c r="C1799" s="127"/>
      <c r="D1799" s="127"/>
      <c r="E1799" s="127"/>
      <c r="F1799" s="127"/>
      <c r="G1799" s="127"/>
      <c r="I1799" s="127"/>
      <c r="J1799" s="127"/>
      <c r="K1799" s="127"/>
      <c r="L1799" s="127"/>
      <c r="M1799" s="127"/>
      <c r="N1799" s="127"/>
      <c r="P1799" s="127"/>
      <c r="Q1799" s="127"/>
      <c r="R1799" s="127"/>
      <c r="S1799" s="127"/>
      <c r="T1799" s="127"/>
      <c r="U1799" s="127"/>
      <c r="V1799" s="127"/>
      <c r="W1799" s="127"/>
      <c r="X1799" s="127"/>
      <c r="Y1799" s="127"/>
      <c r="Z1799" s="127"/>
      <c r="AA1799" s="127"/>
      <c r="AB1799" s="127"/>
    </row>
    <row r="1800" spans="2:28">
      <c r="B1800" s="127"/>
      <c r="C1800" s="127"/>
      <c r="D1800" s="127"/>
      <c r="E1800" s="127"/>
      <c r="F1800" s="127"/>
      <c r="G1800" s="127"/>
      <c r="I1800" s="127"/>
      <c r="J1800" s="127"/>
      <c r="K1800" s="127"/>
      <c r="L1800" s="127"/>
      <c r="M1800" s="127"/>
      <c r="N1800" s="127"/>
      <c r="P1800" s="127"/>
      <c r="Q1800" s="127"/>
      <c r="R1800" s="127"/>
      <c r="S1800" s="127"/>
      <c r="T1800" s="127"/>
      <c r="U1800" s="127"/>
      <c r="V1800" s="127"/>
      <c r="W1800" s="127"/>
      <c r="X1800" s="127"/>
      <c r="Y1800" s="127"/>
      <c r="Z1800" s="127"/>
      <c r="AA1800" s="127"/>
      <c r="AB1800" s="127"/>
    </row>
    <row r="1801" spans="2:28">
      <c r="B1801" s="127"/>
      <c r="C1801" s="127"/>
      <c r="D1801" s="127"/>
      <c r="E1801" s="127"/>
      <c r="F1801" s="127"/>
      <c r="G1801" s="127"/>
      <c r="I1801" s="127"/>
      <c r="J1801" s="127"/>
      <c r="K1801" s="127"/>
      <c r="L1801" s="127"/>
      <c r="M1801" s="127"/>
      <c r="N1801" s="127"/>
      <c r="P1801" s="127"/>
      <c r="Q1801" s="127"/>
      <c r="R1801" s="127"/>
      <c r="S1801" s="127"/>
      <c r="T1801" s="127"/>
      <c r="U1801" s="127"/>
      <c r="V1801" s="127"/>
      <c r="W1801" s="127"/>
      <c r="X1801" s="127"/>
      <c r="Y1801" s="127"/>
      <c r="Z1801" s="127"/>
      <c r="AA1801" s="127"/>
      <c r="AB1801" s="127"/>
    </row>
    <row r="1802" spans="2:28">
      <c r="B1802" s="127"/>
      <c r="C1802" s="127"/>
      <c r="D1802" s="127"/>
      <c r="E1802" s="127"/>
      <c r="F1802" s="127"/>
      <c r="G1802" s="127"/>
      <c r="I1802" s="127"/>
      <c r="J1802" s="127"/>
      <c r="K1802" s="127"/>
      <c r="L1802" s="127"/>
      <c r="M1802" s="127"/>
      <c r="N1802" s="127"/>
      <c r="P1802" s="127"/>
      <c r="Q1802" s="127"/>
      <c r="R1802" s="127"/>
      <c r="S1802" s="127"/>
      <c r="T1802" s="127"/>
      <c r="U1802" s="127"/>
      <c r="V1802" s="127"/>
      <c r="W1802" s="127"/>
      <c r="X1802" s="127"/>
      <c r="Y1802" s="127"/>
      <c r="Z1802" s="127"/>
      <c r="AA1802" s="127"/>
      <c r="AB1802" s="127"/>
    </row>
    <row r="1803" spans="2:28">
      <c r="B1803" s="127"/>
      <c r="C1803" s="127"/>
      <c r="D1803" s="127"/>
      <c r="E1803" s="127"/>
      <c r="F1803" s="127"/>
      <c r="G1803" s="127"/>
      <c r="I1803" s="127"/>
      <c r="J1803" s="127"/>
      <c r="K1803" s="127"/>
      <c r="L1803" s="127"/>
      <c r="M1803" s="127"/>
      <c r="N1803" s="127"/>
      <c r="P1803" s="127"/>
      <c r="Q1803" s="127"/>
      <c r="R1803" s="127"/>
      <c r="S1803" s="127"/>
      <c r="T1803" s="127"/>
      <c r="U1803" s="127"/>
      <c r="V1803" s="127"/>
      <c r="W1803" s="127"/>
      <c r="X1803" s="127"/>
      <c r="Y1803" s="127"/>
      <c r="Z1803" s="127"/>
      <c r="AA1803" s="127"/>
      <c r="AB1803" s="127"/>
    </row>
    <row r="1804" spans="2:28">
      <c r="B1804" s="127"/>
      <c r="C1804" s="127"/>
      <c r="D1804" s="127"/>
      <c r="E1804" s="127"/>
      <c r="F1804" s="127"/>
      <c r="G1804" s="127"/>
      <c r="I1804" s="127"/>
      <c r="J1804" s="127"/>
      <c r="K1804" s="127"/>
      <c r="L1804" s="127"/>
      <c r="M1804" s="127"/>
      <c r="N1804" s="127"/>
      <c r="P1804" s="127"/>
      <c r="Q1804" s="127"/>
      <c r="R1804" s="127"/>
      <c r="S1804" s="127"/>
      <c r="T1804" s="127"/>
      <c r="U1804" s="127"/>
      <c r="V1804" s="127"/>
      <c r="W1804" s="127"/>
      <c r="X1804" s="127"/>
      <c r="Y1804" s="127"/>
      <c r="Z1804" s="127"/>
      <c r="AA1804" s="127"/>
      <c r="AB1804" s="127"/>
    </row>
    <row r="1805" spans="2:28">
      <c r="B1805" s="127"/>
      <c r="C1805" s="127"/>
      <c r="D1805" s="127"/>
      <c r="E1805" s="127"/>
      <c r="F1805" s="127"/>
      <c r="G1805" s="127"/>
      <c r="I1805" s="127"/>
      <c r="J1805" s="127"/>
      <c r="K1805" s="127"/>
      <c r="L1805" s="127"/>
      <c r="M1805" s="127"/>
      <c r="N1805" s="127"/>
      <c r="P1805" s="127"/>
      <c r="Q1805" s="127"/>
      <c r="R1805" s="127"/>
      <c r="S1805" s="127"/>
      <c r="T1805" s="127"/>
      <c r="U1805" s="127"/>
      <c r="V1805" s="127"/>
      <c r="W1805" s="127"/>
      <c r="X1805" s="127"/>
      <c r="Y1805" s="127"/>
      <c r="Z1805" s="127"/>
      <c r="AA1805" s="127"/>
      <c r="AB1805" s="127"/>
    </row>
    <row r="1806" spans="2:28">
      <c r="B1806" s="127"/>
      <c r="C1806" s="127"/>
      <c r="D1806" s="127"/>
      <c r="E1806" s="127"/>
      <c r="F1806" s="127"/>
      <c r="G1806" s="127"/>
      <c r="I1806" s="127"/>
      <c r="J1806" s="127"/>
      <c r="K1806" s="127"/>
      <c r="L1806" s="127"/>
      <c r="M1806" s="127"/>
      <c r="N1806" s="127"/>
      <c r="P1806" s="127"/>
      <c r="Q1806" s="127"/>
      <c r="R1806" s="127"/>
      <c r="S1806" s="127"/>
      <c r="T1806" s="127"/>
      <c r="U1806" s="127"/>
      <c r="V1806" s="127"/>
      <c r="W1806" s="127"/>
      <c r="X1806" s="127"/>
      <c r="Y1806" s="127"/>
      <c r="Z1806" s="127"/>
      <c r="AA1806" s="127"/>
      <c r="AB1806" s="127"/>
    </row>
    <row r="1807" spans="2:28">
      <c r="B1807" s="127"/>
      <c r="C1807" s="127"/>
      <c r="D1807" s="127"/>
      <c r="E1807" s="127"/>
      <c r="F1807" s="127"/>
      <c r="G1807" s="127"/>
      <c r="I1807" s="127"/>
      <c r="J1807" s="127"/>
      <c r="K1807" s="127"/>
      <c r="L1807" s="127"/>
      <c r="M1807" s="127"/>
      <c r="N1807" s="127"/>
      <c r="P1807" s="127"/>
      <c r="Q1807" s="127"/>
      <c r="R1807" s="127"/>
      <c r="S1807" s="127"/>
      <c r="T1807" s="127"/>
      <c r="U1807" s="127"/>
      <c r="V1807" s="127"/>
      <c r="W1807" s="127"/>
      <c r="X1807" s="127"/>
      <c r="Y1807" s="127"/>
      <c r="Z1807" s="127"/>
      <c r="AA1807" s="127"/>
      <c r="AB1807" s="127"/>
    </row>
    <row r="1808" spans="2:28">
      <c r="B1808" s="127"/>
      <c r="C1808" s="127"/>
      <c r="D1808" s="127"/>
      <c r="E1808" s="127"/>
      <c r="F1808" s="127"/>
      <c r="G1808" s="127"/>
      <c r="I1808" s="127"/>
      <c r="J1808" s="127"/>
      <c r="K1808" s="127"/>
      <c r="L1808" s="127"/>
      <c r="M1808" s="127"/>
      <c r="N1808" s="127"/>
      <c r="P1808" s="127"/>
      <c r="Q1808" s="127"/>
      <c r="R1808" s="127"/>
      <c r="S1808" s="127"/>
      <c r="T1808" s="127"/>
      <c r="U1808" s="127"/>
      <c r="V1808" s="127"/>
      <c r="W1808" s="127"/>
      <c r="X1808" s="127"/>
      <c r="Y1808" s="127"/>
      <c r="Z1808" s="127"/>
      <c r="AA1808" s="127"/>
      <c r="AB1808" s="127"/>
    </row>
    <row r="1809" spans="2:28">
      <c r="B1809" s="127"/>
      <c r="C1809" s="127"/>
      <c r="D1809" s="127"/>
      <c r="E1809" s="127"/>
      <c r="F1809" s="127"/>
      <c r="G1809" s="127"/>
      <c r="I1809" s="127"/>
      <c r="J1809" s="127"/>
      <c r="K1809" s="127"/>
      <c r="L1809" s="127"/>
      <c r="M1809" s="127"/>
      <c r="N1809" s="127"/>
      <c r="P1809" s="127"/>
      <c r="Q1809" s="127"/>
      <c r="R1809" s="127"/>
      <c r="S1809" s="127"/>
      <c r="T1809" s="127"/>
      <c r="U1809" s="127"/>
      <c r="V1809" s="127"/>
      <c r="W1809" s="127"/>
      <c r="X1809" s="127"/>
      <c r="Y1809" s="127"/>
      <c r="Z1809" s="127"/>
      <c r="AA1809" s="127"/>
      <c r="AB1809" s="127"/>
    </row>
    <row r="1810" spans="2:28">
      <c r="B1810" s="127"/>
      <c r="C1810" s="127"/>
      <c r="D1810" s="127"/>
      <c r="E1810" s="127"/>
      <c r="F1810" s="127"/>
      <c r="G1810" s="127"/>
      <c r="I1810" s="127"/>
      <c r="J1810" s="127"/>
      <c r="K1810" s="127"/>
      <c r="L1810" s="127"/>
      <c r="M1810" s="127"/>
      <c r="N1810" s="127"/>
      <c r="P1810" s="127"/>
      <c r="Q1810" s="127"/>
      <c r="R1810" s="127"/>
      <c r="S1810" s="127"/>
      <c r="T1810" s="127"/>
      <c r="U1810" s="127"/>
      <c r="V1810" s="127"/>
      <c r="W1810" s="127"/>
      <c r="X1810" s="127"/>
      <c r="Y1810" s="127"/>
      <c r="Z1810" s="127"/>
      <c r="AA1810" s="127"/>
      <c r="AB1810" s="127"/>
    </row>
    <row r="1811" spans="2:28">
      <c r="B1811" s="127"/>
      <c r="C1811" s="127"/>
      <c r="D1811" s="127"/>
      <c r="E1811" s="127"/>
      <c r="F1811" s="127"/>
      <c r="G1811" s="127"/>
      <c r="I1811" s="127"/>
      <c r="J1811" s="127"/>
      <c r="K1811" s="127"/>
      <c r="L1811" s="127"/>
      <c r="M1811" s="127"/>
      <c r="N1811" s="127"/>
      <c r="P1811" s="127"/>
      <c r="Q1811" s="127"/>
      <c r="R1811" s="127"/>
      <c r="S1811" s="127"/>
      <c r="T1811" s="127"/>
      <c r="U1811" s="127"/>
      <c r="V1811" s="127"/>
      <c r="W1811" s="127"/>
      <c r="X1811" s="127"/>
      <c r="Y1811" s="127"/>
      <c r="Z1811" s="127"/>
      <c r="AA1811" s="127"/>
      <c r="AB1811" s="127"/>
    </row>
    <row r="1812" spans="2:28">
      <c r="B1812" s="127"/>
      <c r="C1812" s="127"/>
      <c r="D1812" s="127"/>
      <c r="E1812" s="127"/>
      <c r="F1812" s="127"/>
      <c r="G1812" s="127"/>
      <c r="I1812" s="127"/>
      <c r="J1812" s="127"/>
      <c r="K1812" s="127"/>
      <c r="L1812" s="127"/>
      <c r="M1812" s="127"/>
      <c r="N1812" s="127"/>
      <c r="P1812" s="127"/>
      <c r="Q1812" s="127"/>
      <c r="R1812" s="127"/>
      <c r="S1812" s="127"/>
      <c r="T1812" s="127"/>
      <c r="U1812" s="127"/>
      <c r="V1812" s="127"/>
      <c r="W1812" s="127"/>
      <c r="X1812" s="127"/>
      <c r="Y1812" s="127"/>
      <c r="Z1812" s="127"/>
      <c r="AA1812" s="127"/>
      <c r="AB1812" s="127"/>
    </row>
    <row r="1813" spans="2:28">
      <c r="B1813" s="127"/>
      <c r="C1813" s="127"/>
      <c r="D1813" s="127"/>
      <c r="E1813" s="127"/>
      <c r="F1813" s="127"/>
      <c r="G1813" s="127"/>
      <c r="I1813" s="127"/>
      <c r="J1813" s="127"/>
      <c r="K1813" s="127"/>
      <c r="L1813" s="127"/>
      <c r="M1813" s="127"/>
      <c r="N1813" s="127"/>
      <c r="P1813" s="127"/>
      <c r="Q1813" s="127"/>
      <c r="R1813" s="127"/>
      <c r="S1813" s="127"/>
      <c r="T1813" s="127"/>
      <c r="U1813" s="127"/>
      <c r="V1813" s="127"/>
      <c r="W1813" s="127"/>
      <c r="X1813" s="127"/>
      <c r="Y1813" s="127"/>
      <c r="Z1813" s="127"/>
      <c r="AA1813" s="127"/>
      <c r="AB1813" s="127"/>
    </row>
    <row r="1814" spans="2:28">
      <c r="B1814" s="127"/>
      <c r="C1814" s="127"/>
      <c r="D1814" s="127"/>
      <c r="E1814" s="127"/>
      <c r="F1814" s="127"/>
      <c r="G1814" s="127"/>
      <c r="I1814" s="127"/>
      <c r="J1814" s="127"/>
      <c r="K1814" s="127"/>
      <c r="L1814" s="127"/>
      <c r="M1814" s="127"/>
      <c r="N1814" s="127"/>
      <c r="P1814" s="127"/>
      <c r="Q1814" s="127"/>
      <c r="R1814" s="127"/>
      <c r="S1814" s="127"/>
      <c r="T1814" s="127"/>
      <c r="U1814" s="127"/>
      <c r="V1814" s="127"/>
      <c r="W1814" s="127"/>
      <c r="X1814" s="127"/>
      <c r="Y1814" s="127"/>
      <c r="Z1814" s="127"/>
      <c r="AA1814" s="127"/>
      <c r="AB1814" s="127"/>
    </row>
    <row r="1815" spans="2:28">
      <c r="B1815" s="127"/>
      <c r="C1815" s="127"/>
      <c r="D1815" s="127"/>
      <c r="E1815" s="127"/>
      <c r="F1815" s="127"/>
      <c r="G1815" s="127"/>
      <c r="I1815" s="127"/>
      <c r="J1815" s="127"/>
      <c r="K1815" s="127"/>
      <c r="L1815" s="127"/>
      <c r="M1815" s="127"/>
      <c r="N1815" s="127"/>
      <c r="P1815" s="127"/>
      <c r="Q1815" s="127"/>
      <c r="R1815" s="127"/>
      <c r="S1815" s="127"/>
      <c r="T1815" s="127"/>
      <c r="U1815" s="127"/>
      <c r="V1815" s="127"/>
      <c r="W1815" s="127"/>
      <c r="X1815" s="127"/>
      <c r="Y1815" s="127"/>
      <c r="Z1815" s="127"/>
      <c r="AA1815" s="127"/>
      <c r="AB1815" s="127"/>
    </row>
    <row r="1816" spans="2:28">
      <c r="B1816" s="127"/>
      <c r="C1816" s="127"/>
      <c r="D1816" s="127"/>
      <c r="E1816" s="127"/>
      <c r="F1816" s="127"/>
      <c r="G1816" s="127"/>
      <c r="I1816" s="127"/>
      <c r="J1816" s="127"/>
      <c r="K1816" s="127"/>
      <c r="L1816" s="127"/>
      <c r="M1816" s="127"/>
      <c r="N1816" s="127"/>
      <c r="P1816" s="127"/>
      <c r="Q1816" s="127"/>
      <c r="R1816" s="127"/>
      <c r="S1816" s="127"/>
      <c r="T1816" s="127"/>
      <c r="U1816" s="127"/>
      <c r="V1816" s="127"/>
      <c r="W1816" s="127"/>
      <c r="X1816" s="127"/>
      <c r="Y1816" s="127"/>
      <c r="Z1816" s="127"/>
      <c r="AA1816" s="127"/>
      <c r="AB1816" s="127"/>
    </row>
    <row r="1817" spans="2:28">
      <c r="B1817" s="127"/>
      <c r="C1817" s="127"/>
      <c r="D1817" s="127"/>
      <c r="E1817" s="127"/>
      <c r="F1817" s="127"/>
      <c r="G1817" s="127"/>
      <c r="I1817" s="127"/>
      <c r="J1817" s="127"/>
      <c r="K1817" s="127"/>
      <c r="L1817" s="127"/>
      <c r="M1817" s="127"/>
      <c r="N1817" s="127"/>
      <c r="P1817" s="127"/>
      <c r="Q1817" s="127"/>
      <c r="R1817" s="127"/>
      <c r="S1817" s="127"/>
      <c r="T1817" s="127"/>
      <c r="U1817" s="127"/>
      <c r="V1817" s="127"/>
      <c r="W1817" s="127"/>
      <c r="X1817" s="127"/>
      <c r="Y1817" s="127"/>
      <c r="Z1817" s="127"/>
      <c r="AA1817" s="127"/>
      <c r="AB1817" s="127"/>
    </row>
    <row r="1818" spans="2:28">
      <c r="B1818" s="127"/>
      <c r="C1818" s="127"/>
      <c r="D1818" s="127"/>
      <c r="E1818" s="127"/>
      <c r="F1818" s="127"/>
      <c r="G1818" s="127"/>
      <c r="I1818" s="127"/>
      <c r="J1818" s="127"/>
      <c r="K1818" s="127"/>
      <c r="L1818" s="127"/>
      <c r="M1818" s="127"/>
      <c r="N1818" s="127"/>
      <c r="P1818" s="127"/>
      <c r="Q1818" s="127"/>
      <c r="R1818" s="127"/>
      <c r="S1818" s="127"/>
      <c r="T1818" s="127"/>
      <c r="U1818" s="127"/>
      <c r="V1818" s="127"/>
      <c r="W1818" s="127"/>
      <c r="X1818" s="127"/>
      <c r="Y1818" s="127"/>
      <c r="Z1818" s="127"/>
      <c r="AA1818" s="127"/>
      <c r="AB1818" s="127"/>
    </row>
    <row r="1819" spans="2:28">
      <c r="B1819" s="127"/>
      <c r="C1819" s="127"/>
      <c r="D1819" s="127"/>
      <c r="E1819" s="127"/>
      <c r="F1819" s="127"/>
      <c r="G1819" s="127"/>
      <c r="I1819" s="127"/>
      <c r="J1819" s="127"/>
      <c r="K1819" s="127"/>
      <c r="L1819" s="127"/>
      <c r="M1819" s="127"/>
      <c r="N1819" s="127"/>
      <c r="P1819" s="127"/>
      <c r="Q1819" s="127"/>
      <c r="R1819" s="127"/>
      <c r="S1819" s="127"/>
      <c r="T1819" s="127"/>
      <c r="U1819" s="127"/>
      <c r="V1819" s="127"/>
      <c r="W1819" s="127"/>
      <c r="X1819" s="127"/>
      <c r="Y1819" s="127"/>
      <c r="Z1819" s="127"/>
      <c r="AA1819" s="127"/>
      <c r="AB1819" s="127"/>
    </row>
    <row r="1820" spans="2:28">
      <c r="B1820" s="127"/>
      <c r="C1820" s="127"/>
      <c r="D1820" s="127"/>
      <c r="E1820" s="127"/>
      <c r="F1820" s="127"/>
      <c r="G1820" s="127"/>
      <c r="I1820" s="127"/>
      <c r="J1820" s="127"/>
      <c r="K1820" s="127"/>
      <c r="L1820" s="127"/>
      <c r="M1820" s="127"/>
      <c r="N1820" s="127"/>
      <c r="P1820" s="127"/>
      <c r="Q1820" s="127"/>
      <c r="R1820" s="127"/>
      <c r="S1820" s="127"/>
      <c r="T1820" s="127"/>
      <c r="U1820" s="127"/>
      <c r="V1820" s="127"/>
      <c r="W1820" s="127"/>
      <c r="X1820" s="127"/>
      <c r="Y1820" s="127"/>
      <c r="Z1820" s="127"/>
      <c r="AA1820" s="127"/>
      <c r="AB1820" s="127"/>
    </row>
    <row r="1821" spans="2:28">
      <c r="B1821" s="127"/>
      <c r="C1821" s="127"/>
      <c r="D1821" s="127"/>
      <c r="E1821" s="127"/>
      <c r="F1821" s="127"/>
      <c r="G1821" s="127"/>
      <c r="I1821" s="127"/>
      <c r="J1821" s="127"/>
      <c r="K1821" s="127"/>
      <c r="L1821" s="127"/>
      <c r="M1821" s="127"/>
      <c r="N1821" s="127"/>
      <c r="P1821" s="127"/>
      <c r="Q1821" s="127"/>
      <c r="R1821" s="127"/>
      <c r="S1821" s="127"/>
      <c r="T1821" s="127"/>
      <c r="U1821" s="127"/>
      <c r="V1821" s="127"/>
      <c r="W1821" s="127"/>
      <c r="X1821" s="127"/>
      <c r="Y1821" s="127"/>
      <c r="Z1821" s="127"/>
      <c r="AA1821" s="127"/>
      <c r="AB1821" s="127"/>
    </row>
    <row r="1822" spans="2:28">
      <c r="B1822" s="127"/>
      <c r="C1822" s="127"/>
      <c r="D1822" s="127"/>
      <c r="E1822" s="127"/>
      <c r="F1822" s="127"/>
      <c r="G1822" s="127"/>
      <c r="I1822" s="127"/>
      <c r="J1822" s="127"/>
      <c r="K1822" s="127"/>
      <c r="L1822" s="127"/>
      <c r="M1822" s="127"/>
      <c r="N1822" s="127"/>
      <c r="P1822" s="127"/>
      <c r="Q1822" s="127"/>
      <c r="R1822" s="127"/>
      <c r="S1822" s="127"/>
      <c r="T1822" s="127"/>
      <c r="U1822" s="127"/>
      <c r="V1822" s="127"/>
      <c r="W1822" s="127"/>
      <c r="X1822" s="127"/>
      <c r="Y1822" s="127"/>
      <c r="Z1822" s="127"/>
      <c r="AA1822" s="127"/>
      <c r="AB1822" s="127"/>
    </row>
    <row r="1823" spans="2:28">
      <c r="B1823" s="127"/>
      <c r="C1823" s="127"/>
      <c r="D1823" s="127"/>
      <c r="E1823" s="127"/>
      <c r="F1823" s="127"/>
      <c r="G1823" s="127"/>
      <c r="I1823" s="127"/>
      <c r="J1823" s="127"/>
      <c r="K1823" s="127"/>
      <c r="L1823" s="127"/>
      <c r="M1823" s="127"/>
      <c r="N1823" s="127"/>
      <c r="P1823" s="127"/>
      <c r="Q1823" s="127"/>
      <c r="R1823" s="127"/>
      <c r="S1823" s="127"/>
      <c r="T1823" s="127"/>
      <c r="U1823" s="127"/>
      <c r="V1823" s="127"/>
      <c r="W1823" s="127"/>
      <c r="X1823" s="127"/>
      <c r="Y1823" s="127"/>
      <c r="Z1823" s="127"/>
      <c r="AA1823" s="127"/>
      <c r="AB1823" s="127"/>
    </row>
    <row r="1824" spans="2:28">
      <c r="B1824" s="127"/>
      <c r="C1824" s="127"/>
      <c r="D1824" s="127"/>
      <c r="E1824" s="127"/>
      <c r="F1824" s="127"/>
      <c r="G1824" s="127"/>
      <c r="I1824" s="127"/>
      <c r="J1824" s="127"/>
      <c r="K1824" s="127"/>
      <c r="L1824" s="127"/>
      <c r="M1824" s="127"/>
      <c r="N1824" s="127"/>
      <c r="P1824" s="127"/>
      <c r="Q1824" s="127"/>
      <c r="R1824" s="127"/>
      <c r="S1824" s="127"/>
      <c r="T1824" s="127"/>
      <c r="U1824" s="127"/>
      <c r="V1824" s="127"/>
      <c r="W1824" s="127"/>
      <c r="X1824" s="127"/>
      <c r="Y1824" s="127"/>
      <c r="Z1824" s="127"/>
      <c r="AA1824" s="127"/>
      <c r="AB1824" s="127"/>
    </row>
    <row r="1825" spans="2:28">
      <c r="B1825" s="127"/>
      <c r="C1825" s="127"/>
      <c r="D1825" s="127"/>
      <c r="E1825" s="127"/>
      <c r="F1825" s="127"/>
      <c r="G1825" s="127"/>
      <c r="I1825" s="127"/>
      <c r="J1825" s="127"/>
      <c r="K1825" s="127"/>
      <c r="L1825" s="127"/>
      <c r="M1825" s="127"/>
      <c r="N1825" s="127"/>
      <c r="P1825" s="127"/>
      <c r="Q1825" s="127"/>
      <c r="R1825" s="127"/>
      <c r="S1825" s="127"/>
      <c r="T1825" s="127"/>
      <c r="U1825" s="127"/>
      <c r="V1825" s="127"/>
      <c r="W1825" s="127"/>
      <c r="X1825" s="127"/>
      <c r="Y1825" s="127"/>
      <c r="Z1825" s="127"/>
      <c r="AA1825" s="127"/>
      <c r="AB1825" s="127"/>
    </row>
    <row r="1826" spans="2:28">
      <c r="B1826" s="127"/>
      <c r="C1826" s="127"/>
      <c r="D1826" s="127"/>
      <c r="E1826" s="127"/>
      <c r="F1826" s="127"/>
      <c r="G1826" s="127"/>
      <c r="I1826" s="127"/>
      <c r="J1826" s="127"/>
      <c r="K1826" s="127"/>
      <c r="L1826" s="127"/>
      <c r="M1826" s="127"/>
      <c r="N1826" s="127"/>
      <c r="P1826" s="127"/>
      <c r="Q1826" s="127"/>
      <c r="R1826" s="127"/>
      <c r="S1826" s="127"/>
      <c r="T1826" s="127"/>
      <c r="U1826" s="127"/>
      <c r="V1826" s="127"/>
      <c r="W1826" s="127"/>
      <c r="X1826" s="127"/>
      <c r="Y1826" s="127"/>
      <c r="Z1826" s="127"/>
      <c r="AA1826" s="127"/>
      <c r="AB1826" s="127"/>
    </row>
    <row r="1827" spans="2:28">
      <c r="B1827" s="127"/>
      <c r="C1827" s="127"/>
      <c r="D1827" s="127"/>
      <c r="E1827" s="127"/>
      <c r="F1827" s="127"/>
      <c r="G1827" s="127"/>
      <c r="I1827" s="127"/>
      <c r="J1827" s="127"/>
      <c r="K1827" s="127"/>
      <c r="L1827" s="127"/>
      <c r="M1827" s="127"/>
      <c r="N1827" s="127"/>
      <c r="P1827" s="127"/>
      <c r="Q1827" s="127"/>
      <c r="R1827" s="127"/>
      <c r="S1827" s="127"/>
      <c r="T1827" s="127"/>
      <c r="U1827" s="127"/>
      <c r="V1827" s="127"/>
      <c r="W1827" s="127"/>
      <c r="X1827" s="127"/>
      <c r="Y1827" s="127"/>
      <c r="Z1827" s="127"/>
      <c r="AA1827" s="127"/>
      <c r="AB1827" s="127"/>
    </row>
    <row r="1828" spans="2:28">
      <c r="B1828" s="127"/>
      <c r="C1828" s="127"/>
      <c r="D1828" s="127"/>
      <c r="E1828" s="127"/>
      <c r="F1828" s="127"/>
      <c r="G1828" s="127"/>
      <c r="I1828" s="127"/>
      <c r="J1828" s="127"/>
      <c r="K1828" s="127"/>
      <c r="L1828" s="127"/>
      <c r="M1828" s="127"/>
      <c r="N1828" s="127"/>
      <c r="P1828" s="127"/>
      <c r="Q1828" s="127"/>
      <c r="R1828" s="127"/>
      <c r="S1828" s="127"/>
      <c r="T1828" s="127"/>
      <c r="U1828" s="127"/>
      <c r="V1828" s="127"/>
      <c r="W1828" s="127"/>
      <c r="X1828" s="127"/>
      <c r="Y1828" s="127"/>
      <c r="Z1828" s="127"/>
      <c r="AA1828" s="127"/>
      <c r="AB1828" s="127"/>
    </row>
    <row r="1829" spans="2:28">
      <c r="B1829" s="127"/>
      <c r="C1829" s="127"/>
      <c r="D1829" s="127"/>
      <c r="E1829" s="127"/>
      <c r="F1829" s="127"/>
      <c r="G1829" s="127"/>
      <c r="I1829" s="127"/>
      <c r="J1829" s="127"/>
      <c r="K1829" s="127"/>
      <c r="L1829" s="127"/>
      <c r="M1829" s="127"/>
      <c r="N1829" s="127"/>
      <c r="P1829" s="127"/>
      <c r="Q1829" s="127"/>
      <c r="R1829" s="127"/>
      <c r="S1829" s="127"/>
      <c r="T1829" s="127"/>
      <c r="U1829" s="127"/>
      <c r="V1829" s="127"/>
      <c r="W1829" s="127"/>
      <c r="X1829" s="127"/>
      <c r="Y1829" s="127"/>
      <c r="Z1829" s="127"/>
      <c r="AA1829" s="127"/>
      <c r="AB1829" s="127"/>
    </row>
    <row r="1830" spans="2:28">
      <c r="B1830" s="127"/>
      <c r="C1830" s="127"/>
      <c r="D1830" s="127"/>
      <c r="E1830" s="127"/>
      <c r="F1830" s="127"/>
      <c r="G1830" s="127"/>
      <c r="I1830" s="127"/>
      <c r="J1830" s="127"/>
      <c r="K1830" s="127"/>
      <c r="L1830" s="127"/>
      <c r="M1830" s="127"/>
      <c r="N1830" s="127"/>
      <c r="P1830" s="127"/>
      <c r="Q1830" s="127"/>
      <c r="R1830" s="127"/>
      <c r="S1830" s="127"/>
      <c r="T1830" s="127"/>
      <c r="U1830" s="127"/>
      <c r="V1830" s="127"/>
      <c r="W1830" s="127"/>
      <c r="X1830" s="127"/>
      <c r="Y1830" s="127"/>
      <c r="Z1830" s="127"/>
      <c r="AA1830" s="127"/>
      <c r="AB1830" s="127"/>
    </row>
    <row r="1831" spans="2:28">
      <c r="B1831" s="127"/>
      <c r="C1831" s="127"/>
      <c r="D1831" s="127"/>
      <c r="E1831" s="127"/>
      <c r="F1831" s="127"/>
      <c r="G1831" s="127"/>
      <c r="I1831" s="127"/>
      <c r="J1831" s="127"/>
      <c r="K1831" s="127"/>
      <c r="L1831" s="127"/>
      <c r="M1831" s="127"/>
      <c r="N1831" s="127"/>
      <c r="P1831" s="127"/>
      <c r="Q1831" s="127"/>
      <c r="R1831" s="127"/>
      <c r="S1831" s="127"/>
      <c r="T1831" s="127"/>
      <c r="U1831" s="127"/>
      <c r="V1831" s="127"/>
      <c r="W1831" s="127"/>
      <c r="X1831" s="127"/>
      <c r="Y1831" s="127"/>
      <c r="Z1831" s="127"/>
      <c r="AA1831" s="127"/>
      <c r="AB1831" s="127"/>
    </row>
    <row r="1832" spans="2:28">
      <c r="B1832" s="127"/>
      <c r="C1832" s="127"/>
      <c r="D1832" s="127"/>
      <c r="E1832" s="127"/>
      <c r="F1832" s="127"/>
      <c r="G1832" s="127"/>
      <c r="I1832" s="127"/>
      <c r="J1832" s="127"/>
      <c r="K1832" s="127"/>
      <c r="L1832" s="127"/>
      <c r="M1832" s="127"/>
      <c r="N1832" s="127"/>
      <c r="P1832" s="127"/>
      <c r="Q1832" s="127"/>
      <c r="R1832" s="127"/>
      <c r="S1832" s="127"/>
      <c r="T1832" s="127"/>
      <c r="U1832" s="127"/>
      <c r="V1832" s="127"/>
      <c r="W1832" s="127"/>
      <c r="X1832" s="127"/>
      <c r="Y1832" s="127"/>
      <c r="Z1832" s="127"/>
      <c r="AA1832" s="127"/>
      <c r="AB1832" s="127"/>
    </row>
    <row r="1833" spans="2:28">
      <c r="B1833" s="127"/>
      <c r="C1833" s="127"/>
      <c r="D1833" s="127"/>
      <c r="E1833" s="127"/>
      <c r="F1833" s="127"/>
      <c r="G1833" s="127"/>
      <c r="I1833" s="127"/>
      <c r="J1833" s="127"/>
      <c r="K1833" s="127"/>
      <c r="L1833" s="127"/>
      <c r="M1833" s="127"/>
      <c r="N1833" s="127"/>
      <c r="P1833" s="127"/>
      <c r="Q1833" s="127"/>
      <c r="R1833" s="127"/>
      <c r="S1833" s="127"/>
      <c r="T1833" s="127"/>
      <c r="U1833" s="127"/>
      <c r="V1833" s="127"/>
      <c r="W1833" s="127"/>
      <c r="X1833" s="127"/>
      <c r="Y1833" s="127"/>
      <c r="Z1833" s="127"/>
      <c r="AA1833" s="127"/>
      <c r="AB1833" s="127"/>
    </row>
    <row r="1834" spans="2:28">
      <c r="B1834" s="127"/>
      <c r="C1834" s="127"/>
      <c r="D1834" s="127"/>
      <c r="E1834" s="127"/>
      <c r="F1834" s="127"/>
      <c r="G1834" s="127"/>
      <c r="I1834" s="127"/>
      <c r="J1834" s="127"/>
      <c r="K1834" s="127"/>
      <c r="L1834" s="127"/>
      <c r="M1834" s="127"/>
      <c r="N1834" s="127"/>
      <c r="P1834" s="127"/>
      <c r="Q1834" s="127"/>
      <c r="R1834" s="127"/>
      <c r="S1834" s="127"/>
      <c r="T1834" s="127"/>
      <c r="U1834" s="127"/>
      <c r="V1834" s="127"/>
      <c r="W1834" s="127"/>
      <c r="X1834" s="127"/>
      <c r="Y1834" s="127"/>
      <c r="Z1834" s="127"/>
      <c r="AA1834" s="127"/>
      <c r="AB1834" s="127"/>
    </row>
    <row r="1835" spans="2:28">
      <c r="B1835" s="127"/>
      <c r="C1835" s="127"/>
      <c r="D1835" s="127"/>
      <c r="E1835" s="127"/>
      <c r="F1835" s="127"/>
      <c r="G1835" s="127"/>
      <c r="I1835" s="127"/>
      <c r="J1835" s="127"/>
      <c r="K1835" s="127"/>
      <c r="L1835" s="127"/>
      <c r="M1835" s="127"/>
      <c r="N1835" s="127"/>
      <c r="P1835" s="127"/>
      <c r="Q1835" s="127"/>
      <c r="R1835" s="127"/>
      <c r="S1835" s="127"/>
      <c r="T1835" s="127"/>
      <c r="U1835" s="127"/>
      <c r="V1835" s="127"/>
      <c r="W1835" s="127"/>
      <c r="X1835" s="127"/>
      <c r="Y1835" s="127"/>
      <c r="Z1835" s="127"/>
      <c r="AA1835" s="127"/>
      <c r="AB1835" s="127"/>
    </row>
    <row r="1836" spans="2:28">
      <c r="B1836" s="127"/>
      <c r="C1836" s="127"/>
      <c r="D1836" s="127"/>
      <c r="E1836" s="127"/>
      <c r="F1836" s="127"/>
      <c r="G1836" s="127"/>
      <c r="I1836" s="127"/>
      <c r="J1836" s="127"/>
      <c r="K1836" s="127"/>
      <c r="L1836" s="127"/>
      <c r="M1836" s="127"/>
      <c r="N1836" s="127"/>
      <c r="P1836" s="127"/>
      <c r="Q1836" s="127"/>
      <c r="R1836" s="127"/>
      <c r="S1836" s="127"/>
      <c r="T1836" s="127"/>
      <c r="U1836" s="127"/>
      <c r="V1836" s="127"/>
      <c r="W1836" s="127"/>
      <c r="X1836" s="127"/>
      <c r="Y1836" s="127"/>
      <c r="Z1836" s="127"/>
      <c r="AA1836" s="127"/>
      <c r="AB1836" s="127"/>
    </row>
    <row r="1837" spans="2:28">
      <c r="B1837" s="127"/>
      <c r="C1837" s="127"/>
      <c r="D1837" s="127"/>
      <c r="E1837" s="127"/>
      <c r="F1837" s="127"/>
      <c r="G1837" s="127"/>
      <c r="I1837" s="127"/>
      <c r="J1837" s="127"/>
      <c r="K1837" s="127"/>
      <c r="L1837" s="127"/>
      <c r="M1837" s="127"/>
      <c r="N1837" s="127"/>
      <c r="P1837" s="127"/>
      <c r="Q1837" s="127"/>
      <c r="R1837" s="127"/>
      <c r="S1837" s="127"/>
      <c r="T1837" s="127"/>
      <c r="U1837" s="127"/>
      <c r="V1837" s="127"/>
      <c r="W1837" s="127"/>
      <c r="X1837" s="127"/>
      <c r="Y1837" s="127"/>
      <c r="Z1837" s="127"/>
      <c r="AA1837" s="127"/>
      <c r="AB1837" s="127"/>
    </row>
    <row r="1838" spans="2:28">
      <c r="B1838" s="127"/>
      <c r="C1838" s="127"/>
      <c r="D1838" s="127"/>
      <c r="E1838" s="127"/>
      <c r="F1838" s="127"/>
      <c r="G1838" s="127"/>
      <c r="I1838" s="127"/>
      <c r="J1838" s="127"/>
      <c r="K1838" s="127"/>
      <c r="L1838" s="127"/>
      <c r="M1838" s="127"/>
      <c r="N1838" s="127"/>
      <c r="P1838" s="127"/>
      <c r="Q1838" s="127"/>
      <c r="R1838" s="127"/>
      <c r="S1838" s="127"/>
      <c r="T1838" s="127"/>
      <c r="U1838" s="127"/>
      <c r="V1838" s="127"/>
      <c r="W1838" s="127"/>
      <c r="X1838" s="127"/>
      <c r="Y1838" s="127"/>
      <c r="Z1838" s="127"/>
      <c r="AA1838" s="127"/>
      <c r="AB1838" s="127"/>
    </row>
    <row r="1839" spans="2:28">
      <c r="B1839" s="127"/>
      <c r="C1839" s="127"/>
      <c r="D1839" s="127"/>
      <c r="E1839" s="127"/>
      <c r="F1839" s="127"/>
      <c r="G1839" s="127"/>
      <c r="I1839" s="127"/>
      <c r="J1839" s="127"/>
      <c r="K1839" s="127"/>
      <c r="L1839" s="127"/>
      <c r="M1839" s="127"/>
      <c r="N1839" s="127"/>
      <c r="P1839" s="127"/>
      <c r="Q1839" s="127"/>
      <c r="R1839" s="127"/>
      <c r="S1839" s="127"/>
      <c r="T1839" s="127"/>
      <c r="U1839" s="127"/>
      <c r="V1839" s="127"/>
      <c r="W1839" s="127"/>
      <c r="X1839" s="127"/>
      <c r="Y1839" s="127"/>
      <c r="Z1839" s="127"/>
      <c r="AA1839" s="127"/>
      <c r="AB1839" s="127"/>
    </row>
    <row r="1840" spans="2:28">
      <c r="B1840" s="127"/>
      <c r="C1840" s="127"/>
      <c r="D1840" s="127"/>
      <c r="E1840" s="127"/>
      <c r="F1840" s="127"/>
      <c r="G1840" s="127"/>
      <c r="I1840" s="127"/>
      <c r="J1840" s="127"/>
      <c r="K1840" s="127"/>
      <c r="L1840" s="127"/>
      <c r="M1840" s="127"/>
      <c r="N1840" s="127"/>
      <c r="P1840" s="127"/>
      <c r="Q1840" s="127"/>
      <c r="R1840" s="127"/>
      <c r="S1840" s="127"/>
      <c r="T1840" s="127"/>
      <c r="U1840" s="127"/>
      <c r="V1840" s="127"/>
      <c r="W1840" s="127"/>
      <c r="X1840" s="127"/>
      <c r="Y1840" s="127"/>
      <c r="Z1840" s="127"/>
      <c r="AA1840" s="127"/>
      <c r="AB1840" s="127"/>
    </row>
    <row r="1841" spans="2:28">
      <c r="B1841" s="127"/>
      <c r="C1841" s="127"/>
      <c r="D1841" s="127"/>
      <c r="E1841" s="127"/>
      <c r="F1841" s="127"/>
      <c r="G1841" s="127"/>
      <c r="I1841" s="127"/>
      <c r="J1841" s="127"/>
      <c r="K1841" s="127"/>
      <c r="L1841" s="127"/>
      <c r="M1841" s="127"/>
      <c r="N1841" s="127"/>
      <c r="P1841" s="127"/>
      <c r="Q1841" s="127"/>
      <c r="R1841" s="127"/>
      <c r="S1841" s="127"/>
      <c r="T1841" s="127"/>
      <c r="U1841" s="127"/>
      <c r="V1841" s="127"/>
      <c r="W1841" s="127"/>
      <c r="X1841" s="127"/>
      <c r="Y1841" s="127"/>
      <c r="Z1841" s="127"/>
      <c r="AA1841" s="127"/>
      <c r="AB1841" s="127"/>
    </row>
    <row r="1842" spans="2:28">
      <c r="B1842" s="127"/>
      <c r="C1842" s="127"/>
      <c r="D1842" s="127"/>
      <c r="E1842" s="127"/>
      <c r="F1842" s="127"/>
      <c r="G1842" s="127"/>
      <c r="I1842" s="127"/>
      <c r="J1842" s="127"/>
      <c r="K1842" s="127"/>
      <c r="L1842" s="127"/>
      <c r="M1842" s="127"/>
      <c r="N1842" s="127"/>
      <c r="P1842" s="127"/>
      <c r="Q1842" s="127"/>
      <c r="R1842" s="127"/>
      <c r="S1842" s="127"/>
      <c r="T1842" s="127"/>
      <c r="U1842" s="127"/>
      <c r="V1842" s="127"/>
      <c r="W1842" s="127"/>
      <c r="X1842" s="127"/>
      <c r="Y1842" s="127"/>
      <c r="Z1842" s="127"/>
      <c r="AA1842" s="127"/>
      <c r="AB1842" s="127"/>
    </row>
    <row r="1843" spans="2:28">
      <c r="B1843" s="127"/>
      <c r="C1843" s="127"/>
      <c r="D1843" s="127"/>
      <c r="E1843" s="127"/>
      <c r="F1843" s="127"/>
      <c r="G1843" s="127"/>
      <c r="I1843" s="127"/>
      <c r="J1843" s="127"/>
      <c r="K1843" s="127"/>
      <c r="L1843" s="127"/>
      <c r="M1843" s="127"/>
      <c r="N1843" s="127"/>
      <c r="P1843" s="127"/>
      <c r="Q1843" s="127"/>
      <c r="R1843" s="127"/>
      <c r="S1843" s="127"/>
      <c r="T1843" s="127"/>
      <c r="U1843" s="127"/>
      <c r="V1843" s="127"/>
      <c r="W1843" s="127"/>
      <c r="X1843" s="127"/>
      <c r="Y1843" s="127"/>
      <c r="Z1843" s="127"/>
      <c r="AA1843" s="127"/>
      <c r="AB1843" s="127"/>
    </row>
    <row r="1844" spans="2:28">
      <c r="B1844" s="127"/>
      <c r="C1844" s="127"/>
      <c r="D1844" s="127"/>
      <c r="E1844" s="127"/>
      <c r="F1844" s="127"/>
      <c r="G1844" s="127"/>
      <c r="I1844" s="127"/>
      <c r="J1844" s="127"/>
      <c r="K1844" s="127"/>
      <c r="L1844" s="127"/>
      <c r="M1844" s="127"/>
      <c r="N1844" s="127"/>
      <c r="P1844" s="127"/>
      <c r="Q1844" s="127"/>
      <c r="R1844" s="127"/>
      <c r="S1844" s="127"/>
      <c r="T1844" s="127"/>
      <c r="U1844" s="127"/>
      <c r="V1844" s="127"/>
      <c r="W1844" s="127"/>
      <c r="X1844" s="127"/>
      <c r="Y1844" s="127"/>
      <c r="Z1844" s="127"/>
      <c r="AA1844" s="127"/>
      <c r="AB1844" s="127"/>
    </row>
    <row r="1845" spans="2:28">
      <c r="B1845" s="127"/>
      <c r="C1845" s="127"/>
      <c r="D1845" s="127"/>
      <c r="E1845" s="127"/>
      <c r="F1845" s="127"/>
      <c r="G1845" s="127"/>
      <c r="I1845" s="127"/>
      <c r="J1845" s="127"/>
      <c r="K1845" s="127"/>
      <c r="L1845" s="127"/>
      <c r="M1845" s="127"/>
      <c r="N1845" s="127"/>
      <c r="P1845" s="127"/>
      <c r="Q1845" s="127"/>
      <c r="R1845" s="127"/>
      <c r="S1845" s="127"/>
      <c r="T1845" s="127"/>
      <c r="U1845" s="127"/>
      <c r="V1845" s="127"/>
      <c r="W1845" s="127"/>
      <c r="X1845" s="127"/>
      <c r="Y1845" s="127"/>
      <c r="Z1845" s="127"/>
      <c r="AA1845" s="127"/>
      <c r="AB1845" s="127"/>
    </row>
    <row r="1846" spans="2:28">
      <c r="B1846" s="127"/>
      <c r="C1846" s="127"/>
      <c r="D1846" s="127"/>
      <c r="E1846" s="127"/>
      <c r="F1846" s="127"/>
      <c r="G1846" s="127"/>
      <c r="I1846" s="127"/>
      <c r="J1846" s="127"/>
      <c r="K1846" s="127"/>
      <c r="L1846" s="127"/>
      <c r="M1846" s="127"/>
      <c r="N1846" s="127"/>
      <c r="P1846" s="127"/>
      <c r="Q1846" s="127"/>
      <c r="R1846" s="127"/>
      <c r="S1846" s="127"/>
      <c r="T1846" s="127"/>
      <c r="U1846" s="127"/>
      <c r="V1846" s="127"/>
      <c r="W1846" s="127"/>
      <c r="X1846" s="127"/>
      <c r="Y1846" s="127"/>
      <c r="Z1846" s="127"/>
      <c r="AA1846" s="127"/>
      <c r="AB1846" s="127"/>
    </row>
    <row r="1847" spans="2:28">
      <c r="B1847" s="127"/>
      <c r="C1847" s="127"/>
      <c r="D1847" s="127"/>
      <c r="E1847" s="127"/>
      <c r="F1847" s="127"/>
      <c r="G1847" s="127"/>
      <c r="I1847" s="127"/>
      <c r="J1847" s="127"/>
      <c r="K1847" s="127"/>
      <c r="L1847" s="127"/>
      <c r="M1847" s="127"/>
      <c r="N1847" s="127"/>
      <c r="P1847" s="127"/>
      <c r="Q1847" s="127"/>
      <c r="R1847" s="127"/>
      <c r="S1847" s="127"/>
      <c r="T1847" s="127"/>
      <c r="U1847" s="127"/>
      <c r="V1847" s="127"/>
      <c r="W1847" s="127"/>
      <c r="X1847" s="127"/>
      <c r="Y1847" s="127"/>
      <c r="Z1847" s="127"/>
      <c r="AA1847" s="127"/>
      <c r="AB1847" s="127"/>
    </row>
    <row r="1848" spans="2:28">
      <c r="B1848" s="127"/>
      <c r="C1848" s="127"/>
      <c r="D1848" s="127"/>
      <c r="E1848" s="127"/>
      <c r="F1848" s="127"/>
      <c r="G1848" s="127"/>
      <c r="I1848" s="127"/>
      <c r="J1848" s="127"/>
      <c r="K1848" s="127"/>
      <c r="L1848" s="127"/>
      <c r="M1848" s="127"/>
      <c r="N1848" s="127"/>
      <c r="P1848" s="127"/>
      <c r="Q1848" s="127"/>
      <c r="R1848" s="127"/>
      <c r="S1848" s="127"/>
      <c r="T1848" s="127"/>
      <c r="U1848" s="127"/>
      <c r="V1848" s="127"/>
      <c r="W1848" s="127"/>
      <c r="X1848" s="127"/>
      <c r="Y1848" s="127"/>
      <c r="Z1848" s="127"/>
      <c r="AA1848" s="127"/>
      <c r="AB1848" s="127"/>
    </row>
    <row r="1849" spans="2:28">
      <c r="B1849" s="127"/>
      <c r="C1849" s="127"/>
      <c r="D1849" s="127"/>
      <c r="E1849" s="127"/>
      <c r="F1849" s="127"/>
      <c r="G1849" s="127"/>
      <c r="I1849" s="127"/>
      <c r="J1849" s="127"/>
      <c r="K1849" s="127"/>
      <c r="L1849" s="127"/>
      <c r="M1849" s="127"/>
      <c r="N1849" s="127"/>
      <c r="P1849" s="127"/>
      <c r="Q1849" s="127"/>
      <c r="R1849" s="127"/>
      <c r="S1849" s="127"/>
      <c r="T1849" s="127"/>
      <c r="U1849" s="127"/>
      <c r="V1849" s="127"/>
      <c r="W1849" s="127"/>
      <c r="X1849" s="127"/>
      <c r="Y1849" s="127"/>
      <c r="Z1849" s="127"/>
      <c r="AA1849" s="127"/>
      <c r="AB1849" s="127"/>
    </row>
    <row r="1850" spans="2:28">
      <c r="B1850" s="127"/>
      <c r="C1850" s="127"/>
      <c r="D1850" s="127"/>
      <c r="E1850" s="127"/>
      <c r="F1850" s="127"/>
      <c r="G1850" s="127"/>
      <c r="I1850" s="127"/>
      <c r="J1850" s="127"/>
      <c r="K1850" s="127"/>
      <c r="L1850" s="127"/>
      <c r="M1850" s="127"/>
      <c r="N1850" s="127"/>
      <c r="P1850" s="127"/>
      <c r="Q1850" s="127"/>
      <c r="R1850" s="127"/>
      <c r="S1850" s="127"/>
      <c r="T1850" s="127"/>
      <c r="U1850" s="127"/>
      <c r="V1850" s="127"/>
      <c r="W1850" s="127"/>
      <c r="X1850" s="127"/>
      <c r="Y1850" s="127"/>
      <c r="Z1850" s="127"/>
      <c r="AA1850" s="127"/>
      <c r="AB1850" s="127"/>
    </row>
    <row r="1851" spans="2:28">
      <c r="B1851" s="127"/>
      <c r="C1851" s="127"/>
      <c r="D1851" s="127"/>
      <c r="E1851" s="127"/>
      <c r="F1851" s="127"/>
      <c r="G1851" s="127"/>
      <c r="I1851" s="127"/>
      <c r="J1851" s="127"/>
      <c r="K1851" s="127"/>
      <c r="L1851" s="127"/>
      <c r="M1851" s="127"/>
      <c r="N1851" s="127"/>
      <c r="P1851" s="127"/>
      <c r="Q1851" s="127"/>
      <c r="R1851" s="127"/>
      <c r="S1851" s="127"/>
      <c r="T1851" s="127"/>
      <c r="U1851" s="127"/>
      <c r="V1851" s="127"/>
      <c r="W1851" s="127"/>
      <c r="X1851" s="127"/>
      <c r="Y1851" s="127"/>
      <c r="Z1851" s="127"/>
      <c r="AA1851" s="127"/>
      <c r="AB1851" s="127"/>
    </row>
    <row r="1852" spans="2:28">
      <c r="B1852" s="127"/>
      <c r="C1852" s="127"/>
      <c r="D1852" s="127"/>
      <c r="E1852" s="127"/>
      <c r="F1852" s="127"/>
      <c r="G1852" s="127"/>
      <c r="I1852" s="127"/>
      <c r="J1852" s="127"/>
      <c r="K1852" s="127"/>
      <c r="L1852" s="127"/>
      <c r="M1852" s="127"/>
      <c r="N1852" s="127"/>
      <c r="P1852" s="127"/>
      <c r="Q1852" s="127"/>
      <c r="R1852" s="127"/>
      <c r="S1852" s="127"/>
      <c r="T1852" s="127"/>
      <c r="U1852" s="127"/>
      <c r="V1852" s="127"/>
      <c r="W1852" s="127"/>
      <c r="X1852" s="127"/>
      <c r="Y1852" s="127"/>
      <c r="Z1852" s="127"/>
      <c r="AA1852" s="127"/>
      <c r="AB1852" s="127"/>
    </row>
    <row r="1853" spans="2:28">
      <c r="B1853" s="127"/>
      <c r="C1853" s="127"/>
      <c r="D1853" s="127"/>
      <c r="E1853" s="127"/>
      <c r="F1853" s="127"/>
      <c r="G1853" s="127"/>
      <c r="I1853" s="127"/>
      <c r="J1853" s="127"/>
      <c r="K1853" s="127"/>
      <c r="L1853" s="127"/>
      <c r="M1853" s="127"/>
      <c r="N1853" s="127"/>
      <c r="P1853" s="127"/>
      <c r="Q1853" s="127"/>
      <c r="R1853" s="127"/>
      <c r="S1853" s="127"/>
      <c r="T1853" s="127"/>
      <c r="U1853" s="127"/>
      <c r="V1853" s="127"/>
      <c r="W1853" s="127"/>
      <c r="X1853" s="127"/>
      <c r="Y1853" s="127"/>
      <c r="Z1853" s="127"/>
      <c r="AA1853" s="127"/>
      <c r="AB1853" s="127"/>
    </row>
    <row r="1854" spans="2:28">
      <c r="B1854" s="127"/>
      <c r="C1854" s="127"/>
      <c r="D1854" s="127"/>
      <c r="E1854" s="127"/>
      <c r="F1854" s="127"/>
      <c r="G1854" s="127"/>
      <c r="I1854" s="127"/>
      <c r="J1854" s="127"/>
      <c r="K1854" s="127"/>
      <c r="L1854" s="127"/>
      <c r="M1854" s="127"/>
      <c r="N1854" s="127"/>
      <c r="P1854" s="127"/>
      <c r="Q1854" s="127"/>
      <c r="R1854" s="127"/>
      <c r="S1854" s="127"/>
      <c r="T1854" s="127"/>
      <c r="U1854" s="127"/>
      <c r="V1854" s="127"/>
      <c r="W1854" s="127"/>
      <c r="X1854" s="127"/>
      <c r="Y1854" s="127"/>
      <c r="Z1854" s="127"/>
      <c r="AA1854" s="127"/>
      <c r="AB1854" s="127"/>
    </row>
    <row r="1855" spans="2:28">
      <c r="B1855" s="127"/>
      <c r="C1855" s="127"/>
      <c r="D1855" s="127"/>
      <c r="E1855" s="127"/>
      <c r="F1855" s="127"/>
      <c r="G1855" s="127"/>
      <c r="I1855" s="127"/>
      <c r="J1855" s="127"/>
      <c r="K1855" s="127"/>
      <c r="L1855" s="127"/>
      <c r="M1855" s="127"/>
      <c r="N1855" s="127"/>
      <c r="P1855" s="127"/>
      <c r="Q1855" s="127"/>
      <c r="R1855" s="127"/>
      <c r="S1855" s="127"/>
      <c r="T1855" s="127"/>
      <c r="U1855" s="127"/>
      <c r="V1855" s="127"/>
      <c r="W1855" s="127"/>
      <c r="X1855" s="127"/>
      <c r="Y1855" s="127"/>
      <c r="Z1855" s="127"/>
      <c r="AA1855" s="127"/>
      <c r="AB1855" s="127"/>
    </row>
    <row r="1856" spans="2:28">
      <c r="B1856" s="127"/>
      <c r="C1856" s="127"/>
      <c r="D1856" s="127"/>
      <c r="E1856" s="127"/>
      <c r="F1856" s="127"/>
      <c r="G1856" s="127"/>
      <c r="I1856" s="127"/>
      <c r="J1856" s="127"/>
      <c r="K1856" s="127"/>
      <c r="L1856" s="127"/>
      <c r="M1856" s="127"/>
      <c r="N1856" s="127"/>
      <c r="P1856" s="127"/>
      <c r="Q1856" s="127"/>
      <c r="R1856" s="127"/>
      <c r="S1856" s="127"/>
      <c r="T1856" s="127"/>
      <c r="U1856" s="127"/>
      <c r="V1856" s="127"/>
      <c r="W1856" s="127"/>
      <c r="X1856" s="127"/>
      <c r="Y1856" s="127"/>
      <c r="Z1856" s="127"/>
      <c r="AA1856" s="127"/>
      <c r="AB1856" s="127"/>
    </row>
    <row r="1857" spans="2:28">
      <c r="B1857" s="127"/>
      <c r="C1857" s="127"/>
      <c r="D1857" s="127"/>
      <c r="E1857" s="127"/>
      <c r="F1857" s="127"/>
      <c r="G1857" s="127"/>
      <c r="I1857" s="127"/>
      <c r="J1857" s="127"/>
      <c r="K1857" s="127"/>
      <c r="L1857" s="127"/>
      <c r="M1857" s="127"/>
      <c r="N1857" s="127"/>
      <c r="P1857" s="127"/>
      <c r="Q1857" s="127"/>
      <c r="R1857" s="127"/>
      <c r="S1857" s="127"/>
      <c r="T1857" s="127"/>
      <c r="U1857" s="127"/>
      <c r="V1857" s="127"/>
      <c r="W1857" s="127"/>
      <c r="X1857" s="127"/>
      <c r="Y1857" s="127"/>
      <c r="Z1857" s="127"/>
      <c r="AA1857" s="127"/>
      <c r="AB1857" s="127"/>
    </row>
    <row r="1858" spans="2:28">
      <c r="B1858" s="127"/>
      <c r="C1858" s="127"/>
      <c r="D1858" s="127"/>
      <c r="E1858" s="127"/>
      <c r="F1858" s="127"/>
      <c r="G1858" s="127"/>
      <c r="I1858" s="127"/>
      <c r="J1858" s="127"/>
      <c r="K1858" s="127"/>
      <c r="L1858" s="127"/>
      <c r="M1858" s="127"/>
      <c r="N1858" s="127"/>
      <c r="P1858" s="127"/>
      <c r="Q1858" s="127"/>
      <c r="R1858" s="127"/>
      <c r="S1858" s="127"/>
      <c r="T1858" s="127"/>
      <c r="U1858" s="127"/>
      <c r="V1858" s="127"/>
      <c r="W1858" s="127"/>
      <c r="X1858" s="127"/>
      <c r="Y1858" s="127"/>
      <c r="Z1858" s="127"/>
      <c r="AA1858" s="127"/>
      <c r="AB1858" s="127"/>
    </row>
    <row r="1859" spans="2:28">
      <c r="B1859" s="127"/>
      <c r="C1859" s="127"/>
      <c r="D1859" s="127"/>
      <c r="E1859" s="127"/>
      <c r="F1859" s="127"/>
      <c r="G1859" s="127"/>
      <c r="I1859" s="127"/>
      <c r="J1859" s="127"/>
      <c r="K1859" s="127"/>
      <c r="L1859" s="127"/>
      <c r="M1859" s="127"/>
      <c r="N1859" s="127"/>
      <c r="P1859" s="127"/>
      <c r="Q1859" s="127"/>
      <c r="R1859" s="127"/>
      <c r="S1859" s="127"/>
      <c r="T1859" s="127"/>
      <c r="U1859" s="127"/>
      <c r="V1859" s="127"/>
      <c r="W1859" s="127"/>
      <c r="X1859" s="127"/>
      <c r="Y1859" s="127"/>
      <c r="Z1859" s="127"/>
      <c r="AA1859" s="127"/>
      <c r="AB1859" s="127"/>
    </row>
    <row r="1860" spans="2:28">
      <c r="B1860" s="127"/>
      <c r="C1860" s="127"/>
      <c r="D1860" s="127"/>
      <c r="E1860" s="127"/>
      <c r="F1860" s="127"/>
      <c r="G1860" s="127"/>
      <c r="I1860" s="127"/>
      <c r="J1860" s="127"/>
      <c r="K1860" s="127"/>
      <c r="L1860" s="127"/>
      <c r="M1860" s="127"/>
      <c r="N1860" s="127"/>
      <c r="P1860" s="127"/>
      <c r="Q1860" s="127"/>
      <c r="R1860" s="127"/>
      <c r="S1860" s="127"/>
      <c r="T1860" s="127"/>
      <c r="U1860" s="127"/>
      <c r="V1860" s="127"/>
      <c r="W1860" s="127"/>
      <c r="X1860" s="127"/>
      <c r="Y1860" s="127"/>
      <c r="Z1860" s="127"/>
      <c r="AA1860" s="127"/>
      <c r="AB1860" s="127"/>
    </row>
    <row r="1861" spans="2:28">
      <c r="B1861" s="127"/>
      <c r="C1861" s="127"/>
      <c r="D1861" s="127"/>
      <c r="E1861" s="127"/>
      <c r="F1861" s="127"/>
      <c r="G1861" s="127"/>
      <c r="I1861" s="127"/>
      <c r="J1861" s="127"/>
      <c r="K1861" s="127"/>
      <c r="L1861" s="127"/>
      <c r="M1861" s="127"/>
      <c r="N1861" s="127"/>
      <c r="P1861" s="127"/>
      <c r="Q1861" s="127"/>
      <c r="R1861" s="127"/>
      <c r="S1861" s="127"/>
      <c r="T1861" s="127"/>
      <c r="U1861" s="127"/>
      <c r="V1861" s="127"/>
      <c r="W1861" s="127"/>
      <c r="X1861" s="127"/>
      <c r="Y1861" s="127"/>
      <c r="Z1861" s="127"/>
      <c r="AA1861" s="127"/>
      <c r="AB1861" s="127"/>
    </row>
    <row r="1862" spans="2:28">
      <c r="B1862" s="127"/>
      <c r="C1862" s="127"/>
      <c r="D1862" s="127"/>
      <c r="E1862" s="127"/>
      <c r="F1862" s="127"/>
      <c r="G1862" s="127"/>
      <c r="I1862" s="127"/>
      <c r="J1862" s="127"/>
      <c r="K1862" s="127"/>
      <c r="L1862" s="127"/>
      <c r="M1862" s="127"/>
      <c r="N1862" s="127"/>
      <c r="P1862" s="127"/>
      <c r="Q1862" s="127"/>
      <c r="R1862" s="127"/>
      <c r="S1862" s="127"/>
      <c r="T1862" s="127"/>
      <c r="U1862" s="127"/>
      <c r="V1862" s="127"/>
      <c r="W1862" s="127"/>
      <c r="X1862" s="127"/>
      <c r="Y1862" s="127"/>
      <c r="Z1862" s="127"/>
      <c r="AA1862" s="127"/>
      <c r="AB1862" s="127"/>
    </row>
    <row r="1863" spans="2:28">
      <c r="B1863" s="127"/>
      <c r="C1863" s="127"/>
      <c r="D1863" s="127"/>
      <c r="E1863" s="127"/>
      <c r="F1863" s="127"/>
      <c r="G1863" s="127"/>
      <c r="I1863" s="127"/>
      <c r="J1863" s="127"/>
      <c r="K1863" s="127"/>
      <c r="L1863" s="127"/>
      <c r="M1863" s="127"/>
      <c r="N1863" s="127"/>
      <c r="P1863" s="127"/>
      <c r="Q1863" s="127"/>
      <c r="R1863" s="127"/>
      <c r="S1863" s="127"/>
      <c r="T1863" s="127"/>
      <c r="U1863" s="127"/>
      <c r="V1863" s="127"/>
      <c r="W1863" s="127"/>
      <c r="X1863" s="127"/>
      <c r="Y1863" s="127"/>
      <c r="Z1863" s="127"/>
      <c r="AA1863" s="127"/>
      <c r="AB1863" s="127"/>
    </row>
    <row r="1864" spans="2:28">
      <c r="B1864" s="127"/>
      <c r="C1864" s="127"/>
      <c r="D1864" s="127"/>
      <c r="E1864" s="127"/>
      <c r="F1864" s="127"/>
      <c r="G1864" s="127"/>
      <c r="I1864" s="127"/>
      <c r="J1864" s="127"/>
      <c r="K1864" s="127"/>
      <c r="L1864" s="127"/>
      <c r="M1864" s="127"/>
      <c r="N1864" s="127"/>
      <c r="P1864" s="127"/>
      <c r="Q1864" s="127"/>
      <c r="R1864" s="127"/>
      <c r="S1864" s="127"/>
      <c r="T1864" s="127"/>
      <c r="U1864" s="127"/>
      <c r="V1864" s="127"/>
      <c r="W1864" s="127"/>
      <c r="X1864" s="127"/>
      <c r="Y1864" s="127"/>
      <c r="Z1864" s="127"/>
      <c r="AA1864" s="127"/>
      <c r="AB1864" s="127"/>
    </row>
    <row r="1865" spans="2:28">
      <c r="B1865" s="127"/>
      <c r="C1865" s="127"/>
      <c r="D1865" s="127"/>
      <c r="E1865" s="127"/>
      <c r="F1865" s="127"/>
      <c r="G1865" s="127"/>
      <c r="I1865" s="127"/>
      <c r="J1865" s="127"/>
      <c r="K1865" s="127"/>
      <c r="L1865" s="127"/>
      <c r="M1865" s="127"/>
      <c r="N1865" s="127"/>
      <c r="P1865" s="127"/>
      <c r="Q1865" s="127"/>
      <c r="R1865" s="127"/>
      <c r="S1865" s="127"/>
      <c r="T1865" s="127"/>
      <c r="U1865" s="127"/>
      <c r="V1865" s="127"/>
      <c r="W1865" s="127"/>
      <c r="X1865" s="127"/>
      <c r="Y1865" s="127"/>
      <c r="Z1865" s="127"/>
      <c r="AA1865" s="127"/>
      <c r="AB1865" s="127"/>
    </row>
    <row r="1866" spans="2:28">
      <c r="B1866" s="127"/>
      <c r="C1866" s="127"/>
      <c r="D1866" s="127"/>
      <c r="E1866" s="127"/>
      <c r="F1866" s="127"/>
      <c r="G1866" s="127"/>
      <c r="I1866" s="127"/>
      <c r="J1866" s="127"/>
      <c r="K1866" s="127"/>
      <c r="L1866" s="127"/>
      <c r="M1866" s="127"/>
      <c r="N1866" s="127"/>
      <c r="P1866" s="127"/>
      <c r="Q1866" s="127"/>
      <c r="R1866" s="127"/>
      <c r="S1866" s="127"/>
      <c r="T1866" s="127"/>
      <c r="U1866" s="127"/>
      <c r="V1866" s="127"/>
      <c r="W1866" s="127"/>
      <c r="X1866" s="127"/>
      <c r="Y1866" s="127"/>
      <c r="Z1866" s="127"/>
      <c r="AA1866" s="127"/>
      <c r="AB1866" s="127"/>
    </row>
    <row r="1867" spans="2:28">
      <c r="B1867" s="127"/>
      <c r="C1867" s="127"/>
      <c r="D1867" s="127"/>
      <c r="E1867" s="127"/>
      <c r="F1867" s="127"/>
      <c r="G1867" s="127"/>
      <c r="I1867" s="127"/>
      <c r="J1867" s="127"/>
      <c r="K1867" s="127"/>
      <c r="L1867" s="127"/>
      <c r="M1867" s="127"/>
      <c r="N1867" s="127"/>
      <c r="P1867" s="127"/>
      <c r="Q1867" s="127"/>
      <c r="R1867" s="127"/>
      <c r="S1867" s="127"/>
      <c r="T1867" s="127"/>
      <c r="U1867" s="127"/>
      <c r="V1867" s="127"/>
      <c r="W1867" s="127"/>
      <c r="X1867" s="127"/>
      <c r="Y1867" s="127"/>
      <c r="Z1867" s="127"/>
      <c r="AA1867" s="127"/>
      <c r="AB1867" s="127"/>
    </row>
    <row r="1868" spans="2:28">
      <c r="B1868" s="127"/>
      <c r="C1868" s="127"/>
      <c r="D1868" s="127"/>
      <c r="E1868" s="127"/>
      <c r="F1868" s="127"/>
      <c r="G1868" s="127"/>
      <c r="I1868" s="127"/>
      <c r="J1868" s="127"/>
      <c r="K1868" s="127"/>
      <c r="L1868" s="127"/>
      <c r="M1868" s="127"/>
      <c r="N1868" s="127"/>
      <c r="P1868" s="127"/>
      <c r="Q1868" s="127"/>
      <c r="R1868" s="127"/>
      <c r="S1868" s="127"/>
      <c r="T1868" s="127"/>
      <c r="U1868" s="127"/>
      <c r="V1868" s="127"/>
      <c r="W1868" s="127"/>
      <c r="X1868" s="127"/>
      <c r="Y1868" s="127"/>
      <c r="Z1868" s="127"/>
      <c r="AA1868" s="127"/>
      <c r="AB1868" s="127"/>
    </row>
    <row r="1869" spans="2:28">
      <c r="B1869" s="127"/>
      <c r="C1869" s="127"/>
      <c r="D1869" s="127"/>
      <c r="E1869" s="127"/>
      <c r="F1869" s="127"/>
      <c r="G1869" s="127"/>
      <c r="I1869" s="127"/>
      <c r="J1869" s="127"/>
      <c r="K1869" s="127"/>
      <c r="L1869" s="127"/>
      <c r="M1869" s="127"/>
      <c r="N1869" s="127"/>
      <c r="P1869" s="127"/>
      <c r="Q1869" s="127"/>
      <c r="R1869" s="127"/>
      <c r="S1869" s="127"/>
      <c r="T1869" s="127"/>
      <c r="U1869" s="127"/>
      <c r="V1869" s="127"/>
      <c r="W1869" s="127"/>
      <c r="X1869" s="127"/>
      <c r="Y1869" s="127"/>
      <c r="Z1869" s="127"/>
      <c r="AA1869" s="127"/>
      <c r="AB1869" s="127"/>
    </row>
    <row r="1870" spans="2:28">
      <c r="B1870" s="127"/>
      <c r="C1870" s="127"/>
      <c r="D1870" s="127"/>
      <c r="E1870" s="127"/>
      <c r="F1870" s="127"/>
      <c r="G1870" s="127"/>
      <c r="I1870" s="127"/>
      <c r="J1870" s="127"/>
      <c r="K1870" s="127"/>
      <c r="L1870" s="127"/>
      <c r="M1870" s="127"/>
      <c r="N1870" s="127"/>
      <c r="P1870" s="127"/>
      <c r="Q1870" s="127"/>
      <c r="R1870" s="127"/>
      <c r="S1870" s="127"/>
      <c r="T1870" s="127"/>
      <c r="U1870" s="127"/>
      <c r="V1870" s="127"/>
      <c r="W1870" s="127"/>
      <c r="X1870" s="127"/>
      <c r="Y1870" s="127"/>
      <c r="Z1870" s="127"/>
      <c r="AA1870" s="127"/>
      <c r="AB1870" s="127"/>
    </row>
    <row r="1871" spans="2:28">
      <c r="B1871" s="127"/>
      <c r="C1871" s="127"/>
      <c r="D1871" s="127"/>
      <c r="E1871" s="127"/>
      <c r="F1871" s="127"/>
      <c r="G1871" s="127"/>
      <c r="I1871" s="127"/>
      <c r="J1871" s="127"/>
      <c r="K1871" s="127"/>
      <c r="L1871" s="127"/>
      <c r="M1871" s="127"/>
      <c r="N1871" s="127"/>
      <c r="P1871" s="127"/>
      <c r="Q1871" s="127"/>
      <c r="R1871" s="127"/>
      <c r="S1871" s="127"/>
      <c r="T1871" s="127"/>
      <c r="U1871" s="127"/>
      <c r="V1871" s="127"/>
      <c r="W1871" s="127"/>
      <c r="X1871" s="127"/>
      <c r="Y1871" s="127"/>
      <c r="Z1871" s="127"/>
      <c r="AA1871" s="127"/>
      <c r="AB1871" s="127"/>
    </row>
    <row r="1872" spans="2:28">
      <c r="B1872" s="127"/>
      <c r="C1872" s="127"/>
      <c r="D1872" s="127"/>
      <c r="E1872" s="127"/>
      <c r="F1872" s="127"/>
      <c r="G1872" s="127"/>
      <c r="I1872" s="127"/>
      <c r="J1872" s="127"/>
      <c r="K1872" s="127"/>
      <c r="L1872" s="127"/>
      <c r="M1872" s="127"/>
      <c r="N1872" s="127"/>
      <c r="P1872" s="127"/>
      <c r="Q1872" s="127"/>
      <c r="R1872" s="127"/>
      <c r="S1872" s="127"/>
      <c r="T1872" s="127"/>
      <c r="U1872" s="127"/>
      <c r="V1872" s="127"/>
      <c r="W1872" s="127"/>
      <c r="X1872" s="127"/>
      <c r="Y1872" s="127"/>
      <c r="Z1872" s="127"/>
      <c r="AA1872" s="127"/>
      <c r="AB1872" s="127"/>
    </row>
    <row r="1873" spans="2:28">
      <c r="B1873" s="127"/>
      <c r="C1873" s="127"/>
      <c r="D1873" s="127"/>
      <c r="E1873" s="127"/>
      <c r="F1873" s="127"/>
      <c r="G1873" s="127"/>
      <c r="I1873" s="127"/>
      <c r="J1873" s="127"/>
      <c r="K1873" s="127"/>
      <c r="L1873" s="127"/>
      <c r="M1873" s="127"/>
      <c r="N1873" s="127"/>
      <c r="P1873" s="127"/>
      <c r="Q1873" s="127"/>
      <c r="R1873" s="127"/>
      <c r="S1873" s="127"/>
      <c r="T1873" s="127"/>
      <c r="U1873" s="127"/>
      <c r="V1873" s="127"/>
      <c r="W1873" s="127"/>
      <c r="X1873" s="127"/>
      <c r="Y1873" s="127"/>
      <c r="Z1873" s="127"/>
      <c r="AA1873" s="127"/>
      <c r="AB1873" s="127"/>
    </row>
    <row r="1874" spans="2:28">
      <c r="B1874" s="127"/>
      <c r="C1874" s="127"/>
      <c r="D1874" s="127"/>
      <c r="E1874" s="127"/>
      <c r="F1874" s="127"/>
      <c r="G1874" s="127"/>
      <c r="I1874" s="127"/>
      <c r="J1874" s="127"/>
      <c r="K1874" s="127"/>
      <c r="L1874" s="127"/>
      <c r="M1874" s="127"/>
      <c r="N1874" s="127"/>
      <c r="P1874" s="127"/>
      <c r="Q1874" s="127"/>
      <c r="R1874" s="127"/>
      <c r="S1874" s="127"/>
      <c r="T1874" s="127"/>
      <c r="U1874" s="127"/>
      <c r="V1874" s="127"/>
      <c r="W1874" s="127"/>
      <c r="X1874" s="127"/>
      <c r="Y1874" s="127"/>
      <c r="Z1874" s="127"/>
      <c r="AA1874" s="127"/>
      <c r="AB1874" s="127"/>
    </row>
    <row r="1875" spans="2:28">
      <c r="B1875" s="127"/>
      <c r="C1875" s="127"/>
      <c r="D1875" s="127"/>
      <c r="E1875" s="127"/>
      <c r="F1875" s="127"/>
      <c r="G1875" s="127"/>
      <c r="I1875" s="127"/>
      <c r="J1875" s="127"/>
      <c r="K1875" s="127"/>
      <c r="L1875" s="127"/>
      <c r="M1875" s="127"/>
      <c r="N1875" s="127"/>
      <c r="P1875" s="127"/>
      <c r="Q1875" s="127"/>
      <c r="R1875" s="127"/>
      <c r="S1875" s="127"/>
      <c r="T1875" s="127"/>
      <c r="U1875" s="127"/>
      <c r="V1875" s="127"/>
      <c r="W1875" s="127"/>
      <c r="X1875" s="127"/>
      <c r="Y1875" s="127"/>
      <c r="Z1875" s="127"/>
      <c r="AA1875" s="127"/>
      <c r="AB1875" s="127"/>
    </row>
    <row r="1876" spans="2:28">
      <c r="B1876" s="127"/>
      <c r="C1876" s="127"/>
      <c r="D1876" s="127"/>
      <c r="E1876" s="127"/>
      <c r="F1876" s="127"/>
      <c r="G1876" s="127"/>
      <c r="I1876" s="127"/>
      <c r="J1876" s="127"/>
      <c r="K1876" s="127"/>
      <c r="L1876" s="127"/>
      <c r="M1876" s="127"/>
      <c r="N1876" s="127"/>
      <c r="P1876" s="127"/>
      <c r="Q1876" s="127"/>
      <c r="R1876" s="127"/>
      <c r="S1876" s="127"/>
      <c r="T1876" s="127"/>
      <c r="U1876" s="127"/>
      <c r="V1876" s="127"/>
      <c r="W1876" s="127"/>
      <c r="X1876" s="127"/>
      <c r="Y1876" s="127"/>
      <c r="Z1876" s="127"/>
      <c r="AA1876" s="127"/>
      <c r="AB1876" s="127"/>
    </row>
    <row r="1877" spans="2:28">
      <c r="B1877" s="127"/>
      <c r="C1877" s="127"/>
      <c r="D1877" s="127"/>
      <c r="E1877" s="127"/>
      <c r="F1877" s="127"/>
      <c r="G1877" s="127"/>
      <c r="I1877" s="127"/>
      <c r="J1877" s="127"/>
      <c r="K1877" s="127"/>
      <c r="L1877" s="127"/>
      <c r="M1877" s="127"/>
      <c r="N1877" s="127"/>
      <c r="P1877" s="127"/>
      <c r="Q1877" s="127"/>
      <c r="R1877" s="127"/>
      <c r="S1877" s="127"/>
      <c r="T1877" s="127"/>
      <c r="U1877" s="127"/>
      <c r="V1877" s="127"/>
      <c r="W1877" s="127"/>
      <c r="X1877" s="127"/>
      <c r="Y1877" s="127"/>
      <c r="Z1877" s="127"/>
      <c r="AA1877" s="127"/>
      <c r="AB1877" s="127"/>
    </row>
    <row r="1878" spans="2:28">
      <c r="B1878" s="127"/>
      <c r="C1878" s="127"/>
      <c r="D1878" s="127"/>
      <c r="E1878" s="127"/>
      <c r="F1878" s="127"/>
      <c r="G1878" s="127"/>
      <c r="I1878" s="127"/>
      <c r="J1878" s="127"/>
      <c r="K1878" s="127"/>
      <c r="L1878" s="127"/>
      <c r="M1878" s="127"/>
      <c r="N1878" s="127"/>
      <c r="P1878" s="127"/>
      <c r="Q1878" s="127"/>
      <c r="R1878" s="127"/>
      <c r="S1878" s="127"/>
      <c r="T1878" s="127"/>
      <c r="U1878" s="127"/>
      <c r="V1878" s="127"/>
      <c r="W1878" s="127"/>
      <c r="X1878" s="127"/>
      <c r="Y1878" s="127"/>
      <c r="Z1878" s="127"/>
      <c r="AA1878" s="127"/>
      <c r="AB1878" s="127"/>
    </row>
    <row r="1879" spans="2:28">
      <c r="B1879" s="127"/>
      <c r="C1879" s="127"/>
      <c r="D1879" s="127"/>
      <c r="E1879" s="127"/>
      <c r="F1879" s="127"/>
      <c r="G1879" s="127"/>
      <c r="I1879" s="127"/>
      <c r="J1879" s="127"/>
      <c r="K1879" s="127"/>
      <c r="L1879" s="127"/>
      <c r="M1879" s="127"/>
      <c r="N1879" s="127"/>
      <c r="P1879" s="127"/>
      <c r="Q1879" s="127"/>
      <c r="R1879" s="127"/>
      <c r="S1879" s="127"/>
      <c r="T1879" s="127"/>
      <c r="U1879" s="127"/>
      <c r="V1879" s="127"/>
      <c r="W1879" s="127"/>
      <c r="X1879" s="127"/>
      <c r="Y1879" s="127"/>
      <c r="Z1879" s="127"/>
      <c r="AA1879" s="127"/>
      <c r="AB1879" s="127"/>
    </row>
    <row r="1880" spans="2:28">
      <c r="B1880" s="127"/>
      <c r="C1880" s="127"/>
      <c r="D1880" s="127"/>
      <c r="E1880" s="127"/>
      <c r="F1880" s="127"/>
      <c r="G1880" s="127"/>
      <c r="I1880" s="127"/>
      <c r="J1880" s="127"/>
      <c r="K1880" s="127"/>
      <c r="L1880" s="127"/>
      <c r="M1880" s="127"/>
      <c r="N1880" s="127"/>
      <c r="P1880" s="127"/>
      <c r="Q1880" s="127"/>
      <c r="R1880" s="127"/>
      <c r="S1880" s="127"/>
      <c r="T1880" s="127"/>
      <c r="U1880" s="127"/>
      <c r="V1880" s="127"/>
      <c r="W1880" s="127"/>
      <c r="X1880" s="127"/>
      <c r="Y1880" s="127"/>
      <c r="Z1880" s="127"/>
      <c r="AA1880" s="127"/>
      <c r="AB1880" s="127"/>
    </row>
    <row r="1881" spans="2:28">
      <c r="B1881" s="127"/>
      <c r="C1881" s="127"/>
      <c r="D1881" s="127"/>
      <c r="E1881" s="127"/>
      <c r="F1881" s="127"/>
      <c r="G1881" s="127"/>
      <c r="I1881" s="127"/>
      <c r="J1881" s="127"/>
      <c r="K1881" s="127"/>
      <c r="L1881" s="127"/>
      <c r="M1881" s="127"/>
      <c r="N1881" s="127"/>
      <c r="P1881" s="127"/>
      <c r="Q1881" s="127"/>
      <c r="R1881" s="127"/>
      <c r="S1881" s="127"/>
      <c r="T1881" s="127"/>
      <c r="U1881" s="127"/>
      <c r="V1881" s="127"/>
      <c r="W1881" s="127"/>
      <c r="X1881" s="127"/>
      <c r="Y1881" s="127"/>
      <c r="Z1881" s="127"/>
      <c r="AA1881" s="127"/>
      <c r="AB1881" s="127"/>
    </row>
    <row r="1882" spans="2:28">
      <c r="B1882" s="127"/>
      <c r="C1882" s="127"/>
      <c r="D1882" s="127"/>
      <c r="E1882" s="127"/>
      <c r="F1882" s="127"/>
      <c r="G1882" s="127"/>
      <c r="I1882" s="127"/>
      <c r="J1882" s="127"/>
      <c r="K1882" s="127"/>
      <c r="L1882" s="127"/>
      <c r="M1882" s="127"/>
      <c r="N1882" s="127"/>
      <c r="P1882" s="127"/>
      <c r="Q1882" s="127"/>
      <c r="R1882" s="127"/>
      <c r="S1882" s="127"/>
      <c r="T1882" s="127"/>
      <c r="U1882" s="127"/>
      <c r="V1882" s="127"/>
      <c r="W1882" s="127"/>
      <c r="X1882" s="127"/>
      <c r="Y1882" s="127"/>
      <c r="Z1882" s="127"/>
      <c r="AA1882" s="127"/>
      <c r="AB1882" s="127"/>
    </row>
    <row r="1883" spans="2:28">
      <c r="B1883" s="127"/>
      <c r="C1883" s="127"/>
      <c r="D1883" s="127"/>
      <c r="E1883" s="127"/>
      <c r="F1883" s="127"/>
      <c r="G1883" s="127"/>
      <c r="I1883" s="127"/>
      <c r="J1883" s="127"/>
      <c r="K1883" s="127"/>
      <c r="L1883" s="127"/>
      <c r="M1883" s="127"/>
      <c r="N1883" s="127"/>
      <c r="P1883" s="127"/>
      <c r="Q1883" s="127"/>
      <c r="R1883" s="127"/>
      <c r="S1883" s="127"/>
      <c r="T1883" s="127"/>
      <c r="U1883" s="127"/>
      <c r="V1883" s="127"/>
      <c r="W1883" s="127"/>
      <c r="X1883" s="127"/>
      <c r="Y1883" s="127"/>
      <c r="Z1883" s="127"/>
      <c r="AA1883" s="127"/>
      <c r="AB1883" s="127"/>
    </row>
    <row r="1884" spans="2:28">
      <c r="B1884" s="127"/>
      <c r="C1884" s="127"/>
      <c r="D1884" s="127"/>
      <c r="E1884" s="127"/>
      <c r="F1884" s="127"/>
      <c r="G1884" s="127"/>
      <c r="I1884" s="127"/>
      <c r="J1884" s="127"/>
      <c r="K1884" s="127"/>
      <c r="L1884" s="127"/>
      <c r="M1884" s="127"/>
      <c r="N1884" s="127"/>
      <c r="P1884" s="127"/>
      <c r="Q1884" s="127"/>
      <c r="R1884" s="127"/>
      <c r="S1884" s="127"/>
      <c r="T1884" s="127"/>
      <c r="U1884" s="127"/>
      <c r="V1884" s="127"/>
      <c r="W1884" s="127"/>
      <c r="X1884" s="127"/>
      <c r="Y1884" s="127"/>
      <c r="Z1884" s="127"/>
      <c r="AA1884" s="127"/>
      <c r="AB1884" s="127"/>
    </row>
    <row r="1885" spans="2:28">
      <c r="B1885" s="127"/>
      <c r="C1885" s="127"/>
      <c r="D1885" s="127"/>
      <c r="E1885" s="127"/>
      <c r="F1885" s="127"/>
      <c r="G1885" s="127"/>
      <c r="I1885" s="127"/>
      <c r="J1885" s="127"/>
      <c r="K1885" s="127"/>
      <c r="L1885" s="127"/>
      <c r="M1885" s="127"/>
      <c r="N1885" s="127"/>
      <c r="P1885" s="127"/>
      <c r="Q1885" s="127"/>
      <c r="R1885" s="127"/>
      <c r="S1885" s="127"/>
      <c r="T1885" s="127"/>
      <c r="U1885" s="127"/>
      <c r="V1885" s="127"/>
      <c r="W1885" s="127"/>
      <c r="X1885" s="127"/>
      <c r="Y1885" s="127"/>
      <c r="Z1885" s="127"/>
      <c r="AA1885" s="127"/>
      <c r="AB1885" s="127"/>
    </row>
    <row r="1886" spans="2:28">
      <c r="B1886" s="127"/>
      <c r="C1886" s="127"/>
      <c r="D1886" s="127"/>
      <c r="E1886" s="127"/>
      <c r="F1886" s="127"/>
      <c r="G1886" s="127"/>
      <c r="I1886" s="127"/>
      <c r="J1886" s="127"/>
      <c r="K1886" s="127"/>
      <c r="L1886" s="127"/>
      <c r="M1886" s="127"/>
      <c r="N1886" s="127"/>
      <c r="P1886" s="127"/>
      <c r="Q1886" s="127"/>
      <c r="R1886" s="127"/>
      <c r="S1886" s="127"/>
      <c r="T1886" s="127"/>
      <c r="U1886" s="127"/>
      <c r="V1886" s="127"/>
      <c r="W1886" s="127"/>
      <c r="X1886" s="127"/>
      <c r="Y1886" s="127"/>
      <c r="Z1886" s="127"/>
      <c r="AA1886" s="127"/>
      <c r="AB1886" s="127"/>
    </row>
    <row r="1887" spans="2:28">
      <c r="B1887" s="127"/>
      <c r="C1887" s="127"/>
      <c r="D1887" s="127"/>
      <c r="E1887" s="127"/>
      <c r="F1887" s="127"/>
      <c r="G1887" s="127"/>
      <c r="I1887" s="127"/>
      <c r="J1887" s="127"/>
      <c r="K1887" s="127"/>
      <c r="L1887" s="127"/>
      <c r="M1887" s="127"/>
      <c r="N1887" s="127"/>
      <c r="P1887" s="127"/>
      <c r="Q1887" s="127"/>
      <c r="R1887" s="127"/>
      <c r="S1887" s="127"/>
      <c r="T1887" s="127"/>
      <c r="U1887" s="127"/>
      <c r="V1887" s="127"/>
      <c r="W1887" s="127"/>
      <c r="X1887" s="127"/>
      <c r="Y1887" s="127"/>
      <c r="Z1887" s="127"/>
      <c r="AA1887" s="127"/>
      <c r="AB1887" s="127"/>
    </row>
    <row r="1888" spans="2:28">
      <c r="B1888" s="127"/>
      <c r="C1888" s="127"/>
      <c r="D1888" s="127"/>
      <c r="E1888" s="127"/>
      <c r="F1888" s="127"/>
      <c r="G1888" s="127"/>
      <c r="I1888" s="127"/>
      <c r="J1888" s="127"/>
      <c r="K1888" s="127"/>
      <c r="L1888" s="127"/>
      <c r="M1888" s="127"/>
      <c r="N1888" s="127"/>
      <c r="P1888" s="127"/>
      <c r="Q1888" s="127"/>
      <c r="R1888" s="127"/>
      <c r="S1888" s="127"/>
      <c r="T1888" s="127"/>
      <c r="U1888" s="127"/>
      <c r="V1888" s="127"/>
      <c r="W1888" s="127"/>
      <c r="X1888" s="127"/>
      <c r="Y1888" s="127"/>
      <c r="Z1888" s="127"/>
      <c r="AA1888" s="127"/>
      <c r="AB1888" s="127"/>
    </row>
    <row r="1889" spans="2:28">
      <c r="B1889" s="127"/>
      <c r="C1889" s="127"/>
      <c r="D1889" s="127"/>
      <c r="E1889" s="127"/>
      <c r="F1889" s="127"/>
      <c r="G1889" s="127"/>
      <c r="I1889" s="127"/>
      <c r="J1889" s="127"/>
      <c r="K1889" s="127"/>
      <c r="L1889" s="127"/>
      <c r="M1889" s="127"/>
      <c r="N1889" s="127"/>
      <c r="P1889" s="127"/>
      <c r="Q1889" s="127"/>
      <c r="R1889" s="127"/>
      <c r="S1889" s="127"/>
      <c r="T1889" s="127"/>
      <c r="U1889" s="127"/>
      <c r="V1889" s="127"/>
      <c r="W1889" s="127"/>
      <c r="X1889" s="127"/>
      <c r="Y1889" s="127"/>
      <c r="Z1889" s="127"/>
      <c r="AA1889" s="127"/>
      <c r="AB1889" s="127"/>
    </row>
    <row r="1890" spans="2:28">
      <c r="B1890" s="127"/>
      <c r="C1890" s="127"/>
      <c r="D1890" s="127"/>
      <c r="E1890" s="127"/>
      <c r="F1890" s="127"/>
      <c r="G1890" s="127"/>
      <c r="I1890" s="127"/>
      <c r="J1890" s="127"/>
      <c r="K1890" s="127"/>
      <c r="L1890" s="127"/>
      <c r="M1890" s="127"/>
      <c r="N1890" s="127"/>
      <c r="P1890" s="127"/>
      <c r="Q1890" s="127"/>
      <c r="R1890" s="127"/>
      <c r="S1890" s="127"/>
      <c r="T1890" s="127"/>
      <c r="U1890" s="127"/>
      <c r="V1890" s="127"/>
      <c r="W1890" s="127"/>
      <c r="X1890" s="127"/>
      <c r="Y1890" s="127"/>
      <c r="Z1890" s="127"/>
      <c r="AA1890" s="127"/>
      <c r="AB1890" s="127"/>
    </row>
    <row r="1891" spans="2:28">
      <c r="B1891" s="127"/>
      <c r="C1891" s="127"/>
      <c r="D1891" s="127"/>
      <c r="E1891" s="127"/>
      <c r="F1891" s="127"/>
      <c r="G1891" s="127"/>
      <c r="I1891" s="127"/>
      <c r="J1891" s="127"/>
      <c r="K1891" s="127"/>
      <c r="L1891" s="127"/>
      <c r="M1891" s="127"/>
      <c r="N1891" s="127"/>
      <c r="P1891" s="127"/>
      <c r="Q1891" s="127"/>
      <c r="R1891" s="127"/>
      <c r="S1891" s="127"/>
      <c r="T1891" s="127"/>
      <c r="U1891" s="127"/>
      <c r="V1891" s="127"/>
      <c r="W1891" s="127"/>
      <c r="X1891" s="127"/>
      <c r="Y1891" s="127"/>
      <c r="Z1891" s="127"/>
      <c r="AA1891" s="127"/>
      <c r="AB1891" s="127"/>
    </row>
    <row r="1892" spans="2:28">
      <c r="B1892" s="127"/>
      <c r="C1892" s="127"/>
      <c r="D1892" s="127"/>
      <c r="E1892" s="127"/>
      <c r="F1892" s="127"/>
      <c r="G1892" s="127"/>
      <c r="I1892" s="127"/>
      <c r="J1892" s="127"/>
      <c r="K1892" s="127"/>
      <c r="L1892" s="127"/>
      <c r="M1892" s="127"/>
      <c r="N1892" s="127"/>
      <c r="P1892" s="127"/>
      <c r="Q1892" s="127"/>
      <c r="R1892" s="127"/>
      <c r="S1892" s="127"/>
      <c r="T1892" s="127"/>
      <c r="U1892" s="127"/>
      <c r="V1892" s="127"/>
      <c r="W1892" s="127"/>
      <c r="X1892" s="127"/>
      <c r="Y1892" s="127"/>
      <c r="Z1892" s="127"/>
      <c r="AA1892" s="127"/>
      <c r="AB1892" s="127"/>
    </row>
  </sheetData>
  <mergeCells count="4">
    <mergeCell ref="A2:AB2"/>
    <mergeCell ref="A3:AB3"/>
    <mergeCell ref="A4:AB4"/>
    <mergeCell ref="A5:AB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zoomScale="85" zoomScaleNormal="85" workbookViewId="0">
      <selection activeCell="B18" sqref="B18"/>
    </sheetView>
  </sheetViews>
  <sheetFormatPr defaultRowHeight="15"/>
  <cols>
    <col min="1" max="1" width="77.28515625" style="128" customWidth="1"/>
    <col min="2" max="28" width="9.28515625" style="974" customWidth="1"/>
    <col min="29" max="256" width="9.140625" style="974"/>
    <col min="257" max="257" width="77.28515625" style="974" customWidth="1"/>
    <col min="258" max="284" width="9.28515625" style="974" customWidth="1"/>
    <col min="285" max="512" width="9.140625" style="974"/>
    <col min="513" max="513" width="77.28515625" style="974" customWidth="1"/>
    <col min="514" max="540" width="9.28515625" style="974" customWidth="1"/>
    <col min="541" max="768" width="9.140625" style="974"/>
    <col min="769" max="769" width="77.28515625" style="974" customWidth="1"/>
    <col min="770" max="796" width="9.28515625" style="974" customWidth="1"/>
    <col min="797" max="1024" width="9.140625" style="974"/>
    <col min="1025" max="1025" width="77.28515625" style="974" customWidth="1"/>
    <col min="1026" max="1052" width="9.28515625" style="974" customWidth="1"/>
    <col min="1053" max="1280" width="9.140625" style="974"/>
    <col min="1281" max="1281" width="77.28515625" style="974" customWidth="1"/>
    <col min="1282" max="1308" width="9.28515625" style="974" customWidth="1"/>
    <col min="1309" max="1536" width="9.140625" style="974"/>
    <col min="1537" max="1537" width="77.28515625" style="974" customWidth="1"/>
    <col min="1538" max="1564" width="9.28515625" style="974" customWidth="1"/>
    <col min="1565" max="1792" width="9.140625" style="974"/>
    <col min="1793" max="1793" width="77.28515625" style="974" customWidth="1"/>
    <col min="1794" max="1820" width="9.28515625" style="974" customWidth="1"/>
    <col min="1821" max="2048" width="9.140625" style="974"/>
    <col min="2049" max="2049" width="77.28515625" style="974" customWidth="1"/>
    <col min="2050" max="2076" width="9.28515625" style="974" customWidth="1"/>
    <col min="2077" max="2304" width="9.140625" style="974"/>
    <col min="2305" max="2305" width="77.28515625" style="974" customWidth="1"/>
    <col min="2306" max="2332" width="9.28515625" style="974" customWidth="1"/>
    <col min="2333" max="2560" width="9.140625" style="974"/>
    <col min="2561" max="2561" width="77.28515625" style="974" customWidth="1"/>
    <col min="2562" max="2588" width="9.28515625" style="974" customWidth="1"/>
    <col min="2589" max="2816" width="9.140625" style="974"/>
    <col min="2817" max="2817" width="77.28515625" style="974" customWidth="1"/>
    <col min="2818" max="2844" width="9.28515625" style="974" customWidth="1"/>
    <col min="2845" max="3072" width="9.140625" style="974"/>
    <col min="3073" max="3073" width="77.28515625" style="974" customWidth="1"/>
    <col min="3074" max="3100" width="9.28515625" style="974" customWidth="1"/>
    <col min="3101" max="3328" width="9.140625" style="974"/>
    <col min="3329" max="3329" width="77.28515625" style="974" customWidth="1"/>
    <col min="3330" max="3356" width="9.28515625" style="974" customWidth="1"/>
    <col min="3357" max="3584" width="9.140625" style="974"/>
    <col min="3585" max="3585" width="77.28515625" style="974" customWidth="1"/>
    <col min="3586" max="3612" width="9.28515625" style="974" customWidth="1"/>
    <col min="3613" max="3840" width="9.140625" style="974"/>
    <col min="3841" max="3841" width="77.28515625" style="974" customWidth="1"/>
    <col min="3842" max="3868" width="9.28515625" style="974" customWidth="1"/>
    <col min="3869" max="4096" width="9.140625" style="974"/>
    <col min="4097" max="4097" width="77.28515625" style="974" customWidth="1"/>
    <col min="4098" max="4124" width="9.28515625" style="974" customWidth="1"/>
    <col min="4125" max="4352" width="9.140625" style="974"/>
    <col min="4353" max="4353" width="77.28515625" style="974" customWidth="1"/>
    <col min="4354" max="4380" width="9.28515625" style="974" customWidth="1"/>
    <col min="4381" max="4608" width="9.140625" style="974"/>
    <col min="4609" max="4609" width="77.28515625" style="974" customWidth="1"/>
    <col min="4610" max="4636" width="9.28515625" style="974" customWidth="1"/>
    <col min="4637" max="4864" width="9.140625" style="974"/>
    <col min="4865" max="4865" width="77.28515625" style="974" customWidth="1"/>
    <col min="4866" max="4892" width="9.28515625" style="974" customWidth="1"/>
    <col min="4893" max="5120" width="9.140625" style="974"/>
    <col min="5121" max="5121" width="77.28515625" style="974" customWidth="1"/>
    <col min="5122" max="5148" width="9.28515625" style="974" customWidth="1"/>
    <col min="5149" max="5376" width="9.140625" style="974"/>
    <col min="5377" max="5377" width="77.28515625" style="974" customWidth="1"/>
    <col min="5378" max="5404" width="9.28515625" style="974" customWidth="1"/>
    <col min="5405" max="5632" width="9.140625" style="974"/>
    <col min="5633" max="5633" width="77.28515625" style="974" customWidth="1"/>
    <col min="5634" max="5660" width="9.28515625" style="974" customWidth="1"/>
    <col min="5661" max="5888" width="9.140625" style="974"/>
    <col min="5889" max="5889" width="77.28515625" style="974" customWidth="1"/>
    <col min="5890" max="5916" width="9.28515625" style="974" customWidth="1"/>
    <col min="5917" max="6144" width="9.140625" style="974"/>
    <col min="6145" max="6145" width="77.28515625" style="974" customWidth="1"/>
    <col min="6146" max="6172" width="9.28515625" style="974" customWidth="1"/>
    <col min="6173" max="6400" width="9.140625" style="974"/>
    <col min="6401" max="6401" width="77.28515625" style="974" customWidth="1"/>
    <col min="6402" max="6428" width="9.28515625" style="974" customWidth="1"/>
    <col min="6429" max="6656" width="9.140625" style="974"/>
    <col min="6657" max="6657" width="77.28515625" style="974" customWidth="1"/>
    <col min="6658" max="6684" width="9.28515625" style="974" customWidth="1"/>
    <col min="6685" max="6912" width="9.140625" style="974"/>
    <col min="6913" max="6913" width="77.28515625" style="974" customWidth="1"/>
    <col min="6914" max="6940" width="9.28515625" style="974" customWidth="1"/>
    <col min="6941" max="7168" width="9.140625" style="974"/>
    <col min="7169" max="7169" width="77.28515625" style="974" customWidth="1"/>
    <col min="7170" max="7196" width="9.28515625" style="974" customWidth="1"/>
    <col min="7197" max="7424" width="9.140625" style="974"/>
    <col min="7425" max="7425" width="77.28515625" style="974" customWidth="1"/>
    <col min="7426" max="7452" width="9.28515625" style="974" customWidth="1"/>
    <col min="7453" max="7680" width="9.140625" style="974"/>
    <col min="7681" max="7681" width="77.28515625" style="974" customWidth="1"/>
    <col min="7682" max="7708" width="9.28515625" style="974" customWidth="1"/>
    <col min="7709" max="7936" width="9.140625" style="974"/>
    <col min="7937" max="7937" width="77.28515625" style="974" customWidth="1"/>
    <col min="7938" max="7964" width="9.28515625" style="974" customWidth="1"/>
    <col min="7965" max="8192" width="9.140625" style="974"/>
    <col min="8193" max="8193" width="77.28515625" style="974" customWidth="1"/>
    <col min="8194" max="8220" width="9.28515625" style="974" customWidth="1"/>
    <col min="8221" max="8448" width="9.140625" style="974"/>
    <col min="8449" max="8449" width="77.28515625" style="974" customWidth="1"/>
    <col min="8450" max="8476" width="9.28515625" style="974" customWidth="1"/>
    <col min="8477" max="8704" width="9.140625" style="974"/>
    <col min="8705" max="8705" width="77.28515625" style="974" customWidth="1"/>
    <col min="8706" max="8732" width="9.28515625" style="974" customWidth="1"/>
    <col min="8733" max="8960" width="9.140625" style="974"/>
    <col min="8961" max="8961" width="77.28515625" style="974" customWidth="1"/>
    <col min="8962" max="8988" width="9.28515625" style="974" customWidth="1"/>
    <col min="8989" max="9216" width="9.140625" style="974"/>
    <col min="9217" max="9217" width="77.28515625" style="974" customWidth="1"/>
    <col min="9218" max="9244" width="9.28515625" style="974" customWidth="1"/>
    <col min="9245" max="9472" width="9.140625" style="974"/>
    <col min="9473" max="9473" width="77.28515625" style="974" customWidth="1"/>
    <col min="9474" max="9500" width="9.28515625" style="974" customWidth="1"/>
    <col min="9501" max="9728" width="9.140625" style="974"/>
    <col min="9729" max="9729" width="77.28515625" style="974" customWidth="1"/>
    <col min="9730" max="9756" width="9.28515625" style="974" customWidth="1"/>
    <col min="9757" max="9984" width="9.140625" style="974"/>
    <col min="9985" max="9985" width="77.28515625" style="974" customWidth="1"/>
    <col min="9986" max="10012" width="9.28515625" style="974" customWidth="1"/>
    <col min="10013" max="10240" width="9.140625" style="974"/>
    <col min="10241" max="10241" width="77.28515625" style="974" customWidth="1"/>
    <col min="10242" max="10268" width="9.28515625" style="974" customWidth="1"/>
    <col min="10269" max="10496" width="9.140625" style="974"/>
    <col min="10497" max="10497" width="77.28515625" style="974" customWidth="1"/>
    <col min="10498" max="10524" width="9.28515625" style="974" customWidth="1"/>
    <col min="10525" max="10752" width="9.140625" style="974"/>
    <col min="10753" max="10753" width="77.28515625" style="974" customWidth="1"/>
    <col min="10754" max="10780" width="9.28515625" style="974" customWidth="1"/>
    <col min="10781" max="11008" width="9.140625" style="974"/>
    <col min="11009" max="11009" width="77.28515625" style="974" customWidth="1"/>
    <col min="11010" max="11036" width="9.28515625" style="974" customWidth="1"/>
    <col min="11037" max="11264" width="9.140625" style="974"/>
    <col min="11265" max="11265" width="77.28515625" style="974" customWidth="1"/>
    <col min="11266" max="11292" width="9.28515625" style="974" customWidth="1"/>
    <col min="11293" max="11520" width="9.140625" style="974"/>
    <col min="11521" max="11521" width="77.28515625" style="974" customWidth="1"/>
    <col min="11522" max="11548" width="9.28515625" style="974" customWidth="1"/>
    <col min="11549" max="11776" width="9.140625" style="974"/>
    <col min="11777" max="11777" width="77.28515625" style="974" customWidth="1"/>
    <col min="11778" max="11804" width="9.28515625" style="974" customWidth="1"/>
    <col min="11805" max="12032" width="9.140625" style="974"/>
    <col min="12033" max="12033" width="77.28515625" style="974" customWidth="1"/>
    <col min="12034" max="12060" width="9.28515625" style="974" customWidth="1"/>
    <col min="12061" max="12288" width="9.140625" style="974"/>
    <col min="12289" max="12289" width="77.28515625" style="974" customWidth="1"/>
    <col min="12290" max="12316" width="9.28515625" style="974" customWidth="1"/>
    <col min="12317" max="12544" width="9.140625" style="974"/>
    <col min="12545" max="12545" width="77.28515625" style="974" customWidth="1"/>
    <col min="12546" max="12572" width="9.28515625" style="974" customWidth="1"/>
    <col min="12573" max="12800" width="9.140625" style="974"/>
    <col min="12801" max="12801" width="77.28515625" style="974" customWidth="1"/>
    <col min="12802" max="12828" width="9.28515625" style="974" customWidth="1"/>
    <col min="12829" max="13056" width="9.140625" style="974"/>
    <col min="13057" max="13057" width="77.28515625" style="974" customWidth="1"/>
    <col min="13058" max="13084" width="9.28515625" style="974" customWidth="1"/>
    <col min="13085" max="13312" width="9.140625" style="974"/>
    <col min="13313" max="13313" width="77.28515625" style="974" customWidth="1"/>
    <col min="13314" max="13340" width="9.28515625" style="974" customWidth="1"/>
    <col min="13341" max="13568" width="9.140625" style="974"/>
    <col min="13569" max="13569" width="77.28515625" style="974" customWidth="1"/>
    <col min="13570" max="13596" width="9.28515625" style="974" customWidth="1"/>
    <col min="13597" max="13824" width="9.140625" style="974"/>
    <col min="13825" max="13825" width="77.28515625" style="974" customWidth="1"/>
    <col min="13826" max="13852" width="9.28515625" style="974" customWidth="1"/>
    <col min="13853" max="14080" width="9.140625" style="974"/>
    <col min="14081" max="14081" width="77.28515625" style="974" customWidth="1"/>
    <col min="14082" max="14108" width="9.28515625" style="974" customWidth="1"/>
    <col min="14109" max="14336" width="9.140625" style="974"/>
    <col min="14337" max="14337" width="77.28515625" style="974" customWidth="1"/>
    <col min="14338" max="14364" width="9.28515625" style="974" customWidth="1"/>
    <col min="14365" max="14592" width="9.140625" style="974"/>
    <col min="14593" max="14593" width="77.28515625" style="974" customWidth="1"/>
    <col min="14594" max="14620" width="9.28515625" style="974" customWidth="1"/>
    <col min="14621" max="14848" width="9.140625" style="974"/>
    <col min="14849" max="14849" width="77.28515625" style="974" customWidth="1"/>
    <col min="14850" max="14876" width="9.28515625" style="974" customWidth="1"/>
    <col min="14877" max="15104" width="9.140625" style="974"/>
    <col min="15105" max="15105" width="77.28515625" style="974" customWidth="1"/>
    <col min="15106" max="15132" width="9.28515625" style="974" customWidth="1"/>
    <col min="15133" max="15360" width="9.140625" style="974"/>
    <col min="15361" max="15361" width="77.28515625" style="974" customWidth="1"/>
    <col min="15362" max="15388" width="9.28515625" style="974" customWidth="1"/>
    <col min="15389" max="15616" width="9.140625" style="974"/>
    <col min="15617" max="15617" width="77.28515625" style="974" customWidth="1"/>
    <col min="15618" max="15644" width="9.28515625" style="974" customWidth="1"/>
    <col min="15645" max="15872" width="9.140625" style="974"/>
    <col min="15873" max="15873" width="77.28515625" style="974" customWidth="1"/>
    <col min="15874" max="15900" width="9.28515625" style="974" customWidth="1"/>
    <col min="15901" max="16128" width="9.140625" style="974"/>
    <col min="16129" max="16129" width="77.28515625" style="974" customWidth="1"/>
    <col min="16130" max="16156" width="9.28515625" style="974" customWidth="1"/>
    <col min="16157" max="16384" width="9.140625" style="974"/>
  </cols>
  <sheetData>
    <row r="1" spans="1:218" s="131" customFormat="1" ht="17.25" customHeight="1">
      <c r="A1" s="1029"/>
      <c r="B1" s="1029"/>
      <c r="C1" s="1029"/>
      <c r="D1" s="1029"/>
      <c r="E1" s="1029"/>
      <c r="F1" s="1029"/>
      <c r="G1" s="1029"/>
      <c r="H1" s="1029"/>
      <c r="I1" s="1029"/>
      <c r="J1" s="1029"/>
      <c r="K1" s="1029"/>
      <c r="L1" s="1029"/>
      <c r="M1" s="1029"/>
      <c r="N1" s="1029"/>
      <c r="O1" s="1029"/>
      <c r="P1" s="1029"/>
      <c r="Q1" s="1029"/>
      <c r="R1" s="1029"/>
      <c r="S1" s="1029"/>
      <c r="T1" s="1029"/>
      <c r="U1" s="1029"/>
      <c r="V1" s="1029"/>
      <c r="W1" s="1029"/>
      <c r="X1" s="1029"/>
      <c r="Y1" s="1029"/>
      <c r="Z1" s="1029"/>
      <c r="AA1" s="1029"/>
      <c r="AB1" s="1029"/>
    </row>
    <row r="2" spans="1:218" s="120" customFormat="1" ht="27" customHeight="1">
      <c r="A2" s="1020" t="s">
        <v>915</v>
      </c>
      <c r="B2" s="1020"/>
      <c r="C2" s="1020"/>
      <c r="D2" s="1020"/>
      <c r="E2" s="1020"/>
      <c r="F2" s="1020"/>
      <c r="G2" s="1020"/>
      <c r="H2" s="1020"/>
      <c r="I2" s="1020"/>
      <c r="J2" s="1020"/>
      <c r="K2" s="1020"/>
      <c r="L2" s="1020"/>
      <c r="M2" s="1020"/>
      <c r="N2" s="1020"/>
      <c r="O2" s="1020"/>
      <c r="P2" s="1020"/>
      <c r="Q2" s="1020"/>
      <c r="R2" s="1020"/>
      <c r="S2" s="1020"/>
      <c r="T2" s="1020"/>
      <c r="U2" s="1020"/>
      <c r="V2" s="1020"/>
      <c r="W2" s="1020"/>
      <c r="X2" s="1020"/>
      <c r="Y2" s="1020"/>
      <c r="Z2" s="1020"/>
      <c r="AA2" s="1020"/>
      <c r="AB2" s="1020"/>
    </row>
    <row r="3" spans="1:218" s="120" customFormat="1" ht="27.75" customHeight="1">
      <c r="A3" s="1020" t="s">
        <v>1443</v>
      </c>
      <c r="B3" s="1020"/>
      <c r="C3" s="1020"/>
      <c r="D3" s="1020"/>
      <c r="E3" s="1020"/>
      <c r="F3" s="1020"/>
      <c r="G3" s="1020"/>
      <c r="H3" s="1020"/>
      <c r="I3" s="1020"/>
      <c r="J3" s="1020"/>
      <c r="K3" s="1020"/>
      <c r="L3" s="1020"/>
      <c r="M3" s="1020"/>
      <c r="N3" s="1020"/>
      <c r="O3" s="1020"/>
      <c r="P3" s="1020"/>
      <c r="Q3" s="1020"/>
      <c r="R3" s="1020"/>
      <c r="S3" s="1020"/>
      <c r="T3" s="1020"/>
      <c r="U3" s="1020"/>
      <c r="V3" s="1020"/>
      <c r="W3" s="1020"/>
      <c r="X3" s="1020"/>
      <c r="Y3" s="1020"/>
      <c r="Z3" s="1020"/>
      <c r="AA3" s="1020"/>
      <c r="AB3" s="1020"/>
    </row>
    <row r="4" spans="1:218" s="138" customFormat="1" ht="28.5" customHeight="1">
      <c r="A4" s="1028" t="s">
        <v>1500</v>
      </c>
      <c r="B4" s="1028"/>
      <c r="C4" s="1028"/>
      <c r="D4" s="1028"/>
      <c r="E4" s="1028"/>
      <c r="F4" s="1028"/>
      <c r="G4" s="1028"/>
      <c r="H4" s="1028"/>
      <c r="I4" s="1028"/>
      <c r="J4" s="1028"/>
      <c r="K4" s="1028"/>
      <c r="L4" s="1028"/>
      <c r="M4" s="1028"/>
      <c r="N4" s="1028"/>
      <c r="O4" s="1028"/>
      <c r="P4" s="1028"/>
      <c r="Q4" s="1028"/>
      <c r="R4" s="1028"/>
      <c r="S4" s="1028"/>
      <c r="T4" s="1028"/>
      <c r="U4" s="1028"/>
      <c r="V4" s="1028"/>
      <c r="W4" s="1028"/>
      <c r="X4" s="1028"/>
      <c r="Y4" s="1028"/>
      <c r="Z4" s="1028"/>
      <c r="AA4" s="1028"/>
      <c r="AB4" s="1028"/>
    </row>
    <row r="5" spans="1:218" s="120" customFormat="1" ht="9" customHeight="1">
      <c r="A5" s="1020"/>
      <c r="B5" s="1020"/>
      <c r="C5" s="1020"/>
      <c r="D5" s="1020"/>
      <c r="E5" s="1020"/>
      <c r="F5" s="1020"/>
      <c r="G5" s="1020"/>
      <c r="H5" s="1020"/>
      <c r="I5" s="1020"/>
      <c r="J5" s="1020"/>
      <c r="K5" s="1020"/>
      <c r="L5" s="1020"/>
      <c r="M5" s="1020"/>
      <c r="N5" s="1020"/>
      <c r="O5" s="1020"/>
      <c r="P5" s="1020"/>
      <c r="Q5" s="1020"/>
      <c r="R5" s="1020"/>
      <c r="S5" s="1020"/>
      <c r="T5" s="1020"/>
      <c r="U5" s="1020"/>
      <c r="V5" s="1020"/>
      <c r="W5" s="1020"/>
      <c r="X5" s="1020"/>
      <c r="Y5" s="1020"/>
      <c r="Z5" s="1020"/>
      <c r="AA5" s="1020"/>
      <c r="AB5" s="1020"/>
    </row>
    <row r="6" spans="1:218" ht="6.75" customHeight="1">
      <c r="A6" s="346"/>
    </row>
    <row r="7" spans="1:218" ht="5.25" customHeight="1" thickBot="1">
      <c r="A7" s="346"/>
      <c r="B7" s="347"/>
      <c r="C7" s="347"/>
      <c r="D7" s="347"/>
      <c r="E7" s="347"/>
      <c r="F7" s="347"/>
      <c r="G7" s="347"/>
      <c r="H7" s="347"/>
      <c r="I7" s="347"/>
      <c r="J7" s="347"/>
      <c r="K7" s="347"/>
      <c r="L7" s="347"/>
      <c r="M7" s="347"/>
      <c r="N7" s="347"/>
      <c r="O7" s="347"/>
      <c r="P7" s="347"/>
      <c r="Q7" s="347"/>
      <c r="R7" s="347"/>
      <c r="S7" s="347"/>
      <c r="T7" s="347"/>
      <c r="U7" s="347"/>
      <c r="V7" s="347"/>
      <c r="W7" s="347"/>
      <c r="X7" s="347"/>
      <c r="Y7" s="347"/>
      <c r="Z7" s="347"/>
      <c r="AA7" s="347"/>
      <c r="AB7" s="347"/>
    </row>
    <row r="8" spans="1:218" ht="28.5" customHeight="1" thickTop="1" thickBot="1">
      <c r="A8" s="556"/>
      <c r="B8" s="139" t="s">
        <v>885</v>
      </c>
      <c r="C8" s="139" t="s">
        <v>886</v>
      </c>
      <c r="D8" s="139" t="s">
        <v>887</v>
      </c>
      <c r="E8" s="139" t="s">
        <v>909</v>
      </c>
      <c r="F8" s="139" t="s">
        <v>888</v>
      </c>
      <c r="G8" s="139" t="s">
        <v>889</v>
      </c>
      <c r="H8" s="157" t="s">
        <v>906</v>
      </c>
      <c r="I8" s="139" t="s">
        <v>890</v>
      </c>
      <c r="J8" s="139" t="s">
        <v>891</v>
      </c>
      <c r="K8" s="139" t="s">
        <v>892</v>
      </c>
      <c r="L8" s="139" t="s">
        <v>893</v>
      </c>
      <c r="M8" s="139" t="s">
        <v>894</v>
      </c>
      <c r="N8" s="139" t="s">
        <v>900</v>
      </c>
      <c r="O8" s="157" t="s">
        <v>898</v>
      </c>
      <c r="P8" s="139" t="s">
        <v>907</v>
      </c>
      <c r="Q8" s="139" t="s">
        <v>899</v>
      </c>
      <c r="R8" s="139" t="s">
        <v>897</v>
      </c>
      <c r="S8" s="139" t="s">
        <v>895</v>
      </c>
      <c r="T8" s="139" t="s">
        <v>908</v>
      </c>
      <c r="U8" s="139" t="s">
        <v>896</v>
      </c>
      <c r="V8" s="157" t="s">
        <v>904</v>
      </c>
      <c r="W8" s="139" t="s">
        <v>905</v>
      </c>
      <c r="X8" s="139" t="s">
        <v>903</v>
      </c>
      <c r="Y8" s="139" t="s">
        <v>902</v>
      </c>
      <c r="Z8" s="139" t="s">
        <v>901</v>
      </c>
      <c r="AA8" s="139" t="s">
        <v>910</v>
      </c>
      <c r="AB8" s="157" t="s">
        <v>6</v>
      </c>
    </row>
    <row r="9" spans="1:218" ht="12" customHeight="1" thickTop="1" thickBot="1">
      <c r="A9" s="557"/>
      <c r="B9" s="348"/>
      <c r="C9" s="348"/>
      <c r="D9" s="348"/>
      <c r="E9" s="348"/>
      <c r="F9" s="348"/>
      <c r="G9" s="348"/>
      <c r="H9" s="349"/>
      <c r="I9" s="348"/>
      <c r="J9" s="348"/>
      <c r="K9" s="348"/>
      <c r="L9" s="348"/>
      <c r="M9" s="348"/>
      <c r="N9" s="348"/>
      <c r="O9" s="349"/>
      <c r="P9" s="348"/>
      <c r="Q9" s="348"/>
      <c r="R9" s="348"/>
      <c r="S9" s="348"/>
      <c r="T9" s="348"/>
      <c r="U9" s="348"/>
      <c r="V9" s="349"/>
      <c r="W9" s="348"/>
      <c r="X9" s="348"/>
      <c r="Y9" s="348"/>
      <c r="Z9" s="348"/>
      <c r="AA9" s="348"/>
      <c r="AB9" s="349"/>
    </row>
    <row r="10" spans="1:218" ht="18" customHeight="1" thickTop="1" thickBot="1">
      <c r="A10" s="140" t="s">
        <v>319</v>
      </c>
      <c r="B10" s="139"/>
      <c r="C10" s="139"/>
      <c r="D10" s="139"/>
      <c r="E10" s="139"/>
      <c r="F10" s="139"/>
      <c r="G10" s="139"/>
      <c r="H10" s="157"/>
      <c r="I10" s="139"/>
      <c r="J10" s="139"/>
      <c r="K10" s="139"/>
      <c r="L10" s="139"/>
      <c r="M10" s="139"/>
      <c r="N10" s="139"/>
      <c r="O10" s="157"/>
      <c r="P10" s="139"/>
      <c r="Q10" s="139"/>
      <c r="R10" s="139"/>
      <c r="S10" s="139"/>
      <c r="T10" s="139"/>
      <c r="U10" s="139"/>
      <c r="V10" s="157"/>
      <c r="W10" s="596"/>
      <c r="X10" s="596"/>
      <c r="Y10" s="596"/>
      <c r="Z10" s="596"/>
      <c r="AA10" s="596"/>
      <c r="AB10" s="596"/>
    </row>
    <row r="11" spans="1:218" ht="18" customHeight="1" thickTop="1">
      <c r="A11" s="557" t="s">
        <v>320</v>
      </c>
      <c r="B11" s="595">
        <v>0.16239999999999999</v>
      </c>
      <c r="C11" s="595">
        <v>8.1600000000000006E-2</v>
      </c>
      <c r="D11" s="595">
        <v>9.3799999999999994E-2</v>
      </c>
      <c r="E11" s="595">
        <v>6.3399999999999998E-2</v>
      </c>
      <c r="F11" s="595">
        <v>0.1603</v>
      </c>
      <c r="G11" s="595">
        <v>0.1323</v>
      </c>
      <c r="H11" s="595">
        <v>9.1800000000000007E-2</v>
      </c>
      <c r="I11" s="595">
        <v>6.3600000000000004E-2</v>
      </c>
      <c r="J11" s="595">
        <v>8.4599999999999995E-2</v>
      </c>
      <c r="K11" s="595">
        <v>0.1051</v>
      </c>
      <c r="L11" s="595">
        <v>5.3999999999999999E-2</v>
      </c>
      <c r="M11" s="595">
        <v>7.4800000000000005E-2</v>
      </c>
      <c r="N11" s="595">
        <v>4.65E-2</v>
      </c>
      <c r="O11" s="595">
        <v>0.1469</v>
      </c>
      <c r="P11" s="595">
        <v>8.8300000000000003E-2</v>
      </c>
      <c r="Q11" s="595">
        <v>0.1111</v>
      </c>
      <c r="R11" s="595">
        <v>0.10349999999999999</v>
      </c>
      <c r="S11" s="595">
        <v>8.3000000000000004E-2</v>
      </c>
      <c r="T11" s="595">
        <v>9.8699999999999996E-2</v>
      </c>
      <c r="U11" s="595">
        <v>9.35E-2</v>
      </c>
      <c r="V11" s="595">
        <v>6.9199999999999998E-2</v>
      </c>
      <c r="W11" s="595">
        <v>8.72E-2</v>
      </c>
      <c r="X11" s="595">
        <v>7.3599999999999999E-2</v>
      </c>
      <c r="Y11" s="595">
        <v>5.3800000000000001E-2</v>
      </c>
      <c r="Z11" s="595">
        <v>4.8899999999999999E-2</v>
      </c>
      <c r="AA11" s="595">
        <v>5.8099999999999999E-2</v>
      </c>
      <c r="AB11" s="595">
        <v>0.1065</v>
      </c>
      <c r="AC11" s="141"/>
      <c r="AD11" s="141"/>
      <c r="AE11" s="141"/>
      <c r="AF11" s="141"/>
      <c r="AG11" s="141"/>
      <c r="AH11" s="141"/>
      <c r="AI11" s="141"/>
      <c r="AJ11" s="141"/>
      <c r="AK11" s="141"/>
      <c r="AL11" s="141"/>
      <c r="AM11" s="141"/>
      <c r="AN11" s="141"/>
      <c r="AO11" s="141"/>
      <c r="AP11" s="141"/>
      <c r="AQ11" s="141"/>
      <c r="AR11" s="141"/>
      <c r="AS11" s="141"/>
      <c r="AT11" s="141"/>
      <c r="AU11" s="141"/>
      <c r="AV11" s="141"/>
      <c r="AW11" s="141"/>
      <c r="AX11" s="141"/>
      <c r="AY11" s="141"/>
      <c r="AZ11" s="141"/>
      <c r="BA11" s="141"/>
      <c r="BB11" s="141"/>
      <c r="BC11" s="141"/>
      <c r="BD11" s="141"/>
      <c r="BE11" s="141"/>
      <c r="BF11" s="141"/>
      <c r="BG11" s="141"/>
      <c r="BH11" s="141"/>
      <c r="BI11" s="141"/>
      <c r="BJ11" s="141"/>
      <c r="BK11" s="141"/>
      <c r="BL11" s="141"/>
      <c r="BM11" s="141"/>
      <c r="BN11" s="141"/>
      <c r="BO11" s="141"/>
      <c r="BP11" s="141"/>
      <c r="BQ11" s="141"/>
      <c r="BR11" s="141"/>
      <c r="BS11" s="141"/>
      <c r="BT11" s="141"/>
      <c r="BU11" s="141"/>
      <c r="BV11" s="141"/>
      <c r="BW11" s="141"/>
      <c r="BX11" s="141"/>
      <c r="BY11" s="141"/>
      <c r="BZ11" s="141"/>
      <c r="CA11" s="141"/>
      <c r="CB11" s="141"/>
      <c r="CC11" s="141"/>
      <c r="CD11" s="141"/>
      <c r="CE11" s="141"/>
      <c r="CF11" s="141"/>
      <c r="CG11" s="141"/>
      <c r="CH11" s="141"/>
      <c r="CI11" s="141"/>
      <c r="CJ11" s="141"/>
      <c r="CK11" s="141"/>
      <c r="CL11" s="141"/>
      <c r="CM11" s="141"/>
      <c r="CN11" s="141"/>
      <c r="CO11" s="141"/>
      <c r="CP11" s="141"/>
      <c r="CQ11" s="141"/>
      <c r="CR11" s="141"/>
      <c r="CS11" s="141"/>
      <c r="CT11" s="141"/>
      <c r="CU11" s="141"/>
      <c r="CV11" s="141"/>
      <c r="CW11" s="141"/>
      <c r="CX11" s="141"/>
      <c r="CY11" s="141"/>
      <c r="CZ11" s="141"/>
      <c r="DA11" s="141"/>
      <c r="DB11" s="141"/>
      <c r="DC11" s="141"/>
      <c r="DD11" s="141"/>
      <c r="DE11" s="141"/>
      <c r="DF11" s="141"/>
      <c r="DG11" s="141"/>
      <c r="DH11" s="141"/>
      <c r="DI11" s="141"/>
      <c r="DJ11" s="141"/>
      <c r="DK11" s="141"/>
      <c r="DL11" s="141"/>
      <c r="DM11" s="141"/>
      <c r="DN11" s="141"/>
      <c r="DO11" s="141"/>
      <c r="DP11" s="141"/>
      <c r="DQ11" s="141"/>
      <c r="DR11" s="141"/>
      <c r="DS11" s="141"/>
      <c r="DT11" s="141"/>
      <c r="DU11" s="141"/>
      <c r="DV11" s="141"/>
      <c r="DW11" s="141"/>
      <c r="DX11" s="141"/>
      <c r="DY11" s="141"/>
      <c r="DZ11" s="141"/>
      <c r="EA11" s="141"/>
      <c r="EB11" s="141"/>
      <c r="EC11" s="141"/>
      <c r="ED11" s="141"/>
      <c r="EE11" s="141"/>
      <c r="EF11" s="141"/>
      <c r="EG11" s="141"/>
      <c r="EH11" s="141"/>
      <c r="EI11" s="141"/>
      <c r="EJ11" s="141"/>
      <c r="EK11" s="141"/>
      <c r="EL11" s="141"/>
      <c r="EM11" s="141"/>
      <c r="EN11" s="141"/>
      <c r="EO11" s="141"/>
      <c r="EP11" s="141"/>
      <c r="EQ11" s="141"/>
      <c r="ER11" s="141"/>
      <c r="ES11" s="141"/>
      <c r="ET11" s="141"/>
      <c r="EU11" s="141"/>
      <c r="EV11" s="141"/>
      <c r="EW11" s="141"/>
      <c r="EX11" s="141"/>
      <c r="EY11" s="141"/>
      <c r="EZ11" s="141"/>
      <c r="FA11" s="141"/>
      <c r="FB11" s="141"/>
      <c r="FC11" s="141"/>
      <c r="FD11" s="141"/>
      <c r="FE11" s="141"/>
      <c r="FF11" s="141"/>
      <c r="FG11" s="141"/>
      <c r="FH11" s="141"/>
      <c r="FI11" s="141"/>
      <c r="FJ11" s="141"/>
      <c r="FK11" s="141"/>
      <c r="FL11" s="141"/>
      <c r="FM11" s="141"/>
      <c r="FN11" s="141"/>
      <c r="FO11" s="141"/>
      <c r="FP11" s="141"/>
      <c r="FQ11" s="141"/>
      <c r="FR11" s="141"/>
      <c r="FS11" s="141"/>
      <c r="FT11" s="141"/>
      <c r="FU11" s="141"/>
      <c r="FV11" s="141"/>
      <c r="FW11" s="141"/>
      <c r="FX11" s="141"/>
      <c r="FY11" s="141"/>
      <c r="FZ11" s="141"/>
      <c r="GA11" s="141"/>
      <c r="GB11" s="141"/>
      <c r="GC11" s="141"/>
      <c r="GD11" s="141"/>
      <c r="GE11" s="141"/>
      <c r="GF11" s="141"/>
      <c r="GG11" s="141"/>
      <c r="GH11" s="141"/>
      <c r="GI11" s="141"/>
      <c r="GJ11" s="141"/>
      <c r="GK11" s="141"/>
      <c r="GL11" s="141"/>
      <c r="GM11" s="141"/>
      <c r="GN11" s="141"/>
      <c r="GO11" s="141"/>
      <c r="GP11" s="141"/>
      <c r="GQ11" s="141"/>
      <c r="GR11" s="141"/>
      <c r="GS11" s="141"/>
      <c r="GT11" s="141"/>
      <c r="GU11" s="141"/>
      <c r="GV11" s="141"/>
      <c r="GW11" s="141"/>
      <c r="GX11" s="141"/>
      <c r="GY11" s="141"/>
      <c r="GZ11" s="141"/>
      <c r="HA11" s="141"/>
      <c r="HB11" s="141"/>
      <c r="HC11" s="141"/>
      <c r="HD11" s="141"/>
      <c r="HE11" s="141"/>
      <c r="HF11" s="141"/>
      <c r="HG11" s="141"/>
      <c r="HH11" s="141"/>
      <c r="HI11" s="141"/>
      <c r="HJ11" s="141"/>
    </row>
    <row r="12" spans="1:218" ht="20.25" customHeight="1">
      <c r="A12" s="557" t="s">
        <v>321</v>
      </c>
      <c r="B12" s="595">
        <v>0.63849999999999996</v>
      </c>
      <c r="C12" s="595">
        <v>0.74299999999999999</v>
      </c>
      <c r="D12" s="595">
        <v>0.65369999999999995</v>
      </c>
      <c r="E12" s="595">
        <v>0.72460000000000002</v>
      </c>
      <c r="F12" s="595">
        <v>0.59960000000000002</v>
      </c>
      <c r="G12" s="595">
        <v>0.69410000000000005</v>
      </c>
      <c r="H12" s="595">
        <v>0.69079999999999997</v>
      </c>
      <c r="I12" s="595">
        <v>0.78610000000000002</v>
      </c>
      <c r="J12" s="595">
        <v>0.78549999999999998</v>
      </c>
      <c r="K12" s="595">
        <v>0.75139999999999996</v>
      </c>
      <c r="L12" s="595">
        <v>0.76910000000000001</v>
      </c>
      <c r="M12" s="595">
        <v>0.79020000000000001</v>
      </c>
      <c r="N12" s="595">
        <v>0.81940000000000002</v>
      </c>
      <c r="O12" s="595">
        <v>0.74460000000000004</v>
      </c>
      <c r="P12" s="595">
        <v>0.71709999999999996</v>
      </c>
      <c r="Q12" s="595">
        <v>0.74709999999999999</v>
      </c>
      <c r="R12" s="595">
        <v>0.79869999999999997</v>
      </c>
      <c r="S12" s="595">
        <v>0.77370000000000005</v>
      </c>
      <c r="T12" s="595">
        <v>0.74209999999999998</v>
      </c>
      <c r="U12" s="595">
        <v>0.78669999999999995</v>
      </c>
      <c r="V12" s="595">
        <v>0.77539999999999998</v>
      </c>
      <c r="W12" s="595">
        <v>0.69510000000000005</v>
      </c>
      <c r="X12" s="595">
        <v>0.70389999999999997</v>
      </c>
      <c r="Y12" s="595">
        <v>0.81620000000000004</v>
      </c>
      <c r="Z12" s="595">
        <v>0.7157</v>
      </c>
      <c r="AA12" s="595">
        <v>0.83579999999999999</v>
      </c>
      <c r="AB12" s="595">
        <v>0.71020000000000005</v>
      </c>
    </row>
    <row r="13" spans="1:218" ht="12" customHeight="1" thickBot="1">
      <c r="A13" s="557"/>
      <c r="B13" s="595"/>
      <c r="C13" s="595"/>
      <c r="D13" s="595"/>
      <c r="E13" s="595"/>
      <c r="F13" s="595"/>
      <c r="G13" s="595"/>
      <c r="H13" s="595"/>
      <c r="I13" s="595"/>
      <c r="J13" s="595"/>
      <c r="K13" s="595"/>
      <c r="L13" s="595"/>
      <c r="M13" s="595"/>
      <c r="N13" s="595"/>
      <c r="O13" s="595"/>
      <c r="P13" s="595"/>
      <c r="Q13" s="595"/>
      <c r="R13" s="595"/>
      <c r="S13" s="595"/>
      <c r="T13" s="595"/>
      <c r="U13" s="595"/>
      <c r="V13" s="595"/>
      <c r="W13" s="595"/>
      <c r="X13" s="595"/>
      <c r="Y13" s="595"/>
      <c r="Z13" s="595"/>
      <c r="AA13" s="595"/>
      <c r="AB13" s="595"/>
    </row>
    <row r="14" spans="1:218" ht="15" customHeight="1" thickTop="1" thickBot="1">
      <c r="A14" s="140" t="s">
        <v>322</v>
      </c>
      <c r="B14" s="596"/>
      <c r="C14" s="596"/>
      <c r="D14" s="596"/>
      <c r="E14" s="596"/>
      <c r="F14" s="596"/>
      <c r="G14" s="596"/>
      <c r="H14" s="596"/>
      <c r="I14" s="596"/>
      <c r="J14" s="596"/>
      <c r="K14" s="596"/>
      <c r="L14" s="596"/>
      <c r="M14" s="596"/>
      <c r="N14" s="596"/>
      <c r="O14" s="596"/>
      <c r="P14" s="596"/>
      <c r="Q14" s="596"/>
      <c r="R14" s="596"/>
      <c r="S14" s="596"/>
      <c r="T14" s="596"/>
      <c r="U14" s="596"/>
      <c r="V14" s="596"/>
      <c r="W14" s="596"/>
      <c r="X14" s="596"/>
      <c r="Y14" s="596"/>
      <c r="Z14" s="596"/>
      <c r="AA14" s="596"/>
      <c r="AB14" s="596"/>
    </row>
    <row r="15" spans="1:218" ht="20.25" customHeight="1" thickTop="1">
      <c r="A15" s="558" t="s">
        <v>323</v>
      </c>
      <c r="B15" s="595">
        <v>0.71760000000000002</v>
      </c>
      <c r="C15" s="595">
        <v>0.79379999999999995</v>
      </c>
      <c r="D15" s="595">
        <v>0.80379999999999996</v>
      </c>
      <c r="E15" s="595">
        <v>0.87670000000000003</v>
      </c>
      <c r="F15" s="595">
        <v>0.76200000000000001</v>
      </c>
      <c r="G15" s="595">
        <v>0.71030000000000004</v>
      </c>
      <c r="H15" s="595">
        <v>0.79649999999999999</v>
      </c>
      <c r="I15" s="595">
        <v>0.74890000000000001</v>
      </c>
      <c r="J15" s="595">
        <v>0.69469999999999998</v>
      </c>
      <c r="K15" s="595">
        <v>0.73609999999999998</v>
      </c>
      <c r="L15" s="595">
        <v>0.75109999999999999</v>
      </c>
      <c r="M15" s="595">
        <v>0.7399</v>
      </c>
      <c r="N15" s="595">
        <v>0.79290000000000005</v>
      </c>
      <c r="O15" s="595">
        <v>0.85760000000000003</v>
      </c>
      <c r="P15" s="595">
        <v>0.80840000000000001</v>
      </c>
      <c r="Q15" s="595">
        <v>0.80800000000000005</v>
      </c>
      <c r="R15" s="595">
        <v>0.7923</v>
      </c>
      <c r="S15" s="595">
        <v>0.63529999999999998</v>
      </c>
      <c r="T15" s="595">
        <v>0.82410000000000005</v>
      </c>
      <c r="U15" s="595">
        <v>0.76070000000000004</v>
      </c>
      <c r="V15" s="595">
        <v>0.84450000000000003</v>
      </c>
      <c r="W15" s="595">
        <v>0.83889999999999998</v>
      </c>
      <c r="X15" s="595">
        <v>0.76380000000000003</v>
      </c>
      <c r="Y15" s="595">
        <v>0.82389999999999997</v>
      </c>
      <c r="Z15" s="595">
        <v>0.83489999999999998</v>
      </c>
      <c r="AA15" s="595">
        <v>0.84809999999999997</v>
      </c>
      <c r="AB15" s="595">
        <v>0.77110000000000001</v>
      </c>
    </row>
    <row r="16" spans="1:218" ht="18" customHeight="1">
      <c r="A16" s="558" t="s">
        <v>324</v>
      </c>
      <c r="B16" s="595">
        <v>0.71760000000000002</v>
      </c>
      <c r="C16" s="595">
        <v>0.79379999999999995</v>
      </c>
      <c r="D16" s="595">
        <v>0.80379999999999996</v>
      </c>
      <c r="E16" s="595">
        <v>0.87670000000000003</v>
      </c>
      <c r="F16" s="595">
        <v>0.76200000000000001</v>
      </c>
      <c r="G16" s="595">
        <v>0.71030000000000004</v>
      </c>
      <c r="H16" s="595">
        <v>0.79649999999999999</v>
      </c>
      <c r="I16" s="595">
        <v>0.74890000000000001</v>
      </c>
      <c r="J16" s="595">
        <v>0.69469999999999998</v>
      </c>
      <c r="K16" s="595">
        <v>0.73609999999999998</v>
      </c>
      <c r="L16" s="595">
        <v>0.75109999999999999</v>
      </c>
      <c r="M16" s="595">
        <v>0.7399</v>
      </c>
      <c r="N16" s="595">
        <v>0.79290000000000005</v>
      </c>
      <c r="O16" s="595">
        <v>0.85760000000000003</v>
      </c>
      <c r="P16" s="595">
        <v>0.80840000000000001</v>
      </c>
      <c r="Q16" s="595">
        <v>0.80800000000000005</v>
      </c>
      <c r="R16" s="595">
        <v>0.7923</v>
      </c>
      <c r="S16" s="595">
        <v>0.63529999999999998</v>
      </c>
      <c r="T16" s="595">
        <v>0.82410000000000005</v>
      </c>
      <c r="U16" s="595">
        <v>0.76070000000000004</v>
      </c>
      <c r="V16" s="595">
        <v>0.84450000000000003</v>
      </c>
      <c r="W16" s="595">
        <v>0.83889999999999998</v>
      </c>
      <c r="X16" s="595">
        <v>0.76380000000000003</v>
      </c>
      <c r="Y16" s="595">
        <v>0.82389999999999997</v>
      </c>
      <c r="Z16" s="595">
        <v>0.83489999999999998</v>
      </c>
      <c r="AA16" s="595">
        <v>0.84809999999999997</v>
      </c>
      <c r="AB16" s="595">
        <v>0.77110000000000001</v>
      </c>
    </row>
    <row r="17" spans="1:28" ht="20.25" customHeight="1">
      <c r="A17" s="557" t="s">
        <v>325</v>
      </c>
      <c r="B17" s="595">
        <v>0.1149</v>
      </c>
      <c r="C17" s="595">
        <v>9.64E-2</v>
      </c>
      <c r="D17" s="595">
        <v>4.6399999999999997E-2</v>
      </c>
      <c r="E17" s="595">
        <v>1.43E-2</v>
      </c>
      <c r="F17" s="595">
        <v>0</v>
      </c>
      <c r="G17" s="595">
        <v>0</v>
      </c>
      <c r="H17" s="595">
        <v>1.6000000000000001E-3</v>
      </c>
      <c r="I17" s="595">
        <v>0</v>
      </c>
      <c r="J17" s="595">
        <v>0.10780000000000001</v>
      </c>
      <c r="K17" s="595">
        <v>1.34E-2</v>
      </c>
      <c r="L17" s="595">
        <v>9.7999999999999997E-3</v>
      </c>
      <c r="M17" s="595">
        <v>0</v>
      </c>
      <c r="N17" s="595">
        <v>6.0000000000000001E-3</v>
      </c>
      <c r="O17" s="595">
        <v>0</v>
      </c>
      <c r="P17" s="595">
        <v>4.36E-2</v>
      </c>
      <c r="Q17" s="595">
        <v>0</v>
      </c>
      <c r="R17" s="595">
        <v>1E-4</v>
      </c>
      <c r="S17" s="595">
        <v>0</v>
      </c>
      <c r="T17" s="595">
        <v>0</v>
      </c>
      <c r="U17" s="595">
        <v>0</v>
      </c>
      <c r="V17" s="595">
        <v>5.7999999999999996E-3</v>
      </c>
      <c r="W17" s="595">
        <v>4.8999999999999998E-3</v>
      </c>
      <c r="X17" s="595">
        <v>1E-4</v>
      </c>
      <c r="Y17" s="595">
        <v>0</v>
      </c>
      <c r="Z17" s="595">
        <v>2.6100000000000002E-2</v>
      </c>
      <c r="AA17" s="595">
        <v>0</v>
      </c>
      <c r="AB17" s="595">
        <v>5.3999999999999999E-2</v>
      </c>
    </row>
    <row r="18" spans="1:28" ht="20.25" customHeight="1">
      <c r="A18" s="558" t="s">
        <v>326</v>
      </c>
      <c r="B18" s="595">
        <v>0</v>
      </c>
      <c r="C18" s="595">
        <v>0</v>
      </c>
      <c r="D18" s="595">
        <v>0</v>
      </c>
      <c r="E18" s="595">
        <v>2.9999999999999997E-4</v>
      </c>
      <c r="F18" s="595">
        <v>0</v>
      </c>
      <c r="G18" s="595">
        <v>0</v>
      </c>
      <c r="H18" s="595">
        <v>1.8E-3</v>
      </c>
      <c r="I18" s="595">
        <v>0</v>
      </c>
      <c r="J18" s="595">
        <v>0</v>
      </c>
      <c r="K18" s="595">
        <v>0</v>
      </c>
      <c r="L18" s="595">
        <v>0</v>
      </c>
      <c r="M18" s="595">
        <v>0</v>
      </c>
      <c r="N18" s="595">
        <v>0</v>
      </c>
      <c r="O18" s="595">
        <v>0</v>
      </c>
      <c r="P18" s="595">
        <v>0</v>
      </c>
      <c r="Q18" s="595">
        <v>0</v>
      </c>
      <c r="R18" s="595">
        <v>0</v>
      </c>
      <c r="S18" s="595">
        <v>0</v>
      </c>
      <c r="T18" s="595">
        <v>4.7999999999999996E-3</v>
      </c>
      <c r="U18" s="595">
        <v>0</v>
      </c>
      <c r="V18" s="595">
        <v>0</v>
      </c>
      <c r="W18" s="595">
        <v>0</v>
      </c>
      <c r="X18" s="595">
        <v>0</v>
      </c>
      <c r="Y18" s="595">
        <v>0</v>
      </c>
      <c r="Z18" s="595">
        <v>0</v>
      </c>
      <c r="AA18" s="595">
        <v>3.8E-3</v>
      </c>
      <c r="AB18" s="595">
        <v>2.0000000000000001E-4</v>
      </c>
    </row>
    <row r="19" spans="1:28" ht="12" customHeight="1" thickBot="1">
      <c r="A19" s="558"/>
      <c r="B19" s="595"/>
      <c r="C19" s="595"/>
      <c r="D19" s="595"/>
      <c r="E19" s="595"/>
      <c r="F19" s="595"/>
      <c r="G19" s="595"/>
      <c r="H19" s="595"/>
      <c r="I19" s="595"/>
      <c r="J19" s="595"/>
      <c r="K19" s="595"/>
      <c r="L19" s="595"/>
      <c r="M19" s="595"/>
      <c r="N19" s="595"/>
      <c r="O19" s="595"/>
      <c r="P19" s="595"/>
      <c r="Q19" s="595"/>
      <c r="R19" s="595"/>
      <c r="S19" s="595"/>
      <c r="T19" s="595"/>
      <c r="U19" s="595"/>
      <c r="V19" s="595"/>
      <c r="W19" s="595"/>
      <c r="X19" s="595"/>
      <c r="Y19" s="595"/>
      <c r="Z19" s="595"/>
      <c r="AA19" s="595"/>
      <c r="AB19" s="595"/>
    </row>
    <row r="20" spans="1:28" ht="16.5" customHeight="1" thickTop="1" thickBot="1">
      <c r="A20" s="142" t="s">
        <v>327</v>
      </c>
      <c r="B20" s="596"/>
      <c r="C20" s="596"/>
      <c r="D20" s="596"/>
      <c r="E20" s="596"/>
      <c r="F20" s="596"/>
      <c r="G20" s="596"/>
      <c r="H20" s="596"/>
      <c r="I20" s="596"/>
      <c r="J20" s="596"/>
      <c r="K20" s="596"/>
      <c r="L20" s="596"/>
      <c r="M20" s="596"/>
      <c r="N20" s="596"/>
      <c r="O20" s="596"/>
      <c r="P20" s="596"/>
      <c r="Q20" s="596"/>
      <c r="R20" s="596"/>
      <c r="S20" s="596"/>
      <c r="T20" s="596"/>
      <c r="U20" s="596"/>
      <c r="V20" s="596"/>
      <c r="W20" s="596"/>
      <c r="X20" s="596"/>
      <c r="Y20" s="596"/>
      <c r="Z20" s="596"/>
      <c r="AA20" s="596"/>
      <c r="AB20" s="596"/>
    </row>
    <row r="21" spans="1:28" ht="20.25" customHeight="1" thickTop="1">
      <c r="A21" s="558" t="s">
        <v>328</v>
      </c>
      <c r="B21" s="595">
        <v>0.24610000000000001</v>
      </c>
      <c r="C21" s="595">
        <v>8.5300000000000001E-2</v>
      </c>
      <c r="D21" s="595">
        <v>6.8000000000000005E-2</v>
      </c>
      <c r="E21" s="595">
        <v>4.9399999999999999E-2</v>
      </c>
      <c r="F21" s="595">
        <v>0.18909999999999999</v>
      </c>
      <c r="G21" s="595">
        <v>9.9400000000000002E-2</v>
      </c>
      <c r="H21" s="595">
        <v>6.9400000000000003E-2</v>
      </c>
      <c r="I21" s="595">
        <v>3.5000000000000003E-2</v>
      </c>
      <c r="J21" s="595">
        <v>0.18779999999999999</v>
      </c>
      <c r="K21" s="595">
        <v>6.2100000000000002E-2</v>
      </c>
      <c r="L21" s="595">
        <v>0.20499999999999999</v>
      </c>
      <c r="M21" s="595">
        <v>1.0500000000000001E-2</v>
      </c>
      <c r="N21" s="595">
        <v>0.12039999999999999</v>
      </c>
      <c r="O21" s="595">
        <v>0.98670000000000002</v>
      </c>
      <c r="P21" s="595">
        <v>0.1578</v>
      </c>
      <c r="Q21" s="595">
        <v>1.9099999999999999E-2</v>
      </c>
      <c r="R21" s="595">
        <v>5.16E-2</v>
      </c>
      <c r="S21" s="595">
        <v>1.67E-2</v>
      </c>
      <c r="T21" s="595">
        <v>1.04E-2</v>
      </c>
      <c r="U21" s="595">
        <v>5.62E-2</v>
      </c>
      <c r="V21" s="595">
        <v>2.46E-2</v>
      </c>
      <c r="W21" s="595">
        <v>1</v>
      </c>
      <c r="X21" s="595">
        <v>2.53E-2</v>
      </c>
      <c r="Y21" s="595">
        <v>1.6899999999999998E-2</v>
      </c>
      <c r="Z21" s="595">
        <v>6.9599999999999995E-2</v>
      </c>
      <c r="AA21" s="595">
        <v>0.23130000000000001</v>
      </c>
      <c r="AB21" s="595">
        <v>0.17610000000000001</v>
      </c>
    </row>
    <row r="22" spans="1:28" ht="20.25" customHeight="1">
      <c r="A22" s="558" t="s">
        <v>329</v>
      </c>
      <c r="B22" s="595">
        <v>0.75390000000000001</v>
      </c>
      <c r="C22" s="595">
        <v>0.91469999999999996</v>
      </c>
      <c r="D22" s="595">
        <v>0.93200000000000005</v>
      </c>
      <c r="E22" s="595">
        <v>0.9506</v>
      </c>
      <c r="F22" s="595">
        <v>0.81089999999999995</v>
      </c>
      <c r="G22" s="595">
        <v>0.90059999999999996</v>
      </c>
      <c r="H22" s="595">
        <v>0.93059999999999998</v>
      </c>
      <c r="I22" s="595">
        <v>0.96499999999999997</v>
      </c>
      <c r="J22" s="595">
        <v>0.81220000000000003</v>
      </c>
      <c r="K22" s="595">
        <v>0.93789999999999996</v>
      </c>
      <c r="L22" s="595">
        <v>0.79500000000000004</v>
      </c>
      <c r="M22" s="595">
        <v>0.98950000000000005</v>
      </c>
      <c r="N22" s="595">
        <v>0.87960000000000005</v>
      </c>
      <c r="O22" s="595">
        <v>1.3299999999999999E-2</v>
      </c>
      <c r="P22" s="595">
        <v>0.84219999999999995</v>
      </c>
      <c r="Q22" s="595">
        <v>0.98089999999999999</v>
      </c>
      <c r="R22" s="595">
        <v>0.94840000000000002</v>
      </c>
      <c r="S22" s="595">
        <v>0.98329999999999995</v>
      </c>
      <c r="T22" s="595">
        <v>0.98960000000000004</v>
      </c>
      <c r="U22" s="595">
        <v>0.94379999999999997</v>
      </c>
      <c r="V22" s="595">
        <v>0.97540000000000004</v>
      </c>
      <c r="W22" s="595">
        <v>0</v>
      </c>
      <c r="X22" s="595">
        <v>0.97470000000000001</v>
      </c>
      <c r="Y22" s="595">
        <v>0.98309999999999997</v>
      </c>
      <c r="Z22" s="595">
        <v>0.9304</v>
      </c>
      <c r="AA22" s="595">
        <v>0.76870000000000005</v>
      </c>
      <c r="AB22" s="595">
        <v>0.82389999999999997</v>
      </c>
    </row>
    <row r="23" spans="1:28" ht="18" customHeight="1">
      <c r="A23" s="558" t="s">
        <v>330</v>
      </c>
      <c r="B23" s="571">
        <v>778.52170000000001</v>
      </c>
      <c r="C23" s="571">
        <v>675.15589999999997</v>
      </c>
      <c r="D23" s="571">
        <v>591.4194</v>
      </c>
      <c r="E23" s="571">
        <v>734.0684</v>
      </c>
      <c r="F23" s="571">
        <v>573.80520000000001</v>
      </c>
      <c r="G23" s="571">
        <v>621.81489999999997</v>
      </c>
      <c r="H23" s="571">
        <v>390.25630000000001</v>
      </c>
      <c r="I23" s="571">
        <v>477.59960000000001</v>
      </c>
      <c r="J23" s="571">
        <v>650.23940000000005</v>
      </c>
      <c r="K23" s="571">
        <v>584.67430000000002</v>
      </c>
      <c r="L23" s="571">
        <v>549.82259999999997</v>
      </c>
      <c r="M23" s="571">
        <v>470.36189999999999</v>
      </c>
      <c r="N23" s="571">
        <v>928.49959999999999</v>
      </c>
      <c r="O23" s="571">
        <v>645.97249999999997</v>
      </c>
      <c r="P23" s="571">
        <v>406.9393</v>
      </c>
      <c r="Q23" s="571">
        <v>645.18730000000005</v>
      </c>
      <c r="R23" s="571">
        <v>524.18179999999995</v>
      </c>
      <c r="S23" s="571">
        <v>429.5215</v>
      </c>
      <c r="T23" s="571">
        <v>399.5915</v>
      </c>
      <c r="U23" s="571">
        <v>415.78410000000002</v>
      </c>
      <c r="V23" s="571">
        <v>292.39519999999999</v>
      </c>
      <c r="W23" s="571">
        <v>362.6044</v>
      </c>
      <c r="X23" s="571">
        <v>284.495</v>
      </c>
      <c r="Y23" s="571">
        <v>544.23149999999998</v>
      </c>
      <c r="Z23" s="571">
        <v>502.23829999999998</v>
      </c>
      <c r="AA23" s="571">
        <v>617.84249999999997</v>
      </c>
      <c r="AB23" s="571">
        <v>593.87940000000003</v>
      </c>
    </row>
    <row r="24" spans="1:28" ht="12" customHeight="1" thickBot="1">
      <c r="A24" s="558"/>
      <c r="B24" s="571"/>
      <c r="C24" s="571"/>
      <c r="D24" s="571"/>
      <c r="E24" s="571"/>
      <c r="F24" s="571"/>
      <c r="G24" s="571"/>
      <c r="H24" s="571"/>
      <c r="I24" s="571"/>
      <c r="J24" s="571"/>
      <c r="K24" s="571"/>
      <c r="L24" s="571"/>
      <c r="M24" s="571"/>
      <c r="N24" s="571"/>
      <c r="O24" s="571"/>
      <c r="P24" s="571"/>
      <c r="Q24" s="571"/>
      <c r="R24" s="571"/>
      <c r="S24" s="571"/>
      <c r="T24" s="571"/>
      <c r="U24" s="571"/>
      <c r="V24" s="571"/>
      <c r="W24" s="571"/>
      <c r="X24" s="571"/>
      <c r="Y24" s="571"/>
      <c r="Z24" s="571"/>
      <c r="AA24" s="571"/>
      <c r="AB24" s="571"/>
    </row>
    <row r="25" spans="1:28" ht="17.25" customHeight="1" thickTop="1" thickBot="1">
      <c r="A25" s="143" t="s">
        <v>331</v>
      </c>
      <c r="B25" s="597"/>
      <c r="C25" s="597"/>
      <c r="D25" s="597"/>
      <c r="E25" s="597"/>
      <c r="F25" s="597"/>
      <c r="G25" s="597"/>
      <c r="H25" s="597"/>
      <c r="I25" s="597"/>
      <c r="J25" s="597"/>
      <c r="K25" s="597"/>
      <c r="L25" s="597"/>
      <c r="M25" s="597"/>
      <c r="N25" s="597"/>
      <c r="O25" s="597"/>
      <c r="P25" s="597"/>
      <c r="Q25" s="597"/>
      <c r="R25" s="597"/>
      <c r="S25" s="597"/>
      <c r="T25" s="597"/>
      <c r="U25" s="597"/>
      <c r="V25" s="597"/>
      <c r="W25" s="597"/>
      <c r="X25" s="597"/>
      <c r="Y25" s="597"/>
      <c r="Z25" s="597"/>
      <c r="AA25" s="597"/>
      <c r="AB25" s="597"/>
    </row>
    <row r="26" spans="1:28" ht="20.25" customHeight="1" thickTop="1">
      <c r="A26" s="557" t="s">
        <v>332</v>
      </c>
      <c r="B26" s="595">
        <v>0.9768</v>
      </c>
      <c r="C26" s="595">
        <v>0.97650000000000003</v>
      </c>
      <c r="D26" s="595">
        <v>0.95730000000000004</v>
      </c>
      <c r="E26" s="595">
        <v>0.97450000000000003</v>
      </c>
      <c r="F26" s="595">
        <v>0.96479999999999999</v>
      </c>
      <c r="G26" s="595">
        <v>0.97670000000000001</v>
      </c>
      <c r="H26" s="595">
        <v>0.97850000000000004</v>
      </c>
      <c r="I26" s="595">
        <v>0.97189999999999999</v>
      </c>
      <c r="J26" s="595">
        <v>0.96220000000000006</v>
      </c>
      <c r="K26" s="595">
        <v>0.98919999999999997</v>
      </c>
      <c r="L26" s="595">
        <v>0.96779999999999999</v>
      </c>
      <c r="M26" s="595">
        <v>0.99460000000000004</v>
      </c>
      <c r="N26" s="595">
        <v>0.96719999999999995</v>
      </c>
      <c r="O26" s="595">
        <v>0.99180000000000001</v>
      </c>
      <c r="P26" s="595">
        <v>0.98960000000000004</v>
      </c>
      <c r="Q26" s="595">
        <v>0.98899999999999999</v>
      </c>
      <c r="R26" s="595">
        <v>0.98340000000000005</v>
      </c>
      <c r="S26" s="595">
        <v>0.99129999999999996</v>
      </c>
      <c r="T26" s="595">
        <v>0.98980000000000001</v>
      </c>
      <c r="U26" s="595">
        <v>0.98640000000000005</v>
      </c>
      <c r="V26" s="595">
        <v>0.9929</v>
      </c>
      <c r="W26" s="595">
        <v>0.99160000000000004</v>
      </c>
      <c r="X26" s="595">
        <v>0.97550000000000003</v>
      </c>
      <c r="Y26" s="595">
        <v>0.98360000000000003</v>
      </c>
      <c r="Z26" s="595">
        <v>0.98340000000000005</v>
      </c>
      <c r="AA26" s="595">
        <v>0.97130000000000005</v>
      </c>
      <c r="AB26" s="595">
        <v>0.97729999999999995</v>
      </c>
    </row>
    <row r="27" spans="1:28" ht="20.25" customHeight="1">
      <c r="A27" s="557" t="s">
        <v>333</v>
      </c>
      <c r="B27" s="595">
        <v>5.0500000000000003E-2</v>
      </c>
      <c r="C27" s="595">
        <v>5.79E-2</v>
      </c>
      <c r="D27" s="595">
        <v>4.3900000000000002E-2</v>
      </c>
      <c r="E27" s="595">
        <v>2.9399999999999999E-2</v>
      </c>
      <c r="F27" s="595">
        <v>5.9999999999999995E-4</v>
      </c>
      <c r="G27" s="595">
        <v>1.9300000000000001E-2</v>
      </c>
      <c r="H27" s="595">
        <v>9.2999999999999992E-3</v>
      </c>
      <c r="I27" s="595">
        <v>1.1999999999999999E-3</v>
      </c>
      <c r="J27" s="595">
        <v>1.3599999999999999E-2</v>
      </c>
      <c r="K27" s="595">
        <v>0</v>
      </c>
      <c r="L27" s="595">
        <v>2.3999999999999998E-3</v>
      </c>
      <c r="M27" s="595">
        <v>0</v>
      </c>
      <c r="N27" s="595">
        <v>1.6000000000000001E-3</v>
      </c>
      <c r="O27" s="595">
        <v>1.5E-3</v>
      </c>
      <c r="P27" s="595">
        <v>8.3999999999999995E-3</v>
      </c>
      <c r="Q27" s="595">
        <v>1.72E-2</v>
      </c>
      <c r="R27" s="595">
        <v>4.1000000000000003E-3</v>
      </c>
      <c r="S27" s="595">
        <v>3.3E-3</v>
      </c>
      <c r="T27" s="595">
        <v>0</v>
      </c>
      <c r="U27" s="595">
        <v>1E-3</v>
      </c>
      <c r="V27" s="595">
        <v>6.1999999999999998E-3</v>
      </c>
      <c r="W27" s="595">
        <v>1.1999999999999999E-3</v>
      </c>
      <c r="X27" s="595">
        <v>0</v>
      </c>
      <c r="Y27" s="595">
        <v>3.8E-3</v>
      </c>
      <c r="Z27" s="595">
        <v>1.9E-3</v>
      </c>
      <c r="AA27" s="595">
        <v>1.7999999999999999E-2</v>
      </c>
      <c r="AB27" s="595">
        <v>2.75E-2</v>
      </c>
    </row>
    <row r="28" spans="1:28" ht="20.25" customHeight="1">
      <c r="A28" s="558" t="s">
        <v>334</v>
      </c>
      <c r="B28" s="595">
        <v>2.3199999999999998E-2</v>
      </c>
      <c r="C28" s="595">
        <v>2.35E-2</v>
      </c>
      <c r="D28" s="595">
        <v>4.2700000000000002E-2</v>
      </c>
      <c r="E28" s="595">
        <v>2.5499999999999998E-2</v>
      </c>
      <c r="F28" s="595">
        <v>3.5200000000000002E-2</v>
      </c>
      <c r="G28" s="595">
        <v>2.3300000000000001E-2</v>
      </c>
      <c r="H28" s="595">
        <v>2.1499999999999998E-2</v>
      </c>
      <c r="I28" s="595">
        <v>2.81E-2</v>
      </c>
      <c r="J28" s="595">
        <v>3.78E-2</v>
      </c>
      <c r="K28" s="595">
        <v>1.0800000000000001E-2</v>
      </c>
      <c r="L28" s="595">
        <v>3.2199999999999999E-2</v>
      </c>
      <c r="M28" s="595">
        <v>5.4000000000000003E-3</v>
      </c>
      <c r="N28" s="595">
        <v>3.2800000000000003E-2</v>
      </c>
      <c r="O28" s="595">
        <v>8.2000000000000007E-3</v>
      </c>
      <c r="P28" s="595">
        <v>1.04E-2</v>
      </c>
      <c r="Q28" s="595">
        <v>1.0999999999999999E-2</v>
      </c>
      <c r="R28" s="595">
        <v>1.66E-2</v>
      </c>
      <c r="S28" s="595">
        <v>8.6999999999999994E-3</v>
      </c>
      <c r="T28" s="595">
        <v>1.0200000000000001E-2</v>
      </c>
      <c r="U28" s="595">
        <v>1.3599999999999999E-2</v>
      </c>
      <c r="V28" s="595">
        <v>7.1000000000000004E-3</v>
      </c>
      <c r="W28" s="595">
        <v>8.3999999999999995E-3</v>
      </c>
      <c r="X28" s="595">
        <v>2.4500000000000001E-2</v>
      </c>
      <c r="Y28" s="595">
        <v>1.6400000000000001E-2</v>
      </c>
      <c r="Z28" s="595">
        <v>1.66E-2</v>
      </c>
      <c r="AA28" s="595">
        <v>2.87E-2</v>
      </c>
      <c r="AB28" s="595">
        <v>2.2700000000000001E-2</v>
      </c>
    </row>
    <row r="29" spans="1:28" ht="18" customHeight="1">
      <c r="A29" s="558" t="s">
        <v>335</v>
      </c>
      <c r="B29" s="595">
        <v>4.3400000000000001E-2</v>
      </c>
      <c r="C29" s="595">
        <v>5.04E-2</v>
      </c>
      <c r="D29" s="595">
        <v>3.9800000000000002E-2</v>
      </c>
      <c r="E29" s="595">
        <v>2.9700000000000001E-2</v>
      </c>
      <c r="F29" s="595">
        <v>5.9999999999999995E-4</v>
      </c>
      <c r="G29" s="595">
        <v>1.6E-2</v>
      </c>
      <c r="H29" s="595">
        <v>8.5000000000000006E-3</v>
      </c>
      <c r="I29" s="595">
        <v>1.1999999999999999E-3</v>
      </c>
      <c r="J29" s="595">
        <v>1.0699999999999999E-2</v>
      </c>
      <c r="K29" s="595">
        <v>0</v>
      </c>
      <c r="L29" s="595">
        <v>2.5000000000000001E-3</v>
      </c>
      <c r="M29" s="595">
        <v>0</v>
      </c>
      <c r="N29" s="595">
        <v>1.6999999999999999E-3</v>
      </c>
      <c r="O29" s="595">
        <v>0</v>
      </c>
      <c r="P29" s="595">
        <v>8.5000000000000006E-3</v>
      </c>
      <c r="Q29" s="595">
        <v>1.4800000000000001E-2</v>
      </c>
      <c r="R29" s="595">
        <v>4.1000000000000003E-3</v>
      </c>
      <c r="S29" s="595">
        <v>3.3E-3</v>
      </c>
      <c r="T29" s="595">
        <v>0</v>
      </c>
      <c r="U29" s="595">
        <v>1E-3</v>
      </c>
      <c r="V29" s="595">
        <v>4.8999999999999998E-3</v>
      </c>
      <c r="W29" s="595">
        <v>1.1999999999999999E-3</v>
      </c>
      <c r="X29" s="595">
        <v>0</v>
      </c>
      <c r="Y29" s="595">
        <v>3.5999999999999999E-3</v>
      </c>
      <c r="Z29" s="595">
        <v>1.9E-3</v>
      </c>
      <c r="AA29" s="595">
        <v>1.6899999999999998E-2</v>
      </c>
      <c r="AB29" s="595">
        <v>2.41E-2</v>
      </c>
    </row>
    <row r="30" spans="1:28" ht="20.25" customHeight="1">
      <c r="A30" s="558" t="s">
        <v>336</v>
      </c>
      <c r="B30" s="595">
        <v>0.1608</v>
      </c>
      <c r="C30" s="595">
        <v>0.1492</v>
      </c>
      <c r="D30" s="595">
        <v>0.13100000000000001</v>
      </c>
      <c r="E30" s="595">
        <v>1.55E-2</v>
      </c>
      <c r="F30" s="595">
        <v>2.9100000000000001E-2</v>
      </c>
      <c r="G30" s="595">
        <v>0.193</v>
      </c>
      <c r="H30" s="595">
        <v>0.1104</v>
      </c>
      <c r="I30" s="595">
        <v>0</v>
      </c>
      <c r="J30" s="595">
        <v>0.2445</v>
      </c>
      <c r="K30" s="595">
        <v>0</v>
      </c>
      <c r="L30" s="595">
        <v>0</v>
      </c>
      <c r="M30" s="595">
        <v>0</v>
      </c>
      <c r="N30" s="595">
        <v>0</v>
      </c>
      <c r="O30" s="595">
        <v>1</v>
      </c>
      <c r="P30" s="595">
        <v>0</v>
      </c>
      <c r="Q30" s="595">
        <v>0.15129999999999999</v>
      </c>
      <c r="R30" s="595">
        <v>9.7999999999999997E-3</v>
      </c>
      <c r="S30" s="595">
        <v>0</v>
      </c>
      <c r="T30" s="595">
        <v>0</v>
      </c>
      <c r="U30" s="595">
        <v>9.4200000000000006E-2</v>
      </c>
      <c r="V30" s="595">
        <v>0.21240000000000001</v>
      </c>
      <c r="W30" s="595">
        <v>0</v>
      </c>
      <c r="X30" s="595">
        <v>0</v>
      </c>
      <c r="Y30" s="595">
        <v>7.4300000000000005E-2</v>
      </c>
      <c r="Z30" s="595">
        <v>0</v>
      </c>
      <c r="AA30" s="595">
        <v>8.9300000000000004E-2</v>
      </c>
      <c r="AB30" s="595">
        <v>0.1447</v>
      </c>
    </row>
    <row r="31" spans="1:28" ht="20.25" customHeight="1">
      <c r="A31" s="558" t="s">
        <v>337</v>
      </c>
      <c r="B31" s="595">
        <v>8.6E-3</v>
      </c>
      <c r="C31" s="595">
        <v>0.01</v>
      </c>
      <c r="D31" s="595">
        <v>5.8999999999999999E-3</v>
      </c>
      <c r="E31" s="595">
        <v>1.21E-2</v>
      </c>
      <c r="F31" s="595">
        <v>6.3E-3</v>
      </c>
      <c r="G31" s="595">
        <v>7.3000000000000001E-3</v>
      </c>
      <c r="H31" s="595">
        <v>7.1999999999999998E-3</v>
      </c>
      <c r="I31" s="595">
        <v>5.7000000000000002E-3</v>
      </c>
      <c r="J31" s="595">
        <v>7.4000000000000003E-3</v>
      </c>
      <c r="K31" s="595">
        <v>6.7999999999999996E-3</v>
      </c>
      <c r="L31" s="595">
        <v>8.5000000000000006E-3</v>
      </c>
      <c r="M31" s="595">
        <v>7.6E-3</v>
      </c>
      <c r="N31" s="595">
        <v>9.2999999999999992E-3</v>
      </c>
      <c r="O31" s="595">
        <v>2.29E-2</v>
      </c>
      <c r="P31" s="595">
        <v>8.9999999999999993E-3</v>
      </c>
      <c r="Q31" s="595">
        <v>1.7299999999999999E-2</v>
      </c>
      <c r="R31" s="595">
        <v>6.4999999999999997E-3</v>
      </c>
      <c r="S31" s="595">
        <v>6.4999999999999997E-3</v>
      </c>
      <c r="T31" s="595">
        <v>6.8999999999999999E-3</v>
      </c>
      <c r="U31" s="595">
        <v>7.1000000000000004E-3</v>
      </c>
      <c r="V31" s="595">
        <v>4.7000000000000002E-3</v>
      </c>
      <c r="W31" s="595">
        <v>5.1999999999999998E-3</v>
      </c>
      <c r="X31" s="595">
        <v>0.01</v>
      </c>
      <c r="Y31" s="595">
        <v>7.0000000000000001E-3</v>
      </c>
      <c r="Z31" s="595">
        <v>5.7000000000000002E-3</v>
      </c>
      <c r="AA31" s="595">
        <v>6.7999999999999996E-3</v>
      </c>
      <c r="AB31" s="595">
        <v>8.3000000000000001E-3</v>
      </c>
    </row>
    <row r="32" spans="1:28" ht="20.25" customHeight="1">
      <c r="A32" s="558" t="s">
        <v>338</v>
      </c>
      <c r="B32" s="595">
        <v>8.7800000000000003E-2</v>
      </c>
      <c r="C32" s="595">
        <v>4.2700000000000002E-2</v>
      </c>
      <c r="D32" s="595">
        <v>7.3599999999999999E-2</v>
      </c>
      <c r="E32" s="595">
        <v>3.6799999999999999E-2</v>
      </c>
      <c r="F32" s="595">
        <v>0.1125</v>
      </c>
      <c r="G32" s="595">
        <v>0.10829999999999999</v>
      </c>
      <c r="H32" s="595">
        <v>8.1199999999999994E-2</v>
      </c>
      <c r="I32" s="595">
        <v>7.5999999999999998E-2</v>
      </c>
      <c r="J32" s="595">
        <v>7.5700000000000003E-2</v>
      </c>
      <c r="K32" s="595">
        <v>4.8099999999999997E-2</v>
      </c>
      <c r="L32" s="595">
        <v>6.7199999999999996E-2</v>
      </c>
      <c r="M32" s="595">
        <v>7.2700000000000001E-2</v>
      </c>
      <c r="N32" s="595">
        <v>6.3500000000000001E-2</v>
      </c>
      <c r="O32" s="595">
        <v>4.4400000000000002E-2</v>
      </c>
      <c r="P32" s="595">
        <v>5.6899999999999999E-2</v>
      </c>
      <c r="Q32" s="595">
        <v>6.5100000000000005E-2</v>
      </c>
      <c r="R32" s="595">
        <v>8.8200000000000001E-2</v>
      </c>
      <c r="S32" s="595">
        <v>6.0999999999999999E-2</v>
      </c>
      <c r="T32" s="595">
        <v>9.5299999999999996E-2</v>
      </c>
      <c r="U32" s="595">
        <v>5.2400000000000002E-2</v>
      </c>
      <c r="V32" s="595">
        <v>4.9500000000000002E-2</v>
      </c>
      <c r="W32" s="595">
        <v>9.2999999999999999E-2</v>
      </c>
      <c r="X32" s="595">
        <v>9.1300000000000006E-2</v>
      </c>
      <c r="Y32" s="595">
        <v>8.2600000000000007E-2</v>
      </c>
      <c r="Z32" s="595">
        <v>6.2100000000000002E-2</v>
      </c>
      <c r="AA32" s="595">
        <v>6.4899999999999999E-2</v>
      </c>
      <c r="AB32" s="595">
        <v>7.1199999999999999E-2</v>
      </c>
    </row>
    <row r="33" spans="1:28" ht="20.25" customHeight="1">
      <c r="A33" s="558" t="s">
        <v>339</v>
      </c>
      <c r="B33" s="595">
        <v>0.95650000000000002</v>
      </c>
      <c r="C33" s="595">
        <v>0.94989999999999997</v>
      </c>
      <c r="D33" s="595">
        <v>0.92569999999999997</v>
      </c>
      <c r="E33" s="595">
        <v>0.92820000000000003</v>
      </c>
      <c r="F33" s="595">
        <v>0.91830000000000001</v>
      </c>
      <c r="G33" s="595">
        <v>0.95320000000000005</v>
      </c>
      <c r="H33" s="595">
        <v>0.96640000000000004</v>
      </c>
      <c r="I33" s="595">
        <v>0.94320000000000004</v>
      </c>
      <c r="J33" s="595">
        <v>0.94310000000000005</v>
      </c>
      <c r="K33" s="595">
        <v>0.98109999999999997</v>
      </c>
      <c r="L33" s="595">
        <v>0.95920000000000005</v>
      </c>
      <c r="M33" s="595">
        <v>0.98929999999999996</v>
      </c>
      <c r="N33" s="595">
        <v>0.9657</v>
      </c>
      <c r="O33" s="595">
        <v>0.98429999999999995</v>
      </c>
      <c r="P33" s="595">
        <v>0.96750000000000003</v>
      </c>
      <c r="Q33" s="595">
        <v>0.97519999999999996</v>
      </c>
      <c r="R33" s="595">
        <v>0.96930000000000005</v>
      </c>
      <c r="S33" s="595">
        <v>0.98570000000000002</v>
      </c>
      <c r="T33" s="595">
        <v>0.98229999999999995</v>
      </c>
      <c r="U33" s="595">
        <v>0.97340000000000004</v>
      </c>
      <c r="V33" s="595">
        <v>0.98860000000000003</v>
      </c>
      <c r="W33" s="595">
        <v>0.97950000000000004</v>
      </c>
      <c r="X33" s="595">
        <v>0.95320000000000005</v>
      </c>
      <c r="Y33" s="595">
        <v>0.97650000000000003</v>
      </c>
      <c r="Z33" s="595">
        <v>0.97419999999999995</v>
      </c>
      <c r="AA33" s="595">
        <v>0.96030000000000004</v>
      </c>
      <c r="AB33" s="595">
        <v>0.95689999999999997</v>
      </c>
    </row>
    <row r="34" spans="1:28" ht="20.25" customHeight="1">
      <c r="A34" s="558" t="s">
        <v>340</v>
      </c>
      <c r="B34" s="595">
        <v>1.8599999999999998E-2</v>
      </c>
      <c r="C34" s="595">
        <v>2.7E-2</v>
      </c>
      <c r="D34" s="595">
        <v>3.2000000000000001E-2</v>
      </c>
      <c r="E34" s="595">
        <v>4.6899999999999997E-2</v>
      </c>
      <c r="F34" s="595">
        <v>4.5100000000000001E-2</v>
      </c>
      <c r="G34" s="595">
        <v>1.5299999999999999E-2</v>
      </c>
      <c r="H34" s="595">
        <v>1.1599999999999999E-2</v>
      </c>
      <c r="I34" s="595">
        <v>2.76E-2</v>
      </c>
      <c r="J34" s="595">
        <v>1.7899999999999999E-2</v>
      </c>
      <c r="K34" s="595">
        <v>8.3999999999999995E-3</v>
      </c>
      <c r="L34" s="595">
        <v>8.2000000000000007E-3</v>
      </c>
      <c r="M34" s="595">
        <v>4.8999999999999998E-3</v>
      </c>
      <c r="N34" s="595">
        <v>7.3000000000000001E-3</v>
      </c>
      <c r="O34" s="595">
        <v>7.3000000000000001E-3</v>
      </c>
      <c r="P34" s="595">
        <v>2.1600000000000001E-2</v>
      </c>
      <c r="Q34" s="595">
        <v>1.4500000000000001E-2</v>
      </c>
      <c r="R34" s="595">
        <v>1.47E-2</v>
      </c>
      <c r="S34" s="595">
        <v>5.1000000000000004E-3</v>
      </c>
      <c r="T34" s="595">
        <v>7.4999999999999997E-3</v>
      </c>
      <c r="U34" s="595">
        <v>1.21E-2</v>
      </c>
      <c r="V34" s="595">
        <v>3.3999999999999998E-3</v>
      </c>
      <c r="W34" s="595">
        <v>1.46E-2</v>
      </c>
      <c r="X34" s="595">
        <v>2.5000000000000001E-2</v>
      </c>
      <c r="Y34" s="595">
        <v>6.7000000000000002E-3</v>
      </c>
      <c r="Z34" s="595">
        <v>9.1999999999999998E-3</v>
      </c>
      <c r="AA34" s="595">
        <v>1.2999999999999999E-2</v>
      </c>
      <c r="AB34" s="595">
        <v>0.02</v>
      </c>
    </row>
    <row r="35" spans="1:28" ht="20.25" customHeight="1">
      <c r="A35" s="558" t="s">
        <v>341</v>
      </c>
      <c r="B35" s="595">
        <v>4.3E-3</v>
      </c>
      <c r="C35" s="595">
        <v>6.4000000000000003E-3</v>
      </c>
      <c r="D35" s="595">
        <v>9.4000000000000004E-3</v>
      </c>
      <c r="E35" s="595">
        <v>7.1999999999999998E-3</v>
      </c>
      <c r="F35" s="595">
        <v>5.7999999999999996E-3</v>
      </c>
      <c r="G35" s="595">
        <v>1.5599999999999999E-2</v>
      </c>
      <c r="H35" s="595">
        <v>3.7000000000000002E-3</v>
      </c>
      <c r="I35" s="595">
        <v>3.5999999999999999E-3</v>
      </c>
      <c r="J35" s="595">
        <v>5.4000000000000003E-3</v>
      </c>
      <c r="K35" s="595">
        <v>5.0000000000000001E-4</v>
      </c>
      <c r="L35" s="595">
        <v>2.3999999999999998E-3</v>
      </c>
      <c r="M35" s="595">
        <v>5.9999999999999995E-4</v>
      </c>
      <c r="N35" s="595">
        <v>8.0000000000000004E-4</v>
      </c>
      <c r="O35" s="595">
        <v>1E-3</v>
      </c>
      <c r="P35" s="595">
        <v>1.9E-3</v>
      </c>
      <c r="Q35" s="595">
        <v>5.7000000000000002E-3</v>
      </c>
      <c r="R35" s="595">
        <v>5.7999999999999996E-3</v>
      </c>
      <c r="S35" s="595">
        <v>6.3E-3</v>
      </c>
      <c r="T35" s="595">
        <v>1.9E-3</v>
      </c>
      <c r="U35" s="595">
        <v>1.6000000000000001E-3</v>
      </c>
      <c r="V35" s="595">
        <v>1.8E-3</v>
      </c>
      <c r="W35" s="595">
        <v>1.2999999999999999E-3</v>
      </c>
      <c r="X35" s="595">
        <v>2.5000000000000001E-3</v>
      </c>
      <c r="Y35" s="595">
        <v>3.5999999999999999E-3</v>
      </c>
      <c r="Z35" s="595">
        <v>4.0000000000000001E-3</v>
      </c>
      <c r="AA35" s="595">
        <v>1.6999999999999999E-3</v>
      </c>
      <c r="AB35" s="595">
        <v>4.7999999999999996E-3</v>
      </c>
    </row>
    <row r="36" spans="1:28" ht="20.25" customHeight="1">
      <c r="A36" s="558" t="s">
        <v>342</v>
      </c>
      <c r="B36" s="595">
        <v>8.0000000000000004E-4</v>
      </c>
      <c r="C36" s="595">
        <v>5.9999999999999995E-4</v>
      </c>
      <c r="D36" s="595">
        <v>2.3999999999999998E-3</v>
      </c>
      <c r="E36" s="595">
        <v>5.3E-3</v>
      </c>
      <c r="F36" s="595">
        <v>2.9999999999999997E-4</v>
      </c>
      <c r="G36" s="595">
        <v>6.9999999999999999E-4</v>
      </c>
      <c r="H36" s="595">
        <v>0</v>
      </c>
      <c r="I36" s="595">
        <v>2.2000000000000001E-3</v>
      </c>
      <c r="J36" s="595">
        <v>2.5000000000000001E-3</v>
      </c>
      <c r="K36" s="595">
        <v>0</v>
      </c>
      <c r="L36" s="595">
        <v>1E-3</v>
      </c>
      <c r="M36" s="595">
        <v>5.0000000000000001E-4</v>
      </c>
      <c r="N36" s="595">
        <v>4.1000000000000003E-3</v>
      </c>
      <c r="O36" s="595">
        <v>1.8E-3</v>
      </c>
      <c r="P36" s="595">
        <v>5.9999999999999995E-4</v>
      </c>
      <c r="Q36" s="595">
        <v>2.7000000000000001E-3</v>
      </c>
      <c r="R36" s="595">
        <v>1.8E-3</v>
      </c>
      <c r="S36" s="595">
        <v>2.0000000000000001E-4</v>
      </c>
      <c r="T36" s="595">
        <v>1E-4</v>
      </c>
      <c r="U36" s="595">
        <v>1E-3</v>
      </c>
      <c r="V36" s="595">
        <v>2.0000000000000001E-4</v>
      </c>
      <c r="W36" s="595">
        <v>5.0000000000000001E-4</v>
      </c>
      <c r="X36" s="595">
        <v>5.1000000000000004E-3</v>
      </c>
      <c r="Y36" s="595">
        <v>1E-3</v>
      </c>
      <c r="Z36" s="595">
        <v>2.9999999999999997E-4</v>
      </c>
      <c r="AA36" s="595">
        <v>2.8E-3</v>
      </c>
      <c r="AB36" s="595">
        <v>1.2999999999999999E-3</v>
      </c>
    </row>
    <row r="37" spans="1:28" ht="20.25" customHeight="1">
      <c r="A37" s="558" t="s">
        <v>343</v>
      </c>
      <c r="B37" s="595">
        <v>1.4E-3</v>
      </c>
      <c r="C37" s="595">
        <v>5.9999999999999995E-4</v>
      </c>
      <c r="D37" s="595">
        <v>1.1000000000000001E-3</v>
      </c>
      <c r="E37" s="595">
        <v>8.0000000000000004E-4</v>
      </c>
      <c r="F37" s="595">
        <v>8.0000000000000004E-4</v>
      </c>
      <c r="G37" s="595">
        <v>3.7000000000000002E-3</v>
      </c>
      <c r="H37" s="595">
        <v>1.4E-3</v>
      </c>
      <c r="I37" s="595">
        <v>0</v>
      </c>
      <c r="J37" s="595">
        <v>5.7000000000000002E-3</v>
      </c>
      <c r="K37" s="595">
        <v>3.3E-3</v>
      </c>
      <c r="L37" s="595">
        <v>2.8999999999999998E-3</v>
      </c>
      <c r="M37" s="595">
        <v>1E-4</v>
      </c>
      <c r="N37" s="595">
        <v>1E-4</v>
      </c>
      <c r="O37" s="595">
        <v>2.8E-3</v>
      </c>
      <c r="P37" s="595">
        <v>5.9999999999999995E-4</v>
      </c>
      <c r="Q37" s="595">
        <v>4.0000000000000002E-4</v>
      </c>
      <c r="R37" s="595">
        <v>1.5E-3</v>
      </c>
      <c r="S37" s="595">
        <v>6.9999999999999999E-4</v>
      </c>
      <c r="T37" s="595">
        <v>2.9999999999999997E-4</v>
      </c>
      <c r="U37" s="595">
        <v>1.8E-3</v>
      </c>
      <c r="V37" s="595">
        <v>5.0000000000000001E-4</v>
      </c>
      <c r="W37" s="595">
        <v>1E-4</v>
      </c>
      <c r="X37" s="595">
        <v>0</v>
      </c>
      <c r="Y37" s="595">
        <v>1.9E-3</v>
      </c>
      <c r="Z37" s="595">
        <v>1.2999999999999999E-3</v>
      </c>
      <c r="AA37" s="595">
        <v>5.0000000000000001E-4</v>
      </c>
      <c r="AB37" s="595">
        <v>1.2999999999999999E-3</v>
      </c>
    </row>
    <row r="38" spans="1:28" ht="20.25" customHeight="1">
      <c r="A38" s="558" t="s">
        <v>344</v>
      </c>
      <c r="B38" s="595">
        <v>1.84E-2</v>
      </c>
      <c r="C38" s="595">
        <v>1.54E-2</v>
      </c>
      <c r="D38" s="595">
        <v>2.9399999999999999E-2</v>
      </c>
      <c r="E38" s="595">
        <v>1.1599999999999999E-2</v>
      </c>
      <c r="F38" s="595">
        <v>2.9600000000000001E-2</v>
      </c>
      <c r="G38" s="595">
        <v>1.14E-2</v>
      </c>
      <c r="H38" s="595">
        <v>1.6899999999999998E-2</v>
      </c>
      <c r="I38" s="595">
        <v>2.3400000000000001E-2</v>
      </c>
      <c r="J38" s="595">
        <v>2.5399999999999999E-2</v>
      </c>
      <c r="K38" s="595">
        <v>6.7000000000000002E-3</v>
      </c>
      <c r="L38" s="595">
        <v>2.6200000000000001E-2</v>
      </c>
      <c r="M38" s="595">
        <v>4.7000000000000002E-3</v>
      </c>
      <c r="N38" s="595">
        <v>2.1999999999999999E-2</v>
      </c>
      <c r="O38" s="595">
        <v>2.8E-3</v>
      </c>
      <c r="P38" s="595">
        <v>7.7999999999999996E-3</v>
      </c>
      <c r="Q38" s="595">
        <v>1.6000000000000001E-3</v>
      </c>
      <c r="R38" s="595">
        <v>6.7999999999999996E-3</v>
      </c>
      <c r="S38" s="595">
        <v>2E-3</v>
      </c>
      <c r="T38" s="595">
        <v>7.9000000000000008E-3</v>
      </c>
      <c r="U38" s="595">
        <v>1.0200000000000001E-2</v>
      </c>
      <c r="V38" s="595">
        <v>5.4999999999999997E-3</v>
      </c>
      <c r="W38" s="595">
        <v>4.0000000000000001E-3</v>
      </c>
      <c r="X38" s="595">
        <v>1.41E-2</v>
      </c>
      <c r="Y38" s="595">
        <v>1.0200000000000001E-2</v>
      </c>
      <c r="Z38" s="595">
        <v>1.09E-2</v>
      </c>
      <c r="AA38" s="595">
        <v>2.1600000000000001E-2</v>
      </c>
      <c r="AB38" s="595">
        <v>1.5699999999999999E-2</v>
      </c>
    </row>
    <row r="39" spans="1:28" ht="12" customHeight="1" thickBot="1">
      <c r="A39" s="558"/>
      <c r="B39" s="595"/>
      <c r="C39" s="595"/>
      <c r="D39" s="595"/>
      <c r="E39" s="595"/>
      <c r="F39" s="595"/>
      <c r="G39" s="595"/>
      <c r="H39" s="595"/>
      <c r="I39" s="595"/>
      <c r="J39" s="595"/>
      <c r="K39" s="595"/>
      <c r="L39" s="595"/>
      <c r="M39" s="595"/>
      <c r="N39" s="595"/>
      <c r="O39" s="595"/>
      <c r="P39" s="595"/>
      <c r="Q39" s="595"/>
      <c r="R39" s="595"/>
      <c r="S39" s="595"/>
      <c r="T39" s="595"/>
      <c r="U39" s="595"/>
      <c r="V39" s="595"/>
      <c r="W39" s="595"/>
      <c r="X39" s="595"/>
      <c r="Y39" s="595"/>
      <c r="Z39" s="595"/>
      <c r="AA39" s="595"/>
      <c r="AB39" s="595"/>
    </row>
    <row r="40" spans="1:28" ht="17.25" customHeight="1" thickTop="1" thickBot="1">
      <c r="A40" s="143" t="s">
        <v>345</v>
      </c>
      <c r="B40" s="596"/>
      <c r="C40" s="596"/>
      <c r="D40" s="596"/>
      <c r="E40" s="596"/>
      <c r="F40" s="596"/>
      <c r="G40" s="596"/>
      <c r="H40" s="596"/>
      <c r="I40" s="596"/>
      <c r="J40" s="596"/>
      <c r="K40" s="596"/>
      <c r="L40" s="596"/>
      <c r="M40" s="596"/>
      <c r="N40" s="596"/>
      <c r="O40" s="596"/>
      <c r="P40" s="596"/>
      <c r="Q40" s="596"/>
      <c r="R40" s="596"/>
      <c r="S40" s="596"/>
      <c r="T40" s="596"/>
      <c r="U40" s="596"/>
      <c r="V40" s="596"/>
      <c r="W40" s="596"/>
      <c r="X40" s="596"/>
      <c r="Y40" s="596"/>
      <c r="Z40" s="596"/>
      <c r="AA40" s="596"/>
      <c r="AB40" s="596"/>
    </row>
    <row r="41" spans="1:28" ht="20.25" customHeight="1" thickTop="1">
      <c r="A41" s="558" t="s">
        <v>346</v>
      </c>
      <c r="B41" s="595">
        <v>0.56640000000000001</v>
      </c>
      <c r="C41" s="595">
        <v>0.40050000000000002</v>
      </c>
      <c r="D41" s="595">
        <v>0.33929999999999999</v>
      </c>
      <c r="E41" s="595">
        <v>0.31069999999999998</v>
      </c>
      <c r="F41" s="595">
        <v>0.32129999999999997</v>
      </c>
      <c r="G41" s="595">
        <v>0.47539999999999999</v>
      </c>
      <c r="H41" s="595">
        <v>0.22620000000000001</v>
      </c>
      <c r="I41" s="595">
        <v>0.15670000000000001</v>
      </c>
      <c r="J41" s="595">
        <v>0.4708</v>
      </c>
      <c r="K41" s="595">
        <v>0.4133</v>
      </c>
      <c r="L41" s="595">
        <v>0.1857</v>
      </c>
      <c r="M41" s="595">
        <v>0.22789999999999999</v>
      </c>
      <c r="N41" s="595">
        <v>0.13400000000000001</v>
      </c>
      <c r="O41" s="595">
        <v>0.41220000000000001</v>
      </c>
      <c r="P41" s="595">
        <v>0.55489999999999995</v>
      </c>
      <c r="Q41" s="595">
        <v>0.26350000000000001</v>
      </c>
      <c r="R41" s="595">
        <v>0.29520000000000002</v>
      </c>
      <c r="S41" s="595">
        <v>0.28010000000000002</v>
      </c>
      <c r="T41" s="595">
        <v>0.24490000000000001</v>
      </c>
      <c r="U41" s="595">
        <v>0.30680000000000002</v>
      </c>
      <c r="V41" s="595">
        <v>0.1084</v>
      </c>
      <c r="W41" s="595">
        <v>0.14319999999999999</v>
      </c>
      <c r="X41" s="595">
        <v>0.1817</v>
      </c>
      <c r="Y41" s="595">
        <v>0.14829999999999999</v>
      </c>
      <c r="Z41" s="595">
        <v>0.1454</v>
      </c>
      <c r="AA41" s="595">
        <v>0.21829999999999999</v>
      </c>
      <c r="AB41" s="595">
        <v>0.34670000000000001</v>
      </c>
    </row>
    <row r="42" spans="1:28" ht="20.25" customHeight="1">
      <c r="A42" s="558" t="s">
        <v>347</v>
      </c>
      <c r="B42" s="595">
        <v>1.0259</v>
      </c>
      <c r="C42" s="595">
        <v>1.0780000000000001</v>
      </c>
      <c r="D42" s="595">
        <v>1.119</v>
      </c>
      <c r="E42" s="595">
        <v>1.0703</v>
      </c>
      <c r="F42" s="595">
        <v>0.73029999999999995</v>
      </c>
      <c r="G42" s="595">
        <v>0.97560000000000002</v>
      </c>
      <c r="H42" s="595">
        <v>0.72130000000000005</v>
      </c>
      <c r="I42" s="595">
        <v>0.4783</v>
      </c>
      <c r="J42" s="595">
        <v>1.0843</v>
      </c>
      <c r="K42" s="595">
        <v>0.92320000000000002</v>
      </c>
      <c r="L42" s="595">
        <v>0.71909999999999996</v>
      </c>
      <c r="M42" s="595">
        <v>0.57110000000000005</v>
      </c>
      <c r="N42" s="595">
        <v>0.40720000000000001</v>
      </c>
      <c r="O42" s="595">
        <v>0.62119999999999997</v>
      </c>
      <c r="P42" s="595">
        <v>1.5266</v>
      </c>
      <c r="Q42" s="595">
        <v>0.50929999999999997</v>
      </c>
      <c r="R42" s="595">
        <v>0.51160000000000005</v>
      </c>
      <c r="S42" s="595">
        <v>0.64549999999999996</v>
      </c>
      <c r="T42" s="595">
        <v>0.60009999999999997</v>
      </c>
      <c r="U42" s="595">
        <v>0.52749999999999997</v>
      </c>
      <c r="V42" s="595">
        <v>0.31069999999999998</v>
      </c>
      <c r="W42" s="595">
        <v>0.42280000000000001</v>
      </c>
      <c r="X42" s="595">
        <v>0.49340000000000001</v>
      </c>
      <c r="Y42" s="595">
        <v>0.44400000000000001</v>
      </c>
      <c r="Z42" s="595">
        <v>0.74309999999999998</v>
      </c>
      <c r="AA42" s="595">
        <v>0.54459999999999997</v>
      </c>
      <c r="AB42" s="595">
        <v>0.80479999999999996</v>
      </c>
    </row>
    <row r="43" spans="1:28" ht="20.25" customHeight="1">
      <c r="A43" s="558" t="s">
        <v>348</v>
      </c>
      <c r="B43" s="595">
        <v>0.32650000000000001</v>
      </c>
      <c r="C43" s="595">
        <v>0.24079999999999999</v>
      </c>
      <c r="D43" s="595">
        <v>0.35110000000000002</v>
      </c>
      <c r="E43" s="595">
        <v>0.23780000000000001</v>
      </c>
      <c r="F43" s="595">
        <v>0.46400000000000002</v>
      </c>
      <c r="G43" s="595">
        <v>0.35189999999999999</v>
      </c>
      <c r="H43" s="595">
        <v>0.3453</v>
      </c>
      <c r="I43" s="595">
        <v>0.2462</v>
      </c>
      <c r="J43" s="595">
        <v>0.2321</v>
      </c>
      <c r="K43" s="595">
        <v>0.29799999999999999</v>
      </c>
      <c r="L43" s="595">
        <v>0.25519999999999998</v>
      </c>
      <c r="M43" s="595">
        <v>0.23499999999999999</v>
      </c>
      <c r="N43" s="595">
        <v>0.1701</v>
      </c>
      <c r="O43" s="595">
        <v>0.25180000000000002</v>
      </c>
      <c r="P43" s="595">
        <v>0.27400000000000002</v>
      </c>
      <c r="Q43" s="595">
        <v>0.25169999999999998</v>
      </c>
      <c r="R43" s="595">
        <v>0.215</v>
      </c>
      <c r="S43" s="595">
        <v>0.27129999999999999</v>
      </c>
      <c r="T43" s="595">
        <v>0.27189999999999998</v>
      </c>
      <c r="U43" s="595">
        <v>0.1961</v>
      </c>
      <c r="V43" s="595">
        <v>0.22500000000000001</v>
      </c>
      <c r="W43" s="595">
        <v>0.28770000000000001</v>
      </c>
      <c r="X43" s="595">
        <v>0.247</v>
      </c>
      <c r="Y43" s="595">
        <v>0.18640000000000001</v>
      </c>
      <c r="Z43" s="595">
        <v>0.27829999999999999</v>
      </c>
      <c r="AA43" s="595">
        <v>0.16370000000000001</v>
      </c>
      <c r="AB43" s="595">
        <v>0.28399999999999997</v>
      </c>
    </row>
    <row r="44" spans="1:28" ht="20.25" customHeight="1">
      <c r="A44" s="558" t="s">
        <v>349</v>
      </c>
      <c r="B44" s="595">
        <v>0.29399999999999998</v>
      </c>
      <c r="C44" s="595">
        <v>0.2195</v>
      </c>
      <c r="D44" s="595">
        <v>0.30930000000000002</v>
      </c>
      <c r="E44" s="595">
        <v>0.21829999999999999</v>
      </c>
      <c r="F44" s="595">
        <v>0.36420000000000002</v>
      </c>
      <c r="G44" s="595">
        <v>0.27150000000000002</v>
      </c>
      <c r="H44" s="595">
        <v>0.29289999999999999</v>
      </c>
      <c r="I44" s="595">
        <v>0.19400000000000001</v>
      </c>
      <c r="J44" s="595">
        <v>0.19489999999999999</v>
      </c>
      <c r="K44" s="595">
        <v>0.23480000000000001</v>
      </c>
      <c r="L44" s="595">
        <v>0.2092</v>
      </c>
      <c r="M44" s="595">
        <v>0.18740000000000001</v>
      </c>
      <c r="N44" s="595">
        <v>0.1414</v>
      </c>
      <c r="O44" s="595">
        <v>0.22140000000000001</v>
      </c>
      <c r="P44" s="595">
        <v>0.24299999999999999</v>
      </c>
      <c r="Q44" s="595">
        <v>0.21479999999999999</v>
      </c>
      <c r="R44" s="595">
        <v>0.17929999999999999</v>
      </c>
      <c r="S44" s="595">
        <v>0.19120000000000001</v>
      </c>
      <c r="T44" s="595">
        <v>0.2419</v>
      </c>
      <c r="U44" s="595">
        <v>0.1608</v>
      </c>
      <c r="V44" s="595">
        <v>0.1983</v>
      </c>
      <c r="W44" s="595">
        <v>0.25729999999999997</v>
      </c>
      <c r="X44" s="595">
        <v>0.19980000000000001</v>
      </c>
      <c r="Y44" s="595">
        <v>0.16109999999999999</v>
      </c>
      <c r="Z44" s="595">
        <v>0.24959999999999999</v>
      </c>
      <c r="AA44" s="595">
        <v>0.1449</v>
      </c>
      <c r="AB44" s="595">
        <v>0.2472</v>
      </c>
    </row>
    <row r="45" spans="1:28" ht="12" customHeight="1" thickBot="1">
      <c r="A45" s="558"/>
      <c r="B45" s="595"/>
      <c r="C45" s="595"/>
      <c r="D45" s="595"/>
      <c r="E45" s="595"/>
      <c r="F45" s="595"/>
      <c r="G45" s="595"/>
      <c r="H45" s="595"/>
      <c r="I45" s="595"/>
      <c r="J45" s="595"/>
      <c r="K45" s="595"/>
      <c r="L45" s="595"/>
      <c r="M45" s="595"/>
      <c r="N45" s="595"/>
      <c r="O45" s="595"/>
      <c r="P45" s="595"/>
      <c r="Q45" s="595"/>
      <c r="R45" s="595"/>
      <c r="S45" s="595"/>
      <c r="T45" s="595"/>
      <c r="U45" s="595"/>
      <c r="V45" s="595"/>
      <c r="W45" s="595"/>
      <c r="X45" s="595"/>
      <c r="Y45" s="595"/>
      <c r="Z45" s="595"/>
      <c r="AA45" s="595"/>
      <c r="AB45" s="595"/>
    </row>
    <row r="46" spans="1:28" ht="17.25" customHeight="1" thickTop="1" thickBot="1">
      <c r="A46" s="143" t="s">
        <v>350</v>
      </c>
      <c r="B46" s="596"/>
      <c r="C46" s="596"/>
      <c r="D46" s="596"/>
      <c r="E46" s="596"/>
      <c r="F46" s="596"/>
      <c r="G46" s="596"/>
      <c r="H46" s="596"/>
      <c r="I46" s="596"/>
      <c r="J46" s="596"/>
      <c r="K46" s="596"/>
      <c r="L46" s="596"/>
      <c r="M46" s="596"/>
      <c r="N46" s="596"/>
      <c r="O46" s="596"/>
      <c r="P46" s="596"/>
      <c r="Q46" s="596"/>
      <c r="R46" s="596"/>
      <c r="S46" s="596"/>
      <c r="T46" s="596"/>
      <c r="U46" s="596"/>
      <c r="V46" s="596"/>
      <c r="W46" s="596"/>
      <c r="X46" s="596"/>
      <c r="Y46" s="596"/>
      <c r="Z46" s="596"/>
      <c r="AA46" s="596"/>
      <c r="AB46" s="596"/>
    </row>
    <row r="47" spans="1:28" ht="20.25" customHeight="1" thickTop="1">
      <c r="A47" s="557" t="s">
        <v>351</v>
      </c>
      <c r="B47" s="595">
        <v>9.9500000000000005E-2</v>
      </c>
      <c r="C47" s="595">
        <v>8.8200000000000001E-2</v>
      </c>
      <c r="D47" s="595">
        <v>0.11890000000000001</v>
      </c>
      <c r="E47" s="595">
        <v>8.2199999999999995E-2</v>
      </c>
      <c r="F47" s="595">
        <v>0.215</v>
      </c>
      <c r="G47" s="595">
        <v>0.2286</v>
      </c>
      <c r="H47" s="595">
        <v>0.15179999999999999</v>
      </c>
      <c r="I47" s="595">
        <v>0.21199999999999999</v>
      </c>
      <c r="J47" s="595">
        <v>0.1605</v>
      </c>
      <c r="K47" s="595">
        <v>0.21199999999999999</v>
      </c>
      <c r="L47" s="595">
        <v>0.1802</v>
      </c>
      <c r="M47" s="595">
        <v>0.20250000000000001</v>
      </c>
      <c r="N47" s="595">
        <v>0.16869999999999999</v>
      </c>
      <c r="O47" s="595">
        <v>0.1207</v>
      </c>
      <c r="P47" s="595">
        <v>0.1129</v>
      </c>
      <c r="Q47" s="595">
        <v>0.14660000000000001</v>
      </c>
      <c r="R47" s="595">
        <v>0.16589999999999999</v>
      </c>
      <c r="S47" s="595">
        <v>0.2954</v>
      </c>
      <c r="T47" s="595">
        <v>0.1103</v>
      </c>
      <c r="U47" s="595">
        <v>0.18010000000000001</v>
      </c>
      <c r="V47" s="595">
        <v>0.11840000000000001</v>
      </c>
      <c r="W47" s="595">
        <v>0.10539999999999999</v>
      </c>
      <c r="X47" s="595">
        <v>0.19089999999999999</v>
      </c>
      <c r="Y47" s="595">
        <v>0.13589999999999999</v>
      </c>
      <c r="Z47" s="595">
        <v>0.1031</v>
      </c>
      <c r="AA47" s="595">
        <v>0.1148</v>
      </c>
      <c r="AB47" s="595">
        <v>0.12970000000000001</v>
      </c>
    </row>
    <row r="48" spans="1:28" ht="18" customHeight="1">
      <c r="A48" s="558" t="s">
        <v>352</v>
      </c>
      <c r="B48" s="595">
        <v>9.9500000000000005E-2</v>
      </c>
      <c r="C48" s="595">
        <v>8.8200000000000001E-2</v>
      </c>
      <c r="D48" s="595">
        <v>0.11890000000000001</v>
      </c>
      <c r="E48" s="595">
        <v>8.2199999999999995E-2</v>
      </c>
      <c r="F48" s="595">
        <v>0.215</v>
      </c>
      <c r="G48" s="595">
        <v>0.2286</v>
      </c>
      <c r="H48" s="595">
        <v>0.15179999999999999</v>
      </c>
      <c r="I48" s="595">
        <v>0.21199999999999999</v>
      </c>
      <c r="J48" s="595">
        <v>0.1605</v>
      </c>
      <c r="K48" s="595">
        <v>0.21199999999999999</v>
      </c>
      <c r="L48" s="595">
        <v>0.1802</v>
      </c>
      <c r="M48" s="595">
        <v>0.20250000000000001</v>
      </c>
      <c r="N48" s="595">
        <v>0.16869999999999999</v>
      </c>
      <c r="O48" s="595">
        <v>0.1207</v>
      </c>
      <c r="P48" s="595">
        <v>0.1129</v>
      </c>
      <c r="Q48" s="595">
        <v>0.14660000000000001</v>
      </c>
      <c r="R48" s="595">
        <v>0.16589999999999999</v>
      </c>
      <c r="S48" s="595">
        <v>0.2954</v>
      </c>
      <c r="T48" s="595">
        <v>0.1103</v>
      </c>
      <c r="U48" s="595">
        <v>0.18010000000000001</v>
      </c>
      <c r="V48" s="595">
        <v>0.11840000000000001</v>
      </c>
      <c r="W48" s="595">
        <v>0.10539999999999999</v>
      </c>
      <c r="X48" s="595">
        <v>0.19089999999999999</v>
      </c>
      <c r="Y48" s="595">
        <v>0.13589999999999999</v>
      </c>
      <c r="Z48" s="595">
        <v>0.1031</v>
      </c>
      <c r="AA48" s="595">
        <v>0.1148</v>
      </c>
      <c r="AB48" s="595">
        <v>0.12970000000000001</v>
      </c>
    </row>
    <row r="49" spans="1:28" ht="20.25" customHeight="1">
      <c r="A49" s="558" t="s">
        <v>353</v>
      </c>
      <c r="B49" s="595">
        <v>0.15629999999999999</v>
      </c>
      <c r="C49" s="595">
        <v>0.2039</v>
      </c>
      <c r="D49" s="595">
        <v>0.2475</v>
      </c>
      <c r="E49" s="595">
        <v>0.23039999999999999</v>
      </c>
      <c r="F49" s="595">
        <v>0.1099</v>
      </c>
      <c r="G49" s="595">
        <v>7.6700000000000004E-2</v>
      </c>
      <c r="H49" s="595">
        <v>0.1055</v>
      </c>
      <c r="I49" s="595">
        <v>0.1123</v>
      </c>
      <c r="J49" s="595">
        <v>0.19639999999999999</v>
      </c>
      <c r="K49" s="595">
        <v>3.9899999999999998E-2</v>
      </c>
      <c r="L49" s="595">
        <v>0.1459</v>
      </c>
      <c r="M49" s="595">
        <v>2.2599999999999999E-2</v>
      </c>
      <c r="N49" s="595">
        <v>0.16850000000000001</v>
      </c>
      <c r="O49" s="595">
        <v>5.16E-2</v>
      </c>
      <c r="P49" s="595">
        <v>6.9099999999999995E-2</v>
      </c>
      <c r="Q49" s="595">
        <v>5.79E-2</v>
      </c>
      <c r="R49" s="595">
        <v>8.5800000000000001E-2</v>
      </c>
      <c r="S49" s="595">
        <v>2.3599999999999999E-2</v>
      </c>
      <c r="T49" s="595">
        <v>7.3899999999999993E-2</v>
      </c>
      <c r="U49" s="595">
        <v>6.1800000000000001E-2</v>
      </c>
      <c r="V49" s="595">
        <v>4.87E-2</v>
      </c>
      <c r="W49" s="595">
        <v>5.9200000000000003E-2</v>
      </c>
      <c r="X49" s="595">
        <v>9.7100000000000006E-2</v>
      </c>
      <c r="Y49" s="595">
        <v>0.1052</v>
      </c>
      <c r="Z49" s="595">
        <v>0.12130000000000001</v>
      </c>
      <c r="AA49" s="595">
        <v>0.2185</v>
      </c>
      <c r="AB49" s="595">
        <v>0.1305</v>
      </c>
    </row>
    <row r="50" spans="1:28" ht="20.25" customHeight="1">
      <c r="A50" s="558" t="s">
        <v>354</v>
      </c>
      <c r="B50" s="595">
        <v>5.4600000000000003E-2</v>
      </c>
      <c r="C50" s="595">
        <v>7.4899999999999994E-2</v>
      </c>
      <c r="D50" s="595">
        <v>3.3300000000000003E-2</v>
      </c>
      <c r="E50" s="595">
        <v>4.1000000000000003E-3</v>
      </c>
      <c r="F50" s="595">
        <v>1E-4</v>
      </c>
      <c r="G50" s="595">
        <v>1.23E-2</v>
      </c>
      <c r="H50" s="595">
        <v>5.1000000000000004E-3</v>
      </c>
      <c r="I50" s="595">
        <v>0</v>
      </c>
      <c r="J50" s="595">
        <v>1.7299999999999999E-2</v>
      </c>
      <c r="K50" s="595">
        <v>0</v>
      </c>
      <c r="L50" s="595">
        <v>0</v>
      </c>
      <c r="M50" s="595">
        <v>0</v>
      </c>
      <c r="N50" s="595">
        <v>0</v>
      </c>
      <c r="O50" s="595">
        <v>9.1000000000000004E-3</v>
      </c>
      <c r="P50" s="595">
        <v>0</v>
      </c>
      <c r="Q50" s="595">
        <v>1.38E-2</v>
      </c>
      <c r="R50" s="595">
        <v>2.0000000000000001E-4</v>
      </c>
      <c r="S50" s="595">
        <v>0</v>
      </c>
      <c r="T50" s="595">
        <v>0</v>
      </c>
      <c r="U50" s="595">
        <v>4.0000000000000002E-4</v>
      </c>
      <c r="V50" s="595">
        <v>8.9999999999999993E-3</v>
      </c>
      <c r="W50" s="595">
        <v>0</v>
      </c>
      <c r="X50" s="595">
        <v>0</v>
      </c>
      <c r="Y50" s="595">
        <v>1.8E-3</v>
      </c>
      <c r="Z50" s="595">
        <v>0</v>
      </c>
      <c r="AA50" s="595">
        <v>1.2200000000000001E-2</v>
      </c>
      <c r="AB50" s="595">
        <v>2.29E-2</v>
      </c>
    </row>
    <row r="51" spans="1:28" ht="18" customHeight="1">
      <c r="A51" s="558" t="s">
        <v>355</v>
      </c>
      <c r="B51" s="595">
        <v>9.9000000000000008E-3</v>
      </c>
      <c r="C51" s="595">
        <v>7.2499999999999995E-2</v>
      </c>
      <c r="D51" s="595">
        <v>0.12330000000000001</v>
      </c>
      <c r="E51" s="595">
        <v>0.12509999999999999</v>
      </c>
      <c r="F51" s="595">
        <v>2.3E-2</v>
      </c>
      <c r="G51" s="595">
        <v>4.19E-2</v>
      </c>
      <c r="H51" s="595">
        <v>1.5800000000000002E-2</v>
      </c>
      <c r="I51" s="595">
        <v>3.2599999999999997E-2</v>
      </c>
      <c r="J51" s="595">
        <v>7.0099999999999996E-2</v>
      </c>
      <c r="K51" s="595">
        <v>1.0699999999999999E-2</v>
      </c>
      <c r="L51" s="595">
        <v>2.4799999999999999E-2</v>
      </c>
      <c r="M51" s="595">
        <v>4.1000000000000003E-3</v>
      </c>
      <c r="N51" s="595">
        <v>4.9599999999999998E-2</v>
      </c>
      <c r="O51" s="595">
        <v>2.6100000000000002E-2</v>
      </c>
      <c r="P51" s="595">
        <v>1.1900000000000001E-2</v>
      </c>
      <c r="Q51" s="595">
        <v>4.1300000000000003E-2</v>
      </c>
      <c r="R51" s="595">
        <v>3.9300000000000002E-2</v>
      </c>
      <c r="S51" s="595">
        <v>1.49E-2</v>
      </c>
      <c r="T51" s="595">
        <v>1.9300000000000001E-2</v>
      </c>
      <c r="U51" s="595">
        <v>1.14E-2</v>
      </c>
      <c r="V51" s="595">
        <v>1.2800000000000001E-2</v>
      </c>
      <c r="W51" s="595">
        <v>2.8799999999999999E-2</v>
      </c>
      <c r="X51" s="595">
        <v>4.5400000000000003E-2</v>
      </c>
      <c r="Y51" s="595">
        <v>2.4299999999999999E-2</v>
      </c>
      <c r="Z51" s="595">
        <v>3.0300000000000001E-2</v>
      </c>
      <c r="AA51" s="595">
        <v>6.4399999999999999E-2</v>
      </c>
      <c r="AB51" s="595">
        <v>3.9E-2</v>
      </c>
    </row>
    <row r="52" spans="1:28" ht="18" customHeight="1">
      <c r="A52" s="558" t="s">
        <v>356</v>
      </c>
      <c r="B52" s="595">
        <v>0.18160000000000001</v>
      </c>
      <c r="C52" s="595">
        <v>0.123</v>
      </c>
      <c r="D52" s="595">
        <v>0.1943</v>
      </c>
      <c r="E52" s="595">
        <v>0.11609999999999999</v>
      </c>
      <c r="F52" s="595">
        <v>0.40579999999999999</v>
      </c>
      <c r="G52" s="595">
        <v>0.3861</v>
      </c>
      <c r="H52" s="595">
        <v>0.21490000000000001</v>
      </c>
      <c r="I52" s="595">
        <v>0.27800000000000002</v>
      </c>
      <c r="J52" s="595">
        <v>0.2046</v>
      </c>
      <c r="K52" s="595">
        <v>0.2913</v>
      </c>
      <c r="L52" s="595">
        <v>0.2175</v>
      </c>
      <c r="M52" s="595">
        <v>0.22359999999999999</v>
      </c>
      <c r="N52" s="595">
        <v>0.1913</v>
      </c>
      <c r="O52" s="595">
        <v>0.16039999999999999</v>
      </c>
      <c r="P52" s="595">
        <v>0.151</v>
      </c>
      <c r="Q52" s="595">
        <v>0.20519999999999999</v>
      </c>
      <c r="R52" s="595">
        <v>0.2336</v>
      </c>
      <c r="S52" s="595">
        <v>0.4103</v>
      </c>
      <c r="T52" s="595">
        <v>0.15909999999999999</v>
      </c>
      <c r="U52" s="595">
        <v>0.22689999999999999</v>
      </c>
      <c r="V52" s="595">
        <v>0.1951</v>
      </c>
      <c r="W52" s="595">
        <v>0.16300000000000001</v>
      </c>
      <c r="X52" s="595">
        <v>0.25879999999999997</v>
      </c>
      <c r="Y52" s="595">
        <v>0.1686</v>
      </c>
      <c r="Z52" s="595">
        <v>0.16200000000000001</v>
      </c>
      <c r="AA52" s="595">
        <v>0.1666</v>
      </c>
      <c r="AB52" s="595">
        <v>0.19450000000000001</v>
      </c>
    </row>
    <row r="53" spans="1:28" ht="12" customHeight="1" thickBot="1">
      <c r="A53" s="558"/>
      <c r="B53" s="595"/>
      <c r="C53" s="595"/>
      <c r="D53" s="595"/>
      <c r="E53" s="595"/>
      <c r="F53" s="595"/>
      <c r="G53" s="595"/>
      <c r="H53" s="595"/>
      <c r="I53" s="595"/>
      <c r="J53" s="595"/>
      <c r="K53" s="595"/>
      <c r="L53" s="595"/>
      <c r="M53" s="595"/>
      <c r="N53" s="595"/>
      <c r="O53" s="595"/>
      <c r="P53" s="595"/>
      <c r="Q53" s="595"/>
      <c r="R53" s="595"/>
      <c r="S53" s="595"/>
      <c r="T53" s="595"/>
      <c r="U53" s="595"/>
      <c r="V53" s="595"/>
      <c r="W53" s="595"/>
      <c r="X53" s="595"/>
      <c r="Y53" s="595"/>
      <c r="Z53" s="595"/>
      <c r="AA53" s="595"/>
      <c r="AB53" s="595"/>
    </row>
    <row r="54" spans="1:28" ht="17.25" customHeight="1" thickTop="1" thickBot="1">
      <c r="A54" s="143" t="s">
        <v>357</v>
      </c>
      <c r="B54" s="596"/>
      <c r="C54" s="596"/>
      <c r="D54" s="596"/>
      <c r="E54" s="596"/>
      <c r="F54" s="596"/>
      <c r="G54" s="596"/>
      <c r="H54" s="596"/>
      <c r="I54" s="596"/>
      <c r="J54" s="596"/>
      <c r="K54" s="596"/>
      <c r="L54" s="596"/>
      <c r="M54" s="596"/>
      <c r="N54" s="596"/>
      <c r="O54" s="596"/>
      <c r="P54" s="596"/>
      <c r="Q54" s="596"/>
      <c r="R54" s="596"/>
      <c r="S54" s="596"/>
      <c r="T54" s="596"/>
      <c r="U54" s="596"/>
      <c r="V54" s="596"/>
      <c r="W54" s="596"/>
      <c r="X54" s="596"/>
      <c r="Y54" s="596"/>
      <c r="Z54" s="596"/>
      <c r="AA54" s="596"/>
      <c r="AB54" s="596"/>
    </row>
    <row r="55" spans="1:28" ht="18" customHeight="1" thickTop="1">
      <c r="A55" s="558" t="s">
        <v>358</v>
      </c>
      <c r="B55" s="595">
        <v>0.77</v>
      </c>
      <c r="C55" s="595">
        <v>0.87809999999999999</v>
      </c>
      <c r="D55" s="595">
        <v>0.86780000000000002</v>
      </c>
      <c r="E55" s="595">
        <v>0.87350000000000005</v>
      </c>
      <c r="F55" s="595">
        <v>0.83689999999999998</v>
      </c>
      <c r="G55" s="595">
        <v>0.86739999999999995</v>
      </c>
      <c r="H55" s="595">
        <v>0.91469999999999996</v>
      </c>
      <c r="I55" s="595">
        <v>0.94530000000000003</v>
      </c>
      <c r="J55" s="595">
        <v>0.90239999999999998</v>
      </c>
      <c r="K55" s="595">
        <v>0.89539999999999997</v>
      </c>
      <c r="L55" s="595">
        <v>0.94479999999999997</v>
      </c>
      <c r="M55" s="595">
        <v>0.94279999999999997</v>
      </c>
      <c r="N55" s="595">
        <v>0.9194</v>
      </c>
      <c r="O55" s="595">
        <v>0.83599999999999997</v>
      </c>
      <c r="P55" s="595">
        <v>0.88839999999999997</v>
      </c>
      <c r="Q55" s="595">
        <v>0.86319999999999997</v>
      </c>
      <c r="R55" s="595">
        <v>0.9093</v>
      </c>
      <c r="S55" s="595">
        <v>0.89390000000000003</v>
      </c>
      <c r="T55" s="595">
        <v>0.91359999999999997</v>
      </c>
      <c r="U55" s="595">
        <v>0.87419999999999998</v>
      </c>
      <c r="V55" s="595">
        <v>0.93240000000000001</v>
      </c>
      <c r="W55" s="595">
        <v>0.91359999999999997</v>
      </c>
      <c r="X55" s="595">
        <v>0.85409999999999997</v>
      </c>
      <c r="Y55" s="595">
        <v>0.94579999999999997</v>
      </c>
      <c r="Z55" s="595">
        <v>0.93110000000000004</v>
      </c>
      <c r="AA55" s="595">
        <v>0.92979999999999996</v>
      </c>
      <c r="AB55" s="595">
        <v>0.86140000000000005</v>
      </c>
    </row>
    <row r="56" spans="1:28" ht="18" customHeight="1">
      <c r="A56" s="558" t="s">
        <v>359</v>
      </c>
      <c r="B56" s="595">
        <v>0.90180000000000005</v>
      </c>
      <c r="C56" s="595">
        <v>0.95569999999999999</v>
      </c>
      <c r="D56" s="595">
        <v>0.95020000000000004</v>
      </c>
      <c r="E56" s="595">
        <v>0.94820000000000004</v>
      </c>
      <c r="F56" s="595">
        <v>0.96450000000000002</v>
      </c>
      <c r="G56" s="595">
        <v>0.9103</v>
      </c>
      <c r="H56" s="595">
        <v>0.93410000000000004</v>
      </c>
      <c r="I56" s="595">
        <v>0.93859999999999999</v>
      </c>
      <c r="J56" s="595">
        <v>0.94530000000000003</v>
      </c>
      <c r="K56" s="595">
        <v>0.93840000000000001</v>
      </c>
      <c r="L56" s="595">
        <v>0.91439999999999999</v>
      </c>
      <c r="M56" s="595">
        <v>0.91539999999999999</v>
      </c>
      <c r="N56" s="595">
        <v>0.95650000000000002</v>
      </c>
      <c r="O56" s="595">
        <v>0.96360000000000001</v>
      </c>
      <c r="P56" s="595">
        <v>0.94950000000000001</v>
      </c>
      <c r="Q56" s="595">
        <v>0.93540000000000001</v>
      </c>
      <c r="R56" s="595">
        <v>0.92889999999999995</v>
      </c>
      <c r="S56" s="595">
        <v>0.88690000000000002</v>
      </c>
      <c r="T56" s="595">
        <v>0.91900000000000004</v>
      </c>
      <c r="U56" s="595">
        <v>0.91679999999999995</v>
      </c>
      <c r="V56" s="595">
        <v>0.95989999999999998</v>
      </c>
      <c r="W56" s="595">
        <v>0.93679999999999997</v>
      </c>
      <c r="X56" s="595">
        <v>0.93679999999999997</v>
      </c>
      <c r="Y56" s="595">
        <v>0.93920000000000003</v>
      </c>
      <c r="Z56" s="595">
        <v>0.9496</v>
      </c>
      <c r="AA56" s="595">
        <v>0.95309999999999995</v>
      </c>
      <c r="AB56" s="595">
        <v>0.93179999999999996</v>
      </c>
    </row>
    <row r="57" spans="1:28" ht="18" customHeight="1">
      <c r="A57" s="558" t="s">
        <v>360</v>
      </c>
      <c r="B57" s="595">
        <v>-5.1799999999999999E-2</v>
      </c>
      <c r="C57" s="595">
        <v>7.6E-3</v>
      </c>
      <c r="D57" s="595">
        <v>3.6499999999999998E-2</v>
      </c>
      <c r="E57" s="595">
        <v>3.7000000000000002E-3</v>
      </c>
      <c r="F57" s="595">
        <v>0.1053</v>
      </c>
      <c r="G57" s="595">
        <v>0.23530000000000001</v>
      </c>
      <c r="H57" s="595">
        <v>0.1545</v>
      </c>
      <c r="I57" s="595">
        <v>0.2782</v>
      </c>
      <c r="J57" s="595">
        <v>0.1371</v>
      </c>
      <c r="K57" s="595">
        <v>0.21079999999999999</v>
      </c>
      <c r="L57" s="595">
        <v>0.26019999999999999</v>
      </c>
      <c r="M57" s="595">
        <v>0.29160000000000003</v>
      </c>
      <c r="N57" s="595">
        <v>0.15620000000000001</v>
      </c>
      <c r="O57" s="595">
        <v>-1.32E-2</v>
      </c>
      <c r="P57" s="595">
        <v>5.4600000000000003E-2</v>
      </c>
      <c r="Q57" s="595">
        <v>8.1299999999999997E-2</v>
      </c>
      <c r="R57" s="595">
        <v>0.1736</v>
      </c>
      <c r="S57" s="595">
        <v>0.43030000000000002</v>
      </c>
      <c r="T57" s="595">
        <v>0.11749999999999999</v>
      </c>
      <c r="U57" s="595">
        <v>0.16300000000000001</v>
      </c>
      <c r="V57" s="595">
        <v>0.1018</v>
      </c>
      <c r="W57" s="595">
        <v>9.01E-2</v>
      </c>
      <c r="X57" s="595">
        <v>0.1268</v>
      </c>
      <c r="Y57" s="595">
        <v>0.16550000000000001</v>
      </c>
      <c r="Z57" s="595">
        <v>9.3100000000000002E-2</v>
      </c>
      <c r="AA57" s="595">
        <v>0.1021</v>
      </c>
      <c r="AB57" s="595">
        <v>6.2199999999999998E-2</v>
      </c>
    </row>
    <row r="58" spans="1:28" ht="18" customHeight="1">
      <c r="A58" s="558" t="s">
        <v>361</v>
      </c>
      <c r="B58" s="595">
        <v>2.3115999999999999</v>
      </c>
      <c r="C58" s="595">
        <v>1.383</v>
      </c>
      <c r="D58" s="595">
        <v>1.1121000000000001</v>
      </c>
      <c r="E58" s="595">
        <v>1.5392999999999999</v>
      </c>
      <c r="F58" s="595">
        <v>0.75849999999999995</v>
      </c>
      <c r="G58" s="595">
        <v>0.57999999999999996</v>
      </c>
      <c r="H58" s="595">
        <v>0.56179999999999997</v>
      </c>
      <c r="I58" s="595">
        <v>0.25800000000000001</v>
      </c>
      <c r="J58" s="595">
        <v>0.60819999999999996</v>
      </c>
      <c r="K58" s="595">
        <v>0.49330000000000002</v>
      </c>
      <c r="L58" s="595">
        <v>0.30649999999999999</v>
      </c>
      <c r="M58" s="595">
        <v>0.28239999999999998</v>
      </c>
      <c r="N58" s="595">
        <v>0.47789999999999999</v>
      </c>
      <c r="O58" s="595">
        <v>1.3580000000000001</v>
      </c>
      <c r="P58" s="595">
        <v>0.98909999999999998</v>
      </c>
      <c r="Q58" s="595">
        <v>0.93340000000000001</v>
      </c>
      <c r="R58" s="595">
        <v>0.54700000000000004</v>
      </c>
      <c r="S58" s="595">
        <v>0.35930000000000001</v>
      </c>
      <c r="T58" s="595">
        <v>0.78290000000000004</v>
      </c>
      <c r="U58" s="595">
        <v>0.69850000000000001</v>
      </c>
      <c r="V58" s="595">
        <v>0.57140000000000002</v>
      </c>
      <c r="W58" s="595">
        <v>0.81969999999999998</v>
      </c>
      <c r="X58" s="595">
        <v>0.76459999999999995</v>
      </c>
      <c r="Y58" s="595">
        <v>0.39900000000000002</v>
      </c>
      <c r="Z58" s="595">
        <v>0.66879999999999995</v>
      </c>
      <c r="AA58" s="595">
        <v>0.61119999999999997</v>
      </c>
      <c r="AB58" s="595">
        <v>1.0686</v>
      </c>
    </row>
    <row r="59" spans="1:28" ht="9.75" customHeight="1" thickBot="1">
      <c r="A59" s="559"/>
      <c r="B59" s="598"/>
      <c r="C59" s="598"/>
      <c r="D59" s="598"/>
      <c r="E59" s="598"/>
      <c r="F59" s="598"/>
      <c r="G59" s="598"/>
      <c r="H59" s="598"/>
      <c r="I59" s="598"/>
      <c r="J59" s="598"/>
      <c r="K59" s="598"/>
      <c r="L59" s="598"/>
      <c r="M59" s="598"/>
      <c r="N59" s="598"/>
      <c r="O59" s="598"/>
      <c r="P59" s="598"/>
      <c r="Q59" s="598"/>
      <c r="R59" s="598"/>
      <c r="S59" s="598"/>
      <c r="T59" s="598"/>
      <c r="U59" s="598"/>
      <c r="V59" s="598"/>
      <c r="W59" s="598"/>
      <c r="X59" s="598"/>
      <c r="Y59" s="598"/>
      <c r="Z59" s="598"/>
      <c r="AA59" s="598"/>
      <c r="AB59" s="598"/>
    </row>
    <row r="60" spans="1:28" s="103" customFormat="1" ht="12" customHeight="1" thickTop="1">
      <c r="A60" s="144" t="s">
        <v>362</v>
      </c>
      <c r="B60" s="145"/>
      <c r="C60" s="146"/>
      <c r="D60" s="146"/>
      <c r="E60" s="146"/>
      <c r="F60" s="146"/>
      <c r="G60" s="146"/>
      <c r="H60" s="146"/>
      <c r="I60" s="145"/>
      <c r="J60" s="146"/>
      <c r="K60" s="146"/>
      <c r="L60" s="146"/>
      <c r="M60" s="146"/>
      <c r="N60" s="146"/>
      <c r="O60" s="146"/>
      <c r="P60" s="145"/>
      <c r="Q60" s="146"/>
      <c r="R60" s="146"/>
      <c r="S60" s="146"/>
      <c r="T60" s="146"/>
      <c r="U60" s="146"/>
      <c r="V60" s="146"/>
      <c r="W60" s="146"/>
      <c r="X60" s="146"/>
      <c r="Y60" s="146"/>
      <c r="Z60" s="146"/>
      <c r="AA60" s="146"/>
      <c r="AB60" s="146"/>
    </row>
    <row r="61" spans="1:28" s="103" customFormat="1" ht="19.5" customHeight="1">
      <c r="A61" s="866" t="s">
        <v>363</v>
      </c>
      <c r="B61" s="155"/>
      <c r="C61" s="155"/>
      <c r="D61" s="155"/>
      <c r="E61" s="155"/>
      <c r="F61" s="155"/>
      <c r="G61" s="155"/>
      <c r="H61" s="155"/>
    </row>
    <row r="62" spans="1:28" s="103" customFormat="1" ht="19.5" customHeight="1">
      <c r="A62" s="866" t="s">
        <v>364</v>
      </c>
      <c r="B62" s="155"/>
      <c r="C62" s="155"/>
      <c r="D62" s="155"/>
      <c r="E62" s="155"/>
      <c r="F62" s="155"/>
      <c r="G62" s="155"/>
      <c r="H62" s="155"/>
    </row>
    <row r="63" spans="1:28" s="103" customFormat="1" ht="11.25">
      <c r="A63" s="147" t="s">
        <v>873</v>
      </c>
      <c r="B63" s="148"/>
      <c r="C63" s="149"/>
      <c r="D63" s="149"/>
      <c r="E63" s="149"/>
      <c r="F63" s="149"/>
      <c r="G63" s="149"/>
      <c r="H63" s="149"/>
      <c r="I63" s="148"/>
      <c r="J63" s="149"/>
      <c r="K63" s="149"/>
      <c r="L63" s="149"/>
      <c r="M63" s="149"/>
      <c r="N63" s="149"/>
      <c r="O63" s="149"/>
      <c r="P63" s="148"/>
      <c r="Q63" s="149"/>
      <c r="R63" s="149"/>
      <c r="S63" s="149"/>
      <c r="T63" s="149"/>
      <c r="U63" s="149"/>
      <c r="V63" s="149"/>
      <c r="W63" s="149"/>
      <c r="X63" s="149"/>
      <c r="Y63" s="149"/>
      <c r="Z63" s="149"/>
      <c r="AA63" s="149"/>
      <c r="AB63" s="149"/>
    </row>
    <row r="64" spans="1:28" ht="15.75" thickBot="1">
      <c r="A64" s="103"/>
      <c r="B64" s="150"/>
      <c r="C64" s="125"/>
      <c r="D64" s="125"/>
      <c r="E64" s="125"/>
      <c r="F64" s="125"/>
      <c r="G64" s="125"/>
      <c r="H64" s="125"/>
      <c r="I64" s="150"/>
      <c r="J64" s="125"/>
      <c r="K64" s="125"/>
      <c r="L64" s="125"/>
      <c r="M64" s="125"/>
      <c r="N64" s="125"/>
      <c r="O64" s="125"/>
      <c r="P64" s="150"/>
      <c r="Q64" s="125"/>
      <c r="R64" s="125"/>
      <c r="S64" s="125"/>
      <c r="T64" s="125"/>
      <c r="U64" s="125"/>
      <c r="V64" s="125"/>
      <c r="W64" s="125"/>
      <c r="X64" s="125"/>
      <c r="Y64" s="125"/>
      <c r="Z64" s="125"/>
      <c r="AA64" s="125"/>
      <c r="AB64" s="125"/>
    </row>
    <row r="65" spans="1:28" s="221" customFormat="1" ht="18" customHeight="1" thickTop="1" thickBot="1">
      <c r="A65" s="679"/>
      <c r="B65" s="151" t="s">
        <v>885</v>
      </c>
      <c r="C65" s="151" t="s">
        <v>886</v>
      </c>
      <c r="D65" s="151" t="s">
        <v>887</v>
      </c>
      <c r="E65" s="151" t="s">
        <v>909</v>
      </c>
      <c r="F65" s="351" t="s">
        <v>888</v>
      </c>
      <c r="G65" s="351" t="s">
        <v>889</v>
      </c>
      <c r="H65" s="351" t="s">
        <v>906</v>
      </c>
      <c r="I65" s="151" t="s">
        <v>890</v>
      </c>
      <c r="J65" s="151" t="s">
        <v>891</v>
      </c>
      <c r="K65" s="151" t="s">
        <v>892</v>
      </c>
      <c r="L65" s="151" t="s">
        <v>893</v>
      </c>
      <c r="M65" s="351" t="s">
        <v>894</v>
      </c>
      <c r="N65" s="351" t="s">
        <v>900</v>
      </c>
      <c r="O65" s="351" t="s">
        <v>898</v>
      </c>
      <c r="P65" s="151" t="s">
        <v>907</v>
      </c>
      <c r="Q65" s="151" t="s">
        <v>899</v>
      </c>
      <c r="R65" s="151" t="s">
        <v>897</v>
      </c>
      <c r="S65" s="151" t="s">
        <v>895</v>
      </c>
      <c r="T65" s="351" t="s">
        <v>908</v>
      </c>
      <c r="U65" s="351" t="s">
        <v>896</v>
      </c>
      <c r="V65" s="351" t="s">
        <v>904</v>
      </c>
      <c r="W65" s="151" t="s">
        <v>905</v>
      </c>
      <c r="X65" s="151" t="s">
        <v>903</v>
      </c>
      <c r="Y65" s="151" t="s">
        <v>902</v>
      </c>
      <c r="Z65" s="151" t="s">
        <v>901</v>
      </c>
      <c r="AA65" s="351" t="s">
        <v>910</v>
      </c>
      <c r="AB65" s="351" t="s">
        <v>6</v>
      </c>
    </row>
    <row r="66" spans="1:28" s="221" customFormat="1" ht="18" customHeight="1" thickTop="1" thickBot="1">
      <c r="A66" s="143" t="s">
        <v>365</v>
      </c>
      <c r="B66" s="152"/>
      <c r="C66" s="152"/>
      <c r="D66" s="152"/>
      <c r="E66" s="152"/>
      <c r="F66" s="350"/>
      <c r="G66" s="350"/>
      <c r="H66" s="350"/>
      <c r="I66" s="152"/>
      <c r="J66" s="152"/>
      <c r="K66" s="152"/>
      <c r="L66" s="152"/>
      <c r="M66" s="350"/>
      <c r="N66" s="350"/>
      <c r="O66" s="350"/>
      <c r="P66" s="152"/>
      <c r="Q66" s="152"/>
      <c r="R66" s="152"/>
      <c r="S66" s="152"/>
      <c r="T66" s="350"/>
      <c r="U66" s="350"/>
      <c r="V66" s="350"/>
      <c r="W66" s="152"/>
      <c r="X66" s="152"/>
      <c r="Y66" s="152"/>
      <c r="Z66" s="152"/>
      <c r="AA66" s="350"/>
      <c r="AB66" s="350"/>
    </row>
    <row r="67" spans="1:28" s="221" customFormat="1" ht="18" customHeight="1" thickTop="1">
      <c r="A67" s="558" t="s">
        <v>366</v>
      </c>
      <c r="B67" s="617">
        <v>7.3400000000000007E-2</v>
      </c>
      <c r="C67" s="617">
        <v>7.6700000000000004E-2</v>
      </c>
      <c r="D67" s="617">
        <v>6.0999999999999999E-2</v>
      </c>
      <c r="E67" s="617">
        <v>7.6899999999999996E-2</v>
      </c>
      <c r="F67" s="617">
        <v>6.7599999999999993E-2</v>
      </c>
      <c r="G67" s="617">
        <v>7.2499999999999995E-2</v>
      </c>
      <c r="H67" s="617">
        <v>9.1200000000000003E-2</v>
      </c>
      <c r="I67" s="617">
        <v>7.4700000000000003E-2</v>
      </c>
      <c r="J67" s="617">
        <v>8.3099999999999993E-2</v>
      </c>
      <c r="K67" s="617">
        <v>7.8399999999999997E-2</v>
      </c>
      <c r="L67" s="617">
        <v>9.7100000000000006E-2</v>
      </c>
      <c r="M67" s="617">
        <v>9.3200000000000005E-2</v>
      </c>
      <c r="N67" s="617">
        <v>0.13389999999999999</v>
      </c>
      <c r="O67" s="617">
        <v>7.0800000000000002E-2</v>
      </c>
      <c r="P67" s="617">
        <v>7.5700000000000003E-2</v>
      </c>
      <c r="Q67" s="617">
        <v>9.6000000000000002E-2</v>
      </c>
      <c r="R67" s="617">
        <v>8.8800000000000004E-2</v>
      </c>
      <c r="S67" s="617">
        <v>0.1087</v>
      </c>
      <c r="T67" s="617">
        <v>9.3200000000000005E-2</v>
      </c>
      <c r="U67" s="617">
        <v>0.1231</v>
      </c>
      <c r="V67" s="617">
        <v>6.5000000000000002E-2</v>
      </c>
      <c r="W67" s="617">
        <v>7.5999999999999998E-2</v>
      </c>
      <c r="X67" s="617">
        <v>8.8400000000000006E-2</v>
      </c>
      <c r="Y67" s="617">
        <v>9.5899999999999999E-2</v>
      </c>
      <c r="Z67" s="617">
        <v>6.9199999999999998E-2</v>
      </c>
      <c r="AA67" s="617">
        <v>7.0699999999999999E-2</v>
      </c>
      <c r="AB67" s="617">
        <v>7.7600000000000002E-2</v>
      </c>
    </row>
    <row r="68" spans="1:28" s="221" customFormat="1" ht="18" customHeight="1">
      <c r="A68" s="558" t="s">
        <v>367</v>
      </c>
      <c r="B68" s="617">
        <v>7.6499999999999999E-2</v>
      </c>
      <c r="C68" s="617">
        <v>8.14E-2</v>
      </c>
      <c r="D68" s="617">
        <v>7.1199999999999999E-2</v>
      </c>
      <c r="E68" s="617">
        <v>8.2400000000000001E-2</v>
      </c>
      <c r="F68" s="617">
        <v>6.8599999999999994E-2</v>
      </c>
      <c r="G68" s="617">
        <v>7.9299999999999995E-2</v>
      </c>
      <c r="H68" s="617">
        <v>9.3700000000000006E-2</v>
      </c>
      <c r="I68" s="617">
        <v>7.8299999999999995E-2</v>
      </c>
      <c r="J68" s="617">
        <v>8.8999999999999996E-2</v>
      </c>
      <c r="K68" s="617">
        <v>7.9399999999999998E-2</v>
      </c>
      <c r="L68" s="617">
        <v>9.8900000000000002E-2</v>
      </c>
      <c r="M68" s="617">
        <v>9.1600000000000001E-2</v>
      </c>
      <c r="N68" s="617">
        <v>0.13589999999999999</v>
      </c>
      <c r="O68" s="617">
        <v>7.3800000000000004E-2</v>
      </c>
      <c r="P68" s="617">
        <v>7.5899999999999995E-2</v>
      </c>
      <c r="Q68" s="617">
        <v>9.6500000000000002E-2</v>
      </c>
      <c r="R68" s="617">
        <v>8.8800000000000004E-2</v>
      </c>
      <c r="S68" s="617">
        <v>0.1089</v>
      </c>
      <c r="T68" s="617">
        <v>9.5799999999999996E-2</v>
      </c>
      <c r="U68" s="617">
        <v>0.125</v>
      </c>
      <c r="V68" s="617">
        <v>6.3899999999999998E-2</v>
      </c>
      <c r="W68" s="617">
        <v>7.6899999999999996E-2</v>
      </c>
      <c r="X68" s="617">
        <v>8.7999999999999995E-2</v>
      </c>
      <c r="Y68" s="617">
        <v>9.64E-2</v>
      </c>
      <c r="Z68" s="617">
        <v>7.3499999999999996E-2</v>
      </c>
      <c r="AA68" s="617">
        <v>7.4300000000000005E-2</v>
      </c>
      <c r="AB68" s="617">
        <v>8.1100000000000005E-2</v>
      </c>
    </row>
    <row r="69" spans="1:28" s="221" customFormat="1" ht="18" customHeight="1">
      <c r="A69" s="558" t="s">
        <v>368</v>
      </c>
      <c r="B69" s="617">
        <v>6.9900000000000004E-2</v>
      </c>
      <c r="C69" s="617">
        <v>7.6600000000000001E-2</v>
      </c>
      <c r="D69" s="617">
        <v>6.7299999999999999E-2</v>
      </c>
      <c r="E69" s="617">
        <v>8.0199999999999994E-2</v>
      </c>
      <c r="F69" s="617">
        <v>6.5699999999999995E-2</v>
      </c>
      <c r="G69" s="617">
        <v>8.1900000000000001E-2</v>
      </c>
      <c r="H69" s="617">
        <v>9.11E-2</v>
      </c>
      <c r="I69" s="617">
        <v>8.1199999999999994E-2</v>
      </c>
      <c r="J69" s="617">
        <v>7.9799999999999996E-2</v>
      </c>
      <c r="K69" s="617">
        <v>7.2700000000000001E-2</v>
      </c>
      <c r="L69" s="617">
        <v>9.11E-2</v>
      </c>
      <c r="M69" s="617">
        <v>8.7800000000000003E-2</v>
      </c>
      <c r="N69" s="617">
        <v>0.14349999999999999</v>
      </c>
      <c r="O69" s="617">
        <v>7.0900000000000005E-2</v>
      </c>
      <c r="P69" s="617">
        <v>7.4700000000000003E-2</v>
      </c>
      <c r="Q69" s="617">
        <v>9.4500000000000001E-2</v>
      </c>
      <c r="R69" s="617">
        <v>7.8299999999999995E-2</v>
      </c>
      <c r="S69" s="617">
        <v>0.109</v>
      </c>
      <c r="T69" s="617">
        <v>8.2299999999999998E-2</v>
      </c>
      <c r="U69" s="617">
        <v>0.11990000000000001</v>
      </c>
      <c r="V69" s="617">
        <v>6.08E-2</v>
      </c>
      <c r="W69" s="617">
        <v>7.3999999999999996E-2</v>
      </c>
      <c r="X69" s="617">
        <v>8.7999999999999995E-2</v>
      </c>
      <c r="Y69" s="617">
        <v>8.3699999999999997E-2</v>
      </c>
      <c r="Z69" s="617">
        <v>6.2899999999999998E-2</v>
      </c>
      <c r="AA69" s="617">
        <v>6.4899999999999999E-2</v>
      </c>
      <c r="AB69" s="617">
        <v>7.6300000000000007E-2</v>
      </c>
    </row>
    <row r="70" spans="1:28" s="221" customFormat="1" ht="18" customHeight="1">
      <c r="A70" s="558" t="s">
        <v>369</v>
      </c>
      <c r="B70" s="617">
        <v>2.3E-3</v>
      </c>
      <c r="C70" s="617">
        <v>2.7000000000000001E-3</v>
      </c>
      <c r="D70" s="617">
        <v>1.1900000000000001E-2</v>
      </c>
      <c r="E70" s="617">
        <v>-1.9E-3</v>
      </c>
      <c r="F70" s="617">
        <v>-1.6999999999999999E-3</v>
      </c>
      <c r="G70" s="617">
        <v>2.9100000000000001E-2</v>
      </c>
      <c r="H70" s="617">
        <v>4.5999999999999999E-3</v>
      </c>
      <c r="I70" s="617">
        <v>7.3000000000000001E-3</v>
      </c>
      <c r="J70" s="617">
        <v>9.7999999999999997E-3</v>
      </c>
      <c r="K70" s="617">
        <v>9.2999999999999992E-3</v>
      </c>
      <c r="L70" s="617">
        <v>9.7000000000000003E-3</v>
      </c>
      <c r="M70" s="617">
        <v>1.8100000000000002E-2</v>
      </c>
      <c r="N70" s="617">
        <v>0</v>
      </c>
      <c r="O70" s="617">
        <v>-4.1999999999999997E-3</v>
      </c>
      <c r="P70" s="617">
        <v>1.0200000000000001E-2</v>
      </c>
      <c r="Q70" s="617">
        <v>-6.9999999999999999E-4</v>
      </c>
      <c r="R70" s="617">
        <v>1.3599999999999999E-2</v>
      </c>
      <c r="S70" s="617">
        <v>9.1000000000000004E-3</v>
      </c>
      <c r="T70" s="617">
        <v>3.5000000000000001E-3</v>
      </c>
      <c r="U70" s="617">
        <v>5.1999999999999998E-3</v>
      </c>
      <c r="V70" s="617">
        <v>2.8E-3</v>
      </c>
      <c r="W70" s="617">
        <v>2.2499999999999999E-2</v>
      </c>
      <c r="X70" s="617">
        <v>0</v>
      </c>
      <c r="Y70" s="617">
        <v>6.8999999999999999E-3</v>
      </c>
      <c r="Z70" s="617">
        <v>-3.3E-3</v>
      </c>
      <c r="AA70" s="617">
        <v>3.3999999999999998E-3</v>
      </c>
      <c r="AB70" s="617">
        <v>5.8999999999999999E-3</v>
      </c>
    </row>
    <row r="71" spans="1:28" s="221" customFormat="1" ht="18" customHeight="1">
      <c r="A71" s="558" t="s">
        <v>370</v>
      </c>
      <c r="B71" s="617">
        <v>2.3E-3</v>
      </c>
      <c r="C71" s="617">
        <v>2.7000000000000001E-3</v>
      </c>
      <c r="D71" s="617">
        <v>1.23E-2</v>
      </c>
      <c r="E71" s="617">
        <v>-1.9E-3</v>
      </c>
      <c r="F71" s="617">
        <v>-3.8999999999999998E-3</v>
      </c>
      <c r="G71" s="617">
        <v>2.6700000000000002E-2</v>
      </c>
      <c r="H71" s="617">
        <v>4.3E-3</v>
      </c>
      <c r="I71" s="617">
        <v>7.1999999999999998E-3</v>
      </c>
      <c r="J71" s="617">
        <v>9.1999999999999998E-3</v>
      </c>
      <c r="K71" s="617">
        <v>1.17E-2</v>
      </c>
      <c r="L71" s="617">
        <v>9.1999999999999998E-3</v>
      </c>
      <c r="M71" s="617">
        <v>1.8100000000000002E-2</v>
      </c>
      <c r="N71" s="617">
        <v>0</v>
      </c>
      <c r="O71" s="617">
        <v>-3.8999999999999998E-3</v>
      </c>
      <c r="P71" s="617">
        <v>6.4999999999999997E-3</v>
      </c>
      <c r="Q71" s="617">
        <v>1.6999999999999999E-3</v>
      </c>
      <c r="R71" s="617">
        <v>1.34E-2</v>
      </c>
      <c r="S71" s="617">
        <v>9.5999999999999992E-3</v>
      </c>
      <c r="T71" s="617">
        <v>4.4999999999999997E-3</v>
      </c>
      <c r="U71" s="617">
        <v>2.8999999999999998E-3</v>
      </c>
      <c r="V71" s="617">
        <v>1.6000000000000001E-3</v>
      </c>
      <c r="W71" s="617">
        <v>2.35E-2</v>
      </c>
      <c r="X71" s="617">
        <v>4.0000000000000002E-4</v>
      </c>
      <c r="Y71" s="617">
        <v>6.6E-3</v>
      </c>
      <c r="Z71" s="617">
        <v>-3.7000000000000002E-3</v>
      </c>
      <c r="AA71" s="617">
        <v>3.3999999999999998E-3</v>
      </c>
      <c r="AB71" s="617">
        <v>5.7999999999999996E-3</v>
      </c>
    </row>
    <row r="72" spans="1:28" s="221" customFormat="1" ht="18" customHeight="1">
      <c r="A72" s="558" t="s">
        <v>371</v>
      </c>
      <c r="B72" s="617">
        <v>2.3E-3</v>
      </c>
      <c r="C72" s="617">
        <v>2.7000000000000001E-3</v>
      </c>
      <c r="D72" s="617">
        <v>9.7000000000000003E-3</v>
      </c>
      <c r="E72" s="617">
        <v>-1.9E-3</v>
      </c>
      <c r="F72" s="617">
        <v>-3.8999999999999998E-3</v>
      </c>
      <c r="G72" s="617">
        <v>0.02</v>
      </c>
      <c r="H72" s="617">
        <v>4.3E-3</v>
      </c>
      <c r="I72" s="617">
        <v>7.1999999999999998E-3</v>
      </c>
      <c r="J72" s="617">
        <v>9.1999999999999998E-3</v>
      </c>
      <c r="K72" s="617">
        <v>1.17E-2</v>
      </c>
      <c r="L72" s="617">
        <v>9.1999999999999998E-3</v>
      </c>
      <c r="M72" s="617">
        <v>1.8100000000000002E-2</v>
      </c>
      <c r="N72" s="617">
        <v>0</v>
      </c>
      <c r="O72" s="617">
        <v>-3.8999999999999998E-3</v>
      </c>
      <c r="P72" s="617">
        <v>6.4999999999999997E-3</v>
      </c>
      <c r="Q72" s="617">
        <v>1.6999999999999999E-3</v>
      </c>
      <c r="R72" s="617">
        <v>1.0699999999999999E-2</v>
      </c>
      <c r="S72" s="617">
        <v>7.1999999999999998E-3</v>
      </c>
      <c r="T72" s="617">
        <v>4.4999999999999997E-3</v>
      </c>
      <c r="U72" s="617">
        <v>2.8999999999999998E-3</v>
      </c>
      <c r="V72" s="617">
        <v>1E-3</v>
      </c>
      <c r="W72" s="617">
        <v>2.35E-2</v>
      </c>
      <c r="X72" s="617">
        <v>4.0000000000000002E-4</v>
      </c>
      <c r="Y72" s="617">
        <v>6.6E-3</v>
      </c>
      <c r="Z72" s="617">
        <v>-3.7000000000000002E-3</v>
      </c>
      <c r="AA72" s="617">
        <v>3.3999999999999998E-3</v>
      </c>
      <c r="AB72" s="617">
        <v>5.3E-3</v>
      </c>
    </row>
    <row r="73" spans="1:28" s="221" customFormat="1" ht="18" customHeight="1" thickBot="1">
      <c r="A73" s="558" t="s">
        <v>372</v>
      </c>
      <c r="B73" s="617">
        <v>2.3199999999999998E-2</v>
      </c>
      <c r="C73" s="617">
        <v>3.0800000000000001E-2</v>
      </c>
      <c r="D73" s="617">
        <v>8.2000000000000003E-2</v>
      </c>
      <c r="E73" s="617">
        <v>-2.2499999999999999E-2</v>
      </c>
      <c r="F73" s="617">
        <v>-1.77E-2</v>
      </c>
      <c r="G73" s="617">
        <v>8.3799999999999999E-2</v>
      </c>
      <c r="H73" s="617">
        <v>2.8199999999999999E-2</v>
      </c>
      <c r="I73" s="617">
        <v>3.44E-2</v>
      </c>
      <c r="J73" s="617">
        <v>5.7700000000000001E-2</v>
      </c>
      <c r="K73" s="617">
        <v>5.5399999999999998E-2</v>
      </c>
      <c r="L73" s="617">
        <v>5.1799999999999999E-2</v>
      </c>
      <c r="M73" s="617">
        <v>8.8300000000000003E-2</v>
      </c>
      <c r="N73" s="617">
        <v>2.0000000000000001E-4</v>
      </c>
      <c r="O73" s="617">
        <v>-3.2000000000000001E-2</v>
      </c>
      <c r="P73" s="617">
        <v>5.5599999999999997E-2</v>
      </c>
      <c r="Q73" s="617">
        <v>1.1599999999999999E-2</v>
      </c>
      <c r="R73" s="617">
        <v>6.3899999999999998E-2</v>
      </c>
      <c r="S73" s="617">
        <v>2.4E-2</v>
      </c>
      <c r="T73" s="617">
        <v>4.1300000000000003E-2</v>
      </c>
      <c r="U73" s="617">
        <v>1.6500000000000001E-2</v>
      </c>
      <c r="V73" s="617">
        <v>8.6999999999999994E-3</v>
      </c>
      <c r="W73" s="617">
        <v>0.2366</v>
      </c>
      <c r="X73" s="617">
        <v>2E-3</v>
      </c>
      <c r="Y73" s="617">
        <v>4.8500000000000001E-2</v>
      </c>
      <c r="Z73" s="617">
        <v>-3.39E-2</v>
      </c>
      <c r="AA73" s="617">
        <v>2.93E-2</v>
      </c>
      <c r="AB73" s="617">
        <v>4.07E-2</v>
      </c>
    </row>
    <row r="74" spans="1:28" s="221" customFormat="1" ht="18" customHeight="1" thickTop="1" thickBot="1">
      <c r="A74" s="143" t="s">
        <v>373</v>
      </c>
      <c r="B74" s="152"/>
      <c r="C74" s="152"/>
      <c r="D74" s="152"/>
      <c r="E74" s="152"/>
      <c r="F74" s="350"/>
      <c r="G74" s="350"/>
      <c r="H74" s="350"/>
      <c r="I74" s="152"/>
      <c r="J74" s="152"/>
      <c r="K74" s="152"/>
      <c r="L74" s="152"/>
      <c r="M74" s="350"/>
      <c r="N74" s="350"/>
      <c r="O74" s="350"/>
      <c r="P74" s="152"/>
      <c r="Q74" s="152"/>
      <c r="R74" s="152"/>
      <c r="S74" s="152"/>
      <c r="T74" s="350"/>
      <c r="U74" s="350"/>
      <c r="V74" s="350"/>
      <c r="W74" s="152"/>
      <c r="X74" s="152"/>
      <c r="Y74" s="152"/>
      <c r="Z74" s="152"/>
      <c r="AA74" s="350"/>
      <c r="AB74" s="350"/>
    </row>
    <row r="75" spans="1:28" s="221" customFormat="1" ht="18" customHeight="1" thickTop="1">
      <c r="A75" s="558" t="s">
        <v>374</v>
      </c>
      <c r="B75" s="617">
        <v>9.7000000000000003E-2</v>
      </c>
      <c r="C75" s="617">
        <v>0.1137</v>
      </c>
      <c r="D75" s="617">
        <v>8.9099999999999999E-2</v>
      </c>
      <c r="E75" s="617">
        <v>0.11409999999999999</v>
      </c>
      <c r="F75" s="617">
        <v>8.0100000000000005E-2</v>
      </c>
      <c r="G75" s="617">
        <v>9.5799999999999996E-2</v>
      </c>
      <c r="H75" s="617">
        <v>0.1134</v>
      </c>
      <c r="I75" s="617">
        <v>9.74E-2</v>
      </c>
      <c r="J75" s="617">
        <v>0.11940000000000001</v>
      </c>
      <c r="K75" s="617">
        <v>0.1051</v>
      </c>
      <c r="L75" s="617">
        <v>0.12239999999999999</v>
      </c>
      <c r="M75" s="617">
        <v>0.11269999999999999</v>
      </c>
      <c r="N75" s="617">
        <v>0.17</v>
      </c>
      <c r="O75" s="617">
        <v>9.9599999999999994E-2</v>
      </c>
      <c r="P75" s="617">
        <v>0.114</v>
      </c>
      <c r="Q75" s="617">
        <v>0.1183</v>
      </c>
      <c r="R75" s="617">
        <v>0.11799999999999999</v>
      </c>
      <c r="S75" s="617">
        <v>0.12590000000000001</v>
      </c>
      <c r="T75" s="617">
        <v>0.12239999999999999</v>
      </c>
      <c r="U75" s="617">
        <v>0.14949999999999999</v>
      </c>
      <c r="V75" s="617">
        <v>8.0600000000000005E-2</v>
      </c>
      <c r="W75" s="617">
        <v>9.4700000000000006E-2</v>
      </c>
      <c r="X75" s="617">
        <v>0.105</v>
      </c>
      <c r="Y75" s="617">
        <v>0.1313</v>
      </c>
      <c r="Z75" s="617">
        <v>0.10150000000000001</v>
      </c>
      <c r="AA75" s="617">
        <v>0.10879999999999999</v>
      </c>
      <c r="AB75" s="617">
        <v>0.1051</v>
      </c>
    </row>
    <row r="76" spans="1:28" s="221" customFormat="1" ht="18" customHeight="1">
      <c r="A76" s="558" t="s">
        <v>375</v>
      </c>
      <c r="B76" s="617">
        <v>-2.3599999999999999E-2</v>
      </c>
      <c r="C76" s="617">
        <v>-3.6999999999999998E-2</v>
      </c>
      <c r="D76" s="617">
        <v>-2.81E-2</v>
      </c>
      <c r="E76" s="617">
        <v>-3.7199999999999997E-2</v>
      </c>
      <c r="F76" s="617">
        <v>-1.2500000000000001E-2</v>
      </c>
      <c r="G76" s="617">
        <v>-2.3300000000000001E-2</v>
      </c>
      <c r="H76" s="617">
        <v>-2.2200000000000001E-2</v>
      </c>
      <c r="I76" s="617">
        <v>-2.2700000000000001E-2</v>
      </c>
      <c r="J76" s="617">
        <v>-3.6299999999999999E-2</v>
      </c>
      <c r="K76" s="617">
        <v>-2.6700000000000002E-2</v>
      </c>
      <c r="L76" s="617">
        <v>-2.53E-2</v>
      </c>
      <c r="M76" s="617">
        <v>-1.95E-2</v>
      </c>
      <c r="N76" s="617">
        <v>-3.6200000000000003E-2</v>
      </c>
      <c r="O76" s="617">
        <v>-2.8899999999999999E-2</v>
      </c>
      <c r="P76" s="617">
        <v>-3.8300000000000001E-2</v>
      </c>
      <c r="Q76" s="617">
        <v>-2.23E-2</v>
      </c>
      <c r="R76" s="617">
        <v>-2.92E-2</v>
      </c>
      <c r="S76" s="617">
        <v>-1.72E-2</v>
      </c>
      <c r="T76" s="617">
        <v>-2.92E-2</v>
      </c>
      <c r="U76" s="617">
        <v>-2.64E-2</v>
      </c>
      <c r="V76" s="617">
        <v>-1.5599999999999999E-2</v>
      </c>
      <c r="W76" s="617">
        <v>-1.8700000000000001E-2</v>
      </c>
      <c r="X76" s="617">
        <v>-1.66E-2</v>
      </c>
      <c r="Y76" s="617">
        <v>-3.5299999999999998E-2</v>
      </c>
      <c r="Z76" s="617">
        <v>-3.2300000000000002E-2</v>
      </c>
      <c r="AA76" s="617">
        <v>-3.8199999999999998E-2</v>
      </c>
      <c r="AB76" s="617">
        <v>-2.7400000000000001E-2</v>
      </c>
    </row>
    <row r="77" spans="1:28" s="221" customFormat="1" ht="18" customHeight="1">
      <c r="A77" s="558" t="s">
        <v>376</v>
      </c>
      <c r="B77" s="617">
        <v>2.9100000000000001E-2</v>
      </c>
      <c r="C77" s="617">
        <v>4.24E-2</v>
      </c>
      <c r="D77" s="617">
        <v>3.3399999999999999E-2</v>
      </c>
      <c r="E77" s="617">
        <v>4.2500000000000003E-2</v>
      </c>
      <c r="F77" s="617">
        <v>1.6500000000000001E-2</v>
      </c>
      <c r="G77" s="617">
        <v>3.3700000000000001E-2</v>
      </c>
      <c r="H77" s="617">
        <v>2.8000000000000001E-2</v>
      </c>
      <c r="I77" s="617">
        <v>3.0499999999999999E-2</v>
      </c>
      <c r="J77" s="617">
        <v>4.5900000000000003E-2</v>
      </c>
      <c r="K77" s="617">
        <v>3.6400000000000002E-2</v>
      </c>
      <c r="L77" s="617">
        <v>3.3500000000000002E-2</v>
      </c>
      <c r="M77" s="617">
        <v>2.69E-2</v>
      </c>
      <c r="N77" s="617">
        <v>4.5400000000000003E-2</v>
      </c>
      <c r="O77" s="617">
        <v>3.4099999999999998E-2</v>
      </c>
      <c r="P77" s="617">
        <v>4.5600000000000002E-2</v>
      </c>
      <c r="Q77" s="617">
        <v>2.7699999999999999E-2</v>
      </c>
      <c r="R77" s="617">
        <v>3.7699999999999997E-2</v>
      </c>
      <c r="S77" s="617">
        <v>2.76E-2</v>
      </c>
      <c r="T77" s="617">
        <v>3.5700000000000003E-2</v>
      </c>
      <c r="U77" s="617">
        <v>3.4799999999999998E-2</v>
      </c>
      <c r="V77" s="617">
        <v>1.84E-2</v>
      </c>
      <c r="W77" s="617">
        <v>2.2100000000000002E-2</v>
      </c>
      <c r="X77" s="617">
        <v>2.1700000000000001E-2</v>
      </c>
      <c r="Y77" s="617">
        <v>4.3499999999999997E-2</v>
      </c>
      <c r="Z77" s="617">
        <v>3.8300000000000001E-2</v>
      </c>
      <c r="AA77" s="617">
        <v>4.53E-2</v>
      </c>
      <c r="AB77" s="617">
        <v>3.3799999999999997E-2</v>
      </c>
    </row>
    <row r="78" spans="1:28" s="221" customFormat="1" ht="18" customHeight="1">
      <c r="A78" s="558" t="s">
        <v>377</v>
      </c>
      <c r="B78" s="617">
        <v>0</v>
      </c>
      <c r="C78" s="617">
        <v>0</v>
      </c>
      <c r="D78" s="617">
        <v>0</v>
      </c>
      <c r="E78" s="617">
        <v>0</v>
      </c>
      <c r="F78" s="617">
        <v>0</v>
      </c>
      <c r="G78" s="617">
        <v>0</v>
      </c>
      <c r="H78" s="617">
        <v>0</v>
      </c>
      <c r="I78" s="617">
        <v>0</v>
      </c>
      <c r="J78" s="617">
        <v>0</v>
      </c>
      <c r="K78" s="617">
        <v>0</v>
      </c>
      <c r="L78" s="617">
        <v>0</v>
      </c>
      <c r="M78" s="617">
        <v>0</v>
      </c>
      <c r="N78" s="617">
        <v>0</v>
      </c>
      <c r="O78" s="617">
        <v>0</v>
      </c>
      <c r="P78" s="617">
        <v>-1E-4</v>
      </c>
      <c r="Q78" s="617">
        <v>8.9999999999999998E-4</v>
      </c>
      <c r="R78" s="617">
        <v>0</v>
      </c>
      <c r="S78" s="617">
        <v>0</v>
      </c>
      <c r="T78" s="617">
        <v>0</v>
      </c>
      <c r="U78" s="617">
        <v>0</v>
      </c>
      <c r="V78" s="617">
        <v>0</v>
      </c>
      <c r="W78" s="617">
        <v>0</v>
      </c>
      <c r="X78" s="617">
        <v>0</v>
      </c>
      <c r="Y78" s="617">
        <v>-2.9999999999999997E-4</v>
      </c>
      <c r="Z78" s="617">
        <v>0</v>
      </c>
      <c r="AA78" s="617">
        <v>0</v>
      </c>
      <c r="AB78" s="617">
        <v>0</v>
      </c>
    </row>
    <row r="79" spans="1:28" s="221" customFormat="1" ht="18" customHeight="1">
      <c r="A79" s="558" t="s">
        <v>378</v>
      </c>
      <c r="B79" s="617">
        <v>-6.4999999999999997E-3</v>
      </c>
      <c r="C79" s="617">
        <v>-4.7999999999999996E-3</v>
      </c>
      <c r="D79" s="617">
        <v>-3.8E-3</v>
      </c>
      <c r="E79" s="617">
        <v>-2.0999999999999999E-3</v>
      </c>
      <c r="F79" s="617">
        <v>-2.8999999999999998E-3</v>
      </c>
      <c r="G79" s="617">
        <v>2.5999999999999999E-3</v>
      </c>
      <c r="H79" s="617">
        <v>-2.5999999999999999E-3</v>
      </c>
      <c r="I79" s="617">
        <v>2.8999999999999998E-3</v>
      </c>
      <c r="J79" s="617">
        <v>-9.1999999999999998E-3</v>
      </c>
      <c r="K79" s="617">
        <v>-6.7000000000000002E-3</v>
      </c>
      <c r="L79" s="617">
        <v>-7.7999999999999996E-3</v>
      </c>
      <c r="M79" s="617">
        <v>-3.8E-3</v>
      </c>
      <c r="N79" s="617">
        <v>7.6E-3</v>
      </c>
      <c r="O79" s="617">
        <v>-2.8999999999999998E-3</v>
      </c>
      <c r="P79" s="617">
        <v>-1.1000000000000001E-3</v>
      </c>
      <c r="Q79" s="617">
        <v>-2.0999999999999999E-3</v>
      </c>
      <c r="R79" s="617">
        <v>-1.06E-2</v>
      </c>
      <c r="S79" s="617">
        <v>1E-4</v>
      </c>
      <c r="T79" s="617">
        <v>-1.35E-2</v>
      </c>
      <c r="U79" s="617">
        <v>-5.1000000000000004E-3</v>
      </c>
      <c r="V79" s="617">
        <v>-3.0999999999999999E-3</v>
      </c>
      <c r="W79" s="617">
        <v>-2.8999999999999998E-3</v>
      </c>
      <c r="X79" s="617">
        <v>0</v>
      </c>
      <c r="Y79" s="617">
        <v>-1.2699999999999999E-2</v>
      </c>
      <c r="Z79" s="617">
        <v>-1.0500000000000001E-2</v>
      </c>
      <c r="AA79" s="617">
        <v>-9.4000000000000004E-3</v>
      </c>
      <c r="AB79" s="617">
        <v>-4.7999999999999996E-3</v>
      </c>
    </row>
    <row r="80" spans="1:28" s="221" customFormat="1" ht="18" customHeight="1">
      <c r="A80" s="558" t="s">
        <v>379</v>
      </c>
      <c r="B80" s="617">
        <v>3.0999999999999999E-3</v>
      </c>
      <c r="C80" s="617">
        <v>4.7000000000000002E-3</v>
      </c>
      <c r="D80" s="617">
        <v>1.0200000000000001E-2</v>
      </c>
      <c r="E80" s="617">
        <v>5.4999999999999997E-3</v>
      </c>
      <c r="F80" s="617">
        <v>8.9999999999999998E-4</v>
      </c>
      <c r="G80" s="617">
        <v>6.7999999999999996E-3</v>
      </c>
      <c r="H80" s="617">
        <v>2.5000000000000001E-3</v>
      </c>
      <c r="I80" s="617">
        <v>3.7000000000000002E-3</v>
      </c>
      <c r="J80" s="617">
        <v>5.8999999999999999E-3</v>
      </c>
      <c r="K80" s="617">
        <v>1E-3</v>
      </c>
      <c r="L80" s="617">
        <v>1.8E-3</v>
      </c>
      <c r="M80" s="617">
        <v>-1.6000000000000001E-3</v>
      </c>
      <c r="N80" s="617">
        <v>2.0999999999999999E-3</v>
      </c>
      <c r="O80" s="617">
        <v>3.0999999999999999E-3</v>
      </c>
      <c r="P80" s="617">
        <v>1E-4</v>
      </c>
      <c r="Q80" s="617">
        <v>5.0000000000000001E-4</v>
      </c>
      <c r="R80" s="617">
        <v>0</v>
      </c>
      <c r="S80" s="617">
        <v>2.0000000000000001E-4</v>
      </c>
      <c r="T80" s="617">
        <v>2.5999999999999999E-3</v>
      </c>
      <c r="U80" s="617">
        <v>2E-3</v>
      </c>
      <c r="V80" s="617">
        <v>-1.1000000000000001E-3</v>
      </c>
      <c r="W80" s="617">
        <v>8.9999999999999998E-4</v>
      </c>
      <c r="X80" s="617">
        <v>-4.0000000000000002E-4</v>
      </c>
      <c r="Y80" s="617">
        <v>5.0000000000000001E-4</v>
      </c>
      <c r="Z80" s="617">
        <v>4.3E-3</v>
      </c>
      <c r="AA80" s="617">
        <v>3.7000000000000002E-3</v>
      </c>
      <c r="AB80" s="617">
        <v>3.5000000000000001E-3</v>
      </c>
    </row>
    <row r="81" spans="1:28" s="221" customFormat="1" ht="18" customHeight="1">
      <c r="A81" s="558" t="s">
        <v>380</v>
      </c>
      <c r="B81" s="617">
        <v>-6.7599999999999993E-2</v>
      </c>
      <c r="C81" s="617">
        <v>-7.3899999999999993E-2</v>
      </c>
      <c r="D81" s="617">
        <v>-5.5500000000000001E-2</v>
      </c>
      <c r="E81" s="617">
        <v>-8.2100000000000006E-2</v>
      </c>
      <c r="F81" s="618">
        <v>-6.7400000000000002E-2</v>
      </c>
      <c r="G81" s="618">
        <v>-5.28E-2</v>
      </c>
      <c r="H81" s="618">
        <v>-8.6499999999999994E-2</v>
      </c>
      <c r="I81" s="617">
        <v>-7.3899999999999993E-2</v>
      </c>
      <c r="J81" s="617">
        <v>-7.0000000000000007E-2</v>
      </c>
      <c r="K81" s="617">
        <v>-6.3399999999999998E-2</v>
      </c>
      <c r="L81" s="617">
        <v>-8.14E-2</v>
      </c>
      <c r="M81" s="618">
        <v>-6.9699999999999998E-2</v>
      </c>
      <c r="N81" s="618">
        <v>-0.14349999999999999</v>
      </c>
      <c r="O81" s="618">
        <v>-7.51E-2</v>
      </c>
      <c r="P81" s="617">
        <v>-6.4500000000000002E-2</v>
      </c>
      <c r="Q81" s="617">
        <v>-9.5200000000000007E-2</v>
      </c>
      <c r="R81" s="617">
        <v>-6.4600000000000005E-2</v>
      </c>
      <c r="S81" s="617">
        <v>-9.9900000000000003E-2</v>
      </c>
      <c r="T81" s="618">
        <v>-7.8799999999999995E-2</v>
      </c>
      <c r="U81" s="618">
        <v>-0.1147</v>
      </c>
      <c r="V81" s="618">
        <v>-5.8000000000000003E-2</v>
      </c>
      <c r="W81" s="617">
        <v>-5.1499999999999997E-2</v>
      </c>
      <c r="X81" s="617">
        <v>-8.7999999999999995E-2</v>
      </c>
      <c r="Y81" s="617">
        <v>-7.6799999999999993E-2</v>
      </c>
      <c r="Z81" s="617">
        <v>-6.6199999999999995E-2</v>
      </c>
      <c r="AA81" s="618">
        <v>-6.1499999999999999E-2</v>
      </c>
      <c r="AB81" s="618">
        <v>-7.0400000000000004E-2</v>
      </c>
    </row>
    <row r="82" spans="1:28" s="221" customFormat="1" ht="18" customHeight="1">
      <c r="A82" s="558" t="s">
        <v>381</v>
      </c>
      <c r="B82" s="617">
        <v>0</v>
      </c>
      <c r="C82" s="617">
        <v>0</v>
      </c>
      <c r="D82" s="617">
        <v>4.0000000000000002E-4</v>
      </c>
      <c r="E82" s="617">
        <v>0</v>
      </c>
      <c r="F82" s="617">
        <v>-2.2000000000000001E-3</v>
      </c>
      <c r="G82" s="617">
        <v>-2.3999999999999998E-3</v>
      </c>
      <c r="H82" s="617">
        <v>-2.9999999999999997E-4</v>
      </c>
      <c r="I82" s="617">
        <v>-1E-4</v>
      </c>
      <c r="J82" s="617">
        <v>-5.9999999999999995E-4</v>
      </c>
      <c r="K82" s="617">
        <v>2.3999999999999998E-3</v>
      </c>
      <c r="L82" s="617">
        <v>-5.0000000000000001E-4</v>
      </c>
      <c r="M82" s="617">
        <v>0</v>
      </c>
      <c r="N82" s="617">
        <v>0</v>
      </c>
      <c r="O82" s="617">
        <v>2.9999999999999997E-4</v>
      </c>
      <c r="P82" s="617">
        <v>-3.5999999999999999E-3</v>
      </c>
      <c r="Q82" s="617">
        <v>1.5E-3</v>
      </c>
      <c r="R82" s="617">
        <v>-2.0000000000000001E-4</v>
      </c>
      <c r="S82" s="617">
        <v>4.0000000000000002E-4</v>
      </c>
      <c r="T82" s="617">
        <v>1E-3</v>
      </c>
      <c r="U82" s="617">
        <v>-2.2000000000000001E-3</v>
      </c>
      <c r="V82" s="617">
        <v>-1.1000000000000001E-3</v>
      </c>
      <c r="W82" s="617">
        <v>1E-3</v>
      </c>
      <c r="X82" s="617">
        <v>4.0000000000000002E-4</v>
      </c>
      <c r="Y82" s="617">
        <v>0</v>
      </c>
      <c r="Z82" s="617">
        <v>-4.0000000000000002E-4</v>
      </c>
      <c r="AA82" s="617">
        <v>-1E-4</v>
      </c>
      <c r="AB82" s="617">
        <v>-1E-4</v>
      </c>
    </row>
    <row r="83" spans="1:28" s="221" customFormat="1" ht="18" customHeight="1" thickBot="1">
      <c r="A83" s="558" t="s">
        <v>382</v>
      </c>
      <c r="B83" s="617">
        <v>0.10150000000000001</v>
      </c>
      <c r="C83" s="617">
        <v>0.189</v>
      </c>
      <c r="D83" s="617">
        <v>8.3900000000000002E-2</v>
      </c>
      <c r="E83" s="617">
        <v>8.1299999999999997E-2</v>
      </c>
      <c r="F83" s="617">
        <v>8.8300000000000003E-2</v>
      </c>
      <c r="G83" s="617">
        <v>0.11070000000000001</v>
      </c>
      <c r="H83" s="617">
        <v>0.1623</v>
      </c>
      <c r="I83" s="617">
        <v>0.2248</v>
      </c>
      <c r="J83" s="617">
        <v>0.2031</v>
      </c>
      <c r="K83" s="617">
        <v>0.1545</v>
      </c>
      <c r="L83" s="617">
        <v>0.1125</v>
      </c>
      <c r="M83" s="617">
        <v>0.1482</v>
      </c>
      <c r="N83" s="617">
        <v>0.13039999999999999</v>
      </c>
      <c r="O83" s="617">
        <v>0.2089</v>
      </c>
      <c r="P83" s="617">
        <v>9.7100000000000006E-2</v>
      </c>
      <c r="Q83" s="617">
        <v>0.251</v>
      </c>
      <c r="R83" s="617">
        <v>0.24640000000000001</v>
      </c>
      <c r="S83" s="617">
        <v>0.1822</v>
      </c>
      <c r="T83" s="617">
        <v>0.24</v>
      </c>
      <c r="U83" s="617">
        <v>0.13589999999999999</v>
      </c>
      <c r="V83" s="617">
        <v>0.17960000000000001</v>
      </c>
      <c r="W83" s="617">
        <v>0.15060000000000001</v>
      </c>
      <c r="X83" s="617">
        <v>5.0299999999999997E-2</v>
      </c>
      <c r="Y83" s="617">
        <v>0.1177</v>
      </c>
      <c r="Z83" s="617">
        <v>0.1031</v>
      </c>
      <c r="AA83" s="617">
        <v>0.20519999999999999</v>
      </c>
      <c r="AB83" s="617">
        <v>0.1225</v>
      </c>
    </row>
    <row r="84" spans="1:28" s="221" customFormat="1" ht="18" customHeight="1" thickTop="1" thickBot="1">
      <c r="A84" s="143" t="s">
        <v>383</v>
      </c>
      <c r="B84" s="152"/>
      <c r="C84" s="152"/>
      <c r="D84" s="152"/>
      <c r="E84" s="152"/>
      <c r="F84" s="350"/>
      <c r="G84" s="350"/>
      <c r="H84" s="350"/>
      <c r="I84" s="152"/>
      <c r="J84" s="152"/>
      <c r="K84" s="152"/>
      <c r="L84" s="152"/>
      <c r="M84" s="350"/>
      <c r="N84" s="350"/>
      <c r="O84" s="350"/>
      <c r="P84" s="152"/>
      <c r="Q84" s="152"/>
      <c r="R84" s="152"/>
      <c r="S84" s="152"/>
      <c r="T84" s="350"/>
      <c r="U84" s="350"/>
      <c r="V84" s="350"/>
      <c r="W84" s="152"/>
      <c r="X84" s="152"/>
      <c r="Y84" s="152"/>
      <c r="Z84" s="152"/>
      <c r="AA84" s="350"/>
      <c r="AB84" s="350"/>
    </row>
    <row r="85" spans="1:28" s="221" customFormat="1" ht="18" customHeight="1" thickTop="1">
      <c r="A85" s="558" t="s">
        <v>384</v>
      </c>
      <c r="B85" s="617">
        <v>0.1489</v>
      </c>
      <c r="C85" s="617">
        <v>0.1459</v>
      </c>
      <c r="D85" s="617">
        <v>0.12520000000000001</v>
      </c>
      <c r="E85" s="617">
        <v>0.15029999999999999</v>
      </c>
      <c r="F85" s="617">
        <v>0.1079</v>
      </c>
      <c r="G85" s="617">
        <v>0.1071</v>
      </c>
      <c r="H85" s="617">
        <v>0.15049999999999999</v>
      </c>
      <c r="I85" s="617">
        <v>0.1166</v>
      </c>
      <c r="J85" s="617">
        <v>0.14649999999999999</v>
      </c>
      <c r="K85" s="617">
        <v>0.12939999999999999</v>
      </c>
      <c r="L85" s="617">
        <v>0.14879999999999999</v>
      </c>
      <c r="M85" s="617">
        <v>0.1293</v>
      </c>
      <c r="N85" s="617">
        <v>0.18379999999999999</v>
      </c>
      <c r="O85" s="617">
        <v>0.1381</v>
      </c>
      <c r="P85" s="617">
        <v>0.14630000000000001</v>
      </c>
      <c r="Q85" s="617">
        <v>0.15440000000000001</v>
      </c>
      <c r="R85" s="617">
        <v>0.13589999999999999</v>
      </c>
      <c r="S85" s="617">
        <v>0.1565</v>
      </c>
      <c r="T85" s="617">
        <v>0.15429999999999999</v>
      </c>
      <c r="U85" s="617">
        <v>0.1799</v>
      </c>
      <c r="V85" s="617">
        <v>9.8699999999999996E-2</v>
      </c>
      <c r="W85" s="617">
        <v>0.12770000000000001</v>
      </c>
      <c r="X85" s="617">
        <v>0.1406</v>
      </c>
      <c r="Y85" s="617">
        <v>0.15190000000000001</v>
      </c>
      <c r="Z85" s="617">
        <v>0.1323</v>
      </c>
      <c r="AA85" s="617">
        <v>0.12920000000000001</v>
      </c>
      <c r="AB85" s="617">
        <v>0.1396</v>
      </c>
    </row>
    <row r="86" spans="1:28" s="221" customFormat="1" ht="18" customHeight="1">
      <c r="A86" s="558" t="s">
        <v>385</v>
      </c>
      <c r="B86" s="617">
        <v>9.7500000000000003E-2</v>
      </c>
      <c r="C86" s="617">
        <v>0.11119999999999999</v>
      </c>
      <c r="D86" s="617">
        <v>0.1158</v>
      </c>
      <c r="E86" s="617">
        <v>0.12239999999999999</v>
      </c>
      <c r="F86" s="617">
        <v>0</v>
      </c>
      <c r="G86" s="617">
        <v>0</v>
      </c>
      <c r="H86" s="617">
        <v>0.13930000000000001</v>
      </c>
      <c r="I86" s="617">
        <v>1.8800000000000001E-2</v>
      </c>
      <c r="J86" s="617">
        <v>0</v>
      </c>
      <c r="K86" s="617">
        <v>0</v>
      </c>
      <c r="L86" s="617">
        <v>0.11</v>
      </c>
      <c r="M86" s="617">
        <v>0.1</v>
      </c>
      <c r="N86" s="617">
        <v>0.23899999999999999</v>
      </c>
      <c r="O86" s="617">
        <v>2.5100000000000001E-2</v>
      </c>
      <c r="P86" s="617">
        <v>0</v>
      </c>
      <c r="Q86" s="617">
        <v>0.10970000000000001</v>
      </c>
      <c r="R86" s="617">
        <v>0.1022</v>
      </c>
      <c r="S86" s="617">
        <v>0.1111</v>
      </c>
      <c r="T86" s="617">
        <v>9.7100000000000006E-2</v>
      </c>
      <c r="U86" s="617">
        <v>0.17080000000000001</v>
      </c>
      <c r="V86" s="617">
        <v>0</v>
      </c>
      <c r="W86" s="617">
        <v>0</v>
      </c>
      <c r="X86" s="617">
        <v>0</v>
      </c>
      <c r="Y86" s="617">
        <v>0.1545</v>
      </c>
      <c r="Z86" s="617">
        <v>0.1095</v>
      </c>
      <c r="AA86" s="617">
        <v>0.1017</v>
      </c>
      <c r="AB86" s="617">
        <v>0.10150000000000001</v>
      </c>
    </row>
    <row r="87" spans="1:28" s="221" customFormat="1" ht="18" customHeight="1">
      <c r="A87" s="558" t="s">
        <v>386</v>
      </c>
      <c r="B87" s="617">
        <v>0.1623</v>
      </c>
      <c r="C87" s="617">
        <v>0.3861</v>
      </c>
      <c r="D87" s="617">
        <v>0.10440000000000001</v>
      </c>
      <c r="E87" s="617">
        <v>0.19919999999999999</v>
      </c>
      <c r="F87" s="617">
        <v>0.35570000000000002</v>
      </c>
      <c r="G87" s="617">
        <v>0.78910000000000002</v>
      </c>
      <c r="H87" s="617">
        <v>0.17799999999999999</v>
      </c>
      <c r="I87" s="617">
        <v>8.1100000000000005E-2</v>
      </c>
      <c r="J87" s="617">
        <v>9.8900000000000002E-2</v>
      </c>
      <c r="K87" s="617">
        <v>0.42720000000000002</v>
      </c>
      <c r="L87" s="617">
        <v>3.6600000000000001E-2</v>
      </c>
      <c r="M87" s="617">
        <v>0.4022</v>
      </c>
      <c r="N87" s="617">
        <v>0.51270000000000004</v>
      </c>
      <c r="O87" s="617">
        <v>0.21249999999999999</v>
      </c>
      <c r="P87" s="617">
        <v>0.28610000000000002</v>
      </c>
      <c r="Q87" s="617">
        <v>0.40610000000000002</v>
      </c>
      <c r="R87" s="617">
        <v>9.74E-2</v>
      </c>
      <c r="S87" s="617">
        <v>0.24959999999999999</v>
      </c>
      <c r="T87" s="617">
        <v>0.13789999999999999</v>
      </c>
      <c r="U87" s="617">
        <v>0.1101</v>
      </c>
      <c r="V87" s="617">
        <v>5.7000000000000002E-3</v>
      </c>
      <c r="W87" s="617">
        <v>0.13730000000000001</v>
      </c>
      <c r="X87" s="617">
        <v>0.25030000000000002</v>
      </c>
      <c r="Y87" s="617">
        <v>0.18790000000000001</v>
      </c>
      <c r="Z87" s="617">
        <v>9.2200000000000004E-2</v>
      </c>
      <c r="AA87" s="617">
        <v>0.1356</v>
      </c>
      <c r="AB87" s="617">
        <v>0.214</v>
      </c>
    </row>
    <row r="88" spans="1:28" s="221" customFormat="1" ht="18" customHeight="1">
      <c r="A88" s="558" t="s">
        <v>387</v>
      </c>
      <c r="B88" s="617">
        <v>8.9499999999999996E-2</v>
      </c>
      <c r="C88" s="617">
        <v>0.32040000000000002</v>
      </c>
      <c r="D88" s="617">
        <v>0.14219999999999999</v>
      </c>
      <c r="E88" s="617">
        <v>1.3392999999999999</v>
      </c>
      <c r="F88" s="617">
        <v>0</v>
      </c>
      <c r="G88" s="617">
        <v>0</v>
      </c>
      <c r="H88" s="617">
        <v>8.0799999999999997E-2</v>
      </c>
      <c r="I88" s="617">
        <v>0</v>
      </c>
      <c r="J88" s="617">
        <v>0</v>
      </c>
      <c r="K88" s="617">
        <v>0</v>
      </c>
      <c r="L88" s="617">
        <v>0</v>
      </c>
      <c r="M88" s="617">
        <v>0</v>
      </c>
      <c r="N88" s="617">
        <v>1.2257</v>
      </c>
      <c r="O88" s="617">
        <v>8.1799999999999998E-2</v>
      </c>
      <c r="P88" s="617">
        <v>0</v>
      </c>
      <c r="Q88" s="617">
        <v>0.1696</v>
      </c>
      <c r="R88" s="617">
        <v>0</v>
      </c>
      <c r="S88" s="617">
        <v>0</v>
      </c>
      <c r="T88" s="617">
        <v>0</v>
      </c>
      <c r="U88" s="617">
        <v>0</v>
      </c>
      <c r="V88" s="617">
        <v>0</v>
      </c>
      <c r="W88" s="617">
        <v>0</v>
      </c>
      <c r="X88" s="617">
        <v>0</v>
      </c>
      <c r="Y88" s="617">
        <v>0.47899999999999998</v>
      </c>
      <c r="Z88" s="617">
        <v>0</v>
      </c>
      <c r="AA88" s="617">
        <v>9.9400000000000002E-2</v>
      </c>
      <c r="AB88" s="617">
        <v>0.16800000000000001</v>
      </c>
    </row>
    <row r="89" spans="1:28" s="221" customFormat="1" ht="18" customHeight="1">
      <c r="A89" s="558" t="s">
        <v>388</v>
      </c>
      <c r="B89" s="617">
        <v>3.5000000000000001E-3</v>
      </c>
      <c r="C89" s="617">
        <v>0</v>
      </c>
      <c r="D89" s="617">
        <v>2.0999999999999999E-3</v>
      </c>
      <c r="E89" s="617">
        <v>1.9E-3</v>
      </c>
      <c r="F89" s="617">
        <v>0</v>
      </c>
      <c r="G89" s="617">
        <v>0</v>
      </c>
      <c r="H89" s="617">
        <v>2.3999999999999998E-3</v>
      </c>
      <c r="I89" s="617">
        <v>0</v>
      </c>
      <c r="J89" s="617">
        <v>4.1000000000000003E-3</v>
      </c>
      <c r="K89" s="617">
        <v>0</v>
      </c>
      <c r="L89" s="617">
        <v>0</v>
      </c>
      <c r="M89" s="617">
        <v>4.0000000000000002E-4</v>
      </c>
      <c r="N89" s="617">
        <v>5.0000000000000001E-3</v>
      </c>
      <c r="O89" s="617">
        <v>5.5999999999999999E-3</v>
      </c>
      <c r="P89" s="617">
        <v>0</v>
      </c>
      <c r="Q89" s="617">
        <v>0</v>
      </c>
      <c r="R89" s="617">
        <v>3.5999999999999999E-3</v>
      </c>
      <c r="S89" s="617">
        <v>3.8999999999999998E-3</v>
      </c>
      <c r="T89" s="617">
        <v>2.7000000000000001E-3</v>
      </c>
      <c r="U89" s="617">
        <v>5.5999999999999999E-3</v>
      </c>
      <c r="V89" s="617">
        <v>0</v>
      </c>
      <c r="W89" s="617">
        <v>9.4999999999999998E-3</v>
      </c>
      <c r="X89" s="617">
        <v>4.7999999999999996E-3</v>
      </c>
      <c r="Y89" s="617">
        <v>0.29559999999999997</v>
      </c>
      <c r="Z89" s="617">
        <v>1.9E-2</v>
      </c>
      <c r="AA89" s="617">
        <v>7.7000000000000002E-3</v>
      </c>
      <c r="AB89" s="617">
        <v>6.7999999999999996E-3</v>
      </c>
    </row>
    <row r="90" spans="1:28" s="221" customFormat="1" ht="18" customHeight="1">
      <c r="A90" s="558" t="s">
        <v>389</v>
      </c>
      <c r="B90" s="617">
        <v>4.7000000000000002E-3</v>
      </c>
      <c r="C90" s="617">
        <v>0</v>
      </c>
      <c r="D90" s="617">
        <v>1.06E-2</v>
      </c>
      <c r="E90" s="617">
        <v>4.7000000000000002E-3</v>
      </c>
      <c r="F90" s="617">
        <v>0</v>
      </c>
      <c r="G90" s="617">
        <v>0</v>
      </c>
      <c r="H90" s="617">
        <v>2.3999999999999998E-3</v>
      </c>
      <c r="I90" s="617">
        <v>0</v>
      </c>
      <c r="J90" s="617">
        <v>0.1163</v>
      </c>
      <c r="K90" s="617">
        <v>0</v>
      </c>
      <c r="L90" s="617">
        <v>0</v>
      </c>
      <c r="M90" s="617">
        <v>1.32E-2</v>
      </c>
      <c r="N90" s="617">
        <v>0</v>
      </c>
      <c r="O90" s="617">
        <v>7.0000000000000001E-3</v>
      </c>
      <c r="P90" s="617">
        <v>0</v>
      </c>
      <c r="Q90" s="617">
        <v>0</v>
      </c>
      <c r="R90" s="617">
        <v>1.5299999999999999E-2</v>
      </c>
      <c r="S90" s="617">
        <v>5.1999999999999998E-3</v>
      </c>
      <c r="T90" s="617">
        <v>1.2800000000000001E-2</v>
      </c>
      <c r="U90" s="617">
        <v>6.4699999999999994E-2</v>
      </c>
      <c r="V90" s="617">
        <v>0</v>
      </c>
      <c r="W90" s="617">
        <v>1.84E-2</v>
      </c>
      <c r="X90" s="617">
        <v>5.67E-2</v>
      </c>
      <c r="Y90" s="617">
        <v>0</v>
      </c>
      <c r="Z90" s="617">
        <v>5.4000000000000003E-3</v>
      </c>
      <c r="AA90" s="617">
        <v>2.47E-2</v>
      </c>
      <c r="AB90" s="617">
        <v>7.7999999999999996E-3</v>
      </c>
    </row>
    <row r="91" spans="1:28" s="221" customFormat="1" ht="18" customHeight="1">
      <c r="A91" s="558" t="s">
        <v>390</v>
      </c>
      <c r="B91" s="617">
        <v>4.1000000000000003E-3</v>
      </c>
      <c r="C91" s="617">
        <v>0</v>
      </c>
      <c r="D91" s="618">
        <v>6.3E-3</v>
      </c>
      <c r="E91" s="617">
        <v>3.3E-3</v>
      </c>
      <c r="F91" s="618">
        <v>0</v>
      </c>
      <c r="G91" s="618">
        <v>0</v>
      </c>
      <c r="H91" s="618">
        <v>2.3999999999999998E-3</v>
      </c>
      <c r="I91" s="617">
        <v>0</v>
      </c>
      <c r="J91" s="617">
        <v>5.33E-2</v>
      </c>
      <c r="K91" s="618">
        <v>0</v>
      </c>
      <c r="L91" s="617">
        <v>0</v>
      </c>
      <c r="M91" s="618">
        <v>1.2999999999999999E-3</v>
      </c>
      <c r="N91" s="618">
        <v>4.0000000000000001E-3</v>
      </c>
      <c r="O91" s="618">
        <v>5.8999999999999999E-3</v>
      </c>
      <c r="P91" s="617">
        <v>0</v>
      </c>
      <c r="Q91" s="617">
        <v>0</v>
      </c>
      <c r="R91" s="618">
        <v>8.3999999999999995E-3</v>
      </c>
      <c r="S91" s="617">
        <v>4.7999999999999996E-3</v>
      </c>
      <c r="T91" s="618">
        <v>8.6999999999999994E-3</v>
      </c>
      <c r="U91" s="618">
        <v>2.0199999999999999E-2</v>
      </c>
      <c r="V91" s="618">
        <v>0</v>
      </c>
      <c r="W91" s="617">
        <v>1.47E-2</v>
      </c>
      <c r="X91" s="617">
        <v>2.8299999999999999E-2</v>
      </c>
      <c r="Y91" s="618">
        <v>0.25290000000000001</v>
      </c>
      <c r="Z91" s="617">
        <v>8.9999999999999993E-3</v>
      </c>
      <c r="AA91" s="618">
        <v>1.7600000000000001E-2</v>
      </c>
      <c r="AB91" s="618">
        <v>7.1999999999999998E-3</v>
      </c>
    </row>
    <row r="92" spans="1:28" s="221" customFormat="1" ht="18" customHeight="1">
      <c r="A92" s="558" t="s">
        <v>391</v>
      </c>
      <c r="B92" s="617">
        <v>0</v>
      </c>
      <c r="C92" s="617">
        <v>0</v>
      </c>
      <c r="D92" s="617">
        <v>0</v>
      </c>
      <c r="E92" s="617">
        <v>0</v>
      </c>
      <c r="F92" s="617">
        <v>0</v>
      </c>
      <c r="G92" s="617">
        <v>0</v>
      </c>
      <c r="H92" s="617">
        <v>0</v>
      </c>
      <c r="I92" s="617">
        <v>0</v>
      </c>
      <c r="J92" s="617">
        <v>0</v>
      </c>
      <c r="K92" s="617">
        <v>0</v>
      </c>
      <c r="L92" s="617">
        <v>0</v>
      </c>
      <c r="M92" s="617">
        <v>0</v>
      </c>
      <c r="N92" s="617">
        <v>0</v>
      </c>
      <c r="O92" s="617">
        <v>0</v>
      </c>
      <c r="P92" s="617">
        <v>0</v>
      </c>
      <c r="Q92" s="617">
        <v>0</v>
      </c>
      <c r="R92" s="617">
        <v>0</v>
      </c>
      <c r="S92" s="617">
        <v>0</v>
      </c>
      <c r="T92" s="617">
        <v>0</v>
      </c>
      <c r="U92" s="617">
        <v>0</v>
      </c>
      <c r="V92" s="617">
        <v>0</v>
      </c>
      <c r="W92" s="617">
        <v>0</v>
      </c>
      <c r="X92" s="617">
        <v>0</v>
      </c>
      <c r="Y92" s="617">
        <v>0</v>
      </c>
      <c r="Z92" s="617">
        <v>0</v>
      </c>
      <c r="AA92" s="617">
        <v>0</v>
      </c>
      <c r="AB92" s="617">
        <v>0</v>
      </c>
    </row>
    <row r="93" spans="1:28" s="221" customFormat="1" ht="18" customHeight="1">
      <c r="A93" s="558" t="s">
        <v>392</v>
      </c>
      <c r="B93" s="617">
        <v>8.0999999999999996E-3</v>
      </c>
      <c r="C93" s="617">
        <v>1.47E-2</v>
      </c>
      <c r="D93" s="617">
        <v>1.2E-2</v>
      </c>
      <c r="E93" s="617">
        <v>8.8000000000000005E-3</v>
      </c>
      <c r="F93" s="617">
        <v>1.2E-2</v>
      </c>
      <c r="G93" s="617">
        <v>1.29E-2</v>
      </c>
      <c r="H93" s="617">
        <v>1.55E-2</v>
      </c>
      <c r="I93" s="617">
        <v>1.78E-2</v>
      </c>
      <c r="J93" s="617">
        <v>1.18E-2</v>
      </c>
      <c r="K93" s="617">
        <v>1.4200000000000001E-2</v>
      </c>
      <c r="L93" s="617">
        <v>1.23E-2</v>
      </c>
      <c r="M93" s="617">
        <v>1.47E-2</v>
      </c>
      <c r="N93" s="617">
        <v>1.2800000000000001E-2</v>
      </c>
      <c r="O93" s="617">
        <v>6.7999999999999996E-3</v>
      </c>
      <c r="P93" s="617">
        <v>1.5699999999999999E-2</v>
      </c>
      <c r="Q93" s="617">
        <v>7.9000000000000008E-3</v>
      </c>
      <c r="R93" s="617">
        <v>1.4200000000000001E-2</v>
      </c>
      <c r="S93" s="617">
        <v>1.55E-2</v>
      </c>
      <c r="T93" s="617">
        <v>1.6899999999999998E-2</v>
      </c>
      <c r="U93" s="617">
        <v>1.4800000000000001E-2</v>
      </c>
      <c r="V93" s="617">
        <v>1.5699999999999999E-2</v>
      </c>
      <c r="W93" s="617">
        <v>1.2999999999999999E-2</v>
      </c>
      <c r="X93" s="617">
        <v>1.1299999999999999E-2</v>
      </c>
      <c r="Y93" s="617">
        <v>2.3599999999999999E-2</v>
      </c>
      <c r="Z93" s="617">
        <v>1.29E-2</v>
      </c>
      <c r="AA93" s="617">
        <v>1.6400000000000001E-2</v>
      </c>
      <c r="AB93" s="617">
        <v>1.23E-2</v>
      </c>
    </row>
    <row r="94" spans="1:28" s="221" customFormat="1" ht="18" customHeight="1">
      <c r="A94" s="558" t="s">
        <v>393</v>
      </c>
      <c r="B94" s="617">
        <v>3.2300000000000002E-2</v>
      </c>
      <c r="C94" s="617">
        <v>5.0200000000000002E-2</v>
      </c>
      <c r="D94" s="617">
        <v>4.8000000000000001E-2</v>
      </c>
      <c r="E94" s="617">
        <v>5.5100000000000003E-2</v>
      </c>
      <c r="F94" s="617">
        <v>2.6499999999999999E-2</v>
      </c>
      <c r="G94" s="617">
        <v>4.7899999999999998E-2</v>
      </c>
      <c r="H94" s="617">
        <v>4.0599999999999997E-2</v>
      </c>
      <c r="I94" s="617">
        <v>4.4200000000000003E-2</v>
      </c>
      <c r="J94" s="617">
        <v>5.5899999999999998E-2</v>
      </c>
      <c r="K94" s="617">
        <v>4.8000000000000001E-2</v>
      </c>
      <c r="L94" s="617">
        <v>4.53E-2</v>
      </c>
      <c r="M94" s="617">
        <v>3.61E-2</v>
      </c>
      <c r="N94" s="617">
        <v>7.5800000000000006E-2</v>
      </c>
      <c r="O94" s="617">
        <v>5.6099999999999997E-2</v>
      </c>
      <c r="P94" s="617">
        <v>5.5199999999999999E-2</v>
      </c>
      <c r="Q94" s="617">
        <v>4.87E-2</v>
      </c>
      <c r="R94" s="617">
        <v>5.3100000000000001E-2</v>
      </c>
      <c r="S94" s="617">
        <v>3.6299999999999999E-2</v>
      </c>
      <c r="T94" s="617">
        <v>5.1999999999999998E-2</v>
      </c>
      <c r="U94" s="617">
        <v>5.4300000000000001E-2</v>
      </c>
      <c r="V94" s="617">
        <v>2.75E-2</v>
      </c>
      <c r="W94" s="617">
        <v>4.6699999999999998E-2</v>
      </c>
      <c r="X94" s="617">
        <v>3.5799999999999998E-2</v>
      </c>
      <c r="Y94" s="617">
        <v>5.9499999999999997E-2</v>
      </c>
      <c r="Z94" s="617">
        <v>5.2299999999999999E-2</v>
      </c>
      <c r="AA94" s="617">
        <v>5.8400000000000001E-2</v>
      </c>
      <c r="AB94" s="617">
        <v>4.5699999999999998E-2</v>
      </c>
    </row>
    <row r="95" spans="1:28" s="221" customFormat="1" ht="18" customHeight="1">
      <c r="A95" s="558" t="s">
        <v>394</v>
      </c>
      <c r="B95" s="617">
        <v>0</v>
      </c>
      <c r="C95" s="617">
        <v>0</v>
      </c>
      <c r="D95" s="617">
        <v>0</v>
      </c>
      <c r="E95" s="617">
        <v>0</v>
      </c>
      <c r="F95" s="617">
        <v>0</v>
      </c>
      <c r="G95" s="617">
        <v>0</v>
      </c>
      <c r="H95" s="617">
        <v>0</v>
      </c>
      <c r="I95" s="617">
        <v>0</v>
      </c>
      <c r="J95" s="617">
        <v>0</v>
      </c>
      <c r="K95" s="617">
        <v>0</v>
      </c>
      <c r="L95" s="617">
        <v>0</v>
      </c>
      <c r="M95" s="617">
        <v>0</v>
      </c>
      <c r="N95" s="617">
        <v>0</v>
      </c>
      <c r="O95" s="617">
        <v>0</v>
      </c>
      <c r="P95" s="617">
        <v>0</v>
      </c>
      <c r="Q95" s="617">
        <v>0</v>
      </c>
      <c r="R95" s="617">
        <v>0</v>
      </c>
      <c r="S95" s="617">
        <v>0</v>
      </c>
      <c r="T95" s="617">
        <v>0</v>
      </c>
      <c r="U95" s="617">
        <v>0</v>
      </c>
      <c r="V95" s="617">
        <v>0</v>
      </c>
      <c r="W95" s="617">
        <v>0</v>
      </c>
      <c r="X95" s="617">
        <v>0</v>
      </c>
      <c r="Y95" s="617">
        <v>0</v>
      </c>
      <c r="Z95" s="617">
        <v>0</v>
      </c>
      <c r="AA95" s="617">
        <v>0</v>
      </c>
      <c r="AB95" s="617">
        <v>0</v>
      </c>
    </row>
    <row r="96" spans="1:28" s="221" customFormat="1" ht="18" customHeight="1" thickBot="1">
      <c r="A96" s="558" t="s">
        <v>395</v>
      </c>
      <c r="B96" s="617">
        <v>0</v>
      </c>
      <c r="C96" s="617">
        <v>0</v>
      </c>
      <c r="D96" s="617">
        <v>0</v>
      </c>
      <c r="E96" s="617">
        <v>4.8300000000000003E-2</v>
      </c>
      <c r="F96" s="617">
        <v>0</v>
      </c>
      <c r="G96" s="617">
        <v>0</v>
      </c>
      <c r="H96" s="617">
        <v>0</v>
      </c>
      <c r="I96" s="617">
        <v>0</v>
      </c>
      <c r="J96" s="617">
        <v>0</v>
      </c>
      <c r="K96" s="617">
        <v>0</v>
      </c>
      <c r="L96" s="617">
        <v>0</v>
      </c>
      <c r="M96" s="617">
        <v>0</v>
      </c>
      <c r="N96" s="617">
        <v>0</v>
      </c>
      <c r="O96" s="617">
        <v>0</v>
      </c>
      <c r="P96" s="617">
        <v>0</v>
      </c>
      <c r="Q96" s="617">
        <v>0</v>
      </c>
      <c r="R96" s="617">
        <v>0</v>
      </c>
      <c r="S96" s="617">
        <v>0</v>
      </c>
      <c r="T96" s="617">
        <v>0</v>
      </c>
      <c r="U96" s="617">
        <v>0</v>
      </c>
      <c r="V96" s="617">
        <v>0</v>
      </c>
      <c r="W96" s="617">
        <v>0</v>
      </c>
      <c r="X96" s="617">
        <v>0</v>
      </c>
      <c r="Y96" s="617">
        <v>0</v>
      </c>
      <c r="Z96" s="617">
        <v>0</v>
      </c>
      <c r="AA96" s="617">
        <v>0</v>
      </c>
      <c r="AB96" s="617">
        <v>4.8300000000000003E-2</v>
      </c>
    </row>
    <row r="97" spans="1:28" s="221" customFormat="1" ht="18" customHeight="1" thickTop="1" thickBot="1">
      <c r="A97" s="153" t="s">
        <v>396</v>
      </c>
      <c r="B97" s="151"/>
      <c r="C97" s="151"/>
      <c r="D97" s="151"/>
      <c r="E97" s="151"/>
      <c r="F97" s="351"/>
      <c r="G97" s="351"/>
      <c r="H97" s="351"/>
      <c r="I97" s="151"/>
      <c r="J97" s="151"/>
      <c r="K97" s="151"/>
      <c r="L97" s="151"/>
      <c r="M97" s="351"/>
      <c r="N97" s="351"/>
      <c r="O97" s="351"/>
      <c r="P97" s="151"/>
      <c r="Q97" s="151"/>
      <c r="R97" s="151"/>
      <c r="S97" s="151"/>
      <c r="T97" s="351"/>
      <c r="U97" s="351"/>
      <c r="V97" s="351"/>
      <c r="W97" s="151"/>
      <c r="X97" s="151"/>
      <c r="Y97" s="151"/>
      <c r="Z97" s="151"/>
      <c r="AA97" s="351"/>
      <c r="AB97" s="351"/>
    </row>
    <row r="98" spans="1:28" s="221" customFormat="1" ht="18" customHeight="1" thickTop="1" thickBot="1">
      <c r="A98" s="143" t="s">
        <v>397</v>
      </c>
      <c r="B98" s="152"/>
      <c r="C98" s="152"/>
      <c r="D98" s="152"/>
      <c r="E98" s="152"/>
      <c r="F98" s="350"/>
      <c r="G98" s="350"/>
      <c r="H98" s="350"/>
      <c r="I98" s="152"/>
      <c r="J98" s="152"/>
      <c r="K98" s="152"/>
      <c r="L98" s="152"/>
      <c r="M98" s="350"/>
      <c r="N98" s="350"/>
      <c r="O98" s="350"/>
      <c r="P98" s="152"/>
      <c r="Q98" s="152"/>
      <c r="R98" s="152"/>
      <c r="S98" s="152"/>
      <c r="T98" s="350"/>
      <c r="U98" s="350"/>
      <c r="V98" s="350"/>
      <c r="W98" s="152"/>
      <c r="X98" s="152"/>
      <c r="Y98" s="152"/>
      <c r="Z98" s="152"/>
      <c r="AA98" s="350"/>
      <c r="AB98" s="350"/>
    </row>
    <row r="99" spans="1:28" s="221" customFormat="1" ht="18" customHeight="1" thickTop="1">
      <c r="A99" s="558" t="s">
        <v>398</v>
      </c>
      <c r="B99" s="617">
        <v>6.7599999999999993E-2</v>
      </c>
      <c r="C99" s="617">
        <v>7.3899999999999993E-2</v>
      </c>
      <c r="D99" s="617">
        <v>5.5500000000000001E-2</v>
      </c>
      <c r="E99" s="617">
        <v>8.2100000000000006E-2</v>
      </c>
      <c r="F99" s="617">
        <v>6.7400000000000002E-2</v>
      </c>
      <c r="G99" s="617">
        <v>5.28E-2</v>
      </c>
      <c r="H99" s="617">
        <v>8.6499999999999994E-2</v>
      </c>
      <c r="I99" s="617">
        <v>7.3899999999999993E-2</v>
      </c>
      <c r="J99" s="617">
        <v>7.0000000000000007E-2</v>
      </c>
      <c r="K99" s="617">
        <v>6.3399999999999998E-2</v>
      </c>
      <c r="L99" s="617">
        <v>8.14E-2</v>
      </c>
      <c r="M99" s="617">
        <v>6.9699999999999998E-2</v>
      </c>
      <c r="N99" s="617">
        <v>0.14349999999999999</v>
      </c>
      <c r="O99" s="617">
        <v>7.51E-2</v>
      </c>
      <c r="P99" s="617">
        <v>6.4500000000000002E-2</v>
      </c>
      <c r="Q99" s="617">
        <v>9.5200000000000007E-2</v>
      </c>
      <c r="R99" s="617">
        <v>6.4600000000000005E-2</v>
      </c>
      <c r="S99" s="617">
        <v>9.9900000000000003E-2</v>
      </c>
      <c r="T99" s="617">
        <v>7.8799999999999995E-2</v>
      </c>
      <c r="U99" s="617">
        <v>0.1147</v>
      </c>
      <c r="V99" s="617">
        <v>5.8000000000000003E-2</v>
      </c>
      <c r="W99" s="617">
        <v>5.1499999999999997E-2</v>
      </c>
      <c r="X99" s="617">
        <v>8.7999999999999995E-2</v>
      </c>
      <c r="Y99" s="617">
        <v>7.6799999999999993E-2</v>
      </c>
      <c r="Z99" s="617">
        <v>6.6199999999999995E-2</v>
      </c>
      <c r="AA99" s="617">
        <v>6.1499999999999999E-2</v>
      </c>
      <c r="AB99" s="617">
        <v>7.0400000000000004E-2</v>
      </c>
    </row>
    <row r="100" spans="1:28" s="221" customFormat="1" ht="18" customHeight="1">
      <c r="A100" s="558" t="s">
        <v>399</v>
      </c>
      <c r="B100" s="617">
        <v>8.9499999999999996E-2</v>
      </c>
      <c r="C100" s="617">
        <v>8.5000000000000006E-2</v>
      </c>
      <c r="D100" s="617">
        <v>6.2899999999999998E-2</v>
      </c>
      <c r="E100" s="617">
        <v>9.4500000000000001E-2</v>
      </c>
      <c r="F100" s="617">
        <v>8.0199999999999994E-2</v>
      </c>
      <c r="G100" s="617">
        <v>5.8900000000000001E-2</v>
      </c>
      <c r="H100" s="617">
        <v>9.5399999999999999E-2</v>
      </c>
      <c r="I100" s="617">
        <v>7.9399999999999998E-2</v>
      </c>
      <c r="J100" s="617">
        <v>7.8299999999999995E-2</v>
      </c>
      <c r="K100" s="617">
        <v>7.1099999999999997E-2</v>
      </c>
      <c r="L100" s="617">
        <v>8.5800000000000001E-2</v>
      </c>
      <c r="M100" s="617">
        <v>7.3499999999999996E-2</v>
      </c>
      <c r="N100" s="617">
        <v>0.15759999999999999</v>
      </c>
      <c r="O100" s="617">
        <v>9.5100000000000004E-2</v>
      </c>
      <c r="P100" s="617">
        <v>7.1599999999999997E-2</v>
      </c>
      <c r="Q100" s="617">
        <v>0.1119</v>
      </c>
      <c r="R100" s="617">
        <v>6.9900000000000004E-2</v>
      </c>
      <c r="S100" s="617">
        <v>0.1099</v>
      </c>
      <c r="T100" s="617">
        <v>8.4500000000000006E-2</v>
      </c>
      <c r="U100" s="617">
        <v>0.1285</v>
      </c>
      <c r="V100" s="617">
        <v>6.1400000000000003E-2</v>
      </c>
      <c r="W100" s="617">
        <v>5.6500000000000002E-2</v>
      </c>
      <c r="X100" s="617">
        <v>0.1032</v>
      </c>
      <c r="Y100" s="617">
        <v>8.2500000000000004E-2</v>
      </c>
      <c r="Z100" s="617">
        <v>7.1099999999999997E-2</v>
      </c>
      <c r="AA100" s="617">
        <v>6.6000000000000003E-2</v>
      </c>
      <c r="AB100" s="617">
        <v>8.2199999999999995E-2</v>
      </c>
    </row>
    <row r="101" spans="1:28" s="221" customFormat="1" ht="18" customHeight="1">
      <c r="A101" s="558" t="s">
        <v>400</v>
      </c>
      <c r="B101" s="617">
        <v>0.1032</v>
      </c>
      <c r="C101" s="617">
        <v>9.7699999999999995E-2</v>
      </c>
      <c r="D101" s="617">
        <v>7.8700000000000006E-2</v>
      </c>
      <c r="E101" s="617">
        <v>0.10970000000000001</v>
      </c>
      <c r="F101" s="617">
        <v>9.8599999999999993E-2</v>
      </c>
      <c r="G101" s="617">
        <v>6.7000000000000004E-2</v>
      </c>
      <c r="H101" s="617">
        <v>0.1163</v>
      </c>
      <c r="I101" s="617">
        <v>8.8800000000000004E-2</v>
      </c>
      <c r="J101" s="617">
        <v>8.4400000000000003E-2</v>
      </c>
      <c r="K101" s="617">
        <v>8.1000000000000003E-2</v>
      </c>
      <c r="L101" s="617">
        <v>9.8900000000000002E-2</v>
      </c>
      <c r="M101" s="617">
        <v>8.14E-2</v>
      </c>
      <c r="N101" s="617">
        <v>0.1646</v>
      </c>
      <c r="O101" s="617">
        <v>0.1052</v>
      </c>
      <c r="P101" s="617">
        <v>8.4400000000000003E-2</v>
      </c>
      <c r="Q101" s="617">
        <v>0.12520000000000001</v>
      </c>
      <c r="R101" s="617">
        <v>7.4899999999999994E-2</v>
      </c>
      <c r="S101" s="617">
        <v>0.12520000000000001</v>
      </c>
      <c r="T101" s="617">
        <v>0.1</v>
      </c>
      <c r="U101" s="617">
        <v>0.1384</v>
      </c>
      <c r="V101" s="617">
        <v>7.3200000000000001E-2</v>
      </c>
      <c r="W101" s="617">
        <v>7.0099999999999996E-2</v>
      </c>
      <c r="X101" s="617">
        <v>0.1206</v>
      </c>
      <c r="Y101" s="617">
        <v>8.9599999999999999E-2</v>
      </c>
      <c r="Z101" s="617">
        <v>8.6800000000000002E-2</v>
      </c>
      <c r="AA101" s="617">
        <v>7.3400000000000007E-2</v>
      </c>
      <c r="AB101" s="617">
        <v>9.4899999999999998E-2</v>
      </c>
    </row>
    <row r="102" spans="1:28" s="221" customFormat="1" ht="18" customHeight="1" thickBot="1">
      <c r="A102" s="558" t="s">
        <v>401</v>
      </c>
      <c r="B102" s="617">
        <v>0.1007</v>
      </c>
      <c r="C102" s="617">
        <v>0.1016</v>
      </c>
      <c r="D102" s="617">
        <v>7.1499999999999994E-2</v>
      </c>
      <c r="E102" s="617">
        <v>9.9599999999999994E-2</v>
      </c>
      <c r="F102" s="617">
        <v>8.9700000000000002E-2</v>
      </c>
      <c r="G102" s="617">
        <v>7.7100000000000002E-2</v>
      </c>
      <c r="H102" s="617">
        <v>0.1129</v>
      </c>
      <c r="I102" s="617">
        <v>0.1045</v>
      </c>
      <c r="J102" s="617">
        <v>0.1056</v>
      </c>
      <c r="K102" s="617">
        <v>8.9200000000000002E-2</v>
      </c>
      <c r="L102" s="617">
        <v>0.1109</v>
      </c>
      <c r="M102" s="617">
        <v>9.74E-2</v>
      </c>
      <c r="N102" s="617">
        <v>0.18559999999999999</v>
      </c>
      <c r="O102" s="617">
        <v>9.2100000000000001E-2</v>
      </c>
      <c r="P102" s="617">
        <v>8.1500000000000003E-2</v>
      </c>
      <c r="Q102" s="617">
        <v>0.1205</v>
      </c>
      <c r="R102" s="617">
        <v>8.8999999999999996E-2</v>
      </c>
      <c r="S102" s="617">
        <v>0.16550000000000001</v>
      </c>
      <c r="T102" s="617">
        <v>0.10100000000000001</v>
      </c>
      <c r="U102" s="617">
        <v>0.15939999999999999</v>
      </c>
      <c r="V102" s="617">
        <v>6.9500000000000006E-2</v>
      </c>
      <c r="W102" s="617">
        <v>6.1699999999999998E-2</v>
      </c>
      <c r="X102" s="617">
        <v>0.1202</v>
      </c>
      <c r="Y102" s="617">
        <v>9.6199999999999994E-2</v>
      </c>
      <c r="Z102" s="617">
        <v>8.2100000000000006E-2</v>
      </c>
      <c r="AA102" s="617">
        <v>7.4700000000000003E-2</v>
      </c>
      <c r="AB102" s="617">
        <v>9.6199999999999994E-2</v>
      </c>
    </row>
    <row r="103" spans="1:28" s="221" customFormat="1" ht="18" customHeight="1" thickTop="1" thickBot="1">
      <c r="A103" s="143" t="s">
        <v>402</v>
      </c>
      <c r="B103" s="152"/>
      <c r="C103" s="152"/>
      <c r="D103" s="152"/>
      <c r="E103" s="152"/>
      <c r="F103" s="350"/>
      <c r="G103" s="350"/>
      <c r="H103" s="350"/>
      <c r="I103" s="152"/>
      <c r="J103" s="152"/>
      <c r="K103" s="152"/>
      <c r="L103" s="152"/>
      <c r="M103" s="350"/>
      <c r="N103" s="350"/>
      <c r="O103" s="350"/>
      <c r="P103" s="152"/>
      <c r="Q103" s="152"/>
      <c r="R103" s="152"/>
      <c r="S103" s="152"/>
      <c r="T103" s="350"/>
      <c r="U103" s="350"/>
      <c r="V103" s="350"/>
      <c r="W103" s="152"/>
      <c r="X103" s="152"/>
      <c r="Y103" s="152"/>
      <c r="Z103" s="152"/>
      <c r="AA103" s="350"/>
      <c r="AB103" s="350"/>
    </row>
    <row r="104" spans="1:28" s="221" customFormat="1" ht="18" customHeight="1" thickTop="1">
      <c r="A104" s="558" t="s">
        <v>403</v>
      </c>
      <c r="B104" s="617">
        <v>0.53359999999999996</v>
      </c>
      <c r="C104" s="617">
        <v>0.55000000000000004</v>
      </c>
      <c r="D104" s="617">
        <v>0.63029999999999997</v>
      </c>
      <c r="E104" s="617">
        <v>0.54669999999999996</v>
      </c>
      <c r="F104" s="617">
        <v>0.6139</v>
      </c>
      <c r="G104" s="617">
        <v>0.48909999999999998</v>
      </c>
      <c r="H104" s="617">
        <v>0.67569999999999997</v>
      </c>
      <c r="I104" s="617">
        <v>0.49769999999999998</v>
      </c>
      <c r="J104" s="617">
        <v>0.60470000000000002</v>
      </c>
      <c r="K104" s="617">
        <v>0.61629999999999996</v>
      </c>
      <c r="L104" s="617">
        <v>0.64390000000000003</v>
      </c>
      <c r="M104" s="617">
        <v>0.64610000000000001</v>
      </c>
      <c r="N104" s="617">
        <v>0.67669999999999997</v>
      </c>
      <c r="O104" s="617">
        <v>0.58299999999999996</v>
      </c>
      <c r="P104" s="617">
        <v>0.56950000000000001</v>
      </c>
      <c r="Q104" s="617">
        <v>0.55789999999999995</v>
      </c>
      <c r="R104" s="617">
        <v>0.55259999999999998</v>
      </c>
      <c r="S104" s="617">
        <v>0.63239999999999996</v>
      </c>
      <c r="T104" s="617">
        <v>0.58799999999999997</v>
      </c>
      <c r="U104" s="617">
        <v>0.63570000000000004</v>
      </c>
      <c r="V104" s="617">
        <v>0.56010000000000004</v>
      </c>
      <c r="W104" s="617">
        <v>0.5272</v>
      </c>
      <c r="X104" s="617">
        <v>0.68989999999999996</v>
      </c>
      <c r="Y104" s="617">
        <v>0.59130000000000005</v>
      </c>
      <c r="Z104" s="617">
        <v>0.56989999999999996</v>
      </c>
      <c r="AA104" s="617">
        <v>0.61119999999999997</v>
      </c>
      <c r="AB104" s="617">
        <v>0.57030000000000003</v>
      </c>
    </row>
    <row r="105" spans="1:28" s="221" customFormat="1" ht="18" customHeight="1">
      <c r="A105" s="558" t="s">
        <v>404</v>
      </c>
      <c r="B105" s="617">
        <v>4.2099999999999999E-2</v>
      </c>
      <c r="C105" s="617">
        <v>5.7500000000000002E-2</v>
      </c>
      <c r="D105" s="617">
        <v>3.3399999999999999E-2</v>
      </c>
      <c r="E105" s="617">
        <v>4.0899999999999999E-2</v>
      </c>
      <c r="F105" s="617">
        <v>3.9600000000000003E-2</v>
      </c>
      <c r="G105" s="617">
        <v>5.3100000000000001E-2</v>
      </c>
      <c r="H105" s="617">
        <v>1.9699999999999999E-2</v>
      </c>
      <c r="I105" s="617">
        <v>3.1E-2</v>
      </c>
      <c r="J105" s="617">
        <v>2.7400000000000001E-2</v>
      </c>
      <c r="K105" s="617">
        <v>3.3700000000000001E-2</v>
      </c>
      <c r="L105" s="617">
        <v>2.53E-2</v>
      </c>
      <c r="M105" s="617">
        <v>3.8600000000000002E-2</v>
      </c>
      <c r="N105" s="617">
        <v>3.0200000000000001E-2</v>
      </c>
      <c r="O105" s="617">
        <v>4.2799999999999998E-2</v>
      </c>
      <c r="P105" s="617">
        <v>3.7699999999999997E-2</v>
      </c>
      <c r="Q105" s="617">
        <v>4.6199999999999998E-2</v>
      </c>
      <c r="R105" s="617">
        <v>5.0999999999999997E-2</v>
      </c>
      <c r="S105" s="617">
        <v>5.7799999999999997E-2</v>
      </c>
      <c r="T105" s="617">
        <v>3.73E-2</v>
      </c>
      <c r="U105" s="617">
        <v>4.3299999999999998E-2</v>
      </c>
      <c r="V105" s="617">
        <v>4.7699999999999999E-2</v>
      </c>
      <c r="W105" s="617">
        <v>5.1499999999999997E-2</v>
      </c>
      <c r="X105" s="617">
        <v>6.3600000000000004E-2</v>
      </c>
      <c r="Y105" s="617">
        <v>2.4199999999999999E-2</v>
      </c>
      <c r="Z105" s="617">
        <v>5.1200000000000002E-2</v>
      </c>
      <c r="AA105" s="617">
        <v>3.7699999999999997E-2</v>
      </c>
      <c r="AB105" s="617">
        <v>4.2299999999999997E-2</v>
      </c>
    </row>
    <row r="106" spans="1:28" s="221" customFormat="1" ht="18" customHeight="1">
      <c r="A106" s="558" t="s">
        <v>405</v>
      </c>
      <c r="B106" s="617">
        <v>0.4244</v>
      </c>
      <c r="C106" s="617">
        <v>0.3926</v>
      </c>
      <c r="D106" s="617">
        <v>0.33639999999999998</v>
      </c>
      <c r="E106" s="617">
        <v>0.4123</v>
      </c>
      <c r="F106" s="617">
        <v>0.34649999999999997</v>
      </c>
      <c r="G106" s="617">
        <v>0.45779999999999998</v>
      </c>
      <c r="H106" s="617">
        <v>0.30459999999999998</v>
      </c>
      <c r="I106" s="617">
        <v>0.4713</v>
      </c>
      <c r="J106" s="617">
        <v>0.3679</v>
      </c>
      <c r="K106" s="617">
        <v>0.35010000000000002</v>
      </c>
      <c r="L106" s="617">
        <v>0.33079999999999998</v>
      </c>
      <c r="M106" s="617">
        <v>0.31519999999999998</v>
      </c>
      <c r="N106" s="617">
        <v>0.29299999999999998</v>
      </c>
      <c r="O106" s="617">
        <v>0.37430000000000002</v>
      </c>
      <c r="P106" s="617">
        <v>0.39279999999999998</v>
      </c>
      <c r="Q106" s="617">
        <v>0.39589999999999997</v>
      </c>
      <c r="R106" s="617">
        <v>0.39639999999999997</v>
      </c>
      <c r="S106" s="617">
        <v>0.30980000000000002</v>
      </c>
      <c r="T106" s="617">
        <v>0.37459999999999999</v>
      </c>
      <c r="U106" s="617">
        <v>0.32100000000000001</v>
      </c>
      <c r="V106" s="617">
        <v>0.39219999999999999</v>
      </c>
      <c r="W106" s="617">
        <v>0.42130000000000001</v>
      </c>
      <c r="X106" s="617">
        <v>0.2465</v>
      </c>
      <c r="Y106" s="617">
        <v>0.38450000000000001</v>
      </c>
      <c r="Z106" s="617">
        <v>0.37890000000000001</v>
      </c>
      <c r="AA106" s="617">
        <v>0.35110000000000002</v>
      </c>
      <c r="AB106" s="617">
        <v>0.38740000000000002</v>
      </c>
    </row>
    <row r="107" spans="1:28" s="221" customFormat="1" ht="18" customHeight="1" thickBot="1">
      <c r="A107" s="558" t="s">
        <v>406</v>
      </c>
      <c r="B107" s="617">
        <v>0.56850000000000001</v>
      </c>
      <c r="C107" s="617">
        <v>0.56389999999999996</v>
      </c>
      <c r="D107" s="617">
        <v>0.58040000000000003</v>
      </c>
      <c r="E107" s="617">
        <v>0.55549999999999999</v>
      </c>
      <c r="F107" s="617">
        <v>0.69040000000000001</v>
      </c>
      <c r="G107" s="617">
        <v>0.53469999999999995</v>
      </c>
      <c r="H107" s="617">
        <v>0.6663</v>
      </c>
      <c r="I107" s="617">
        <v>0.68730000000000002</v>
      </c>
      <c r="J107" s="617">
        <v>0.52410000000000001</v>
      </c>
      <c r="K107" s="617">
        <v>0.62480000000000002</v>
      </c>
      <c r="L107" s="617">
        <v>0.6915</v>
      </c>
      <c r="M107" s="617">
        <v>0.62949999999999995</v>
      </c>
      <c r="N107" s="617">
        <v>0.78959999999999997</v>
      </c>
      <c r="O107" s="617">
        <v>0.64290000000000003</v>
      </c>
      <c r="P107" s="617">
        <v>0.4889</v>
      </c>
      <c r="Q107" s="617">
        <v>0.73170000000000002</v>
      </c>
      <c r="R107" s="617">
        <v>0.56459999999999999</v>
      </c>
      <c r="S107" s="617">
        <v>0.78649999999999998</v>
      </c>
      <c r="T107" s="617">
        <v>0.58589999999999998</v>
      </c>
      <c r="U107" s="617">
        <v>0.63819999999999999</v>
      </c>
      <c r="V107" s="617">
        <v>0.68769999999999998</v>
      </c>
      <c r="W107" s="617">
        <v>0.59519999999999995</v>
      </c>
      <c r="X107" s="617">
        <v>0.82589999999999997</v>
      </c>
      <c r="Y107" s="617">
        <v>0.59570000000000001</v>
      </c>
      <c r="Z107" s="617">
        <v>0.56269999999999998</v>
      </c>
      <c r="AA107" s="617">
        <v>0.54990000000000006</v>
      </c>
      <c r="AB107" s="617">
        <v>0.59509999999999996</v>
      </c>
    </row>
    <row r="108" spans="1:28" s="221" customFormat="1" ht="18" customHeight="1" thickTop="1" thickBot="1">
      <c r="A108" s="143" t="s">
        <v>407</v>
      </c>
      <c r="B108" s="152"/>
      <c r="C108" s="152"/>
      <c r="D108" s="152"/>
      <c r="E108" s="152"/>
      <c r="F108" s="350"/>
      <c r="G108" s="350"/>
      <c r="H108" s="350"/>
      <c r="I108" s="152"/>
      <c r="J108" s="152"/>
      <c r="K108" s="152"/>
      <c r="L108" s="152"/>
      <c r="M108" s="350"/>
      <c r="N108" s="350"/>
      <c r="O108" s="350"/>
      <c r="P108" s="152"/>
      <c r="Q108" s="152"/>
      <c r="R108" s="152"/>
      <c r="S108" s="152"/>
      <c r="T108" s="350"/>
      <c r="U108" s="350"/>
      <c r="V108" s="350"/>
      <c r="W108" s="152"/>
      <c r="X108" s="152"/>
      <c r="Y108" s="152"/>
      <c r="Z108" s="152"/>
      <c r="AA108" s="350"/>
      <c r="AB108" s="350"/>
    </row>
    <row r="109" spans="1:28" s="221" customFormat="1" ht="18" customHeight="1" thickTop="1">
      <c r="A109" s="558" t="s">
        <v>408</v>
      </c>
      <c r="B109" s="617">
        <v>7.7399999999999997E-2</v>
      </c>
      <c r="C109" s="617">
        <v>7.8799999999999995E-2</v>
      </c>
      <c r="D109" s="617">
        <v>6.9900000000000004E-2</v>
      </c>
      <c r="E109" s="617">
        <v>8.2400000000000001E-2</v>
      </c>
      <c r="F109" s="617">
        <v>6.8599999999999994E-2</v>
      </c>
      <c r="G109" s="617">
        <v>7.9200000000000007E-2</v>
      </c>
      <c r="H109" s="617">
        <v>9.3700000000000006E-2</v>
      </c>
      <c r="I109" s="617">
        <v>7.8299999999999995E-2</v>
      </c>
      <c r="J109" s="617">
        <v>8.8999999999999996E-2</v>
      </c>
      <c r="K109" s="617">
        <v>8.0299999999999996E-2</v>
      </c>
      <c r="L109" s="617">
        <v>9.9400000000000002E-2</v>
      </c>
      <c r="M109" s="617">
        <v>9.1600000000000001E-2</v>
      </c>
      <c r="N109" s="617">
        <v>0.13589999999999999</v>
      </c>
      <c r="O109" s="617">
        <v>7.3800000000000004E-2</v>
      </c>
      <c r="P109" s="617">
        <v>7.5899999999999995E-2</v>
      </c>
      <c r="Q109" s="617">
        <v>9.6500000000000002E-2</v>
      </c>
      <c r="R109" s="617">
        <v>8.9200000000000002E-2</v>
      </c>
      <c r="S109" s="617">
        <v>0.1095</v>
      </c>
      <c r="T109" s="617">
        <v>9.5799999999999996E-2</v>
      </c>
      <c r="U109" s="617">
        <v>0.125</v>
      </c>
      <c r="V109" s="617">
        <v>6.3600000000000004E-2</v>
      </c>
      <c r="W109" s="617">
        <v>7.6899999999999996E-2</v>
      </c>
      <c r="X109" s="617">
        <v>8.7900000000000006E-2</v>
      </c>
      <c r="Y109" s="617">
        <v>9.64E-2</v>
      </c>
      <c r="Z109" s="617">
        <v>7.3499999999999996E-2</v>
      </c>
      <c r="AA109" s="617">
        <v>7.3800000000000004E-2</v>
      </c>
      <c r="AB109" s="617">
        <v>8.09E-2</v>
      </c>
    </row>
    <row r="110" spans="1:28" s="221" customFormat="1" ht="18" customHeight="1">
      <c r="A110" s="558" t="s">
        <v>409</v>
      </c>
      <c r="B110" s="617">
        <v>7.3499999999999996E-2</v>
      </c>
      <c r="C110" s="617">
        <v>7.4099999999999999E-2</v>
      </c>
      <c r="D110" s="617">
        <v>5.9700000000000003E-2</v>
      </c>
      <c r="E110" s="617">
        <v>7.6899999999999996E-2</v>
      </c>
      <c r="F110" s="617">
        <v>6.7599999999999993E-2</v>
      </c>
      <c r="G110" s="617">
        <v>7.2499999999999995E-2</v>
      </c>
      <c r="H110" s="617">
        <v>9.1200000000000003E-2</v>
      </c>
      <c r="I110" s="617">
        <v>7.4700000000000003E-2</v>
      </c>
      <c r="J110" s="617">
        <v>8.3199999999999996E-2</v>
      </c>
      <c r="K110" s="617">
        <v>7.8799999999999995E-2</v>
      </c>
      <c r="L110" s="617">
        <v>9.7500000000000003E-2</v>
      </c>
      <c r="M110" s="617">
        <v>9.3200000000000005E-2</v>
      </c>
      <c r="N110" s="617">
        <v>0.13389999999999999</v>
      </c>
      <c r="O110" s="617">
        <v>7.0699999999999999E-2</v>
      </c>
      <c r="P110" s="617">
        <v>7.5700000000000003E-2</v>
      </c>
      <c r="Q110" s="617">
        <v>9.6000000000000002E-2</v>
      </c>
      <c r="R110" s="617">
        <v>8.8999999999999996E-2</v>
      </c>
      <c r="S110" s="617">
        <v>0.109</v>
      </c>
      <c r="T110" s="617">
        <v>9.3200000000000005E-2</v>
      </c>
      <c r="U110" s="617">
        <v>0.1231</v>
      </c>
      <c r="V110" s="617">
        <v>6.4699999999999994E-2</v>
      </c>
      <c r="W110" s="617">
        <v>7.5999999999999998E-2</v>
      </c>
      <c r="X110" s="617">
        <v>8.8300000000000003E-2</v>
      </c>
      <c r="Y110" s="617">
        <v>9.5899999999999999E-2</v>
      </c>
      <c r="Z110" s="617">
        <v>6.9500000000000006E-2</v>
      </c>
      <c r="AA110" s="617">
        <v>7.0099999999999996E-2</v>
      </c>
      <c r="AB110" s="617">
        <v>7.7200000000000005E-2</v>
      </c>
    </row>
    <row r="111" spans="1:28" s="221" customFormat="1" ht="18" customHeight="1">
      <c r="A111" s="557" t="s">
        <v>410</v>
      </c>
      <c r="B111" s="617">
        <v>0.1018</v>
      </c>
      <c r="C111" s="617">
        <v>8.3900000000000002E-2</v>
      </c>
      <c r="D111" s="617">
        <v>6.8199999999999997E-2</v>
      </c>
      <c r="E111" s="617">
        <v>8.9499999999999996E-2</v>
      </c>
      <c r="F111" s="617">
        <v>7.3400000000000007E-2</v>
      </c>
      <c r="G111" s="617">
        <v>6.8400000000000002E-2</v>
      </c>
      <c r="H111" s="617">
        <v>9.9900000000000003E-2</v>
      </c>
      <c r="I111" s="617">
        <v>8.0199999999999994E-2</v>
      </c>
      <c r="J111" s="617">
        <v>9.5000000000000001E-2</v>
      </c>
      <c r="K111" s="617">
        <v>8.6699999999999999E-2</v>
      </c>
      <c r="L111" s="617">
        <v>0.1033</v>
      </c>
      <c r="M111" s="617">
        <v>9.7600000000000006E-2</v>
      </c>
      <c r="N111" s="617">
        <v>0.1343</v>
      </c>
      <c r="O111" s="617">
        <v>9.5899999999999999E-2</v>
      </c>
      <c r="P111" s="617">
        <v>8.5500000000000007E-2</v>
      </c>
      <c r="Q111" s="617">
        <v>0.1148</v>
      </c>
      <c r="R111" s="617">
        <v>9.7500000000000003E-2</v>
      </c>
      <c r="S111" s="617">
        <v>0.1198</v>
      </c>
      <c r="T111" s="617">
        <v>0.10100000000000001</v>
      </c>
      <c r="U111" s="617">
        <v>0.14000000000000001</v>
      </c>
      <c r="V111" s="617">
        <v>6.7100000000000007E-2</v>
      </c>
      <c r="W111" s="617">
        <v>8.43E-2</v>
      </c>
      <c r="X111" s="617">
        <v>0.1019</v>
      </c>
      <c r="Y111" s="617">
        <v>0.1033</v>
      </c>
      <c r="Z111" s="617">
        <v>7.5800000000000006E-2</v>
      </c>
      <c r="AA111" s="617">
        <v>7.46E-2</v>
      </c>
      <c r="AB111" s="617">
        <v>9.0800000000000006E-2</v>
      </c>
    </row>
    <row r="112" spans="1:28" s="221" customFormat="1" ht="18" customHeight="1">
      <c r="A112" s="557" t="s">
        <v>411</v>
      </c>
      <c r="B112" s="617">
        <v>0.12470000000000001</v>
      </c>
      <c r="C112" s="617">
        <v>0.12089999999999999</v>
      </c>
      <c r="D112" s="617">
        <v>9.6199999999999994E-2</v>
      </c>
      <c r="E112" s="617">
        <v>0.12670000000000001</v>
      </c>
      <c r="F112" s="617">
        <v>8.5800000000000001E-2</v>
      </c>
      <c r="G112" s="617">
        <v>9.1700000000000004E-2</v>
      </c>
      <c r="H112" s="617">
        <v>0.122</v>
      </c>
      <c r="I112" s="617">
        <v>0.10290000000000001</v>
      </c>
      <c r="J112" s="617">
        <v>0.13109999999999999</v>
      </c>
      <c r="K112" s="617">
        <v>0.1129</v>
      </c>
      <c r="L112" s="617">
        <v>0.12809999999999999</v>
      </c>
      <c r="M112" s="617">
        <v>0.1172</v>
      </c>
      <c r="N112" s="617">
        <v>0.17050000000000001</v>
      </c>
      <c r="O112" s="617">
        <v>0.12470000000000001</v>
      </c>
      <c r="P112" s="617">
        <v>0.12379999999999999</v>
      </c>
      <c r="Q112" s="617">
        <v>0.1371</v>
      </c>
      <c r="R112" s="617">
        <v>0.1265</v>
      </c>
      <c r="S112" s="617">
        <v>0.13669999999999999</v>
      </c>
      <c r="T112" s="617">
        <v>0.13020000000000001</v>
      </c>
      <c r="U112" s="617">
        <v>0.1663</v>
      </c>
      <c r="V112" s="617">
        <v>8.2699999999999996E-2</v>
      </c>
      <c r="W112" s="617">
        <v>0.10299999999999999</v>
      </c>
      <c r="X112" s="617">
        <v>0.11840000000000001</v>
      </c>
      <c r="Y112" s="617">
        <v>0.1386</v>
      </c>
      <c r="Z112" s="617">
        <v>0.10780000000000001</v>
      </c>
      <c r="AA112" s="617">
        <v>0.11269999999999999</v>
      </c>
      <c r="AB112" s="617">
        <v>0.11799999999999999</v>
      </c>
    </row>
    <row r="113" spans="1:28" s="221" customFormat="1" ht="18" customHeight="1">
      <c r="A113" s="557" t="s">
        <v>412</v>
      </c>
      <c r="B113" s="617">
        <v>-2.2800000000000001E-2</v>
      </c>
      <c r="C113" s="617">
        <v>-3.6999999999999998E-2</v>
      </c>
      <c r="D113" s="617">
        <v>-2.81E-2</v>
      </c>
      <c r="E113" s="617">
        <v>-3.7199999999999997E-2</v>
      </c>
      <c r="F113" s="617">
        <v>-1.2500000000000001E-2</v>
      </c>
      <c r="G113" s="617">
        <v>-2.3300000000000001E-2</v>
      </c>
      <c r="H113" s="617">
        <v>-2.2200000000000001E-2</v>
      </c>
      <c r="I113" s="617">
        <v>-2.2700000000000001E-2</v>
      </c>
      <c r="J113" s="617">
        <v>-3.61E-2</v>
      </c>
      <c r="K113" s="617">
        <v>-2.6200000000000001E-2</v>
      </c>
      <c r="L113" s="617">
        <v>-2.4899999999999999E-2</v>
      </c>
      <c r="M113" s="617">
        <v>-1.95E-2</v>
      </c>
      <c r="N113" s="617">
        <v>-3.6200000000000003E-2</v>
      </c>
      <c r="O113" s="617">
        <v>-2.8899999999999999E-2</v>
      </c>
      <c r="P113" s="617">
        <v>-3.8300000000000001E-2</v>
      </c>
      <c r="Q113" s="617">
        <v>-2.23E-2</v>
      </c>
      <c r="R113" s="617">
        <v>-2.9000000000000001E-2</v>
      </c>
      <c r="S113" s="617">
        <v>-1.6899999999999998E-2</v>
      </c>
      <c r="T113" s="617">
        <v>-2.92E-2</v>
      </c>
      <c r="U113" s="617">
        <v>-2.64E-2</v>
      </c>
      <c r="V113" s="617">
        <v>-1.5599999999999999E-2</v>
      </c>
      <c r="W113" s="617">
        <v>-1.8700000000000001E-2</v>
      </c>
      <c r="X113" s="617">
        <v>-1.66E-2</v>
      </c>
      <c r="Y113" s="617">
        <v>-3.5299999999999998E-2</v>
      </c>
      <c r="Z113" s="617">
        <v>-3.2000000000000001E-2</v>
      </c>
      <c r="AA113" s="617">
        <v>-3.8199999999999998E-2</v>
      </c>
      <c r="AB113" s="617">
        <v>-2.7199999999999998E-2</v>
      </c>
    </row>
    <row r="114" spans="1:28" s="221" customFormat="1" ht="18" customHeight="1">
      <c r="A114" s="557" t="s">
        <v>413</v>
      </c>
      <c r="B114" s="618">
        <v>-2.8400000000000002E-2</v>
      </c>
      <c r="C114" s="617">
        <v>-9.7999999999999997E-3</v>
      </c>
      <c r="D114" s="618">
        <v>-8.3999999999999995E-3</v>
      </c>
      <c r="E114" s="618">
        <v>-1.26E-2</v>
      </c>
      <c r="F114" s="618">
        <v>-5.7000000000000002E-3</v>
      </c>
      <c r="G114" s="618">
        <v>4.1000000000000003E-3</v>
      </c>
      <c r="H114" s="618">
        <v>-8.6E-3</v>
      </c>
      <c r="I114" s="618">
        <v>-5.4999999999999997E-3</v>
      </c>
      <c r="J114" s="617">
        <v>-1.17E-2</v>
      </c>
      <c r="K114" s="618">
        <v>-7.7999999999999996E-3</v>
      </c>
      <c r="L114" s="618">
        <v>-5.7999999999999996E-3</v>
      </c>
      <c r="M114" s="618">
        <v>-4.4000000000000003E-3</v>
      </c>
      <c r="N114" s="618">
        <v>-4.0000000000000002E-4</v>
      </c>
      <c r="O114" s="618">
        <v>-2.5100000000000001E-2</v>
      </c>
      <c r="P114" s="618">
        <v>-9.7999999999999997E-3</v>
      </c>
      <c r="Q114" s="617">
        <v>-1.8800000000000001E-2</v>
      </c>
      <c r="R114" s="618">
        <v>-8.5000000000000006E-3</v>
      </c>
      <c r="S114" s="618">
        <v>-1.0800000000000001E-2</v>
      </c>
      <c r="T114" s="618">
        <v>-7.7999999999999996E-3</v>
      </c>
      <c r="U114" s="618">
        <v>-1.6899999999999998E-2</v>
      </c>
      <c r="V114" s="618">
        <v>-2.3999999999999998E-3</v>
      </c>
      <c r="W114" s="618">
        <v>-8.3000000000000001E-3</v>
      </c>
      <c r="X114" s="617">
        <v>-1.35E-2</v>
      </c>
      <c r="Y114" s="618">
        <v>-7.3000000000000001E-3</v>
      </c>
      <c r="Z114" s="618">
        <v>-6.3E-3</v>
      </c>
      <c r="AA114" s="618">
        <v>-4.4999999999999997E-3</v>
      </c>
      <c r="AB114" s="618">
        <v>-1.3599999999999999E-2</v>
      </c>
    </row>
    <row r="115" spans="1:28" s="221" customFormat="1" ht="18" customHeight="1" thickBot="1">
      <c r="A115" s="557" t="s">
        <v>414</v>
      </c>
      <c r="B115" s="617">
        <v>2.3E-3</v>
      </c>
      <c r="C115" s="617">
        <v>4.7000000000000002E-3</v>
      </c>
      <c r="D115" s="617">
        <v>1.0200000000000001E-2</v>
      </c>
      <c r="E115" s="617">
        <v>5.4999999999999997E-3</v>
      </c>
      <c r="F115" s="618">
        <v>8.9999999999999998E-4</v>
      </c>
      <c r="G115" s="618">
        <v>6.7999999999999996E-3</v>
      </c>
      <c r="H115" s="618">
        <v>2.5000000000000001E-3</v>
      </c>
      <c r="I115" s="617">
        <v>3.7000000000000002E-3</v>
      </c>
      <c r="J115" s="617">
        <v>5.7000000000000002E-3</v>
      </c>
      <c r="K115" s="617">
        <v>5.0000000000000001E-4</v>
      </c>
      <c r="L115" s="617">
        <v>1.4E-3</v>
      </c>
      <c r="M115" s="618">
        <v>-1.6000000000000001E-3</v>
      </c>
      <c r="N115" s="618">
        <v>2.0999999999999999E-3</v>
      </c>
      <c r="O115" s="618">
        <v>3.0999999999999999E-3</v>
      </c>
      <c r="P115" s="617">
        <v>1E-4</v>
      </c>
      <c r="Q115" s="617">
        <v>5.0000000000000001E-4</v>
      </c>
      <c r="R115" s="617">
        <v>-2.0000000000000001E-4</v>
      </c>
      <c r="S115" s="617">
        <v>-1E-4</v>
      </c>
      <c r="T115" s="618">
        <v>2.5999999999999999E-3</v>
      </c>
      <c r="U115" s="618">
        <v>2E-3</v>
      </c>
      <c r="V115" s="618">
        <v>-1.1000000000000001E-3</v>
      </c>
      <c r="W115" s="617">
        <v>8.9999999999999998E-4</v>
      </c>
      <c r="X115" s="617">
        <v>-4.0000000000000002E-4</v>
      </c>
      <c r="Y115" s="617">
        <v>5.0000000000000001E-4</v>
      </c>
      <c r="Z115" s="617">
        <v>4.0000000000000001E-3</v>
      </c>
      <c r="AA115" s="618">
        <v>3.7000000000000002E-3</v>
      </c>
      <c r="AB115" s="618">
        <v>3.2000000000000002E-3</v>
      </c>
    </row>
    <row r="116" spans="1:28" s="221" customFormat="1" ht="18" customHeight="1" thickTop="1" thickBot="1">
      <c r="A116" s="143" t="s">
        <v>415</v>
      </c>
      <c r="B116" s="152"/>
      <c r="C116" s="152"/>
      <c r="D116" s="152"/>
      <c r="E116" s="152"/>
      <c r="F116" s="350"/>
      <c r="G116" s="350"/>
      <c r="H116" s="350"/>
      <c r="I116" s="152"/>
      <c r="J116" s="152"/>
      <c r="K116" s="152"/>
      <c r="L116" s="152"/>
      <c r="M116" s="350"/>
      <c r="N116" s="350"/>
      <c r="O116" s="350"/>
      <c r="P116" s="152"/>
      <c r="Q116" s="152"/>
      <c r="R116" s="152"/>
      <c r="S116" s="152"/>
      <c r="T116" s="350"/>
      <c r="U116" s="350"/>
      <c r="V116" s="350"/>
      <c r="W116" s="152"/>
      <c r="X116" s="152"/>
      <c r="Y116" s="152"/>
      <c r="Z116" s="152"/>
      <c r="AA116" s="350"/>
      <c r="AB116" s="350"/>
    </row>
    <row r="117" spans="1:28" s="221" customFormat="1" ht="18" customHeight="1" thickTop="1">
      <c r="A117" s="557" t="s">
        <v>408</v>
      </c>
      <c r="B117" s="617">
        <v>7.7399999999999997E-2</v>
      </c>
      <c r="C117" s="617">
        <v>7.8799999999999995E-2</v>
      </c>
      <c r="D117" s="617">
        <v>6.9900000000000004E-2</v>
      </c>
      <c r="E117" s="617">
        <v>8.2400000000000001E-2</v>
      </c>
      <c r="F117" s="617">
        <v>6.8599999999999994E-2</v>
      </c>
      <c r="G117" s="617">
        <v>7.9200000000000007E-2</v>
      </c>
      <c r="H117" s="617">
        <v>9.3700000000000006E-2</v>
      </c>
      <c r="I117" s="617">
        <v>7.8299999999999995E-2</v>
      </c>
      <c r="J117" s="617">
        <v>8.8999999999999996E-2</v>
      </c>
      <c r="K117" s="617">
        <v>8.0299999999999996E-2</v>
      </c>
      <c r="L117" s="617">
        <v>9.9400000000000002E-2</v>
      </c>
      <c r="M117" s="617">
        <v>9.1600000000000001E-2</v>
      </c>
      <c r="N117" s="617">
        <v>0.13589999999999999</v>
      </c>
      <c r="O117" s="617">
        <v>7.3800000000000004E-2</v>
      </c>
      <c r="P117" s="617">
        <v>7.5899999999999995E-2</v>
      </c>
      <c r="Q117" s="617">
        <v>9.6500000000000002E-2</v>
      </c>
      <c r="R117" s="617">
        <v>8.9200000000000002E-2</v>
      </c>
      <c r="S117" s="617">
        <v>0.1095</v>
      </c>
      <c r="T117" s="617">
        <v>9.5799999999999996E-2</v>
      </c>
      <c r="U117" s="617">
        <v>0.125</v>
      </c>
      <c r="V117" s="617">
        <v>6.3600000000000004E-2</v>
      </c>
      <c r="W117" s="617">
        <v>7.6899999999999996E-2</v>
      </c>
      <c r="X117" s="617">
        <v>8.7900000000000006E-2</v>
      </c>
      <c r="Y117" s="617">
        <v>9.64E-2</v>
      </c>
      <c r="Z117" s="617">
        <v>7.3499999999999996E-2</v>
      </c>
      <c r="AA117" s="617">
        <v>7.3800000000000004E-2</v>
      </c>
      <c r="AB117" s="617">
        <v>8.09E-2</v>
      </c>
    </row>
    <row r="118" spans="1:28" s="221" customFormat="1" ht="18" customHeight="1">
      <c r="A118" s="557" t="s">
        <v>416</v>
      </c>
      <c r="B118" s="617">
        <v>-5.7999999999999996E-3</v>
      </c>
      <c r="C118" s="617">
        <v>-2.3E-3</v>
      </c>
      <c r="D118" s="617">
        <v>-2.5999999999999999E-3</v>
      </c>
      <c r="E118" s="617">
        <v>-2.0999999999999999E-3</v>
      </c>
      <c r="F118" s="617">
        <v>-2.8999999999999998E-3</v>
      </c>
      <c r="G118" s="617">
        <v>2.7000000000000001E-3</v>
      </c>
      <c r="H118" s="617">
        <v>-2.5999999999999999E-3</v>
      </c>
      <c r="I118" s="617">
        <v>2.8999999999999998E-3</v>
      </c>
      <c r="J118" s="617">
        <v>-9.1000000000000004E-3</v>
      </c>
      <c r="K118" s="617">
        <v>-6.6E-3</v>
      </c>
      <c r="L118" s="617">
        <v>-7.7999999999999996E-3</v>
      </c>
      <c r="M118" s="617">
        <v>-3.8E-3</v>
      </c>
      <c r="N118" s="617">
        <v>7.6E-3</v>
      </c>
      <c r="O118" s="617">
        <v>-2.8999999999999998E-3</v>
      </c>
      <c r="P118" s="617">
        <v>-1.1000000000000001E-3</v>
      </c>
      <c r="Q118" s="617">
        <v>-2.0999999999999999E-3</v>
      </c>
      <c r="R118" s="617">
        <v>-1.0500000000000001E-2</v>
      </c>
      <c r="S118" s="617">
        <v>1E-4</v>
      </c>
      <c r="T118" s="617">
        <v>-1.35E-2</v>
      </c>
      <c r="U118" s="617">
        <v>-5.1000000000000004E-3</v>
      </c>
      <c r="V118" s="617">
        <v>-2.8E-3</v>
      </c>
      <c r="W118" s="617">
        <v>-2.8999999999999998E-3</v>
      </c>
      <c r="X118" s="617">
        <v>1E-4</v>
      </c>
      <c r="Y118" s="617">
        <v>-1.2699999999999999E-2</v>
      </c>
      <c r="Z118" s="617">
        <v>-1.0500000000000001E-2</v>
      </c>
      <c r="AA118" s="617">
        <v>-8.8000000000000005E-3</v>
      </c>
      <c r="AB118" s="617">
        <v>-4.1000000000000003E-3</v>
      </c>
    </row>
    <row r="119" spans="1:28" s="221" customFormat="1" ht="18" customHeight="1">
      <c r="A119" s="557" t="s">
        <v>417</v>
      </c>
      <c r="B119" s="617">
        <v>-6.7599999999999993E-2</v>
      </c>
      <c r="C119" s="617">
        <v>-7.3899999999999993E-2</v>
      </c>
      <c r="D119" s="617">
        <v>-5.5500000000000001E-2</v>
      </c>
      <c r="E119" s="617">
        <v>-8.2100000000000006E-2</v>
      </c>
      <c r="F119" s="617">
        <v>-6.7400000000000002E-2</v>
      </c>
      <c r="G119" s="617">
        <v>-5.28E-2</v>
      </c>
      <c r="H119" s="617">
        <v>-8.6499999999999994E-2</v>
      </c>
      <c r="I119" s="617">
        <v>-7.3899999999999993E-2</v>
      </c>
      <c r="J119" s="617">
        <v>-7.0000000000000007E-2</v>
      </c>
      <c r="K119" s="617">
        <v>-6.3399999999999998E-2</v>
      </c>
      <c r="L119" s="617">
        <v>-8.14E-2</v>
      </c>
      <c r="M119" s="617">
        <v>-6.9699999999999998E-2</v>
      </c>
      <c r="N119" s="617">
        <v>-0.14349999999999999</v>
      </c>
      <c r="O119" s="617">
        <v>-7.51E-2</v>
      </c>
      <c r="P119" s="617">
        <v>-6.4500000000000002E-2</v>
      </c>
      <c r="Q119" s="617">
        <v>-9.5200000000000007E-2</v>
      </c>
      <c r="R119" s="617">
        <v>-6.4600000000000005E-2</v>
      </c>
      <c r="S119" s="617">
        <v>-9.9900000000000003E-2</v>
      </c>
      <c r="T119" s="617">
        <v>-7.8799999999999995E-2</v>
      </c>
      <c r="U119" s="617">
        <v>-0.1147</v>
      </c>
      <c r="V119" s="617">
        <v>-5.8000000000000003E-2</v>
      </c>
      <c r="W119" s="617">
        <v>-5.1499999999999997E-2</v>
      </c>
      <c r="X119" s="617">
        <v>-8.7999999999999995E-2</v>
      </c>
      <c r="Y119" s="617">
        <v>-7.6799999999999993E-2</v>
      </c>
      <c r="Z119" s="617">
        <v>-6.6199999999999995E-2</v>
      </c>
      <c r="AA119" s="617">
        <v>-6.1499999999999999E-2</v>
      </c>
      <c r="AB119" s="617">
        <v>-7.0400000000000004E-2</v>
      </c>
    </row>
    <row r="120" spans="1:28" s="221" customFormat="1" ht="18" customHeight="1">
      <c r="A120" s="557" t="s">
        <v>418</v>
      </c>
      <c r="B120" s="617">
        <v>0</v>
      </c>
      <c r="C120" s="617">
        <v>0</v>
      </c>
      <c r="D120" s="617">
        <v>0</v>
      </c>
      <c r="E120" s="617">
        <v>0</v>
      </c>
      <c r="F120" s="617">
        <v>0</v>
      </c>
      <c r="G120" s="617">
        <v>0</v>
      </c>
      <c r="H120" s="617">
        <v>0</v>
      </c>
      <c r="I120" s="617">
        <v>0</v>
      </c>
      <c r="J120" s="617">
        <v>0</v>
      </c>
      <c r="K120" s="617">
        <v>0</v>
      </c>
      <c r="L120" s="617">
        <v>0</v>
      </c>
      <c r="M120" s="617">
        <v>0</v>
      </c>
      <c r="N120" s="617">
        <v>0</v>
      </c>
      <c r="O120" s="617">
        <v>2.9999999999999997E-4</v>
      </c>
      <c r="P120" s="617">
        <v>-4.0000000000000001E-3</v>
      </c>
      <c r="Q120" s="617">
        <v>0</v>
      </c>
      <c r="R120" s="617">
        <v>0</v>
      </c>
      <c r="S120" s="617">
        <v>5.9999999999999995E-4</v>
      </c>
      <c r="T120" s="617">
        <v>2.9999999999999997E-4</v>
      </c>
      <c r="U120" s="617">
        <v>-1E-3</v>
      </c>
      <c r="V120" s="617">
        <v>0</v>
      </c>
      <c r="W120" s="617">
        <v>0</v>
      </c>
      <c r="X120" s="617">
        <v>0</v>
      </c>
      <c r="Y120" s="617">
        <v>0</v>
      </c>
      <c r="Z120" s="617">
        <v>-2.0000000000000001E-4</v>
      </c>
      <c r="AA120" s="617">
        <v>0</v>
      </c>
      <c r="AB120" s="617">
        <v>-1E-4</v>
      </c>
    </row>
    <row r="121" spans="1:28" s="221" customFormat="1" ht="18" customHeight="1">
      <c r="A121" s="557" t="s">
        <v>419</v>
      </c>
      <c r="B121" s="617">
        <v>0</v>
      </c>
      <c r="C121" s="617">
        <v>0</v>
      </c>
      <c r="D121" s="617">
        <v>4.0000000000000002E-4</v>
      </c>
      <c r="E121" s="617">
        <v>0</v>
      </c>
      <c r="F121" s="617">
        <v>-2.2000000000000001E-3</v>
      </c>
      <c r="G121" s="617">
        <v>-2.3999999999999998E-3</v>
      </c>
      <c r="H121" s="617">
        <v>-2.9999999999999997E-4</v>
      </c>
      <c r="I121" s="617">
        <v>-1E-4</v>
      </c>
      <c r="J121" s="617">
        <v>-5.9999999999999995E-4</v>
      </c>
      <c r="K121" s="617">
        <v>2.3999999999999998E-3</v>
      </c>
      <c r="L121" s="617">
        <v>-5.0000000000000001E-4</v>
      </c>
      <c r="M121" s="617">
        <v>0</v>
      </c>
      <c r="N121" s="617">
        <v>0</v>
      </c>
      <c r="O121" s="617">
        <v>0</v>
      </c>
      <c r="P121" s="617">
        <v>4.0000000000000002E-4</v>
      </c>
      <c r="Q121" s="617">
        <v>1.5E-3</v>
      </c>
      <c r="R121" s="617">
        <v>-2.0000000000000001E-4</v>
      </c>
      <c r="S121" s="617">
        <v>-2.0000000000000001E-4</v>
      </c>
      <c r="T121" s="617">
        <v>6.9999999999999999E-4</v>
      </c>
      <c r="U121" s="617">
        <v>-1.1999999999999999E-3</v>
      </c>
      <c r="V121" s="617">
        <v>-1.1000000000000001E-3</v>
      </c>
      <c r="W121" s="617">
        <v>1E-3</v>
      </c>
      <c r="X121" s="617">
        <v>4.0000000000000002E-4</v>
      </c>
      <c r="Y121" s="617">
        <v>0</v>
      </c>
      <c r="Z121" s="617">
        <v>-2.0000000000000001E-4</v>
      </c>
      <c r="AA121" s="617">
        <v>-1E-4</v>
      </c>
      <c r="AB121" s="617">
        <v>0</v>
      </c>
    </row>
    <row r="122" spans="1:28" s="221" customFormat="1" ht="18" customHeight="1" thickBot="1">
      <c r="A122" s="557" t="s">
        <v>420</v>
      </c>
      <c r="B122" s="617">
        <v>0</v>
      </c>
      <c r="C122" s="617">
        <v>0</v>
      </c>
      <c r="D122" s="617">
        <v>0</v>
      </c>
      <c r="E122" s="617">
        <v>0</v>
      </c>
      <c r="F122" s="617">
        <v>0</v>
      </c>
      <c r="G122" s="617">
        <v>0</v>
      </c>
      <c r="H122" s="617">
        <v>0</v>
      </c>
      <c r="I122" s="617">
        <v>0</v>
      </c>
      <c r="J122" s="617">
        <v>0</v>
      </c>
      <c r="K122" s="617">
        <v>0</v>
      </c>
      <c r="L122" s="617">
        <v>0</v>
      </c>
      <c r="M122" s="617">
        <v>0</v>
      </c>
      <c r="N122" s="617">
        <v>0</v>
      </c>
      <c r="O122" s="617">
        <v>0</v>
      </c>
      <c r="P122" s="617">
        <v>-1E-4</v>
      </c>
      <c r="Q122" s="617">
        <v>8.9999999999999998E-4</v>
      </c>
      <c r="R122" s="617">
        <v>0</v>
      </c>
      <c r="S122" s="617">
        <v>0</v>
      </c>
      <c r="T122" s="617">
        <v>0</v>
      </c>
      <c r="U122" s="617">
        <v>0</v>
      </c>
      <c r="V122" s="617">
        <v>0</v>
      </c>
      <c r="W122" s="617">
        <v>0</v>
      </c>
      <c r="X122" s="617">
        <v>0</v>
      </c>
      <c r="Y122" s="617">
        <v>-2.9999999999999997E-4</v>
      </c>
      <c r="Z122" s="617">
        <v>0</v>
      </c>
      <c r="AA122" s="617">
        <v>0</v>
      </c>
      <c r="AB122" s="617">
        <v>0</v>
      </c>
    </row>
    <row r="123" spans="1:28" s="221" customFormat="1" ht="18" customHeight="1" thickTop="1" thickBot="1">
      <c r="A123" s="140" t="s">
        <v>421</v>
      </c>
      <c r="B123" s="619">
        <v>2.3E-3</v>
      </c>
      <c r="C123" s="619">
        <v>2.7000000000000001E-3</v>
      </c>
      <c r="D123" s="619">
        <v>1.23E-2</v>
      </c>
      <c r="E123" s="619">
        <v>-1.9E-3</v>
      </c>
      <c r="F123" s="619">
        <v>-3.8999999999999998E-3</v>
      </c>
      <c r="G123" s="619">
        <v>2.6700000000000002E-2</v>
      </c>
      <c r="H123" s="619">
        <v>4.3E-3</v>
      </c>
      <c r="I123" s="619">
        <v>7.1999999999999998E-3</v>
      </c>
      <c r="J123" s="619">
        <v>9.1999999999999998E-3</v>
      </c>
      <c r="K123" s="619">
        <v>1.17E-2</v>
      </c>
      <c r="L123" s="619">
        <v>9.1999999999999998E-3</v>
      </c>
      <c r="M123" s="619">
        <v>1.8100000000000002E-2</v>
      </c>
      <c r="N123" s="619">
        <v>0</v>
      </c>
      <c r="O123" s="619">
        <v>-3.8999999999999998E-3</v>
      </c>
      <c r="P123" s="619">
        <v>6.4999999999999997E-3</v>
      </c>
      <c r="Q123" s="619">
        <v>1.6999999999999999E-3</v>
      </c>
      <c r="R123" s="619">
        <v>1.34E-2</v>
      </c>
      <c r="S123" s="619">
        <v>9.5999999999999992E-3</v>
      </c>
      <c r="T123" s="619">
        <v>4.4999999999999997E-3</v>
      </c>
      <c r="U123" s="619">
        <v>2.8999999999999998E-3</v>
      </c>
      <c r="V123" s="619">
        <v>1.6000000000000001E-3</v>
      </c>
      <c r="W123" s="619">
        <v>2.35E-2</v>
      </c>
      <c r="X123" s="619">
        <v>4.0000000000000002E-4</v>
      </c>
      <c r="Y123" s="619">
        <v>6.6E-3</v>
      </c>
      <c r="Z123" s="619">
        <v>-3.7000000000000002E-3</v>
      </c>
      <c r="AA123" s="619">
        <v>3.3999999999999998E-3</v>
      </c>
      <c r="AB123" s="619">
        <v>5.7999999999999996E-3</v>
      </c>
    </row>
    <row r="124" spans="1:28" s="221" customFormat="1" ht="18" customHeight="1" thickTop="1" thickBot="1">
      <c r="A124" s="560"/>
      <c r="B124" s="620"/>
      <c r="C124" s="620"/>
      <c r="D124" s="620"/>
      <c r="E124" s="620"/>
      <c r="F124" s="620"/>
      <c r="G124" s="620"/>
      <c r="H124" s="620"/>
      <c r="I124" s="620"/>
      <c r="J124" s="620"/>
      <c r="K124" s="620"/>
      <c r="L124" s="620"/>
      <c r="M124" s="620"/>
      <c r="N124" s="620"/>
      <c r="O124" s="620"/>
      <c r="P124" s="620"/>
      <c r="Q124" s="620"/>
      <c r="R124" s="620"/>
      <c r="S124" s="620"/>
      <c r="T124" s="620"/>
      <c r="U124" s="620"/>
      <c r="V124" s="620"/>
      <c r="W124" s="620"/>
      <c r="X124" s="620"/>
      <c r="Y124" s="620"/>
      <c r="Z124" s="620"/>
      <c r="AA124" s="620"/>
      <c r="AB124" s="620"/>
    </row>
    <row r="125" spans="1:28" s="103" customFormat="1" ht="12" thickTop="1">
      <c r="A125" s="156" t="s">
        <v>422</v>
      </c>
      <c r="B125" s="205"/>
      <c r="C125" s="205"/>
      <c r="D125" s="205"/>
      <c r="E125" s="205"/>
      <c r="F125" s="205"/>
      <c r="G125" s="205"/>
      <c r="H125" s="205"/>
      <c r="I125" s="205"/>
      <c r="J125" s="205"/>
      <c r="K125" s="205"/>
      <c r="L125" s="205"/>
      <c r="M125" s="205"/>
      <c r="N125" s="205"/>
      <c r="O125" s="205"/>
      <c r="P125" s="205"/>
      <c r="Q125" s="205"/>
      <c r="R125" s="205"/>
      <c r="S125" s="205"/>
      <c r="T125" s="205"/>
      <c r="U125" s="205"/>
      <c r="V125" s="205"/>
      <c r="W125" s="205"/>
      <c r="X125" s="205"/>
      <c r="Y125" s="205"/>
      <c r="Z125" s="205"/>
      <c r="AA125" s="205"/>
      <c r="AB125" s="205"/>
    </row>
    <row r="126" spans="1:28" s="103" customFormat="1" ht="11.25">
      <c r="A126" s="156" t="s">
        <v>423</v>
      </c>
      <c r="B126" s="205"/>
      <c r="C126" s="205"/>
      <c r="D126" s="205"/>
      <c r="E126" s="205"/>
      <c r="F126" s="205"/>
      <c r="G126" s="205"/>
      <c r="H126" s="205"/>
      <c r="P126" s="205"/>
      <c r="Q126" s="205"/>
      <c r="R126" s="205"/>
      <c r="S126" s="205"/>
      <c r="T126" s="205"/>
      <c r="U126" s="205"/>
      <c r="V126" s="205"/>
      <c r="W126" s="205"/>
      <c r="X126" s="205"/>
      <c r="Y126" s="205"/>
      <c r="Z126" s="205"/>
      <c r="AA126" s="205"/>
      <c r="AB126" s="205"/>
    </row>
    <row r="127" spans="1:28" s="103" customFormat="1" ht="11.25">
      <c r="A127" s="156" t="s">
        <v>424</v>
      </c>
      <c r="B127" s="205"/>
      <c r="C127" s="205"/>
      <c r="D127" s="205"/>
      <c r="E127" s="205"/>
      <c r="F127" s="205"/>
      <c r="G127" s="205"/>
      <c r="H127" s="205"/>
      <c r="W127" s="205"/>
      <c r="X127" s="205"/>
      <c r="Y127" s="205"/>
      <c r="Z127" s="205"/>
      <c r="AA127" s="205"/>
      <c r="AB127" s="205"/>
    </row>
    <row r="128" spans="1:28" s="103" customFormat="1" ht="11.25">
      <c r="A128" s="156" t="s">
        <v>425</v>
      </c>
      <c r="B128" s="205"/>
      <c r="C128" s="205"/>
      <c r="D128" s="205"/>
      <c r="E128" s="205"/>
      <c r="F128" s="205"/>
      <c r="G128" s="205"/>
      <c r="H128" s="205"/>
      <c r="W128" s="205"/>
      <c r="X128" s="205"/>
      <c r="Y128" s="205"/>
      <c r="Z128" s="205"/>
      <c r="AA128" s="205"/>
      <c r="AB128" s="205"/>
    </row>
    <row r="129" spans="1:28" s="103" customFormat="1" ht="11.25">
      <c r="A129" s="156" t="s">
        <v>426</v>
      </c>
      <c r="B129" s="205"/>
      <c r="C129" s="205"/>
      <c r="D129" s="205"/>
      <c r="E129" s="205"/>
      <c r="F129" s="205"/>
      <c r="G129" s="205"/>
      <c r="H129" s="205"/>
      <c r="W129" s="205"/>
      <c r="X129" s="205"/>
      <c r="Y129" s="205"/>
      <c r="Z129" s="205"/>
      <c r="AA129" s="205"/>
      <c r="AB129" s="205"/>
    </row>
    <row r="130" spans="1:28" s="103" customFormat="1" ht="11.25">
      <c r="A130" s="156" t="s">
        <v>427</v>
      </c>
      <c r="B130" s="205"/>
      <c r="C130" s="205"/>
      <c r="D130" s="205"/>
      <c r="E130" s="205"/>
      <c r="F130" s="205"/>
      <c r="G130" s="205"/>
      <c r="H130" s="205"/>
      <c r="W130" s="205"/>
      <c r="X130" s="205"/>
      <c r="Y130" s="205"/>
      <c r="Z130" s="205"/>
      <c r="AA130" s="205"/>
      <c r="AB130" s="205"/>
    </row>
    <row r="131" spans="1:28" s="103" customFormat="1" ht="11.25">
      <c r="A131" s="156" t="s">
        <v>428</v>
      </c>
      <c r="B131" s="205"/>
      <c r="C131" s="205"/>
      <c r="D131" s="205"/>
      <c r="E131" s="205"/>
      <c r="F131" s="205"/>
      <c r="G131" s="205"/>
      <c r="H131" s="205"/>
      <c r="W131" s="205"/>
      <c r="X131" s="205"/>
      <c r="Y131" s="205"/>
      <c r="Z131" s="205"/>
      <c r="AA131" s="205"/>
      <c r="AB131" s="205"/>
    </row>
    <row r="132" spans="1:28" s="103" customFormat="1" ht="11.25">
      <c r="A132" s="156" t="s">
        <v>429</v>
      </c>
      <c r="B132" s="205"/>
      <c r="C132" s="205"/>
      <c r="D132" s="205"/>
      <c r="E132" s="205"/>
      <c r="F132" s="205"/>
      <c r="G132" s="205"/>
      <c r="H132" s="205"/>
      <c r="W132" s="205"/>
      <c r="X132" s="205"/>
      <c r="Y132" s="205"/>
      <c r="Z132" s="205"/>
      <c r="AA132" s="205"/>
      <c r="AB132" s="205"/>
    </row>
    <row r="133" spans="1:28" s="103" customFormat="1" ht="11.25">
      <c r="A133" s="156" t="s">
        <v>430</v>
      </c>
      <c r="B133" s="205"/>
      <c r="C133" s="205"/>
      <c r="D133" s="205"/>
      <c r="E133" s="205"/>
      <c r="F133" s="205"/>
      <c r="G133" s="205"/>
      <c r="H133" s="205"/>
      <c r="W133" s="205"/>
      <c r="X133" s="205"/>
      <c r="Y133" s="205"/>
      <c r="Z133" s="205"/>
      <c r="AA133" s="205"/>
      <c r="AB133" s="205"/>
    </row>
    <row r="134" spans="1:28" s="103" customFormat="1" ht="11.25">
      <c r="A134" s="156" t="s">
        <v>874</v>
      </c>
      <c r="B134" s="156"/>
      <c r="C134" s="156"/>
      <c r="D134" s="156"/>
      <c r="E134" s="156"/>
      <c r="F134" s="156"/>
      <c r="G134" s="156"/>
      <c r="H134" s="156"/>
      <c r="W134" s="156"/>
      <c r="X134" s="156"/>
      <c r="Y134" s="156"/>
      <c r="Z134" s="156"/>
      <c r="AA134" s="156"/>
      <c r="AB134" s="156"/>
    </row>
    <row r="135" spans="1:28" s="221" customFormat="1" ht="18" customHeight="1">
      <c r="A135" s="1012"/>
      <c r="B135" s="1012"/>
      <c r="C135" s="1012"/>
      <c r="D135" s="1012"/>
      <c r="E135" s="1012"/>
      <c r="F135" s="1012"/>
      <c r="G135" s="1012"/>
      <c r="H135" s="1012"/>
      <c r="W135" s="1012"/>
      <c r="X135" s="1012"/>
      <c r="Y135" s="1012"/>
      <c r="Z135" s="1012"/>
      <c r="AA135" s="1012"/>
      <c r="AB135" s="1012"/>
    </row>
    <row r="136" spans="1:28" ht="15.75">
      <c r="A136" s="154"/>
      <c r="B136" s="221"/>
      <c r="C136" s="221"/>
      <c r="D136" s="221"/>
      <c r="E136" s="221"/>
      <c r="F136" s="221"/>
      <c r="G136" s="221"/>
      <c r="H136" s="221"/>
      <c r="I136" s="221"/>
      <c r="J136" s="221"/>
      <c r="K136" s="221"/>
      <c r="L136" s="221"/>
      <c r="M136" s="221"/>
      <c r="N136" s="221"/>
      <c r="O136" s="221"/>
      <c r="P136" s="221"/>
      <c r="Q136" s="221"/>
      <c r="R136" s="221"/>
      <c r="S136" s="221"/>
      <c r="T136" s="221"/>
      <c r="U136" s="221"/>
      <c r="V136" s="221"/>
      <c r="W136" s="125"/>
      <c r="X136" s="125"/>
      <c r="Y136" s="125"/>
      <c r="Z136" s="125"/>
      <c r="AA136" s="125"/>
      <c r="AB136" s="125"/>
    </row>
    <row r="137" spans="1:28" ht="15.75">
      <c r="A137" s="154"/>
      <c r="B137" s="221"/>
      <c r="C137" s="221"/>
      <c r="D137" s="221"/>
      <c r="E137" s="221"/>
      <c r="F137" s="221"/>
      <c r="G137" s="221"/>
      <c r="H137" s="221"/>
      <c r="I137" s="221"/>
      <c r="J137" s="221"/>
      <c r="K137" s="221"/>
      <c r="L137" s="221"/>
      <c r="M137" s="221"/>
      <c r="N137" s="221"/>
      <c r="O137" s="221"/>
      <c r="P137" s="221"/>
      <c r="Q137" s="221"/>
      <c r="R137" s="221"/>
      <c r="S137" s="221"/>
      <c r="T137" s="221"/>
      <c r="U137" s="221"/>
      <c r="V137" s="221"/>
      <c r="W137" s="125"/>
      <c r="X137" s="125"/>
      <c r="Y137" s="125"/>
      <c r="Z137" s="125"/>
      <c r="AA137" s="125"/>
      <c r="AB137" s="125"/>
    </row>
    <row r="138" spans="1:28" ht="15.75">
      <c r="A138" s="154"/>
      <c r="B138" s="221"/>
      <c r="C138" s="221"/>
      <c r="D138" s="221"/>
      <c r="E138" s="221"/>
      <c r="F138" s="221"/>
      <c r="G138" s="221"/>
      <c r="H138" s="221"/>
      <c r="I138" s="221"/>
      <c r="J138" s="221"/>
      <c r="K138" s="221"/>
      <c r="L138" s="221"/>
      <c r="M138" s="221"/>
      <c r="N138" s="221"/>
      <c r="O138" s="221"/>
      <c r="P138" s="221"/>
      <c r="Q138" s="221"/>
      <c r="R138" s="221"/>
      <c r="S138" s="221"/>
      <c r="T138" s="221"/>
      <c r="U138" s="221"/>
      <c r="V138" s="221"/>
      <c r="W138" s="125"/>
      <c r="X138" s="125"/>
      <c r="Y138" s="125"/>
      <c r="Z138" s="125"/>
      <c r="AA138" s="125"/>
      <c r="AB138" s="125"/>
    </row>
    <row r="139" spans="1:28" ht="15.75">
      <c r="A139" s="154"/>
      <c r="B139" s="221"/>
      <c r="C139" s="221"/>
      <c r="D139" s="221"/>
      <c r="E139" s="221"/>
      <c r="F139" s="221"/>
      <c r="G139" s="221"/>
      <c r="H139" s="221"/>
      <c r="I139" s="221"/>
      <c r="J139" s="221"/>
      <c r="K139" s="221"/>
      <c r="L139" s="221"/>
      <c r="M139" s="221"/>
      <c r="N139" s="221"/>
      <c r="O139" s="221"/>
      <c r="P139" s="221"/>
      <c r="Q139" s="221"/>
      <c r="R139" s="221"/>
      <c r="S139" s="221"/>
      <c r="T139" s="221"/>
      <c r="U139" s="221"/>
      <c r="V139" s="221"/>
      <c r="W139" s="125"/>
      <c r="X139" s="125"/>
      <c r="Y139" s="125"/>
      <c r="Z139" s="125"/>
      <c r="AA139" s="125"/>
      <c r="AB139" s="125"/>
    </row>
    <row r="140" spans="1:28" ht="15.75">
      <c r="A140" s="154"/>
      <c r="B140" s="221"/>
      <c r="C140" s="221"/>
      <c r="D140" s="221"/>
      <c r="E140" s="221"/>
      <c r="F140" s="221"/>
      <c r="G140" s="221"/>
      <c r="H140" s="221"/>
      <c r="I140" s="221"/>
      <c r="J140" s="221"/>
      <c r="K140" s="221"/>
      <c r="L140" s="221"/>
      <c r="M140" s="221"/>
      <c r="N140" s="221"/>
      <c r="O140" s="221"/>
      <c r="P140" s="221"/>
      <c r="Q140" s="221"/>
      <c r="R140" s="221"/>
      <c r="S140" s="221"/>
      <c r="T140" s="221"/>
      <c r="U140" s="221"/>
      <c r="V140" s="221"/>
      <c r="W140" s="125"/>
      <c r="X140" s="125"/>
      <c r="Y140" s="125"/>
      <c r="Z140" s="125"/>
      <c r="AA140" s="125"/>
      <c r="AB140" s="125"/>
    </row>
    <row r="141" spans="1:28" ht="15.75">
      <c r="A141" s="154"/>
      <c r="B141" s="221"/>
      <c r="C141" s="221"/>
      <c r="D141" s="221"/>
      <c r="E141" s="221"/>
      <c r="F141" s="221"/>
      <c r="G141" s="221"/>
      <c r="H141" s="221"/>
      <c r="I141" s="221"/>
      <c r="J141" s="221"/>
      <c r="K141" s="221"/>
      <c r="L141" s="221"/>
      <c r="M141" s="221"/>
      <c r="N141" s="221"/>
      <c r="O141" s="221"/>
      <c r="P141" s="221"/>
      <c r="Q141" s="221"/>
      <c r="R141" s="221"/>
      <c r="S141" s="221"/>
      <c r="T141" s="221"/>
      <c r="U141" s="221"/>
      <c r="V141" s="221"/>
      <c r="W141" s="125"/>
      <c r="X141" s="125"/>
      <c r="Y141" s="125"/>
      <c r="Z141" s="125"/>
      <c r="AA141" s="125"/>
      <c r="AB141" s="125"/>
    </row>
    <row r="142" spans="1:28" ht="15.75">
      <c r="A142" s="154"/>
      <c r="B142" s="221"/>
      <c r="C142" s="221"/>
      <c r="D142" s="221"/>
      <c r="E142" s="221"/>
      <c r="F142" s="221"/>
      <c r="G142" s="221"/>
      <c r="H142" s="221"/>
      <c r="I142" s="221"/>
      <c r="J142" s="221"/>
      <c r="K142" s="221"/>
      <c r="L142" s="221"/>
      <c r="M142" s="221"/>
      <c r="N142" s="221"/>
      <c r="O142" s="221"/>
      <c r="P142" s="221"/>
      <c r="Q142" s="221"/>
      <c r="R142" s="221"/>
      <c r="S142" s="221"/>
      <c r="T142" s="221"/>
      <c r="U142" s="221"/>
      <c r="V142" s="221"/>
      <c r="W142" s="125"/>
      <c r="X142" s="125"/>
      <c r="Y142" s="125"/>
      <c r="Z142" s="125"/>
      <c r="AA142" s="125"/>
      <c r="AB142" s="125"/>
    </row>
    <row r="143" spans="1:28" ht="15.75">
      <c r="A143" s="154"/>
      <c r="B143" s="221"/>
      <c r="C143" s="221"/>
      <c r="D143" s="221"/>
      <c r="E143" s="221"/>
      <c r="F143" s="221"/>
      <c r="G143" s="221"/>
      <c r="H143" s="221"/>
      <c r="I143" s="221"/>
      <c r="J143" s="221"/>
      <c r="K143" s="221"/>
      <c r="L143" s="221"/>
      <c r="M143" s="221"/>
      <c r="N143" s="221"/>
      <c r="O143" s="221"/>
      <c r="P143" s="221"/>
      <c r="Q143" s="221"/>
      <c r="R143" s="221"/>
      <c r="S143" s="221"/>
      <c r="T143" s="221"/>
      <c r="U143" s="221"/>
      <c r="V143" s="221"/>
      <c r="W143" s="125"/>
      <c r="X143" s="125"/>
      <c r="Y143" s="125"/>
      <c r="Z143" s="125"/>
      <c r="AA143" s="125"/>
      <c r="AB143" s="125"/>
    </row>
    <row r="144" spans="1:28" ht="15.75">
      <c r="A144" s="154"/>
      <c r="B144" s="221"/>
      <c r="C144" s="221"/>
      <c r="D144" s="221"/>
      <c r="E144" s="221"/>
      <c r="F144" s="221"/>
      <c r="G144" s="221"/>
      <c r="H144" s="221"/>
      <c r="I144" s="221"/>
      <c r="J144" s="221"/>
      <c r="K144" s="221"/>
      <c r="L144" s="221"/>
      <c r="M144" s="221"/>
      <c r="N144" s="221"/>
      <c r="O144" s="221"/>
      <c r="P144" s="221"/>
      <c r="Q144" s="221"/>
      <c r="R144" s="221"/>
      <c r="S144" s="221"/>
      <c r="T144" s="221"/>
      <c r="U144" s="221"/>
      <c r="V144" s="221"/>
      <c r="W144" s="125"/>
      <c r="X144" s="125"/>
      <c r="Y144" s="125"/>
      <c r="Z144" s="125"/>
      <c r="AA144" s="125"/>
      <c r="AB144" s="125"/>
    </row>
    <row r="145" spans="1:28" ht="15.75">
      <c r="A145" s="154"/>
      <c r="B145" s="221"/>
      <c r="C145" s="221"/>
      <c r="D145" s="221"/>
      <c r="E145" s="221"/>
      <c r="F145" s="221"/>
      <c r="G145" s="221"/>
      <c r="H145" s="221"/>
      <c r="I145" s="221"/>
      <c r="J145" s="221"/>
      <c r="K145" s="221"/>
      <c r="L145" s="221"/>
      <c r="M145" s="221"/>
      <c r="N145" s="221"/>
      <c r="O145" s="221"/>
      <c r="P145" s="221"/>
      <c r="Q145" s="221"/>
      <c r="R145" s="221"/>
      <c r="S145" s="221"/>
      <c r="T145" s="221"/>
      <c r="U145" s="221"/>
      <c r="V145" s="221"/>
      <c r="W145" s="221"/>
      <c r="X145" s="221"/>
      <c r="Y145" s="221"/>
      <c r="Z145" s="221"/>
      <c r="AA145" s="221"/>
      <c r="AB145" s="221"/>
    </row>
    <row r="146" spans="1:28" ht="15.75">
      <c r="A146" s="154"/>
      <c r="B146" s="221"/>
      <c r="C146" s="221"/>
      <c r="D146" s="221"/>
      <c r="E146" s="221"/>
      <c r="F146" s="221"/>
      <c r="G146" s="221"/>
      <c r="H146" s="221"/>
      <c r="I146" s="221"/>
      <c r="J146" s="221"/>
      <c r="K146" s="221"/>
      <c r="L146" s="221"/>
      <c r="M146" s="221"/>
      <c r="N146" s="221"/>
      <c r="O146" s="221"/>
      <c r="P146" s="221"/>
      <c r="Q146" s="221"/>
      <c r="R146" s="221"/>
      <c r="S146" s="221"/>
      <c r="T146" s="221"/>
      <c r="U146" s="221"/>
      <c r="V146" s="221"/>
      <c r="W146" s="221"/>
      <c r="X146" s="221"/>
      <c r="Y146" s="221"/>
      <c r="Z146" s="221"/>
      <c r="AA146" s="221"/>
      <c r="AB146" s="221"/>
    </row>
    <row r="147" spans="1:28" ht="15.75">
      <c r="A147" s="126"/>
    </row>
    <row r="148" spans="1:28" ht="15.75">
      <c r="A148" s="126"/>
    </row>
    <row r="149" spans="1:28" ht="15.75">
      <c r="A149" s="126"/>
    </row>
    <row r="150" spans="1:28" ht="15.75">
      <c r="A150" s="126"/>
    </row>
    <row r="151" spans="1:28" ht="15.75">
      <c r="A151" s="126"/>
    </row>
    <row r="152" spans="1:28" ht="15.75">
      <c r="A152" s="126"/>
    </row>
    <row r="153" spans="1:28" ht="15.75">
      <c r="A153" s="126"/>
    </row>
    <row r="154" spans="1:28" ht="15.75">
      <c r="A154" s="126"/>
    </row>
    <row r="155" spans="1:28" ht="15.75">
      <c r="A155" s="126"/>
    </row>
    <row r="156" spans="1:28" ht="15.75">
      <c r="A156" s="126"/>
    </row>
    <row r="157" spans="1:28" ht="15.75">
      <c r="A157" s="126"/>
    </row>
    <row r="158" spans="1:28" ht="15.75">
      <c r="A158" s="126"/>
    </row>
    <row r="159" spans="1:28" ht="15.75">
      <c r="A159" s="126"/>
    </row>
    <row r="160" spans="1:28" ht="15.75">
      <c r="A160" s="126"/>
    </row>
    <row r="161" spans="1:1" ht="15.75">
      <c r="A161" s="126"/>
    </row>
    <row r="162" spans="1:1" ht="15.75">
      <c r="A162" s="126"/>
    </row>
    <row r="163" spans="1:1" ht="15.75">
      <c r="A163" s="126"/>
    </row>
    <row r="164" spans="1:1" ht="15.75">
      <c r="A164" s="126"/>
    </row>
    <row r="165" spans="1:1" ht="15.75">
      <c r="A165" s="126"/>
    </row>
    <row r="166" spans="1:1" ht="15.75">
      <c r="A166" s="126"/>
    </row>
    <row r="167" spans="1:1" ht="15.75">
      <c r="A167" s="126"/>
    </row>
    <row r="168" spans="1:1" ht="15.75">
      <c r="A168" s="126"/>
    </row>
    <row r="169" spans="1:1" ht="15.75">
      <c r="A169" s="126"/>
    </row>
    <row r="170" spans="1:1" ht="15.75">
      <c r="A170" s="126"/>
    </row>
    <row r="171" spans="1:1" ht="15.75">
      <c r="A171" s="126"/>
    </row>
    <row r="172" spans="1:1" ht="15.75">
      <c r="A172" s="126"/>
    </row>
    <row r="173" spans="1:1" ht="15.75">
      <c r="A173" s="126"/>
    </row>
    <row r="174" spans="1:1" ht="15.75">
      <c r="A174" s="126"/>
    </row>
    <row r="175" spans="1:1" ht="15.75">
      <c r="A175" s="126"/>
    </row>
    <row r="176" spans="1:1" ht="15.75">
      <c r="A176" s="126"/>
    </row>
    <row r="177" spans="1:1" ht="15.75">
      <c r="A177" s="126"/>
    </row>
    <row r="178" spans="1:1" ht="15.75">
      <c r="A178" s="126"/>
    </row>
    <row r="179" spans="1:1" ht="15.75">
      <c r="A179" s="126"/>
    </row>
    <row r="180" spans="1:1" ht="15.75">
      <c r="A180" s="126"/>
    </row>
    <row r="181" spans="1:1" ht="15.75">
      <c r="A181" s="126"/>
    </row>
    <row r="182" spans="1:1" ht="15.75">
      <c r="A182" s="126"/>
    </row>
    <row r="183" spans="1:1" ht="15.75">
      <c r="A183" s="126"/>
    </row>
    <row r="184" spans="1:1" ht="15.75">
      <c r="A184" s="126"/>
    </row>
    <row r="185" spans="1:1" ht="15.75">
      <c r="A185" s="126"/>
    </row>
    <row r="186" spans="1:1" ht="15.75">
      <c r="A186" s="126"/>
    </row>
    <row r="187" spans="1:1" ht="15.75">
      <c r="A187" s="126"/>
    </row>
    <row r="188" spans="1:1" ht="15.75">
      <c r="A188" s="126"/>
    </row>
    <row r="189" spans="1:1" ht="15.75">
      <c r="A189" s="126"/>
    </row>
    <row r="190" spans="1:1" ht="15.75">
      <c r="A190" s="126"/>
    </row>
    <row r="191" spans="1:1" ht="15.75">
      <c r="A191" s="126"/>
    </row>
    <row r="192" spans="1:1" ht="15.75">
      <c r="A192" s="126"/>
    </row>
    <row r="193" spans="1:1" ht="15.75">
      <c r="A193" s="126"/>
    </row>
    <row r="194" spans="1:1" ht="15.75">
      <c r="A194" s="126"/>
    </row>
    <row r="195" spans="1:1" ht="15.75">
      <c r="A195" s="126"/>
    </row>
    <row r="196" spans="1:1" ht="15.75">
      <c r="A196" s="126"/>
    </row>
    <row r="197" spans="1:1" ht="15.75">
      <c r="A197" s="126"/>
    </row>
    <row r="198" spans="1:1" ht="15.75">
      <c r="A198" s="126"/>
    </row>
    <row r="199" spans="1:1" ht="15.75">
      <c r="A199" s="126"/>
    </row>
    <row r="200" spans="1:1" ht="15.75">
      <c r="A200" s="126"/>
    </row>
    <row r="201" spans="1:1" ht="15.75">
      <c r="A201" s="126"/>
    </row>
    <row r="202" spans="1:1" ht="15.75">
      <c r="A202" s="126"/>
    </row>
    <row r="203" spans="1:1" ht="15.75">
      <c r="A203" s="126"/>
    </row>
    <row r="204" spans="1:1" ht="15.75">
      <c r="A204" s="126"/>
    </row>
    <row r="205" spans="1:1" ht="15.75">
      <c r="A205" s="126"/>
    </row>
    <row r="206" spans="1:1" ht="15.75">
      <c r="A206" s="126"/>
    </row>
    <row r="207" spans="1:1" ht="15.75">
      <c r="A207" s="126"/>
    </row>
    <row r="208" spans="1:1" ht="15.75">
      <c r="A208" s="126"/>
    </row>
    <row r="209" spans="1:1" ht="15.75">
      <c r="A209" s="126"/>
    </row>
    <row r="210" spans="1:1" ht="15.75">
      <c r="A210" s="126"/>
    </row>
    <row r="211" spans="1:1" ht="15.75">
      <c r="A211" s="126"/>
    </row>
    <row r="212" spans="1:1" ht="15.75">
      <c r="A212" s="126"/>
    </row>
    <row r="213" spans="1:1" ht="15.75">
      <c r="A213" s="126"/>
    </row>
    <row r="214" spans="1:1" ht="15.75">
      <c r="A214" s="126"/>
    </row>
    <row r="215" spans="1:1" ht="15.75">
      <c r="A215" s="126"/>
    </row>
    <row r="216" spans="1:1" ht="15.75">
      <c r="A216" s="126"/>
    </row>
    <row r="217" spans="1:1" ht="15.75">
      <c r="A217" s="126"/>
    </row>
    <row r="218" spans="1:1" ht="15.75">
      <c r="A218" s="126"/>
    </row>
    <row r="219" spans="1:1" ht="15.75">
      <c r="A219" s="126"/>
    </row>
    <row r="220" spans="1:1" ht="15.75">
      <c r="A220" s="126"/>
    </row>
    <row r="221" spans="1:1" ht="15.75">
      <c r="A221" s="126"/>
    </row>
    <row r="222" spans="1:1" ht="15.75">
      <c r="A222" s="126"/>
    </row>
    <row r="223" spans="1:1" ht="15.75">
      <c r="A223" s="126"/>
    </row>
    <row r="224" spans="1:1" ht="15.75">
      <c r="A224" s="126"/>
    </row>
    <row r="225" spans="1:1" ht="15.75">
      <c r="A225" s="126"/>
    </row>
    <row r="226" spans="1:1" ht="15.75">
      <c r="A226" s="126"/>
    </row>
    <row r="227" spans="1:1" ht="15.75">
      <c r="A227" s="126"/>
    </row>
    <row r="228" spans="1:1" ht="15.75">
      <c r="A228" s="126"/>
    </row>
    <row r="229" spans="1:1" ht="15.75">
      <c r="A229" s="126"/>
    </row>
    <row r="230" spans="1:1" ht="15.75">
      <c r="A230" s="126"/>
    </row>
    <row r="231" spans="1:1" ht="15.75">
      <c r="A231" s="126"/>
    </row>
    <row r="232" spans="1:1" ht="15.75">
      <c r="A232" s="126"/>
    </row>
    <row r="233" spans="1:1" ht="15.75">
      <c r="A233" s="126"/>
    </row>
    <row r="234" spans="1:1" ht="15.75">
      <c r="A234" s="126"/>
    </row>
    <row r="235" spans="1:1" ht="15.75">
      <c r="A235" s="126"/>
    </row>
    <row r="236" spans="1:1" ht="15.75">
      <c r="A236" s="126"/>
    </row>
    <row r="237" spans="1:1" ht="15.75">
      <c r="A237" s="126"/>
    </row>
    <row r="238" spans="1:1" ht="15.75">
      <c r="A238" s="126"/>
    </row>
    <row r="239" spans="1:1" ht="15.75">
      <c r="A239" s="126"/>
    </row>
    <row r="240" spans="1:1" ht="15.75">
      <c r="A240" s="126"/>
    </row>
    <row r="241" spans="1:1" ht="15.75">
      <c r="A241" s="126"/>
    </row>
    <row r="242" spans="1:1" ht="15.75">
      <c r="A242" s="126"/>
    </row>
    <row r="243" spans="1:1" ht="15.75">
      <c r="A243" s="126"/>
    </row>
    <row r="244" spans="1:1" ht="15.75">
      <c r="A244" s="126"/>
    </row>
    <row r="245" spans="1:1" ht="15.75">
      <c r="A245" s="126"/>
    </row>
    <row r="246" spans="1:1" ht="15.75">
      <c r="A246" s="126"/>
    </row>
    <row r="247" spans="1:1" ht="15.75">
      <c r="A247" s="126"/>
    </row>
    <row r="248" spans="1:1" ht="15.75">
      <c r="A248" s="126"/>
    </row>
    <row r="249" spans="1:1" ht="15.75">
      <c r="A249" s="126"/>
    </row>
    <row r="250" spans="1:1" ht="15.75">
      <c r="A250" s="126"/>
    </row>
    <row r="251" spans="1:1" ht="15.75">
      <c r="A251" s="126"/>
    </row>
    <row r="252" spans="1:1" ht="15.75">
      <c r="A252" s="126"/>
    </row>
    <row r="253" spans="1:1" ht="15.75">
      <c r="A253" s="126"/>
    </row>
    <row r="254" spans="1:1" ht="15.75">
      <c r="A254" s="126"/>
    </row>
    <row r="255" spans="1:1" ht="15.75">
      <c r="A255" s="126"/>
    </row>
    <row r="256" spans="1:1" ht="15.75">
      <c r="A256" s="126"/>
    </row>
    <row r="257" spans="1:1" ht="15.75">
      <c r="A257" s="126"/>
    </row>
    <row r="258" spans="1:1" ht="15.75">
      <c r="A258" s="126"/>
    </row>
    <row r="259" spans="1:1" ht="15.75">
      <c r="A259" s="126"/>
    </row>
    <row r="260" spans="1:1" ht="15.75">
      <c r="A260" s="126"/>
    </row>
    <row r="261" spans="1:1" ht="15.75">
      <c r="A261" s="126"/>
    </row>
    <row r="262" spans="1:1" ht="15.75">
      <c r="A262" s="126"/>
    </row>
    <row r="263" spans="1:1" ht="15.75">
      <c r="A263" s="126"/>
    </row>
    <row r="264" spans="1:1" ht="15.75">
      <c r="A264" s="126"/>
    </row>
    <row r="265" spans="1:1" ht="15.75">
      <c r="A265" s="126"/>
    </row>
    <row r="266" spans="1:1" ht="15.75">
      <c r="A266" s="126"/>
    </row>
    <row r="267" spans="1:1" ht="15.75">
      <c r="A267" s="126"/>
    </row>
    <row r="268" spans="1:1" ht="15.75">
      <c r="A268" s="126"/>
    </row>
    <row r="269" spans="1:1" ht="15.75">
      <c r="A269" s="126"/>
    </row>
    <row r="270" spans="1:1" ht="15.75">
      <c r="A270" s="126"/>
    </row>
    <row r="271" spans="1:1" ht="15.75">
      <c r="A271" s="126"/>
    </row>
    <row r="272" spans="1:1" ht="15.75">
      <c r="A272" s="126"/>
    </row>
    <row r="273" spans="1:1" ht="15.75">
      <c r="A273" s="126"/>
    </row>
    <row r="274" spans="1:1" ht="15.75">
      <c r="A274" s="126"/>
    </row>
    <row r="275" spans="1:1" ht="15.75">
      <c r="A275" s="126"/>
    </row>
    <row r="276" spans="1:1" ht="15.75">
      <c r="A276" s="126"/>
    </row>
    <row r="277" spans="1:1" ht="15.75">
      <c r="A277" s="126"/>
    </row>
    <row r="278" spans="1:1" ht="15.75">
      <c r="A278" s="126"/>
    </row>
    <row r="279" spans="1:1" ht="15.75">
      <c r="A279" s="126"/>
    </row>
    <row r="280" spans="1:1" ht="15.75">
      <c r="A280" s="126"/>
    </row>
    <row r="281" spans="1:1" ht="15.75">
      <c r="A281" s="126"/>
    </row>
    <row r="282" spans="1:1" ht="15.75">
      <c r="A282" s="126"/>
    </row>
    <row r="283" spans="1:1" ht="15.75">
      <c r="A283" s="126"/>
    </row>
    <row r="284" spans="1:1" ht="15.75">
      <c r="A284" s="126"/>
    </row>
    <row r="285" spans="1:1" ht="15.75">
      <c r="A285" s="126"/>
    </row>
    <row r="286" spans="1:1" ht="15.75">
      <c r="A286" s="126"/>
    </row>
    <row r="287" spans="1:1" ht="15.75">
      <c r="A287" s="126"/>
    </row>
    <row r="288" spans="1:1" ht="15.75">
      <c r="A288" s="126"/>
    </row>
    <row r="289" spans="1:1" ht="15.75">
      <c r="A289" s="126"/>
    </row>
    <row r="290" spans="1:1" ht="15.75">
      <c r="A290" s="126"/>
    </row>
    <row r="291" spans="1:1" ht="15.75">
      <c r="A291" s="126"/>
    </row>
    <row r="292" spans="1:1" ht="15.75">
      <c r="A292" s="126"/>
    </row>
    <row r="293" spans="1:1" ht="15.75">
      <c r="A293" s="126"/>
    </row>
    <row r="294" spans="1:1" ht="15.75">
      <c r="A294" s="126"/>
    </row>
    <row r="295" spans="1:1" ht="15.75">
      <c r="A295" s="126"/>
    </row>
    <row r="296" spans="1:1" ht="15.75">
      <c r="A296" s="126"/>
    </row>
    <row r="297" spans="1:1" ht="15.75">
      <c r="A297" s="126"/>
    </row>
    <row r="298" spans="1:1" ht="15.75">
      <c r="A298" s="126"/>
    </row>
    <row r="299" spans="1:1" ht="15.75">
      <c r="A299" s="126"/>
    </row>
    <row r="300" spans="1:1" ht="15.75">
      <c r="A300" s="126"/>
    </row>
    <row r="301" spans="1:1" ht="15.75">
      <c r="A301" s="126"/>
    </row>
    <row r="302" spans="1:1" ht="15.75">
      <c r="A302" s="126"/>
    </row>
    <row r="303" spans="1:1" ht="15.75">
      <c r="A303" s="126"/>
    </row>
    <row r="304" spans="1:1" ht="15.75">
      <c r="A304" s="126"/>
    </row>
    <row r="305" spans="1:1" ht="15.75">
      <c r="A305" s="126"/>
    </row>
    <row r="306" spans="1:1" ht="15.75">
      <c r="A306" s="126"/>
    </row>
    <row r="307" spans="1:1" ht="15.75">
      <c r="A307" s="126"/>
    </row>
    <row r="308" spans="1:1" ht="15.75">
      <c r="A308" s="126"/>
    </row>
    <row r="309" spans="1:1" ht="15.75">
      <c r="A309" s="126"/>
    </row>
    <row r="310" spans="1:1" ht="15.75">
      <c r="A310" s="126"/>
    </row>
    <row r="311" spans="1:1" ht="15.75">
      <c r="A311" s="126"/>
    </row>
    <row r="312" spans="1:1" ht="15.75">
      <c r="A312" s="126"/>
    </row>
    <row r="313" spans="1:1" ht="15.75">
      <c r="A313" s="126"/>
    </row>
    <row r="314" spans="1:1" ht="15.75">
      <c r="A314" s="126"/>
    </row>
    <row r="315" spans="1:1" ht="15.75">
      <c r="A315" s="126"/>
    </row>
    <row r="316" spans="1:1" ht="15.75">
      <c r="A316" s="126"/>
    </row>
    <row r="317" spans="1:1" ht="15.75">
      <c r="A317" s="126"/>
    </row>
    <row r="318" spans="1:1" ht="15.75">
      <c r="A318" s="126"/>
    </row>
    <row r="319" spans="1:1" ht="15.75">
      <c r="A319" s="126"/>
    </row>
    <row r="320" spans="1:1" ht="15.75">
      <c r="A320" s="126"/>
    </row>
    <row r="321" spans="1:1" ht="15.75">
      <c r="A321" s="126"/>
    </row>
    <row r="322" spans="1:1" ht="15.75">
      <c r="A322" s="126"/>
    </row>
    <row r="323" spans="1:1" ht="15.75">
      <c r="A323" s="126"/>
    </row>
    <row r="324" spans="1:1" ht="15.75">
      <c r="A324" s="126"/>
    </row>
    <row r="325" spans="1:1" ht="15.75">
      <c r="A325" s="126"/>
    </row>
    <row r="326" spans="1:1" ht="15.75">
      <c r="A326" s="126"/>
    </row>
    <row r="327" spans="1:1" ht="15.75">
      <c r="A327" s="126"/>
    </row>
    <row r="328" spans="1:1" ht="15.75">
      <c r="A328" s="126"/>
    </row>
    <row r="329" spans="1:1" ht="15.75">
      <c r="A329" s="126"/>
    </row>
    <row r="330" spans="1:1" ht="15.75">
      <c r="A330" s="126"/>
    </row>
    <row r="331" spans="1:1" ht="15.75">
      <c r="A331" s="126"/>
    </row>
    <row r="332" spans="1:1" ht="15.75">
      <c r="A332" s="126"/>
    </row>
    <row r="333" spans="1:1" ht="15.75">
      <c r="A333" s="126"/>
    </row>
    <row r="334" spans="1:1" ht="15.75">
      <c r="A334" s="126"/>
    </row>
    <row r="335" spans="1:1" ht="15.75">
      <c r="A335" s="126"/>
    </row>
    <row r="336" spans="1:1" ht="15.75">
      <c r="A336" s="126"/>
    </row>
    <row r="337" spans="1:1" ht="15.75">
      <c r="A337" s="126"/>
    </row>
    <row r="338" spans="1:1" ht="15.75">
      <c r="A338" s="126"/>
    </row>
    <row r="339" spans="1:1" ht="15.75">
      <c r="A339" s="126"/>
    </row>
    <row r="340" spans="1:1" ht="15.75">
      <c r="A340" s="126"/>
    </row>
    <row r="341" spans="1:1" ht="15.75">
      <c r="A341" s="126"/>
    </row>
    <row r="342" spans="1:1" ht="15.75">
      <c r="A342" s="126"/>
    </row>
    <row r="343" spans="1:1" ht="15.75">
      <c r="A343" s="126"/>
    </row>
    <row r="344" spans="1:1" ht="15.75">
      <c r="A344" s="126"/>
    </row>
    <row r="345" spans="1:1" ht="15.75">
      <c r="A345" s="126"/>
    </row>
    <row r="346" spans="1:1" ht="15.75">
      <c r="A346" s="126"/>
    </row>
    <row r="347" spans="1:1" ht="15.75">
      <c r="A347" s="126"/>
    </row>
    <row r="348" spans="1:1" ht="15.75">
      <c r="A348" s="126"/>
    </row>
    <row r="349" spans="1:1" ht="15.75">
      <c r="A349" s="126"/>
    </row>
    <row r="350" spans="1:1" ht="15.75">
      <c r="A350" s="126"/>
    </row>
    <row r="351" spans="1:1" ht="15.75">
      <c r="A351" s="126"/>
    </row>
    <row r="352" spans="1:1" ht="15.75">
      <c r="A352" s="126"/>
    </row>
    <row r="353" spans="1:1" ht="15.75">
      <c r="A353" s="126"/>
    </row>
    <row r="354" spans="1:1" ht="15.75">
      <c r="A354" s="126"/>
    </row>
    <row r="355" spans="1:1" ht="15.75">
      <c r="A355" s="126"/>
    </row>
    <row r="356" spans="1:1" ht="15.75">
      <c r="A356" s="126"/>
    </row>
    <row r="357" spans="1:1" ht="15.75">
      <c r="A357" s="126"/>
    </row>
    <row r="358" spans="1:1" ht="15.75">
      <c r="A358" s="126"/>
    </row>
    <row r="359" spans="1:1" ht="15.75">
      <c r="A359" s="126"/>
    </row>
    <row r="360" spans="1:1" ht="15.75">
      <c r="A360" s="126"/>
    </row>
    <row r="361" spans="1:1" ht="15.75">
      <c r="A361" s="126"/>
    </row>
    <row r="362" spans="1:1" ht="15.75">
      <c r="A362" s="126"/>
    </row>
    <row r="363" spans="1:1" ht="15.75">
      <c r="A363" s="126"/>
    </row>
    <row r="364" spans="1:1" ht="15.75">
      <c r="A364" s="126"/>
    </row>
    <row r="365" spans="1:1" ht="15.75">
      <c r="A365" s="126"/>
    </row>
    <row r="366" spans="1:1" ht="15.75">
      <c r="A366" s="126"/>
    </row>
    <row r="367" spans="1:1" ht="15.75">
      <c r="A367" s="126"/>
    </row>
    <row r="368" spans="1:1" ht="15.75">
      <c r="A368" s="126"/>
    </row>
    <row r="369" spans="1:1" ht="15.75">
      <c r="A369" s="126"/>
    </row>
    <row r="370" spans="1:1" ht="15.75">
      <c r="A370" s="126"/>
    </row>
    <row r="371" spans="1:1" ht="15.75">
      <c r="A371" s="126"/>
    </row>
    <row r="372" spans="1:1" ht="15.75">
      <c r="A372" s="126"/>
    </row>
    <row r="373" spans="1:1" ht="15.75">
      <c r="A373" s="126"/>
    </row>
    <row r="374" spans="1:1" ht="15.75">
      <c r="A374" s="126"/>
    </row>
    <row r="375" spans="1:1" ht="15.75">
      <c r="A375" s="126"/>
    </row>
    <row r="376" spans="1:1" ht="15.75">
      <c r="A376" s="126"/>
    </row>
    <row r="377" spans="1:1" ht="15.75">
      <c r="A377" s="126"/>
    </row>
    <row r="378" spans="1:1" ht="15.75">
      <c r="A378" s="126"/>
    </row>
    <row r="379" spans="1:1" ht="15.75">
      <c r="A379" s="126"/>
    </row>
    <row r="380" spans="1:1" ht="15.75">
      <c r="A380" s="126"/>
    </row>
    <row r="381" spans="1:1" ht="15.75">
      <c r="A381" s="126"/>
    </row>
    <row r="382" spans="1:1" ht="15.75">
      <c r="A382" s="126"/>
    </row>
    <row r="383" spans="1:1" ht="15.75">
      <c r="A383" s="126"/>
    </row>
    <row r="384" spans="1:1" ht="15.75">
      <c r="A384" s="126"/>
    </row>
    <row r="385" spans="1:1" ht="15.75">
      <c r="A385" s="126"/>
    </row>
    <row r="386" spans="1:1" ht="15.75">
      <c r="A386" s="126"/>
    </row>
    <row r="387" spans="1:1" ht="15.75">
      <c r="A387" s="126"/>
    </row>
    <row r="388" spans="1:1" ht="15.75">
      <c r="A388" s="126"/>
    </row>
    <row r="389" spans="1:1" ht="15.75">
      <c r="A389" s="126"/>
    </row>
    <row r="390" spans="1:1" ht="15.75">
      <c r="A390" s="126"/>
    </row>
    <row r="391" spans="1:1" ht="15.75">
      <c r="A391" s="126"/>
    </row>
    <row r="392" spans="1:1" ht="15.75">
      <c r="A392" s="126"/>
    </row>
    <row r="393" spans="1:1" ht="15.75">
      <c r="A393" s="126"/>
    </row>
    <row r="394" spans="1:1" ht="15.75">
      <c r="A394" s="126"/>
    </row>
    <row r="395" spans="1:1" ht="15.75">
      <c r="A395" s="126"/>
    </row>
    <row r="396" spans="1:1" ht="15.75">
      <c r="A396" s="126"/>
    </row>
    <row r="397" spans="1:1" ht="15.75">
      <c r="A397" s="126"/>
    </row>
    <row r="398" spans="1:1" ht="15.75">
      <c r="A398" s="126"/>
    </row>
    <row r="399" spans="1:1" ht="15.75">
      <c r="A399" s="126"/>
    </row>
    <row r="400" spans="1:1" ht="15.75">
      <c r="A400" s="126"/>
    </row>
    <row r="401" spans="1:1" ht="15.75">
      <c r="A401" s="126"/>
    </row>
    <row r="402" spans="1:1" ht="15.75">
      <c r="A402" s="126"/>
    </row>
    <row r="403" spans="1:1" ht="15.75">
      <c r="A403" s="126"/>
    </row>
    <row r="404" spans="1:1" ht="15.75">
      <c r="A404" s="126"/>
    </row>
    <row r="405" spans="1:1" ht="15.75">
      <c r="A405" s="126"/>
    </row>
    <row r="406" spans="1:1" ht="15.75">
      <c r="A406" s="126"/>
    </row>
    <row r="407" spans="1:1" ht="15.75">
      <c r="A407" s="126"/>
    </row>
    <row r="408" spans="1:1" ht="15.75">
      <c r="A408" s="126"/>
    </row>
    <row r="409" spans="1:1" ht="15.75">
      <c r="A409" s="126"/>
    </row>
    <row r="410" spans="1:1" ht="15.75">
      <c r="A410" s="126"/>
    </row>
    <row r="411" spans="1:1" ht="15.75">
      <c r="A411" s="126"/>
    </row>
    <row r="412" spans="1:1" ht="15.75">
      <c r="A412" s="126"/>
    </row>
    <row r="413" spans="1:1" ht="15.75">
      <c r="A413" s="126"/>
    </row>
    <row r="414" spans="1:1" ht="15.75">
      <c r="A414" s="126"/>
    </row>
    <row r="415" spans="1:1" ht="15.75">
      <c r="A415" s="126"/>
    </row>
    <row r="416" spans="1:1" ht="15.75">
      <c r="A416" s="126"/>
    </row>
    <row r="417" spans="1:1" ht="15.75">
      <c r="A417" s="126"/>
    </row>
    <row r="418" spans="1:1" ht="15.75">
      <c r="A418" s="126"/>
    </row>
    <row r="419" spans="1:1" ht="15.75">
      <c r="A419" s="126"/>
    </row>
    <row r="420" spans="1:1" ht="15.75">
      <c r="A420" s="126"/>
    </row>
    <row r="421" spans="1:1" ht="15.75">
      <c r="A421" s="126"/>
    </row>
    <row r="422" spans="1:1" ht="15.75">
      <c r="A422" s="126"/>
    </row>
    <row r="423" spans="1:1" ht="15.75">
      <c r="A423" s="126"/>
    </row>
    <row r="424" spans="1:1" ht="15.75">
      <c r="A424" s="126"/>
    </row>
    <row r="425" spans="1:1" ht="15.75">
      <c r="A425" s="126"/>
    </row>
    <row r="426" spans="1:1" ht="15.75">
      <c r="A426" s="126"/>
    </row>
    <row r="427" spans="1:1" ht="15.75">
      <c r="A427" s="126"/>
    </row>
    <row r="428" spans="1:1" ht="15.75">
      <c r="A428" s="126"/>
    </row>
    <row r="429" spans="1:1" ht="15.75">
      <c r="A429" s="126"/>
    </row>
    <row r="430" spans="1:1" ht="15.75">
      <c r="A430" s="126"/>
    </row>
    <row r="431" spans="1:1" ht="15.75">
      <c r="A431" s="126"/>
    </row>
    <row r="432" spans="1:1" ht="15.75">
      <c r="A432" s="126"/>
    </row>
    <row r="433" spans="1:1" ht="15.75">
      <c r="A433" s="126"/>
    </row>
    <row r="434" spans="1:1" ht="15.75">
      <c r="A434" s="126"/>
    </row>
    <row r="435" spans="1:1" ht="15.75">
      <c r="A435" s="126"/>
    </row>
    <row r="436" spans="1:1" ht="15.75">
      <c r="A436" s="126"/>
    </row>
    <row r="437" spans="1:1" ht="15.75">
      <c r="A437" s="126"/>
    </row>
    <row r="438" spans="1:1" ht="15.75">
      <c r="A438" s="126"/>
    </row>
    <row r="439" spans="1:1" ht="15.75">
      <c r="A439" s="126"/>
    </row>
    <row r="440" spans="1:1" ht="15.75">
      <c r="A440" s="126"/>
    </row>
    <row r="441" spans="1:1" ht="15.75">
      <c r="A441" s="126"/>
    </row>
    <row r="442" spans="1:1" ht="15.75">
      <c r="A442" s="126"/>
    </row>
    <row r="443" spans="1:1" ht="15.75">
      <c r="A443" s="126"/>
    </row>
    <row r="444" spans="1:1" ht="15.75">
      <c r="A444" s="126"/>
    </row>
    <row r="445" spans="1:1" ht="15.75">
      <c r="A445" s="126"/>
    </row>
    <row r="446" spans="1:1" ht="15.75">
      <c r="A446" s="126"/>
    </row>
    <row r="447" spans="1:1" ht="15.75">
      <c r="A447" s="126"/>
    </row>
    <row r="448" spans="1:1" ht="15.75">
      <c r="A448" s="126"/>
    </row>
    <row r="449" spans="1:1" ht="15.75">
      <c r="A449" s="126"/>
    </row>
    <row r="450" spans="1:1" ht="15.75">
      <c r="A450" s="126"/>
    </row>
    <row r="451" spans="1:1" ht="15.75">
      <c r="A451" s="126"/>
    </row>
    <row r="452" spans="1:1" ht="15.75">
      <c r="A452" s="126"/>
    </row>
    <row r="453" spans="1:1" ht="15.75">
      <c r="A453" s="126"/>
    </row>
    <row r="454" spans="1:1" ht="15.75">
      <c r="A454" s="126"/>
    </row>
    <row r="455" spans="1:1" ht="15.75">
      <c r="A455" s="126"/>
    </row>
    <row r="456" spans="1:1" ht="15.75">
      <c r="A456" s="126"/>
    </row>
    <row r="457" spans="1:1" ht="15.75">
      <c r="A457" s="126"/>
    </row>
    <row r="458" spans="1:1" ht="15.75">
      <c r="A458" s="126"/>
    </row>
    <row r="459" spans="1:1" ht="15.75">
      <c r="A459" s="126"/>
    </row>
    <row r="460" spans="1:1" ht="15.75">
      <c r="A460" s="126"/>
    </row>
    <row r="461" spans="1:1" ht="15.75">
      <c r="A461" s="126"/>
    </row>
    <row r="462" spans="1:1" ht="15.75">
      <c r="A462" s="126"/>
    </row>
    <row r="463" spans="1:1" ht="15.75">
      <c r="A463" s="126"/>
    </row>
    <row r="464" spans="1:1" ht="15.75">
      <c r="A464" s="126"/>
    </row>
    <row r="465" spans="1:1" ht="15.75">
      <c r="A465" s="126"/>
    </row>
    <row r="466" spans="1:1" ht="15.75">
      <c r="A466" s="126"/>
    </row>
    <row r="467" spans="1:1" ht="15.75">
      <c r="A467" s="126"/>
    </row>
    <row r="468" spans="1:1" ht="15.75">
      <c r="A468" s="126"/>
    </row>
    <row r="469" spans="1:1" ht="15.75">
      <c r="A469" s="126"/>
    </row>
    <row r="470" spans="1:1" ht="15.75">
      <c r="A470" s="126"/>
    </row>
    <row r="471" spans="1:1" ht="15.75">
      <c r="A471" s="126"/>
    </row>
    <row r="472" spans="1:1" ht="15.75">
      <c r="A472" s="126"/>
    </row>
    <row r="473" spans="1:1" ht="15.75">
      <c r="A473" s="126"/>
    </row>
    <row r="474" spans="1:1" ht="15.75">
      <c r="A474" s="126"/>
    </row>
    <row r="475" spans="1:1" ht="15.75">
      <c r="A475" s="126"/>
    </row>
    <row r="476" spans="1:1" ht="15.75">
      <c r="A476" s="126"/>
    </row>
    <row r="477" spans="1:1" ht="15.75">
      <c r="A477" s="126"/>
    </row>
    <row r="478" spans="1:1" ht="15.75">
      <c r="A478" s="126"/>
    </row>
    <row r="479" spans="1:1" ht="15.75">
      <c r="A479" s="126"/>
    </row>
    <row r="480" spans="1:1" ht="15.75">
      <c r="A480" s="126"/>
    </row>
    <row r="481" spans="1:1" ht="15.75">
      <c r="A481" s="126"/>
    </row>
    <row r="482" spans="1:1" ht="15.75">
      <c r="A482" s="126"/>
    </row>
    <row r="483" spans="1:1" ht="15.75">
      <c r="A483" s="126"/>
    </row>
    <row r="484" spans="1:1" ht="15.75">
      <c r="A484" s="126"/>
    </row>
    <row r="485" spans="1:1" ht="15.75">
      <c r="A485" s="126"/>
    </row>
    <row r="486" spans="1:1" ht="15.75">
      <c r="A486" s="126"/>
    </row>
    <row r="487" spans="1:1" ht="15.75">
      <c r="A487" s="126"/>
    </row>
    <row r="488" spans="1:1" ht="15.75">
      <c r="A488" s="126"/>
    </row>
    <row r="489" spans="1:1" ht="15.75">
      <c r="A489" s="126"/>
    </row>
    <row r="490" spans="1:1" ht="15.75">
      <c r="A490" s="126"/>
    </row>
    <row r="491" spans="1:1" ht="15.75">
      <c r="A491" s="126"/>
    </row>
    <row r="492" spans="1:1" ht="15.75">
      <c r="A492" s="126"/>
    </row>
    <row r="493" spans="1:1" ht="15.75">
      <c r="A493" s="126"/>
    </row>
    <row r="494" spans="1:1" ht="15.75">
      <c r="A494" s="126"/>
    </row>
    <row r="495" spans="1:1" ht="15.75">
      <c r="A495" s="126"/>
    </row>
    <row r="496" spans="1:1" ht="15.75">
      <c r="A496" s="126"/>
    </row>
    <row r="497" spans="1:1" ht="15.75">
      <c r="A497" s="126"/>
    </row>
    <row r="498" spans="1:1" ht="15.75">
      <c r="A498" s="126"/>
    </row>
    <row r="499" spans="1:1" ht="15.75">
      <c r="A499" s="126"/>
    </row>
    <row r="500" spans="1:1" ht="15.75">
      <c r="A500" s="126"/>
    </row>
    <row r="501" spans="1:1" ht="15.75">
      <c r="A501" s="126"/>
    </row>
    <row r="502" spans="1:1" ht="15.75">
      <c r="A502" s="126"/>
    </row>
    <row r="503" spans="1:1" ht="15.75">
      <c r="A503" s="126"/>
    </row>
    <row r="504" spans="1:1" ht="15.75">
      <c r="A504" s="126"/>
    </row>
    <row r="505" spans="1:1" ht="15.75">
      <c r="A505" s="126"/>
    </row>
    <row r="506" spans="1:1" ht="15.75">
      <c r="A506" s="126"/>
    </row>
    <row r="507" spans="1:1" ht="15.75">
      <c r="A507" s="126"/>
    </row>
    <row r="508" spans="1:1" ht="15.75">
      <c r="A508" s="126"/>
    </row>
    <row r="509" spans="1:1" ht="15.75">
      <c r="A509" s="126"/>
    </row>
    <row r="510" spans="1:1" ht="15.75">
      <c r="A510" s="126"/>
    </row>
    <row r="511" spans="1:1" ht="15.75">
      <c r="A511" s="126"/>
    </row>
    <row r="512" spans="1:1" ht="15.75">
      <c r="A512" s="126"/>
    </row>
    <row r="513" spans="1:1" ht="15.75">
      <c r="A513" s="126"/>
    </row>
    <row r="514" spans="1:1" ht="15.75">
      <c r="A514" s="126"/>
    </row>
    <row r="515" spans="1:1" ht="15.75">
      <c r="A515" s="126"/>
    </row>
    <row r="516" spans="1:1" ht="15.75">
      <c r="A516" s="126"/>
    </row>
    <row r="517" spans="1:1" ht="15.75">
      <c r="A517" s="126"/>
    </row>
    <row r="518" spans="1:1" ht="15.75">
      <c r="A518" s="126"/>
    </row>
    <row r="519" spans="1:1" ht="15.75">
      <c r="A519" s="126"/>
    </row>
    <row r="520" spans="1:1" ht="15.75">
      <c r="A520" s="126"/>
    </row>
    <row r="521" spans="1:1" ht="15.75">
      <c r="A521" s="126"/>
    </row>
    <row r="522" spans="1:1" ht="15.75">
      <c r="A522" s="126"/>
    </row>
    <row r="523" spans="1:1" ht="15.75">
      <c r="A523" s="126"/>
    </row>
    <row r="524" spans="1:1" ht="15.75">
      <c r="A524" s="126"/>
    </row>
    <row r="525" spans="1:1" ht="15.75">
      <c r="A525" s="126"/>
    </row>
    <row r="526" spans="1:1" ht="15.75">
      <c r="A526" s="126"/>
    </row>
    <row r="527" spans="1:1" ht="15.75">
      <c r="A527" s="126"/>
    </row>
    <row r="528" spans="1:1" ht="15.75">
      <c r="A528" s="126"/>
    </row>
    <row r="529" spans="1:1" ht="15.75">
      <c r="A529" s="126"/>
    </row>
    <row r="530" spans="1:1" ht="15.75">
      <c r="A530" s="126"/>
    </row>
    <row r="531" spans="1:1" ht="15.75">
      <c r="A531" s="126"/>
    </row>
    <row r="532" spans="1:1" ht="15.75">
      <c r="A532" s="126"/>
    </row>
    <row r="533" spans="1:1" ht="15.75">
      <c r="A533" s="126"/>
    </row>
    <row r="534" spans="1:1" ht="15.75">
      <c r="A534" s="126"/>
    </row>
    <row r="535" spans="1:1" ht="15.75">
      <c r="A535" s="126"/>
    </row>
    <row r="536" spans="1:1" ht="15.75">
      <c r="A536" s="126"/>
    </row>
    <row r="537" spans="1:1" ht="15.75">
      <c r="A537" s="126"/>
    </row>
    <row r="538" spans="1:1" ht="15.75">
      <c r="A538" s="126"/>
    </row>
    <row r="539" spans="1:1" ht="15.75">
      <c r="A539" s="126"/>
    </row>
    <row r="540" spans="1:1" ht="15.75">
      <c r="A540" s="126"/>
    </row>
    <row r="541" spans="1:1" ht="15.75">
      <c r="A541" s="126"/>
    </row>
    <row r="542" spans="1:1" ht="15.75">
      <c r="A542" s="126"/>
    </row>
    <row r="543" spans="1:1" ht="15.75">
      <c r="A543" s="126"/>
    </row>
    <row r="544" spans="1:1" ht="15.75">
      <c r="A544" s="126"/>
    </row>
    <row r="545" spans="1:1" ht="15.75">
      <c r="A545" s="126"/>
    </row>
    <row r="546" spans="1:1" ht="15.75">
      <c r="A546" s="126"/>
    </row>
    <row r="547" spans="1:1" ht="15.75">
      <c r="A547" s="126"/>
    </row>
    <row r="548" spans="1:1" ht="15.75">
      <c r="A548" s="126"/>
    </row>
    <row r="549" spans="1:1" ht="15.75">
      <c r="A549" s="126"/>
    </row>
    <row r="550" spans="1:1" ht="15.75">
      <c r="A550" s="126"/>
    </row>
    <row r="551" spans="1:1" ht="15.75">
      <c r="A551" s="126"/>
    </row>
    <row r="552" spans="1:1" ht="15.75">
      <c r="A552" s="126"/>
    </row>
    <row r="553" spans="1:1" ht="15.75">
      <c r="A553" s="126"/>
    </row>
    <row r="554" spans="1:1" ht="15.75">
      <c r="A554" s="126"/>
    </row>
    <row r="555" spans="1:1" ht="15.75">
      <c r="A555" s="126"/>
    </row>
    <row r="556" spans="1:1" ht="15.75">
      <c r="A556" s="126"/>
    </row>
    <row r="557" spans="1:1" ht="15.75">
      <c r="A557" s="126"/>
    </row>
    <row r="558" spans="1:1" ht="15.75">
      <c r="A558" s="126"/>
    </row>
    <row r="559" spans="1:1" ht="15.75">
      <c r="A559" s="126"/>
    </row>
    <row r="560" spans="1:1" ht="15.75">
      <c r="A560" s="126"/>
    </row>
    <row r="561" spans="1:1" ht="15.75">
      <c r="A561" s="126"/>
    </row>
    <row r="562" spans="1:1" ht="15.75">
      <c r="A562" s="126"/>
    </row>
    <row r="563" spans="1:1" ht="15.75">
      <c r="A563" s="126"/>
    </row>
    <row r="564" spans="1:1" ht="15.75">
      <c r="A564" s="126"/>
    </row>
    <row r="565" spans="1:1" ht="15.75">
      <c r="A565" s="126"/>
    </row>
    <row r="566" spans="1:1" ht="15.75">
      <c r="A566" s="126"/>
    </row>
    <row r="567" spans="1:1" ht="15.75">
      <c r="A567" s="126"/>
    </row>
    <row r="568" spans="1:1" ht="15.75">
      <c r="A568" s="126"/>
    </row>
    <row r="569" spans="1:1" ht="15.75">
      <c r="A569" s="126"/>
    </row>
    <row r="570" spans="1:1" ht="15.75">
      <c r="A570" s="126"/>
    </row>
    <row r="571" spans="1:1" ht="15.75">
      <c r="A571" s="126"/>
    </row>
    <row r="572" spans="1:1" ht="15.75">
      <c r="A572" s="126"/>
    </row>
    <row r="573" spans="1:1" ht="15.75">
      <c r="A573" s="126"/>
    </row>
    <row r="574" spans="1:1" ht="15.75">
      <c r="A574" s="126"/>
    </row>
    <row r="575" spans="1:1" ht="15.75">
      <c r="A575" s="126"/>
    </row>
    <row r="576" spans="1:1" ht="15.75">
      <c r="A576" s="126"/>
    </row>
    <row r="577" spans="1:1" ht="15.75">
      <c r="A577" s="126"/>
    </row>
    <row r="578" spans="1:1" ht="15.75">
      <c r="A578" s="126"/>
    </row>
    <row r="579" spans="1:1" ht="15.75">
      <c r="A579" s="126"/>
    </row>
    <row r="580" spans="1:1" ht="15.75">
      <c r="A580" s="126"/>
    </row>
    <row r="581" spans="1:1" ht="15.75">
      <c r="A581" s="126"/>
    </row>
    <row r="582" spans="1:1" ht="15.75">
      <c r="A582" s="126"/>
    </row>
    <row r="583" spans="1:1" ht="15.75">
      <c r="A583" s="126"/>
    </row>
    <row r="584" spans="1:1" ht="15.75">
      <c r="A584" s="126"/>
    </row>
    <row r="585" spans="1:1" ht="15.75">
      <c r="A585" s="126"/>
    </row>
    <row r="586" spans="1:1" ht="15.75">
      <c r="A586" s="126"/>
    </row>
    <row r="587" spans="1:1" ht="15.75">
      <c r="A587" s="126"/>
    </row>
    <row r="588" spans="1:1" ht="15.75">
      <c r="A588" s="126"/>
    </row>
    <row r="589" spans="1:1" ht="15.75">
      <c r="A589" s="126"/>
    </row>
    <row r="590" spans="1:1" ht="15.75">
      <c r="A590" s="126"/>
    </row>
    <row r="591" spans="1:1" ht="15.75">
      <c r="A591" s="126"/>
    </row>
    <row r="592" spans="1:1" ht="15.75">
      <c r="A592" s="126"/>
    </row>
    <row r="593" spans="1:1" ht="15.75">
      <c r="A593" s="126"/>
    </row>
    <row r="594" spans="1:1" ht="15.75">
      <c r="A594" s="126"/>
    </row>
    <row r="595" spans="1:1" ht="15.75">
      <c r="A595" s="126"/>
    </row>
    <row r="596" spans="1:1" ht="15.75">
      <c r="A596" s="126"/>
    </row>
    <row r="597" spans="1:1" ht="15.75">
      <c r="A597" s="126"/>
    </row>
    <row r="598" spans="1:1" ht="15.75">
      <c r="A598" s="126"/>
    </row>
    <row r="599" spans="1:1" ht="15.75">
      <c r="A599" s="126"/>
    </row>
    <row r="600" spans="1:1" ht="15.75">
      <c r="A600" s="126"/>
    </row>
    <row r="601" spans="1:1" ht="15.75">
      <c r="A601" s="126"/>
    </row>
    <row r="602" spans="1:1" ht="15.75">
      <c r="A602" s="126"/>
    </row>
    <row r="603" spans="1:1" ht="15.75">
      <c r="A603" s="126"/>
    </row>
    <row r="604" spans="1:1" ht="15.75">
      <c r="A604" s="126"/>
    </row>
    <row r="605" spans="1:1" ht="15.75">
      <c r="A605" s="126"/>
    </row>
    <row r="606" spans="1:1" ht="15.75">
      <c r="A606" s="126"/>
    </row>
    <row r="607" spans="1:1" ht="15.75">
      <c r="A607" s="126"/>
    </row>
    <row r="608" spans="1:1" ht="15.75">
      <c r="A608" s="126"/>
    </row>
    <row r="609" spans="1:1" ht="15.75">
      <c r="A609" s="126"/>
    </row>
    <row r="610" spans="1:1" ht="15.75">
      <c r="A610" s="126"/>
    </row>
    <row r="611" spans="1:1" ht="15.75">
      <c r="A611" s="126"/>
    </row>
    <row r="612" spans="1:1" ht="15.75">
      <c r="A612" s="126"/>
    </row>
    <row r="613" spans="1:1" ht="15.75">
      <c r="A613" s="126"/>
    </row>
    <row r="614" spans="1:1" ht="15.75">
      <c r="A614" s="126"/>
    </row>
    <row r="615" spans="1:1" ht="15.75">
      <c r="A615" s="126"/>
    </row>
    <row r="616" spans="1:1" ht="15.75">
      <c r="A616" s="126"/>
    </row>
  </sheetData>
  <mergeCells count="5">
    <mergeCell ref="A1:AB1"/>
    <mergeCell ref="A2:AB2"/>
    <mergeCell ref="A3:AB3"/>
    <mergeCell ref="A4:AB4"/>
    <mergeCell ref="A5:AB5"/>
  </mergeCells>
  <pageMargins left="0.96" right="0.6" top="0.61" bottom="0.33" header="0.5" footer="0.37"/>
  <pageSetup scale="62"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5" zoomScaleNormal="55" workbookViewId="0">
      <selection activeCell="F20" sqref="F20"/>
    </sheetView>
  </sheetViews>
  <sheetFormatPr defaultRowHeight="18"/>
  <cols>
    <col min="1" max="1" width="132.28515625" style="73" customWidth="1"/>
    <col min="2" max="3" width="18.28515625" style="73" bestFit="1" customWidth="1"/>
    <col min="4" max="8" width="20.28515625" style="73" bestFit="1" customWidth="1"/>
    <col min="9" max="9" width="20.28515625" style="86" bestFit="1" customWidth="1"/>
    <col min="10" max="256" width="9.140625" style="73"/>
    <col min="257" max="257" width="132.28515625" style="73" customWidth="1"/>
    <col min="258" max="265" width="16.28515625" style="73" customWidth="1"/>
    <col min="266" max="512" width="9.140625" style="73"/>
    <col min="513" max="513" width="132.28515625" style="73" customWidth="1"/>
    <col min="514" max="521" width="16.28515625" style="73" customWidth="1"/>
    <col min="522" max="768" width="9.140625" style="73"/>
    <col min="769" max="769" width="132.28515625" style="73" customWidth="1"/>
    <col min="770" max="777" width="16.28515625" style="73" customWidth="1"/>
    <col min="778" max="1024" width="9.140625" style="73"/>
    <col min="1025" max="1025" width="132.28515625" style="73" customWidth="1"/>
    <col min="1026" max="1033" width="16.28515625" style="73" customWidth="1"/>
    <col min="1034" max="1280" width="9.140625" style="73"/>
    <col min="1281" max="1281" width="132.28515625" style="73" customWidth="1"/>
    <col min="1282" max="1289" width="16.28515625" style="73" customWidth="1"/>
    <col min="1290" max="1536" width="9.140625" style="73"/>
    <col min="1537" max="1537" width="132.28515625" style="73" customWidth="1"/>
    <col min="1538" max="1545" width="16.28515625" style="73" customWidth="1"/>
    <col min="1546" max="1792" width="9.140625" style="73"/>
    <col min="1793" max="1793" width="132.28515625" style="73" customWidth="1"/>
    <col min="1794" max="1801" width="16.28515625" style="73" customWidth="1"/>
    <col min="1802" max="2048" width="9.140625" style="73"/>
    <col min="2049" max="2049" width="132.28515625" style="73" customWidth="1"/>
    <col min="2050" max="2057" width="16.28515625" style="73" customWidth="1"/>
    <col min="2058" max="2304" width="9.140625" style="73"/>
    <col min="2305" max="2305" width="132.28515625" style="73" customWidth="1"/>
    <col min="2306" max="2313" width="16.28515625" style="73" customWidth="1"/>
    <col min="2314" max="2560" width="9.140625" style="73"/>
    <col min="2561" max="2561" width="132.28515625" style="73" customWidth="1"/>
    <col min="2562" max="2569" width="16.28515625" style="73" customWidth="1"/>
    <col min="2570" max="2816" width="9.140625" style="73"/>
    <col min="2817" max="2817" width="132.28515625" style="73" customWidth="1"/>
    <col min="2818" max="2825" width="16.28515625" style="73" customWidth="1"/>
    <col min="2826" max="3072" width="9.140625" style="73"/>
    <col min="3073" max="3073" width="132.28515625" style="73" customWidth="1"/>
    <col min="3074" max="3081" width="16.28515625" style="73" customWidth="1"/>
    <col min="3082" max="3328" width="9.140625" style="73"/>
    <col min="3329" max="3329" width="132.28515625" style="73" customWidth="1"/>
    <col min="3330" max="3337" width="16.28515625" style="73" customWidth="1"/>
    <col min="3338" max="3584" width="9.140625" style="73"/>
    <col min="3585" max="3585" width="132.28515625" style="73" customWidth="1"/>
    <col min="3586" max="3593" width="16.28515625" style="73" customWidth="1"/>
    <col min="3594" max="3840" width="9.140625" style="73"/>
    <col min="3841" max="3841" width="132.28515625" style="73" customWidth="1"/>
    <col min="3842" max="3849" width="16.28515625" style="73" customWidth="1"/>
    <col min="3850" max="4096" width="9.140625" style="73"/>
    <col min="4097" max="4097" width="132.28515625" style="73" customWidth="1"/>
    <col min="4098" max="4105" width="16.28515625" style="73" customWidth="1"/>
    <col min="4106" max="4352" width="9.140625" style="73"/>
    <col min="4353" max="4353" width="132.28515625" style="73" customWidth="1"/>
    <col min="4354" max="4361" width="16.28515625" style="73" customWidth="1"/>
    <col min="4362" max="4608" width="9.140625" style="73"/>
    <col min="4609" max="4609" width="132.28515625" style="73" customWidth="1"/>
    <col min="4610" max="4617" width="16.28515625" style="73" customWidth="1"/>
    <col min="4618" max="4864" width="9.140625" style="73"/>
    <col min="4865" max="4865" width="132.28515625" style="73" customWidth="1"/>
    <col min="4866" max="4873" width="16.28515625" style="73" customWidth="1"/>
    <col min="4874" max="5120" width="9.140625" style="73"/>
    <col min="5121" max="5121" width="132.28515625" style="73" customWidth="1"/>
    <col min="5122" max="5129" width="16.28515625" style="73" customWidth="1"/>
    <col min="5130" max="5376" width="9.140625" style="73"/>
    <col min="5377" max="5377" width="132.28515625" style="73" customWidth="1"/>
    <col min="5378" max="5385" width="16.28515625" style="73" customWidth="1"/>
    <col min="5386" max="5632" width="9.140625" style="73"/>
    <col min="5633" max="5633" width="132.28515625" style="73" customWidth="1"/>
    <col min="5634" max="5641" width="16.28515625" style="73" customWidth="1"/>
    <col min="5642" max="5888" width="9.140625" style="73"/>
    <col min="5889" max="5889" width="132.28515625" style="73" customWidth="1"/>
    <col min="5890" max="5897" width="16.28515625" style="73" customWidth="1"/>
    <col min="5898" max="6144" width="9.140625" style="73"/>
    <col min="6145" max="6145" width="132.28515625" style="73" customWidth="1"/>
    <col min="6146" max="6153" width="16.28515625" style="73" customWidth="1"/>
    <col min="6154" max="6400" width="9.140625" style="73"/>
    <col min="6401" max="6401" width="132.28515625" style="73" customWidth="1"/>
    <col min="6402" max="6409" width="16.28515625" style="73" customWidth="1"/>
    <col min="6410" max="6656" width="9.140625" style="73"/>
    <col min="6657" max="6657" width="132.28515625" style="73" customWidth="1"/>
    <col min="6658" max="6665" width="16.28515625" style="73" customWidth="1"/>
    <col min="6666" max="6912" width="9.140625" style="73"/>
    <col min="6913" max="6913" width="132.28515625" style="73" customWidth="1"/>
    <col min="6914" max="6921" width="16.28515625" style="73" customWidth="1"/>
    <col min="6922" max="7168" width="9.140625" style="73"/>
    <col min="7169" max="7169" width="132.28515625" style="73" customWidth="1"/>
    <col min="7170" max="7177" width="16.28515625" style="73" customWidth="1"/>
    <col min="7178" max="7424" width="9.140625" style="73"/>
    <col min="7425" max="7425" width="132.28515625" style="73" customWidth="1"/>
    <col min="7426" max="7433" width="16.28515625" style="73" customWidth="1"/>
    <col min="7434" max="7680" width="9.140625" style="73"/>
    <col min="7681" max="7681" width="132.28515625" style="73" customWidth="1"/>
    <col min="7682" max="7689" width="16.28515625" style="73" customWidth="1"/>
    <col min="7690" max="7936" width="9.140625" style="73"/>
    <col min="7937" max="7937" width="132.28515625" style="73" customWidth="1"/>
    <col min="7938" max="7945" width="16.28515625" style="73" customWidth="1"/>
    <col min="7946" max="8192" width="9.140625" style="73"/>
    <col min="8193" max="8193" width="132.28515625" style="73" customWidth="1"/>
    <col min="8194" max="8201" width="16.28515625" style="73" customWidth="1"/>
    <col min="8202" max="8448" width="9.140625" style="73"/>
    <col min="8449" max="8449" width="132.28515625" style="73" customWidth="1"/>
    <col min="8450" max="8457" width="16.28515625" style="73" customWidth="1"/>
    <col min="8458" max="8704" width="9.140625" style="73"/>
    <col min="8705" max="8705" width="132.28515625" style="73" customWidth="1"/>
    <col min="8706" max="8713" width="16.28515625" style="73" customWidth="1"/>
    <col min="8714" max="8960" width="9.140625" style="73"/>
    <col min="8961" max="8961" width="132.28515625" style="73" customWidth="1"/>
    <col min="8962" max="8969" width="16.28515625" style="73" customWidth="1"/>
    <col min="8970" max="9216" width="9.140625" style="73"/>
    <col min="9217" max="9217" width="132.28515625" style="73" customWidth="1"/>
    <col min="9218" max="9225" width="16.28515625" style="73" customWidth="1"/>
    <col min="9226" max="9472" width="9.140625" style="73"/>
    <col min="9473" max="9473" width="132.28515625" style="73" customWidth="1"/>
    <col min="9474" max="9481" width="16.28515625" style="73" customWidth="1"/>
    <col min="9482" max="9728" width="9.140625" style="73"/>
    <col min="9729" max="9729" width="132.28515625" style="73" customWidth="1"/>
    <col min="9730" max="9737" width="16.28515625" style="73" customWidth="1"/>
    <col min="9738" max="9984" width="9.140625" style="73"/>
    <col min="9985" max="9985" width="132.28515625" style="73" customWidth="1"/>
    <col min="9986" max="9993" width="16.28515625" style="73" customWidth="1"/>
    <col min="9994" max="10240" width="9.140625" style="73"/>
    <col min="10241" max="10241" width="132.28515625" style="73" customWidth="1"/>
    <col min="10242" max="10249" width="16.28515625" style="73" customWidth="1"/>
    <col min="10250" max="10496" width="9.140625" style="73"/>
    <col min="10497" max="10497" width="132.28515625" style="73" customWidth="1"/>
    <col min="10498" max="10505" width="16.28515625" style="73" customWidth="1"/>
    <col min="10506" max="10752" width="9.140625" style="73"/>
    <col min="10753" max="10753" width="132.28515625" style="73" customWidth="1"/>
    <col min="10754" max="10761" width="16.28515625" style="73" customWidth="1"/>
    <col min="10762" max="11008" width="9.140625" style="73"/>
    <col min="11009" max="11009" width="132.28515625" style="73" customWidth="1"/>
    <col min="11010" max="11017" width="16.28515625" style="73" customWidth="1"/>
    <col min="11018" max="11264" width="9.140625" style="73"/>
    <col min="11265" max="11265" width="132.28515625" style="73" customWidth="1"/>
    <col min="11266" max="11273" width="16.28515625" style="73" customWidth="1"/>
    <col min="11274" max="11520" width="9.140625" style="73"/>
    <col min="11521" max="11521" width="132.28515625" style="73" customWidth="1"/>
    <col min="11522" max="11529" width="16.28515625" style="73" customWidth="1"/>
    <col min="11530" max="11776" width="9.140625" style="73"/>
    <col min="11777" max="11777" width="132.28515625" style="73" customWidth="1"/>
    <col min="11778" max="11785" width="16.28515625" style="73" customWidth="1"/>
    <col min="11786" max="12032" width="9.140625" style="73"/>
    <col min="12033" max="12033" width="132.28515625" style="73" customWidth="1"/>
    <col min="12034" max="12041" width="16.28515625" style="73" customWidth="1"/>
    <col min="12042" max="12288" width="9.140625" style="73"/>
    <col min="12289" max="12289" width="132.28515625" style="73" customWidth="1"/>
    <col min="12290" max="12297" width="16.28515625" style="73" customWidth="1"/>
    <col min="12298" max="12544" width="9.140625" style="73"/>
    <col min="12545" max="12545" width="132.28515625" style="73" customWidth="1"/>
    <col min="12546" max="12553" width="16.28515625" style="73" customWidth="1"/>
    <col min="12554" max="12800" width="9.140625" style="73"/>
    <col min="12801" max="12801" width="132.28515625" style="73" customWidth="1"/>
    <col min="12802" max="12809" width="16.28515625" style="73" customWidth="1"/>
    <col min="12810" max="13056" width="9.140625" style="73"/>
    <col min="13057" max="13057" width="132.28515625" style="73" customWidth="1"/>
    <col min="13058" max="13065" width="16.28515625" style="73" customWidth="1"/>
    <col min="13066" max="13312" width="9.140625" style="73"/>
    <col min="13313" max="13313" width="132.28515625" style="73" customWidth="1"/>
    <col min="13314" max="13321" width="16.28515625" style="73" customWidth="1"/>
    <col min="13322" max="13568" width="9.140625" style="73"/>
    <col min="13569" max="13569" width="132.28515625" style="73" customWidth="1"/>
    <col min="13570" max="13577" width="16.28515625" style="73" customWidth="1"/>
    <col min="13578" max="13824" width="9.140625" style="73"/>
    <col min="13825" max="13825" width="132.28515625" style="73" customWidth="1"/>
    <col min="13826" max="13833" width="16.28515625" style="73" customWidth="1"/>
    <col min="13834" max="14080" width="9.140625" style="73"/>
    <col min="14081" max="14081" width="132.28515625" style="73" customWidth="1"/>
    <col min="14082" max="14089" width="16.28515625" style="73" customWidth="1"/>
    <col min="14090" max="14336" width="9.140625" style="73"/>
    <col min="14337" max="14337" width="132.28515625" style="73" customWidth="1"/>
    <col min="14338" max="14345" width="16.28515625" style="73" customWidth="1"/>
    <col min="14346" max="14592" width="9.140625" style="73"/>
    <col min="14593" max="14593" width="132.28515625" style="73" customWidth="1"/>
    <col min="14594" max="14601" width="16.28515625" style="73" customWidth="1"/>
    <col min="14602" max="14848" width="9.140625" style="73"/>
    <col min="14849" max="14849" width="132.28515625" style="73" customWidth="1"/>
    <col min="14850" max="14857" width="16.28515625" style="73" customWidth="1"/>
    <col min="14858" max="15104" width="9.140625" style="73"/>
    <col min="15105" max="15105" width="132.28515625" style="73" customWidth="1"/>
    <col min="15106" max="15113" width="16.28515625" style="73" customWidth="1"/>
    <col min="15114" max="15360" width="9.140625" style="73"/>
    <col min="15361" max="15361" width="132.28515625" style="73" customWidth="1"/>
    <col min="15362" max="15369" width="16.28515625" style="73" customWidth="1"/>
    <col min="15370" max="15616" width="9.140625" style="73"/>
    <col min="15617" max="15617" width="132.28515625" style="73" customWidth="1"/>
    <col min="15618" max="15625" width="16.28515625" style="73" customWidth="1"/>
    <col min="15626" max="15872" width="9.140625" style="73"/>
    <col min="15873" max="15873" width="132.28515625" style="73" customWidth="1"/>
    <col min="15874" max="15881" width="16.28515625" style="73" customWidth="1"/>
    <col min="15882" max="16128" width="9.140625" style="73"/>
    <col min="16129" max="16129" width="132.28515625" style="73" customWidth="1"/>
    <col min="16130" max="16137" width="16.28515625" style="73" customWidth="1"/>
    <col min="16138" max="16384" width="9.140625" style="73"/>
  </cols>
  <sheetData>
    <row r="1" spans="1:9" ht="43.5" customHeight="1">
      <c r="A1" s="1030" t="s">
        <v>1496</v>
      </c>
      <c r="B1" s="1030"/>
      <c r="C1" s="1030"/>
      <c r="D1" s="1030"/>
      <c r="E1" s="1030"/>
      <c r="F1" s="1030"/>
      <c r="G1" s="1030"/>
      <c r="H1" s="1030"/>
      <c r="I1" s="1030"/>
    </row>
    <row r="2" spans="1:9" ht="43.5" customHeight="1">
      <c r="A2" s="1030" t="s">
        <v>432</v>
      </c>
      <c r="B2" s="1030"/>
      <c r="C2" s="1030"/>
      <c r="D2" s="1030"/>
      <c r="E2" s="1030"/>
      <c r="F2" s="1030"/>
      <c r="G2" s="1030"/>
      <c r="H2" s="1030"/>
      <c r="I2" s="1030"/>
    </row>
    <row r="3" spans="1:9" ht="4.5" customHeight="1">
      <c r="A3" s="1030"/>
      <c r="B3" s="1030"/>
      <c r="C3" s="1030"/>
      <c r="D3" s="1030"/>
      <c r="E3" s="1030"/>
      <c r="F3" s="1030"/>
      <c r="G3" s="1030"/>
      <c r="H3" s="1030"/>
      <c r="I3" s="1030"/>
    </row>
    <row r="4" spans="1:9" ht="43.5" customHeight="1">
      <c r="A4" s="1031" t="s">
        <v>1405</v>
      </c>
      <c r="B4" s="1031"/>
      <c r="C4" s="1031"/>
      <c r="D4" s="1031"/>
      <c r="E4" s="1031"/>
      <c r="F4" s="1031"/>
      <c r="G4" s="1031"/>
      <c r="H4" s="1031"/>
      <c r="I4" s="1031"/>
    </row>
    <row r="5" spans="1:9" ht="19.5" customHeight="1" thickBot="1">
      <c r="A5" s="1030"/>
      <c r="B5" s="1030"/>
      <c r="C5" s="1030"/>
      <c r="D5" s="1030"/>
      <c r="E5" s="1030"/>
      <c r="F5" s="1030"/>
      <c r="G5" s="1030"/>
      <c r="H5" s="1030"/>
      <c r="I5" s="1030"/>
    </row>
    <row r="6" spans="1:9" s="74" customFormat="1" ht="70.5" customHeight="1" thickTop="1" thickBot="1">
      <c r="A6" s="675" t="s">
        <v>305</v>
      </c>
      <c r="B6" s="158" t="s">
        <v>433</v>
      </c>
      <c r="C6" s="158" t="s">
        <v>434</v>
      </c>
      <c r="D6" s="158" t="s">
        <v>435</v>
      </c>
      <c r="E6" s="158" t="s">
        <v>436</v>
      </c>
      <c r="F6" s="158" t="s">
        <v>437</v>
      </c>
      <c r="G6" s="158" t="s">
        <v>1502</v>
      </c>
      <c r="H6" s="158" t="s">
        <v>1350</v>
      </c>
      <c r="I6" s="158" t="s">
        <v>1503</v>
      </c>
    </row>
    <row r="7" spans="1:9" ht="15" customHeight="1" thickTop="1" thickBot="1">
      <c r="A7" s="75"/>
      <c r="B7" s="76"/>
      <c r="C7" s="76"/>
      <c r="D7" s="76"/>
      <c r="E7" s="76"/>
      <c r="F7" s="76"/>
      <c r="G7" s="76"/>
      <c r="H7" s="76"/>
      <c r="I7" s="76"/>
    </row>
    <row r="8" spans="1:9" ht="24" customHeight="1" thickTop="1" thickBot="1">
      <c r="A8" s="77" t="s">
        <v>438</v>
      </c>
      <c r="B8" s="1">
        <v>513692073.93314207</v>
      </c>
      <c r="C8" s="1">
        <v>595042395.3002882</v>
      </c>
      <c r="D8" s="1">
        <v>682871860.50583088</v>
      </c>
      <c r="E8" s="1">
        <v>780390675.32798839</v>
      </c>
      <c r="F8" s="1">
        <v>864792719.37755108</v>
      </c>
      <c r="G8" s="1">
        <v>901941913.82798827</v>
      </c>
      <c r="H8" s="1">
        <v>925186732.72448981</v>
      </c>
      <c r="I8" s="1">
        <v>955820283.99125373</v>
      </c>
    </row>
    <row r="9" spans="1:9" s="167" customFormat="1" ht="21" customHeight="1" thickTop="1">
      <c r="A9" s="159" t="s">
        <v>8</v>
      </c>
      <c r="B9" s="2">
        <v>50045978.9225251</v>
      </c>
      <c r="C9" s="2">
        <v>53751115.587896258</v>
      </c>
      <c r="D9" s="2">
        <v>83988736.857142866</v>
      </c>
      <c r="E9" s="2">
        <v>84104401.597667649</v>
      </c>
      <c r="F9" s="2">
        <v>97493556.451895043</v>
      </c>
      <c r="G9" s="2">
        <v>105123465.9548105</v>
      </c>
      <c r="H9" s="2">
        <v>109406807.20553935</v>
      </c>
      <c r="I9" s="2">
        <v>101776282.03206997</v>
      </c>
    </row>
    <row r="10" spans="1:9" s="167" customFormat="1" ht="21" customHeight="1">
      <c r="A10" s="159" t="s">
        <v>17</v>
      </c>
      <c r="B10" s="2">
        <v>96650799.590243906</v>
      </c>
      <c r="C10" s="2">
        <v>92862944.700864553</v>
      </c>
      <c r="D10" s="2">
        <v>69511512.766763851</v>
      </c>
      <c r="E10" s="2">
        <v>94513237.049562678</v>
      </c>
      <c r="F10" s="2">
        <v>112252539.24052478</v>
      </c>
      <c r="G10" s="2">
        <v>116081132.69387755</v>
      </c>
      <c r="H10" s="2">
        <v>126742016.86005831</v>
      </c>
      <c r="I10" s="2">
        <v>134483531.2142857</v>
      </c>
    </row>
    <row r="11" spans="1:9" s="167" customFormat="1" ht="21" customHeight="1">
      <c r="A11" s="159" t="s">
        <v>26</v>
      </c>
      <c r="B11" s="2">
        <v>338267242.87661403</v>
      </c>
      <c r="C11" s="2">
        <v>411307278.06772333</v>
      </c>
      <c r="D11" s="2">
        <v>492629805.67201161</v>
      </c>
      <c r="E11" s="2">
        <v>561725804.03061223</v>
      </c>
      <c r="F11" s="2">
        <v>613223959.51895046</v>
      </c>
      <c r="G11" s="2">
        <v>642224539.20116615</v>
      </c>
      <c r="H11" s="2">
        <v>649208113.79154515</v>
      </c>
      <c r="I11" s="2">
        <v>678816102.24927115</v>
      </c>
    </row>
    <row r="12" spans="1:9" s="167" customFormat="1" ht="21" customHeight="1">
      <c r="A12" s="160" t="s">
        <v>439</v>
      </c>
      <c r="B12" s="2">
        <v>349052656.15638447</v>
      </c>
      <c r="C12" s="2">
        <v>424990492.57780975</v>
      </c>
      <c r="D12" s="2">
        <v>509196386.98979592</v>
      </c>
      <c r="E12" s="2">
        <v>582090564.01457727</v>
      </c>
      <c r="F12" s="2">
        <v>632323571.33381927</v>
      </c>
      <c r="G12" s="2">
        <v>660285253.82944608</v>
      </c>
      <c r="H12" s="2">
        <v>669088262.367347</v>
      </c>
      <c r="I12" s="2">
        <v>697488279.36005831</v>
      </c>
    </row>
    <row r="13" spans="1:9" s="167" customFormat="1" ht="21" customHeight="1">
      <c r="A13" s="160" t="s">
        <v>440</v>
      </c>
      <c r="B13" s="2">
        <v>340655581.1047346</v>
      </c>
      <c r="C13" s="2">
        <v>416667655.53025937</v>
      </c>
      <c r="D13" s="2">
        <v>502018516.38192421</v>
      </c>
      <c r="E13" s="2">
        <v>574755426.91107869</v>
      </c>
      <c r="F13" s="2">
        <v>622064251.02478135</v>
      </c>
      <c r="G13" s="2">
        <v>646484170.24781334</v>
      </c>
      <c r="H13" s="2">
        <v>653735894.64285719</v>
      </c>
      <c r="I13" s="2">
        <v>680694307.03352773</v>
      </c>
    </row>
    <row r="14" spans="1:9" s="167" customFormat="1" ht="21" customHeight="1">
      <c r="A14" s="160" t="s">
        <v>441</v>
      </c>
      <c r="B14" s="2">
        <v>8397075.0516499281</v>
      </c>
      <c r="C14" s="2">
        <v>8322837.0475504324</v>
      </c>
      <c r="D14" s="2">
        <v>7177870.6078717196</v>
      </c>
      <c r="E14" s="2">
        <v>7335137.1034985427</v>
      </c>
      <c r="F14" s="2">
        <v>10259320.3090379</v>
      </c>
      <c r="G14" s="2">
        <v>13801083.581632653</v>
      </c>
      <c r="H14" s="2">
        <v>15352367.724489797</v>
      </c>
      <c r="I14" s="2">
        <v>16793972.326530613</v>
      </c>
    </row>
    <row r="15" spans="1:9" s="167" customFormat="1" ht="21" customHeight="1">
      <c r="A15" s="160" t="s">
        <v>442</v>
      </c>
      <c r="B15" s="2">
        <v>2542280.779053085</v>
      </c>
      <c r="C15" s="2">
        <v>2966954.8141210373</v>
      </c>
      <c r="D15" s="2">
        <v>2797890.7623906704</v>
      </c>
      <c r="E15" s="2">
        <v>3575915.3046647226</v>
      </c>
      <c r="F15" s="2">
        <v>3479382.6151603498</v>
      </c>
      <c r="G15" s="2">
        <v>5670539.3265306121</v>
      </c>
      <c r="H15" s="2">
        <v>4157560.4897959186</v>
      </c>
      <c r="I15" s="2">
        <v>5807700.6297376091</v>
      </c>
    </row>
    <row r="16" spans="1:9" s="167" customFormat="1" ht="21" customHeight="1">
      <c r="A16" s="160" t="s">
        <v>443</v>
      </c>
      <c r="B16" s="2">
        <v>2196791.7690100432</v>
      </c>
      <c r="C16" s="2">
        <v>2546888.9178674351</v>
      </c>
      <c r="D16" s="2">
        <v>2442388.1282798834</v>
      </c>
      <c r="E16" s="2">
        <v>3305762.8367346935</v>
      </c>
      <c r="F16" s="2">
        <v>2911341.9387755101</v>
      </c>
      <c r="G16" s="2">
        <v>4410160.9271137025</v>
      </c>
      <c r="H16" s="2">
        <v>3525684.2900874638</v>
      </c>
      <c r="I16" s="2">
        <v>4898729.1924198251</v>
      </c>
    </row>
    <row r="17" spans="1:9" s="167" customFormat="1" ht="21" customHeight="1">
      <c r="A17" s="160" t="s">
        <v>444</v>
      </c>
      <c r="B17" s="2">
        <v>345489.01004304161</v>
      </c>
      <c r="C17" s="2">
        <v>420065.89625360229</v>
      </c>
      <c r="D17" s="2">
        <v>355502.63411078713</v>
      </c>
      <c r="E17" s="2">
        <v>270152.46793002915</v>
      </c>
      <c r="F17" s="2">
        <v>568040.67638483969</v>
      </c>
      <c r="G17" s="2">
        <v>1260378.3994169096</v>
      </c>
      <c r="H17" s="2">
        <v>631876.19970845489</v>
      </c>
      <c r="I17" s="2">
        <v>908971.43731778418</v>
      </c>
    </row>
    <row r="18" spans="1:9" s="167" customFormat="1" ht="21" customHeight="1">
      <c r="A18" s="160" t="s">
        <v>445</v>
      </c>
      <c r="B18" s="2">
        <v>5848866.4404591108</v>
      </c>
      <c r="C18" s="2">
        <v>6120886.0518731996</v>
      </c>
      <c r="D18" s="2">
        <v>6910134.1953352764</v>
      </c>
      <c r="E18" s="2">
        <v>7683888.6938775508</v>
      </c>
      <c r="F18" s="2">
        <v>7613303.4125364423</v>
      </c>
      <c r="G18" s="2">
        <v>8319644.1195335267</v>
      </c>
      <c r="H18" s="2">
        <v>8309673.1472303206</v>
      </c>
      <c r="I18" s="2">
        <v>10366542.425655978</v>
      </c>
    </row>
    <row r="19" spans="1:9" s="167" customFormat="1" ht="21" customHeight="1">
      <c r="A19" s="160" t="s">
        <v>446</v>
      </c>
      <c r="B19" s="2">
        <v>4175265.7245337162</v>
      </c>
      <c r="C19" s="2">
        <v>4419209.537463977</v>
      </c>
      <c r="D19" s="2">
        <v>5258598.0860058302</v>
      </c>
      <c r="E19" s="2">
        <v>6137270.972303207</v>
      </c>
      <c r="F19" s="2">
        <v>6332619.2317784252</v>
      </c>
      <c r="G19" s="2">
        <v>7014423.4868804663</v>
      </c>
      <c r="H19" s="2">
        <v>7012882.3469387749</v>
      </c>
      <c r="I19" s="2">
        <v>8434605.8221574333</v>
      </c>
    </row>
    <row r="20" spans="1:9" s="167" customFormat="1" ht="21" customHeight="1">
      <c r="A20" s="160" t="s">
        <v>447</v>
      </c>
      <c r="B20" s="2">
        <v>1673600.7159253946</v>
      </c>
      <c r="C20" s="2">
        <v>1701676.5144092219</v>
      </c>
      <c r="D20" s="2">
        <v>1651536.1093294462</v>
      </c>
      <c r="E20" s="2">
        <v>1546617.721574344</v>
      </c>
      <c r="F20" s="2">
        <v>1280684.1807580176</v>
      </c>
      <c r="G20" s="2">
        <v>1305220.6326530611</v>
      </c>
      <c r="H20" s="2">
        <v>1296790.8002915452</v>
      </c>
      <c r="I20" s="2">
        <v>1931936.6034985422</v>
      </c>
    </row>
    <row r="21" spans="1:9" s="167" customFormat="1" ht="21" customHeight="1">
      <c r="A21" s="160" t="s">
        <v>39</v>
      </c>
      <c r="B21" s="2">
        <v>2941450.2352941176</v>
      </c>
      <c r="C21" s="2">
        <v>3533813.2622478385</v>
      </c>
      <c r="D21" s="2">
        <v>4090433.7784256558</v>
      </c>
      <c r="E21" s="2">
        <v>4735344.5320699709</v>
      </c>
      <c r="F21" s="2">
        <v>5237836.7084548101</v>
      </c>
      <c r="G21" s="2">
        <v>5682180.6632653065</v>
      </c>
      <c r="H21" s="2">
        <v>5711729.5408163266</v>
      </c>
      <c r="I21" s="2">
        <v>5958570.7172011659</v>
      </c>
    </row>
    <row r="22" spans="1:9" s="167" customFormat="1" ht="21" customHeight="1">
      <c r="A22" s="160" t="s">
        <v>448</v>
      </c>
      <c r="B22" s="2">
        <v>-22118010.734576758</v>
      </c>
      <c r="C22" s="2">
        <v>-26304868.63832853</v>
      </c>
      <c r="D22" s="2">
        <v>-30365040.053935863</v>
      </c>
      <c r="E22" s="2">
        <v>-36359908.514577262</v>
      </c>
      <c r="F22" s="2">
        <v>-35430134.551020406</v>
      </c>
      <c r="G22" s="2">
        <v>-37733078.737609327</v>
      </c>
      <c r="H22" s="2">
        <v>-38059111.753644317</v>
      </c>
      <c r="I22" s="2">
        <v>-40804990.883381918</v>
      </c>
    </row>
    <row r="23" spans="1:9" s="167" customFormat="1" ht="21" customHeight="1">
      <c r="A23" s="159" t="s">
        <v>57</v>
      </c>
      <c r="B23" s="2">
        <v>2924610.7804878051</v>
      </c>
      <c r="C23" s="2">
        <v>4865029.3962536016</v>
      </c>
      <c r="D23" s="2">
        <v>5195459.8440233236</v>
      </c>
      <c r="E23" s="2">
        <v>5916600.9169096211</v>
      </c>
      <c r="F23" s="2">
        <v>4882089.4708454814</v>
      </c>
      <c r="G23" s="2">
        <v>4499114.3498542272</v>
      </c>
      <c r="H23" s="2">
        <v>4498566.7769679297</v>
      </c>
      <c r="I23" s="2">
        <v>8099994.118075802</v>
      </c>
    </row>
    <row r="24" spans="1:9" s="167" customFormat="1" ht="21" customHeight="1">
      <c r="A24" s="159" t="s">
        <v>63</v>
      </c>
      <c r="B24" s="2">
        <v>140875.56671449068</v>
      </c>
      <c r="C24" s="2">
        <v>109575.20461095101</v>
      </c>
      <c r="D24" s="2">
        <v>35618.886297376092</v>
      </c>
      <c r="E24" s="2">
        <v>30512.733236151606</v>
      </c>
      <c r="F24" s="2">
        <v>169830.41982507287</v>
      </c>
      <c r="G24" s="2">
        <v>164892.80174927117</v>
      </c>
      <c r="H24" s="2">
        <v>153100.33236151605</v>
      </c>
      <c r="I24" s="2">
        <v>84324.836734693876</v>
      </c>
    </row>
    <row r="25" spans="1:9" s="167" customFormat="1" ht="21" customHeight="1">
      <c r="A25" s="159" t="s">
        <v>449</v>
      </c>
      <c r="B25" s="2">
        <v>8223304.6556671457</v>
      </c>
      <c r="C25" s="2">
        <v>9766816.4726224765</v>
      </c>
      <c r="D25" s="2">
        <v>7284600.9008746352</v>
      </c>
      <c r="E25" s="2">
        <v>5873081.7842565598</v>
      </c>
      <c r="F25" s="2">
        <v>5877419.803206997</v>
      </c>
      <c r="G25" s="2">
        <v>3810474.9970845482</v>
      </c>
      <c r="H25" s="2">
        <v>3920060.1880466472</v>
      </c>
      <c r="I25" s="2">
        <v>2581647.8862973759</v>
      </c>
    </row>
    <row r="26" spans="1:9" s="167" customFormat="1" ht="21" customHeight="1">
      <c r="A26" s="159" t="s">
        <v>74</v>
      </c>
      <c r="B26" s="2">
        <v>16174930.407460544</v>
      </c>
      <c r="C26" s="2">
        <v>20544798.073487032</v>
      </c>
      <c r="D26" s="2">
        <v>22692180.809037901</v>
      </c>
      <c r="E26" s="2">
        <v>25758766.533527695</v>
      </c>
      <c r="F26" s="2">
        <v>27170699.539358601</v>
      </c>
      <c r="G26" s="2">
        <v>26488230.946064137</v>
      </c>
      <c r="H26" s="2">
        <v>26336331.014577258</v>
      </c>
      <c r="I26" s="2">
        <v>25877116.669096209</v>
      </c>
    </row>
    <row r="27" spans="1:9" s="168" customFormat="1" ht="43.5" customHeight="1" thickBot="1">
      <c r="A27" s="161" t="s">
        <v>450</v>
      </c>
      <c r="B27" s="3">
        <v>1264331.1334289813</v>
      </c>
      <c r="C27" s="3">
        <v>1834837.7968299713</v>
      </c>
      <c r="D27" s="3">
        <v>1533944.7696793003</v>
      </c>
      <c r="E27" s="3">
        <v>2468270.6822157432</v>
      </c>
      <c r="F27" s="3">
        <v>3722624.9329446061</v>
      </c>
      <c r="G27" s="3">
        <v>3550062.8833819241</v>
      </c>
      <c r="H27" s="3">
        <v>4921736.5553935869</v>
      </c>
      <c r="I27" s="3">
        <v>4101284.9854227407</v>
      </c>
    </row>
    <row r="28" spans="1:9" ht="24" customHeight="1" thickTop="1" thickBot="1">
      <c r="A28" s="77" t="s">
        <v>451</v>
      </c>
      <c r="B28" s="1">
        <v>435471612.0596844</v>
      </c>
      <c r="C28" s="1">
        <v>506106597.90057635</v>
      </c>
      <c r="D28" s="1">
        <v>584691156.5451895</v>
      </c>
      <c r="E28" s="1">
        <v>673347460.85276961</v>
      </c>
      <c r="F28" s="1">
        <v>751155765.49708462</v>
      </c>
      <c r="G28" s="1">
        <v>783747591.46064138</v>
      </c>
      <c r="H28" s="1">
        <v>805883566.37172019</v>
      </c>
      <c r="I28" s="1">
        <v>831862602.55830908</v>
      </c>
    </row>
    <row r="29" spans="1:9" s="167" customFormat="1" ht="21" customHeight="1" thickTop="1">
      <c r="A29" s="159" t="s">
        <v>452</v>
      </c>
      <c r="B29" s="2">
        <v>406034464.46915352</v>
      </c>
      <c r="C29" s="2">
        <v>472343914.23342943</v>
      </c>
      <c r="D29" s="2">
        <v>545782943.09620988</v>
      </c>
      <c r="E29" s="2">
        <v>606458935.042274</v>
      </c>
      <c r="F29" s="2">
        <v>667100364.81049573</v>
      </c>
      <c r="G29" s="2">
        <v>671516382.38338184</v>
      </c>
      <c r="H29" s="2">
        <v>711863061.12099123</v>
      </c>
      <c r="I29" s="2">
        <v>737052334.174927</v>
      </c>
    </row>
    <row r="30" spans="1:9" s="167" customFormat="1" ht="21" customHeight="1">
      <c r="A30" s="160" t="s">
        <v>453</v>
      </c>
      <c r="B30" s="2">
        <v>400460.12195121951</v>
      </c>
      <c r="C30" s="2">
        <v>287714.30547550431</v>
      </c>
      <c r="D30" s="2">
        <v>512540.14285714284</v>
      </c>
      <c r="E30" s="2">
        <v>518531.53644314868</v>
      </c>
      <c r="F30" s="2">
        <v>370316.44023323612</v>
      </c>
      <c r="G30" s="2">
        <v>412414.61078717199</v>
      </c>
      <c r="H30" s="2">
        <v>385857.82798833819</v>
      </c>
      <c r="I30" s="2">
        <v>634392.48104956269</v>
      </c>
    </row>
    <row r="31" spans="1:9" s="167" customFormat="1" ht="21" customHeight="1">
      <c r="A31" s="160" t="s">
        <v>454</v>
      </c>
      <c r="B31" s="2">
        <v>186687640.20229557</v>
      </c>
      <c r="C31" s="2">
        <v>205546432.79971182</v>
      </c>
      <c r="D31" s="2">
        <v>233984102.69387755</v>
      </c>
      <c r="E31" s="2">
        <v>246615448.93586007</v>
      </c>
      <c r="F31" s="2">
        <v>268320210.35276967</v>
      </c>
      <c r="G31" s="2">
        <v>271099575.60058308</v>
      </c>
      <c r="H31" s="2">
        <v>291642788.64431483</v>
      </c>
      <c r="I31" s="2">
        <v>276057964.81341106</v>
      </c>
    </row>
    <row r="32" spans="1:9" s="167" customFormat="1" ht="21" customHeight="1">
      <c r="A32" s="160" t="s">
        <v>455</v>
      </c>
      <c r="B32" s="2">
        <v>198077687.62410331</v>
      </c>
      <c r="C32" s="2">
        <v>242078610.9236311</v>
      </c>
      <c r="D32" s="2">
        <v>283901706.95335275</v>
      </c>
      <c r="E32" s="2">
        <v>329478899.85568517</v>
      </c>
      <c r="F32" s="2">
        <v>361018983.28134108</v>
      </c>
      <c r="G32" s="2">
        <v>336265612.01603496</v>
      </c>
      <c r="H32" s="2">
        <v>335067552.55102038</v>
      </c>
      <c r="I32" s="2">
        <v>345717545.88483965</v>
      </c>
    </row>
    <row r="33" spans="1:9" s="167" customFormat="1" ht="21" customHeight="1">
      <c r="A33" s="160" t="s">
        <v>456</v>
      </c>
      <c r="B33" s="2">
        <v>16708176.110473458</v>
      </c>
      <c r="C33" s="2">
        <v>20194261.077809796</v>
      </c>
      <c r="D33" s="2">
        <v>22214281.39795918</v>
      </c>
      <c r="E33" s="2">
        <v>23183485.682215743</v>
      </c>
      <c r="F33" s="2">
        <v>24649122.444606412</v>
      </c>
      <c r="G33" s="2">
        <v>25571687.730320703</v>
      </c>
      <c r="H33" s="2">
        <v>25823528.970845483</v>
      </c>
      <c r="I33" s="2">
        <v>26060101.642857146</v>
      </c>
    </row>
    <row r="34" spans="1:9" s="167" customFormat="1" ht="21" customHeight="1">
      <c r="A34" s="160" t="s">
        <v>457</v>
      </c>
      <c r="B34" s="2">
        <v>0</v>
      </c>
      <c r="C34" s="2">
        <v>0</v>
      </c>
      <c r="D34" s="2">
        <v>0</v>
      </c>
      <c r="E34" s="2">
        <v>0</v>
      </c>
      <c r="F34" s="2">
        <v>4140744.0233236151</v>
      </c>
      <c r="G34" s="2">
        <v>30344276.809037901</v>
      </c>
      <c r="H34" s="2">
        <v>50046349.397959188</v>
      </c>
      <c r="I34" s="2">
        <v>78633574.368804663</v>
      </c>
    </row>
    <row r="35" spans="1:9" s="167" customFormat="1" ht="21" customHeight="1">
      <c r="A35" s="160" t="s">
        <v>458</v>
      </c>
      <c r="B35" s="2">
        <v>4160500.4103299854</v>
      </c>
      <c r="C35" s="2">
        <v>4236895.1268011527</v>
      </c>
      <c r="D35" s="2">
        <v>5170311.9081632653</v>
      </c>
      <c r="E35" s="2">
        <v>6662569.0320699709</v>
      </c>
      <c r="F35" s="2">
        <v>8600988.2682215739</v>
      </c>
      <c r="G35" s="2">
        <v>7822815.6166180763</v>
      </c>
      <c r="H35" s="2">
        <v>8896983.7288629748</v>
      </c>
      <c r="I35" s="2">
        <v>9948754.983965015</v>
      </c>
    </row>
    <row r="36" spans="1:9" s="167" customFormat="1" ht="21" customHeight="1">
      <c r="A36" s="159" t="s">
        <v>459</v>
      </c>
      <c r="B36" s="2">
        <v>99062.388809182201</v>
      </c>
      <c r="C36" s="2">
        <v>8915.6008645533129</v>
      </c>
      <c r="D36" s="2">
        <v>6086.6559766763849</v>
      </c>
      <c r="E36" s="2">
        <v>14767.526239067054</v>
      </c>
      <c r="F36" s="2">
        <v>175103.06851311954</v>
      </c>
      <c r="G36" s="2">
        <v>14109.597667638483</v>
      </c>
      <c r="H36" s="2">
        <v>19836.841107871722</v>
      </c>
      <c r="I36" s="2">
        <v>26843.24052478134</v>
      </c>
    </row>
    <row r="37" spans="1:9" s="167" customFormat="1" ht="21" customHeight="1">
      <c r="A37" s="159" t="s">
        <v>460</v>
      </c>
      <c r="B37" s="2">
        <v>5147964.3515064567</v>
      </c>
      <c r="C37" s="2">
        <v>6136884.6527377525</v>
      </c>
      <c r="D37" s="2">
        <v>8715680.8206997085</v>
      </c>
      <c r="E37" s="2">
        <v>31569153.069970846</v>
      </c>
      <c r="F37" s="2">
        <v>42616901.520408161</v>
      </c>
      <c r="G37" s="2">
        <v>68210153.126822159</v>
      </c>
      <c r="H37" s="2">
        <v>51314487.686588921</v>
      </c>
      <c r="I37" s="2">
        <v>51587837.520408161</v>
      </c>
    </row>
    <row r="38" spans="1:9" s="167" customFormat="1" ht="21" customHeight="1">
      <c r="A38" s="159" t="s">
        <v>461</v>
      </c>
      <c r="B38" s="2">
        <v>12916339.411190817</v>
      </c>
      <c r="C38" s="2">
        <v>15307057.123919308</v>
      </c>
      <c r="D38" s="2">
        <v>16846470.415451895</v>
      </c>
      <c r="E38" s="2">
        <v>19988199.762390669</v>
      </c>
      <c r="F38" s="2">
        <v>24053394.830903787</v>
      </c>
      <c r="G38" s="2">
        <v>26702051.794460643</v>
      </c>
      <c r="H38" s="2">
        <v>25197856.206997085</v>
      </c>
      <c r="I38" s="2">
        <v>25769748.825072885</v>
      </c>
    </row>
    <row r="39" spans="1:9" s="167" customFormat="1" ht="21" customHeight="1">
      <c r="A39" s="159" t="s">
        <v>128</v>
      </c>
      <c r="B39" s="2">
        <v>9658774.3371592537</v>
      </c>
      <c r="C39" s="2">
        <v>11636926.419308357</v>
      </c>
      <c r="D39" s="2">
        <v>13167211.517492712</v>
      </c>
      <c r="E39" s="2">
        <v>15093019.412536444</v>
      </c>
      <c r="F39" s="2">
        <v>16986615.227405246</v>
      </c>
      <c r="G39" s="2">
        <v>17134590.518950436</v>
      </c>
      <c r="H39" s="2">
        <v>17318020.476676386</v>
      </c>
      <c r="I39" s="2">
        <v>17255534.758017492</v>
      </c>
    </row>
    <row r="40" spans="1:9" s="167" customFormat="1" ht="21" customHeight="1">
      <c r="A40" s="159" t="s">
        <v>134</v>
      </c>
      <c r="B40" s="2">
        <v>0</v>
      </c>
      <c r="C40" s="2">
        <v>0</v>
      </c>
      <c r="D40" s="2">
        <v>0</v>
      </c>
      <c r="E40" s="2">
        <v>0</v>
      </c>
      <c r="F40" s="2">
        <v>0</v>
      </c>
      <c r="G40" s="2">
        <v>0</v>
      </c>
      <c r="H40" s="2">
        <v>0</v>
      </c>
      <c r="I40" s="2">
        <v>0</v>
      </c>
    </row>
    <row r="41" spans="1:9" s="167" customFormat="1" ht="21" customHeight="1">
      <c r="A41" s="159" t="s">
        <v>462</v>
      </c>
      <c r="B41" s="2">
        <v>1615007.1018651363</v>
      </c>
      <c r="C41" s="2">
        <v>672899.87031700287</v>
      </c>
      <c r="D41" s="2">
        <v>172764.0393586006</v>
      </c>
      <c r="E41" s="2">
        <v>223386.03935860057</v>
      </c>
      <c r="F41" s="2">
        <v>223386.03935860057</v>
      </c>
      <c r="G41" s="2">
        <v>170304.03935860057</v>
      </c>
      <c r="H41" s="2">
        <v>170304.03935860057</v>
      </c>
      <c r="I41" s="2">
        <v>170304.03935860057</v>
      </c>
    </row>
    <row r="42" spans="1:9" s="168" customFormat="1" ht="43.5" customHeight="1" thickBot="1">
      <c r="A42" s="161" t="s">
        <v>109</v>
      </c>
      <c r="B42" s="3">
        <v>0</v>
      </c>
      <c r="C42" s="3">
        <v>0</v>
      </c>
      <c r="D42" s="3">
        <v>0</v>
      </c>
      <c r="E42" s="3">
        <v>0</v>
      </c>
      <c r="F42" s="3">
        <v>0</v>
      </c>
      <c r="G42" s="3">
        <v>0</v>
      </c>
      <c r="H42" s="3">
        <v>0</v>
      </c>
      <c r="I42" s="3">
        <v>0</v>
      </c>
    </row>
    <row r="43" spans="1:9" ht="24" customHeight="1" thickTop="1" thickBot="1">
      <c r="A43" s="77" t="s">
        <v>463</v>
      </c>
      <c r="B43" s="1">
        <v>78220461.845050201</v>
      </c>
      <c r="C43" s="1">
        <v>88935797.463976935</v>
      </c>
      <c r="D43" s="1">
        <v>98180704.069970846</v>
      </c>
      <c r="E43" s="1">
        <v>107043214.59912536</v>
      </c>
      <c r="F43" s="1">
        <v>113636954.19679299</v>
      </c>
      <c r="G43" s="1">
        <v>118194322.5451895</v>
      </c>
      <c r="H43" s="1">
        <v>119303166.52623907</v>
      </c>
      <c r="I43" s="1">
        <v>123957681.49271137</v>
      </c>
    </row>
    <row r="44" spans="1:9" s="167" customFormat="1" ht="21" customHeight="1" thickTop="1">
      <c r="A44" s="159" t="s">
        <v>149</v>
      </c>
      <c r="B44" s="2">
        <v>24609856.797704447</v>
      </c>
      <c r="C44" s="2">
        <v>28666826.9740634</v>
      </c>
      <c r="D44" s="2">
        <v>32378171.979591835</v>
      </c>
      <c r="E44" s="2">
        <v>35398138.912536442</v>
      </c>
      <c r="F44" s="2">
        <v>37630361.25364431</v>
      </c>
      <c r="G44" s="2">
        <v>39567706.813411079</v>
      </c>
      <c r="H44" s="2">
        <v>40161729.578717202</v>
      </c>
      <c r="I44" s="2">
        <v>42124145.033527695</v>
      </c>
    </row>
    <row r="45" spans="1:9" s="167" customFormat="1" ht="21" customHeight="1">
      <c r="A45" s="159" t="s">
        <v>153</v>
      </c>
      <c r="B45" s="2">
        <v>2013828.4605451936</v>
      </c>
      <c r="C45" s="2">
        <v>2839509.2002881845</v>
      </c>
      <c r="D45" s="2">
        <v>2841564.7113702628</v>
      </c>
      <c r="E45" s="2">
        <v>2863044.6297376095</v>
      </c>
      <c r="F45" s="2">
        <v>2863327.2172011663</v>
      </c>
      <c r="G45" s="2">
        <v>2802113.4023323618</v>
      </c>
      <c r="H45" s="2">
        <v>2782113.3906705538</v>
      </c>
      <c r="I45" s="2">
        <v>2682216.7215743442</v>
      </c>
    </row>
    <row r="46" spans="1:9" s="167" customFormat="1" ht="21" customHeight="1">
      <c r="A46" s="159" t="s">
        <v>157</v>
      </c>
      <c r="B46" s="2">
        <v>7654.3715925394554</v>
      </c>
      <c r="C46" s="2">
        <v>0</v>
      </c>
      <c r="D46" s="2">
        <v>0</v>
      </c>
      <c r="E46" s="2">
        <v>0</v>
      </c>
      <c r="F46" s="2">
        <v>0</v>
      </c>
      <c r="G46" s="2">
        <v>0</v>
      </c>
      <c r="H46" s="2">
        <v>0</v>
      </c>
      <c r="I46" s="2">
        <v>0</v>
      </c>
    </row>
    <row r="47" spans="1:9" s="167" customFormat="1" ht="21" customHeight="1">
      <c r="A47" s="159" t="s">
        <v>464</v>
      </c>
      <c r="B47" s="2">
        <v>44976343.054519363</v>
      </c>
      <c r="C47" s="2">
        <v>50276131.177233428</v>
      </c>
      <c r="D47" s="2">
        <v>55749246.524781346</v>
      </c>
      <c r="E47" s="2">
        <v>61595383.839650147</v>
      </c>
      <c r="F47" s="2">
        <v>67259458.578717202</v>
      </c>
      <c r="G47" s="2">
        <v>71528390.564139932</v>
      </c>
      <c r="H47" s="2">
        <v>71541725.650145769</v>
      </c>
      <c r="I47" s="2">
        <v>74900570.672011659</v>
      </c>
    </row>
    <row r="48" spans="1:9" s="167" customFormat="1" ht="21" customHeight="1">
      <c r="A48" s="159" t="s">
        <v>165</v>
      </c>
      <c r="B48" s="2">
        <v>6612779.1606886657</v>
      </c>
      <c r="C48" s="2">
        <v>7153330.1123919301</v>
      </c>
      <c r="D48" s="2">
        <v>7211720.854227406</v>
      </c>
      <c r="E48" s="2">
        <v>7186647.2172011659</v>
      </c>
      <c r="F48" s="2">
        <v>5883807.1472303206</v>
      </c>
      <c r="G48" s="2">
        <v>4296111.7653061226</v>
      </c>
      <c r="H48" s="2">
        <v>4817597.9067055397</v>
      </c>
      <c r="I48" s="2">
        <v>4250749.0655976674</v>
      </c>
    </row>
    <row r="49" spans="1:9" s="167" customFormat="1" ht="21" customHeight="1">
      <c r="A49" s="160" t="s">
        <v>465</v>
      </c>
      <c r="B49" s="2">
        <v>546026.80774748931</v>
      </c>
      <c r="C49" s="2">
        <v>366018.05187319883</v>
      </c>
      <c r="D49" s="2">
        <v>39240.348396501453</v>
      </c>
      <c r="E49" s="2">
        <v>39267.01603498542</v>
      </c>
      <c r="F49" s="2">
        <v>-554407.37317784259</v>
      </c>
      <c r="G49" s="2">
        <v>-43290.243440233236</v>
      </c>
      <c r="H49" s="2">
        <v>-43290.243440233236</v>
      </c>
      <c r="I49" s="2">
        <v>130377.37463556851</v>
      </c>
    </row>
    <row r="50" spans="1:9" s="168" customFormat="1" ht="40.5" customHeight="1" thickBot="1">
      <c r="A50" s="162" t="s">
        <v>466</v>
      </c>
      <c r="B50" s="3">
        <v>6066752.3529411759</v>
      </c>
      <c r="C50" s="3">
        <v>6787312.0605187323</v>
      </c>
      <c r="D50" s="3">
        <v>7172480.5058309045</v>
      </c>
      <c r="E50" s="3">
        <v>7147380.2011661809</v>
      </c>
      <c r="F50" s="3">
        <v>6438214.5204081628</v>
      </c>
      <c r="G50" s="3">
        <v>4339402.0087463558</v>
      </c>
      <c r="H50" s="3">
        <v>4860888.1501457728</v>
      </c>
      <c r="I50" s="3">
        <v>4120371.690962099</v>
      </c>
    </row>
    <row r="51" spans="1:9" ht="24" customHeight="1" thickTop="1" thickBot="1">
      <c r="A51" s="77" t="s">
        <v>467</v>
      </c>
      <c r="B51" s="1">
        <v>513692073.90473461</v>
      </c>
      <c r="C51" s="1">
        <v>595042395.36455333</v>
      </c>
      <c r="D51" s="1">
        <v>682871860.61516035</v>
      </c>
      <c r="E51" s="1">
        <v>780390675.45189512</v>
      </c>
      <c r="F51" s="1">
        <v>864792719.69387758</v>
      </c>
      <c r="G51" s="1">
        <v>901941914.00583088</v>
      </c>
      <c r="H51" s="1">
        <v>925186732.89795923</v>
      </c>
      <c r="I51" s="1">
        <v>955820284.05102038</v>
      </c>
    </row>
    <row r="52" spans="1:9" s="167" customFormat="1" ht="24" customHeight="1" thickTop="1">
      <c r="A52" s="163" t="s">
        <v>468</v>
      </c>
      <c r="B52" s="2">
        <v>70650.895265423242</v>
      </c>
      <c r="C52" s="2">
        <v>67067.71902017291</v>
      </c>
      <c r="D52" s="2">
        <v>51640.959183673469</v>
      </c>
      <c r="E52" s="2">
        <v>17663.491253644315</v>
      </c>
      <c r="F52" s="2">
        <v>14071.639941690961</v>
      </c>
      <c r="G52" s="2">
        <v>9055.8950437317781</v>
      </c>
      <c r="H52" s="2">
        <v>8521.6166180758028</v>
      </c>
      <c r="I52" s="2">
        <v>6641.4096209912532</v>
      </c>
    </row>
    <row r="53" spans="1:9" s="168" customFormat="1" ht="21" customHeight="1">
      <c r="A53" s="162" t="s">
        <v>469</v>
      </c>
      <c r="B53" s="3">
        <v>0</v>
      </c>
      <c r="C53" s="3">
        <v>0</v>
      </c>
      <c r="D53" s="3">
        <v>0</v>
      </c>
      <c r="E53" s="3">
        <v>0</v>
      </c>
      <c r="F53" s="3">
        <v>0</v>
      </c>
      <c r="G53" s="3">
        <v>0</v>
      </c>
      <c r="H53" s="3">
        <v>0</v>
      </c>
      <c r="I53" s="3">
        <v>0</v>
      </c>
    </row>
    <row r="54" spans="1:9" s="168" customFormat="1" ht="21" customHeight="1">
      <c r="A54" s="162" t="s">
        <v>470</v>
      </c>
      <c r="B54" s="3">
        <v>0</v>
      </c>
      <c r="C54" s="3">
        <v>0</v>
      </c>
      <c r="D54" s="3">
        <v>0</v>
      </c>
      <c r="E54" s="3">
        <v>0</v>
      </c>
      <c r="F54" s="3">
        <v>0</v>
      </c>
      <c r="G54" s="3">
        <v>0</v>
      </c>
      <c r="H54" s="3">
        <v>0</v>
      </c>
      <c r="I54" s="3">
        <v>0</v>
      </c>
    </row>
    <row r="55" spans="1:9" s="168" customFormat="1" ht="21" customHeight="1">
      <c r="A55" s="162" t="s">
        <v>471</v>
      </c>
      <c r="B55" s="3">
        <v>0</v>
      </c>
      <c r="C55" s="3">
        <v>0</v>
      </c>
      <c r="D55" s="3">
        <v>0</v>
      </c>
      <c r="E55" s="3">
        <v>0</v>
      </c>
      <c r="F55" s="3">
        <v>0</v>
      </c>
      <c r="G55" s="3">
        <v>0</v>
      </c>
      <c r="H55" s="3">
        <v>0</v>
      </c>
      <c r="I55" s="3">
        <v>0</v>
      </c>
    </row>
    <row r="56" spans="1:9" s="168" customFormat="1" ht="21" customHeight="1">
      <c r="A56" s="162" t="s">
        <v>472</v>
      </c>
      <c r="B56" s="3">
        <v>70650.895265423242</v>
      </c>
      <c r="C56" s="3">
        <v>67067.71902017291</v>
      </c>
      <c r="D56" s="3">
        <v>51640.959183673469</v>
      </c>
      <c r="E56" s="3">
        <v>17663.491253644315</v>
      </c>
      <c r="F56" s="3">
        <v>14071.639941690961</v>
      </c>
      <c r="G56" s="3">
        <v>9055.8950437317781</v>
      </c>
      <c r="H56" s="3">
        <v>8521.6166180758028</v>
      </c>
      <c r="I56" s="3">
        <v>6641.4096209912532</v>
      </c>
    </row>
    <row r="57" spans="1:9" s="168" customFormat="1" ht="21" customHeight="1">
      <c r="A57" s="162" t="s">
        <v>473</v>
      </c>
      <c r="B57" s="3">
        <v>0</v>
      </c>
      <c r="C57" s="3">
        <v>0</v>
      </c>
      <c r="D57" s="3">
        <v>0</v>
      </c>
      <c r="E57" s="3">
        <v>0</v>
      </c>
      <c r="F57" s="3">
        <v>0</v>
      </c>
      <c r="G57" s="3">
        <v>0</v>
      </c>
      <c r="H57" s="3">
        <v>0</v>
      </c>
      <c r="I57" s="3">
        <v>0</v>
      </c>
    </row>
    <row r="58" spans="1:9" s="168" customFormat="1" ht="61.5" customHeight="1" thickBot="1">
      <c r="A58" s="161" t="s">
        <v>474</v>
      </c>
      <c r="B58" s="3">
        <v>785154003.77044475</v>
      </c>
      <c r="C58" s="3">
        <v>807205796.87031698</v>
      </c>
      <c r="D58" s="3">
        <v>1002565307.9183673</v>
      </c>
      <c r="E58" s="3">
        <v>1214400021.9344025</v>
      </c>
      <c r="F58" s="3">
        <v>1369618454.7988338</v>
      </c>
      <c r="G58" s="3">
        <v>1491710404.4125366</v>
      </c>
      <c r="H58" s="3">
        <v>1474429028.994169</v>
      </c>
      <c r="I58" s="3">
        <v>1576575512.8892128</v>
      </c>
    </row>
    <row r="59" spans="1:9" ht="31.5" customHeight="1" thickTop="1" thickBot="1">
      <c r="A59" s="164" t="s">
        <v>475</v>
      </c>
      <c r="B59" s="1"/>
      <c r="C59" s="1"/>
      <c r="D59" s="1"/>
      <c r="E59" s="1"/>
      <c r="F59" s="1"/>
      <c r="G59" s="1"/>
      <c r="H59" s="1"/>
      <c r="I59" s="1"/>
    </row>
    <row r="60" spans="1:9" ht="30" customHeight="1" thickTop="1">
      <c r="A60" s="82" t="s">
        <v>476</v>
      </c>
      <c r="B60" s="4">
        <v>53319026.929698706</v>
      </c>
      <c r="C60" s="4">
        <v>60886847.19020173</v>
      </c>
      <c r="D60" s="4">
        <v>68529780.396501452</v>
      </c>
      <c r="E60" s="4">
        <v>80160628.262390673</v>
      </c>
      <c r="F60" s="4">
        <v>86783058.386297375</v>
      </c>
      <c r="G60" s="4">
        <v>78371841.387755096</v>
      </c>
      <c r="H60" s="4">
        <v>94764824.602040812</v>
      </c>
      <c r="I60" s="4">
        <v>82337642.682215735</v>
      </c>
    </row>
    <row r="61" spans="1:9" ht="21" customHeight="1">
      <c r="A61" s="80" t="s">
        <v>477</v>
      </c>
      <c r="B61" s="4">
        <v>-15192753.427546628</v>
      </c>
      <c r="C61" s="4">
        <v>-13916867.926512968</v>
      </c>
      <c r="D61" s="4">
        <v>-13863278.326530611</v>
      </c>
      <c r="E61" s="4">
        <v>-17169836.552478135</v>
      </c>
      <c r="F61" s="4">
        <v>-20419754.979591835</v>
      </c>
      <c r="G61" s="4">
        <v>-19198399.285714284</v>
      </c>
      <c r="H61" s="4">
        <v>-23421160.379008744</v>
      </c>
      <c r="I61" s="4">
        <v>-21500806.224489793</v>
      </c>
    </row>
    <row r="62" spans="1:9" ht="21.75" customHeight="1">
      <c r="A62" s="79" t="s">
        <v>478</v>
      </c>
      <c r="B62" s="4">
        <v>38126273.502152078</v>
      </c>
      <c r="C62" s="4">
        <v>46969979.263688758</v>
      </c>
      <c r="D62" s="4">
        <v>54666502.069970846</v>
      </c>
      <c r="E62" s="4">
        <v>62990791.709912539</v>
      </c>
      <c r="F62" s="4">
        <v>66363303.406705543</v>
      </c>
      <c r="G62" s="4">
        <v>59173442.102040812</v>
      </c>
      <c r="H62" s="4">
        <v>71343664.223032072</v>
      </c>
      <c r="I62" s="4">
        <v>60836836.45772595</v>
      </c>
    </row>
    <row r="63" spans="1:9">
      <c r="A63" s="82" t="s">
        <v>479</v>
      </c>
      <c r="B63" s="4">
        <v>7254184.8809182206</v>
      </c>
      <c r="C63" s="4">
        <v>6781222.0691642649</v>
      </c>
      <c r="D63" s="4">
        <v>5958809.279883381</v>
      </c>
      <c r="E63" s="4">
        <v>5313826.3775510211</v>
      </c>
      <c r="F63" s="4">
        <v>5010373.1763848402</v>
      </c>
      <c r="G63" s="4">
        <v>4093165.6574344025</v>
      </c>
      <c r="H63" s="4">
        <v>5313085.1282798825</v>
      </c>
      <c r="I63" s="4">
        <v>3803163.1224489794</v>
      </c>
    </row>
    <row r="64" spans="1:9">
      <c r="A64" s="80" t="s">
        <v>480</v>
      </c>
      <c r="B64" s="4">
        <v>-1625632.9583931135</v>
      </c>
      <c r="C64" s="4">
        <v>-1161138.8847262249</v>
      </c>
      <c r="D64" s="4">
        <v>-1060252.8979591837</v>
      </c>
      <c r="E64" s="4">
        <v>-1186031.4620991254</v>
      </c>
      <c r="F64" s="4">
        <v>-1504742.1865889214</v>
      </c>
      <c r="G64" s="4">
        <v>-1755494.5058309038</v>
      </c>
      <c r="H64" s="4">
        <v>-2013615.2332361515</v>
      </c>
      <c r="I64" s="4">
        <v>-1092213.4416909621</v>
      </c>
    </row>
    <row r="65" spans="1:9">
      <c r="A65" s="83" t="s">
        <v>481</v>
      </c>
      <c r="B65" s="4">
        <v>43754825.424677186</v>
      </c>
      <c r="C65" s="4">
        <v>52590062.4481268</v>
      </c>
      <c r="D65" s="4">
        <v>59565058.451895043</v>
      </c>
      <c r="E65" s="4">
        <v>67118586.625364438</v>
      </c>
      <c r="F65" s="4">
        <v>69868934.396501452</v>
      </c>
      <c r="G65" s="4">
        <v>61511113.253644317</v>
      </c>
      <c r="H65" s="4">
        <v>74643134.118075803</v>
      </c>
      <c r="I65" s="4">
        <v>63547786.138483971</v>
      </c>
    </row>
    <row r="66" spans="1:9">
      <c r="A66" s="82" t="s">
        <v>482</v>
      </c>
      <c r="B66" s="4">
        <v>5640123.9196556667</v>
      </c>
      <c r="C66" s="4">
        <v>6900429.6282420745</v>
      </c>
      <c r="D66" s="4">
        <v>8256818.2274052473</v>
      </c>
      <c r="E66" s="4">
        <v>11863972.316326531</v>
      </c>
      <c r="F66" s="4">
        <v>15551324.346938774</v>
      </c>
      <c r="G66" s="4">
        <v>9979038.2011661809</v>
      </c>
      <c r="H66" s="4">
        <v>13179403.672011662</v>
      </c>
      <c r="I66" s="4">
        <v>10276006.131195335</v>
      </c>
    </row>
    <row r="67" spans="1:9">
      <c r="A67" s="82" t="s">
        <v>483</v>
      </c>
      <c r="B67" s="4">
        <v>-9347417.50502152</v>
      </c>
      <c r="C67" s="4">
        <v>-13020887.729106629</v>
      </c>
      <c r="D67" s="4">
        <v>-14548142.125364432</v>
      </c>
      <c r="E67" s="4">
        <v>-19965964.75947522</v>
      </c>
      <c r="F67" s="4">
        <v>-19123976.64431487</v>
      </c>
      <c r="G67" s="4">
        <v>-13381346.673469389</v>
      </c>
      <c r="H67" s="4">
        <v>-17464615.376093294</v>
      </c>
      <c r="I67" s="4">
        <v>-14023926.555393586</v>
      </c>
    </row>
    <row r="68" spans="1:9">
      <c r="A68" s="79" t="s">
        <v>484</v>
      </c>
      <c r="B68" s="4">
        <v>40047531.839311339</v>
      </c>
      <c r="C68" s="4">
        <v>46469604.347262248</v>
      </c>
      <c r="D68" s="4">
        <v>53273734.553935863</v>
      </c>
      <c r="E68" s="4">
        <v>59016594.182215743</v>
      </c>
      <c r="F68" s="4">
        <v>66296282.099125363</v>
      </c>
      <c r="G68" s="4">
        <v>58108804.781341113</v>
      </c>
      <c r="H68" s="4">
        <v>70357922.413994163</v>
      </c>
      <c r="I68" s="4">
        <v>59799865.714285716</v>
      </c>
    </row>
    <row r="69" spans="1:9">
      <c r="A69" s="80" t="s">
        <v>485</v>
      </c>
      <c r="B69" s="4">
        <v>-33072924.325681493</v>
      </c>
      <c r="C69" s="4">
        <v>-38461503.874639764</v>
      </c>
      <c r="D69" s="4">
        <v>-44956030.516034983</v>
      </c>
      <c r="E69" s="4">
        <v>-51011644.040816329</v>
      </c>
      <c r="F69" s="4">
        <v>-59240619.234693877</v>
      </c>
      <c r="G69" s="4">
        <v>-53307969.877551019</v>
      </c>
      <c r="H69" s="4">
        <v>-64801392.087463558</v>
      </c>
      <c r="I69" s="4">
        <v>-55185127.128279887</v>
      </c>
    </row>
    <row r="70" spans="1:9">
      <c r="A70" s="83" t="s">
        <v>486</v>
      </c>
      <c r="B70" s="4">
        <v>6974607.5136298416</v>
      </c>
      <c r="C70" s="4">
        <v>8008100.4726224784</v>
      </c>
      <c r="D70" s="4">
        <v>8317704.0379008753</v>
      </c>
      <c r="E70" s="4">
        <v>8004950.1413994171</v>
      </c>
      <c r="F70" s="4">
        <v>7055662.8644314865</v>
      </c>
      <c r="G70" s="4">
        <v>4800834.9037900874</v>
      </c>
      <c r="H70" s="4">
        <v>5556530.3265306121</v>
      </c>
      <c r="I70" s="4">
        <v>4614738.5860058311</v>
      </c>
    </row>
    <row r="71" spans="1:9">
      <c r="A71" s="83" t="s">
        <v>487</v>
      </c>
      <c r="B71" s="4">
        <v>184061.50215208033</v>
      </c>
      <c r="C71" s="4">
        <v>-1522490.9221902017</v>
      </c>
      <c r="D71" s="4">
        <v>-4016370.4693877553</v>
      </c>
      <c r="E71" s="4">
        <v>34069.011661807584</v>
      </c>
      <c r="F71" s="4">
        <v>50405.002915451892</v>
      </c>
      <c r="G71" s="4">
        <v>32080.545189504373</v>
      </c>
      <c r="H71" s="4">
        <v>36014.405247813411</v>
      </c>
      <c r="I71" s="4">
        <v>14798.590379008747</v>
      </c>
    </row>
    <row r="72" spans="1:9">
      <c r="A72" s="84" t="s">
        <v>488</v>
      </c>
      <c r="B72" s="4">
        <v>48632.017216642751</v>
      </c>
      <c r="C72" s="4">
        <v>-1534346.3746397693</v>
      </c>
      <c r="D72" s="4">
        <v>-4028526.1909620995</v>
      </c>
      <c r="E72" s="4">
        <v>32071.039358600581</v>
      </c>
      <c r="F72" s="4">
        <v>49010.820699708449</v>
      </c>
      <c r="G72" s="4">
        <v>31204.096209912539</v>
      </c>
      <c r="H72" s="4">
        <v>35040.349854227403</v>
      </c>
      <c r="I72" s="4">
        <v>14478.620991253643</v>
      </c>
    </row>
    <row r="73" spans="1:9">
      <c r="A73" s="84" t="s">
        <v>489</v>
      </c>
      <c r="B73" s="4">
        <v>135429.48206599712</v>
      </c>
      <c r="C73" s="4">
        <v>11855.452449567723</v>
      </c>
      <c r="D73" s="4">
        <v>12155.721574344023</v>
      </c>
      <c r="E73" s="4">
        <v>1997.9723032069971</v>
      </c>
      <c r="F73" s="4">
        <v>1394.1822157434403</v>
      </c>
      <c r="G73" s="4">
        <v>876.44897959183663</v>
      </c>
      <c r="H73" s="4">
        <v>974.05539358600595</v>
      </c>
      <c r="I73" s="4">
        <v>319.96938775510199</v>
      </c>
    </row>
    <row r="74" spans="1:9">
      <c r="A74" s="79" t="s">
        <v>490</v>
      </c>
      <c r="B74" s="4">
        <v>-163520.86370157817</v>
      </c>
      <c r="C74" s="4">
        <v>1423230.3141210375</v>
      </c>
      <c r="D74" s="4">
        <v>3762971.3396501457</v>
      </c>
      <c r="E74" s="4">
        <v>-53803.317784256564</v>
      </c>
      <c r="F74" s="4">
        <v>-44412.119533527701</v>
      </c>
      <c r="G74" s="4">
        <v>-34851.037900874631</v>
      </c>
      <c r="H74" s="4">
        <v>-42832.141399416905</v>
      </c>
      <c r="I74" s="4">
        <v>-13734.674927113701</v>
      </c>
    </row>
    <row r="75" spans="1:9">
      <c r="A75" s="79" t="s">
        <v>491</v>
      </c>
      <c r="B75" s="4">
        <v>-88453.72883787661</v>
      </c>
      <c r="C75" s="4">
        <v>1429797.7276657061</v>
      </c>
      <c r="D75" s="4">
        <v>3770891.360058309</v>
      </c>
      <c r="E75" s="4">
        <v>-50155.991253644308</v>
      </c>
      <c r="F75" s="4">
        <v>-42227.123906705543</v>
      </c>
      <c r="G75" s="4">
        <v>-34218.661807580174</v>
      </c>
      <c r="H75" s="4">
        <v>-42128.778425655975</v>
      </c>
      <c r="I75" s="4">
        <v>-13541.314868804664</v>
      </c>
    </row>
    <row r="76" spans="1:9">
      <c r="A76" s="80" t="s">
        <v>492</v>
      </c>
      <c r="B76" s="4">
        <v>-75067.176470588238</v>
      </c>
      <c r="C76" s="4">
        <v>-6567.4135446685877</v>
      </c>
      <c r="D76" s="4">
        <v>-7920.0422740524782</v>
      </c>
      <c r="E76" s="4">
        <v>-3647.3265306122448</v>
      </c>
      <c r="F76" s="4">
        <v>-2184.9956268221572</v>
      </c>
      <c r="G76" s="4">
        <v>-632.3760932944607</v>
      </c>
      <c r="H76" s="4">
        <v>-703.36297376093285</v>
      </c>
      <c r="I76" s="4">
        <v>-193.3600583090379</v>
      </c>
    </row>
    <row r="77" spans="1:9">
      <c r="A77" s="79" t="s">
        <v>493</v>
      </c>
      <c r="B77" s="4">
        <v>6995148.152080344</v>
      </c>
      <c r="C77" s="4">
        <v>7908839.8645533137</v>
      </c>
      <c r="D77" s="4">
        <v>8064304.9081632653</v>
      </c>
      <c r="E77" s="4">
        <v>7985215.8352769688</v>
      </c>
      <c r="F77" s="4">
        <v>7061655.7478134111</v>
      </c>
      <c r="G77" s="4">
        <v>4798064.4110787176</v>
      </c>
      <c r="H77" s="4">
        <v>5549712.5903790081</v>
      </c>
      <c r="I77" s="4">
        <v>4615802.5014577257</v>
      </c>
    </row>
    <row r="78" spans="1:9">
      <c r="A78" s="85" t="s">
        <v>494</v>
      </c>
      <c r="B78" s="4">
        <v>-33326.649928263985</v>
      </c>
      <c r="C78" s="4">
        <v>31500.965417867435</v>
      </c>
      <c r="D78" s="4">
        <v>-16104.99416909621</v>
      </c>
      <c r="E78" s="4">
        <v>-41744.253644314871</v>
      </c>
      <c r="F78" s="4">
        <v>420208.46501457726</v>
      </c>
      <c r="G78" s="4">
        <v>-64982.017492711369</v>
      </c>
      <c r="H78" s="4">
        <v>-82219.138483965027</v>
      </c>
      <c r="I78" s="4">
        <v>-71450.655976676382</v>
      </c>
    </row>
    <row r="79" spans="1:9">
      <c r="A79" s="83" t="s">
        <v>495</v>
      </c>
      <c r="B79" s="4">
        <v>6961821.5021520797</v>
      </c>
      <c r="C79" s="4">
        <v>7940340.8299711812</v>
      </c>
      <c r="D79" s="4">
        <v>8048199.9139941689</v>
      </c>
      <c r="E79" s="4">
        <v>7943471.5816326523</v>
      </c>
      <c r="F79" s="4">
        <v>7481864.212827988</v>
      </c>
      <c r="G79" s="4">
        <v>4733082.393586006</v>
      </c>
      <c r="H79" s="4">
        <v>5467493.4518950433</v>
      </c>
      <c r="I79" s="4">
        <v>4544351.8454810493</v>
      </c>
    </row>
    <row r="80" spans="1:9">
      <c r="A80" s="82" t="s">
        <v>496</v>
      </c>
      <c r="B80" s="4">
        <v>64285.054519368729</v>
      </c>
      <c r="C80" s="4">
        <v>21138.448126801151</v>
      </c>
      <c r="D80" s="4">
        <v>108288.39504373178</v>
      </c>
      <c r="E80" s="4">
        <v>237112.82361516033</v>
      </c>
      <c r="F80" s="4">
        <v>-100906.74489795919</v>
      </c>
      <c r="G80" s="4">
        <v>-108955.27842565597</v>
      </c>
      <c r="H80" s="4">
        <v>-47928.201166180763</v>
      </c>
      <c r="I80" s="4">
        <v>-26714.155976676382</v>
      </c>
    </row>
    <row r="81" spans="1:9" ht="21" customHeight="1">
      <c r="A81" s="79" t="s">
        <v>497</v>
      </c>
      <c r="B81" s="4">
        <v>7026106.5566714499</v>
      </c>
      <c r="C81" s="4">
        <v>7961479.2780979825</v>
      </c>
      <c r="D81" s="4">
        <v>8156488.3090379005</v>
      </c>
      <c r="E81" s="4">
        <v>8180584.405247814</v>
      </c>
      <c r="F81" s="4">
        <v>7380957.4679300282</v>
      </c>
      <c r="G81" s="4">
        <v>4624127.1151603498</v>
      </c>
      <c r="H81" s="4">
        <v>5419565.2507288624</v>
      </c>
      <c r="I81" s="4">
        <v>4517637.6895043729</v>
      </c>
    </row>
    <row r="82" spans="1:9" ht="21" customHeight="1">
      <c r="A82" s="82" t="s">
        <v>498</v>
      </c>
      <c r="B82" s="4">
        <v>-2.2955523672883789E-2</v>
      </c>
      <c r="C82" s="4">
        <v>134.64697406340059</v>
      </c>
      <c r="D82" s="4">
        <v>6.9970845481049565E-2</v>
      </c>
      <c r="E82" s="4">
        <v>0</v>
      </c>
      <c r="F82" s="4">
        <v>0</v>
      </c>
      <c r="G82" s="4">
        <v>0</v>
      </c>
      <c r="H82" s="4">
        <v>0</v>
      </c>
      <c r="I82" s="4">
        <v>0</v>
      </c>
    </row>
    <row r="83" spans="1:9" ht="21" customHeight="1">
      <c r="A83" s="79" t="s">
        <v>499</v>
      </c>
      <c r="B83" s="4">
        <v>7026106.5337159252</v>
      </c>
      <c r="C83" s="4">
        <v>7961613.925072046</v>
      </c>
      <c r="D83" s="4">
        <v>8156488.3790087467</v>
      </c>
      <c r="E83" s="4">
        <v>8180584.405247814</v>
      </c>
      <c r="F83" s="4">
        <v>7380957.4679300282</v>
      </c>
      <c r="G83" s="4">
        <v>4624127.1151603498</v>
      </c>
      <c r="H83" s="4">
        <v>5419565.2507288624</v>
      </c>
      <c r="I83" s="4">
        <v>4517637.6895043729</v>
      </c>
    </row>
    <row r="84" spans="1:9" ht="18" customHeight="1" thickBot="1">
      <c r="A84" s="82" t="s">
        <v>500</v>
      </c>
      <c r="B84" s="4">
        <v>-959354.17934002867</v>
      </c>
      <c r="C84" s="4">
        <v>-1174301.8645533142</v>
      </c>
      <c r="D84" s="4">
        <v>-984007.87317784259</v>
      </c>
      <c r="E84" s="4">
        <v>-1033204.2055393585</v>
      </c>
      <c r="F84" s="4">
        <v>-942742.94752186595</v>
      </c>
      <c r="G84" s="4">
        <v>-284725.10495626822</v>
      </c>
      <c r="H84" s="4">
        <v>-558677.10058309045</v>
      </c>
      <c r="I84" s="4">
        <v>-397265.99854227406</v>
      </c>
    </row>
    <row r="85" spans="1:9" ht="24" customHeight="1" thickTop="1" thickBot="1">
      <c r="A85" s="77" t="s">
        <v>501</v>
      </c>
      <c r="B85" s="1">
        <v>6066752.354375896</v>
      </c>
      <c r="C85" s="1">
        <v>6787312.0605187323</v>
      </c>
      <c r="D85" s="1">
        <v>7172480.5058309045</v>
      </c>
      <c r="E85" s="1">
        <v>7147380.1997084552</v>
      </c>
      <c r="F85" s="1">
        <v>6438214.5204081628</v>
      </c>
      <c r="G85" s="1">
        <v>4339402.0102040814</v>
      </c>
      <c r="H85" s="1">
        <v>4860888.1501457728</v>
      </c>
      <c r="I85" s="1">
        <v>4120371.690962099</v>
      </c>
    </row>
    <row r="86" spans="1:9" ht="15" customHeight="1" thickTop="1" thickBot="1">
      <c r="A86" s="165"/>
      <c r="B86" s="5"/>
      <c r="C86" s="5"/>
      <c r="D86" s="5"/>
      <c r="E86" s="5"/>
      <c r="F86" s="5"/>
      <c r="G86" s="5"/>
      <c r="H86" s="5"/>
      <c r="I86" s="5"/>
    </row>
    <row r="87" spans="1:9" ht="28.5" customHeight="1" thickTop="1">
      <c r="A87" s="166"/>
      <c r="B87" s="86"/>
      <c r="C87" s="86"/>
      <c r="D87" s="86"/>
      <c r="E87" s="86"/>
      <c r="F87" s="86"/>
      <c r="G87" s="86"/>
      <c r="H87" s="86"/>
    </row>
    <row r="88" spans="1:9">
      <c r="A88" s="166"/>
      <c r="B88" s="86"/>
      <c r="C88" s="86"/>
      <c r="D88" s="86"/>
      <c r="E88" s="86"/>
      <c r="F88" s="86"/>
      <c r="G88" s="86"/>
      <c r="H88" s="86"/>
    </row>
    <row r="89" spans="1:9" ht="19.5">
      <c r="A89" s="169"/>
      <c r="B89" s="86"/>
      <c r="C89" s="86"/>
      <c r="D89" s="86"/>
      <c r="E89" s="86"/>
      <c r="F89" s="86"/>
      <c r="G89" s="86"/>
      <c r="H89" s="86"/>
    </row>
    <row r="90" spans="1:9" ht="19.5">
      <c r="A90" s="169"/>
      <c r="B90" s="86"/>
      <c r="C90" s="86"/>
      <c r="D90" s="86"/>
      <c r="E90" s="86"/>
      <c r="F90" s="86"/>
      <c r="G90" s="86"/>
      <c r="H90" s="86"/>
    </row>
    <row r="91" spans="1:9" ht="19.5">
      <c r="A91" s="169"/>
      <c r="B91" s="86"/>
      <c r="C91" s="86"/>
      <c r="D91" s="86"/>
      <c r="E91" s="86"/>
      <c r="F91" s="86"/>
      <c r="G91" s="86"/>
      <c r="H91" s="86"/>
    </row>
    <row r="92" spans="1:9" ht="19.5">
      <c r="A92" s="170"/>
      <c r="B92" s="86"/>
      <c r="C92" s="86"/>
      <c r="D92" s="86"/>
      <c r="E92" s="86"/>
      <c r="F92" s="86"/>
      <c r="G92" s="86"/>
      <c r="H92" s="86"/>
    </row>
    <row r="93" spans="1:9" ht="19.5">
      <c r="A93" s="170"/>
      <c r="B93" s="86"/>
      <c r="C93" s="86"/>
      <c r="D93" s="86"/>
      <c r="E93" s="86"/>
      <c r="F93" s="86"/>
      <c r="G93" s="86"/>
      <c r="H93" s="86"/>
    </row>
    <row r="94" spans="1:9" ht="19.5">
      <c r="A94" s="171"/>
      <c r="B94" s="86"/>
      <c r="C94" s="86"/>
      <c r="D94" s="86"/>
      <c r="E94" s="86"/>
      <c r="F94" s="86"/>
      <c r="G94" s="86"/>
      <c r="H94" s="86"/>
    </row>
    <row r="95" spans="1:9" ht="19.5">
      <c r="A95" s="169"/>
      <c r="B95" s="86"/>
      <c r="C95" s="86"/>
      <c r="D95" s="86"/>
      <c r="E95" s="86"/>
      <c r="F95" s="86"/>
      <c r="G95" s="86"/>
      <c r="H95" s="86"/>
    </row>
    <row r="96" spans="1:9" ht="19.5">
      <c r="A96" s="169"/>
      <c r="B96" s="86"/>
      <c r="C96" s="86"/>
      <c r="D96" s="86"/>
      <c r="E96" s="86"/>
      <c r="F96" s="86"/>
      <c r="G96" s="86"/>
      <c r="H96" s="86"/>
    </row>
    <row r="97" spans="1:8" ht="19.5">
      <c r="A97" s="169"/>
      <c r="B97" s="86"/>
      <c r="C97" s="86"/>
      <c r="D97" s="86"/>
      <c r="E97" s="86"/>
      <c r="F97" s="86"/>
      <c r="G97" s="86"/>
      <c r="H97" s="86"/>
    </row>
    <row r="98" spans="1:8" ht="19.5">
      <c r="A98" s="169"/>
      <c r="B98" s="86"/>
      <c r="C98" s="86"/>
      <c r="D98" s="86"/>
      <c r="E98" s="86"/>
      <c r="F98" s="86"/>
      <c r="G98" s="86"/>
      <c r="H98" s="86"/>
    </row>
    <row r="99" spans="1:8" ht="19.5">
      <c r="A99" s="169"/>
      <c r="B99" s="86"/>
      <c r="C99" s="86"/>
      <c r="D99" s="86"/>
      <c r="E99" s="86"/>
      <c r="F99" s="86"/>
      <c r="G99" s="86"/>
      <c r="H99" s="86"/>
    </row>
    <row r="100" spans="1:8" ht="19.5">
      <c r="A100" s="172"/>
      <c r="B100" s="86"/>
      <c r="C100" s="86"/>
      <c r="D100" s="86"/>
      <c r="E100" s="86"/>
      <c r="F100" s="86"/>
      <c r="G100" s="86"/>
      <c r="H100" s="86"/>
    </row>
    <row r="101" spans="1:8">
      <c r="A101" s="173"/>
      <c r="B101" s="86"/>
      <c r="C101" s="86"/>
      <c r="D101" s="86"/>
      <c r="E101" s="86"/>
      <c r="F101" s="86"/>
      <c r="G101" s="86"/>
      <c r="H101" s="86"/>
    </row>
    <row r="102" spans="1:8">
      <c r="A102" s="173"/>
      <c r="B102" s="86"/>
      <c r="C102" s="86"/>
      <c r="D102" s="86"/>
      <c r="E102" s="86"/>
      <c r="F102" s="86"/>
      <c r="G102" s="86"/>
      <c r="H102" s="86"/>
    </row>
    <row r="103" spans="1:8">
      <c r="A103" s="173"/>
      <c r="B103" s="86"/>
      <c r="C103" s="86"/>
      <c r="D103" s="86"/>
      <c r="E103" s="86"/>
      <c r="F103" s="86"/>
      <c r="G103" s="86"/>
      <c r="H103" s="86"/>
    </row>
    <row r="104" spans="1:8">
      <c r="A104" s="173"/>
      <c r="B104" s="86"/>
      <c r="C104" s="86"/>
      <c r="D104" s="86"/>
      <c r="E104" s="86"/>
      <c r="F104" s="86"/>
      <c r="G104" s="86"/>
      <c r="H104" s="86"/>
    </row>
    <row r="105" spans="1:8">
      <c r="A105" s="173"/>
      <c r="B105" s="86"/>
      <c r="C105" s="86"/>
      <c r="D105" s="86"/>
      <c r="E105" s="86"/>
      <c r="F105" s="86"/>
      <c r="G105" s="86"/>
      <c r="H105" s="86"/>
    </row>
    <row r="106" spans="1:8">
      <c r="A106" s="173"/>
      <c r="B106" s="86"/>
      <c r="C106" s="86"/>
      <c r="D106" s="86"/>
      <c r="E106" s="86"/>
      <c r="F106" s="86"/>
      <c r="G106" s="86"/>
      <c r="H106" s="86"/>
    </row>
    <row r="107" spans="1:8">
      <c r="A107" s="174"/>
      <c r="B107" s="86"/>
      <c r="C107" s="86"/>
      <c r="D107" s="86"/>
      <c r="E107" s="86"/>
      <c r="F107" s="86"/>
      <c r="G107" s="86"/>
      <c r="H107" s="86"/>
    </row>
    <row r="108" spans="1:8">
      <c r="A108" s="174"/>
      <c r="B108" s="86"/>
      <c r="C108" s="86"/>
      <c r="D108" s="86"/>
      <c r="E108" s="86"/>
      <c r="F108" s="86"/>
      <c r="G108" s="86"/>
      <c r="H108" s="86"/>
    </row>
    <row r="109" spans="1:8" ht="19.5">
      <c r="A109" s="169"/>
      <c r="B109" s="86"/>
      <c r="C109" s="86"/>
      <c r="D109" s="86"/>
      <c r="E109" s="86"/>
      <c r="F109" s="86"/>
      <c r="G109" s="86"/>
      <c r="H109" s="86"/>
    </row>
    <row r="110" spans="1:8" ht="19.5">
      <c r="A110" s="169"/>
      <c r="B110" s="86"/>
      <c r="C110" s="86"/>
      <c r="D110" s="86"/>
      <c r="E110" s="86"/>
      <c r="F110" s="86"/>
      <c r="G110" s="86"/>
      <c r="H110" s="86"/>
    </row>
    <row r="111" spans="1:8" ht="19.5">
      <c r="A111" s="171"/>
      <c r="B111" s="86"/>
      <c r="C111" s="86"/>
      <c r="D111" s="86"/>
      <c r="E111" s="86"/>
      <c r="F111" s="86"/>
      <c r="G111" s="86"/>
      <c r="H111" s="86"/>
    </row>
    <row r="112" spans="1:8" ht="19.5">
      <c r="A112" s="171"/>
      <c r="B112" s="86"/>
      <c r="C112" s="86"/>
      <c r="D112" s="86"/>
      <c r="E112" s="86"/>
      <c r="F112" s="86"/>
      <c r="G112" s="86"/>
      <c r="H112" s="86"/>
    </row>
    <row r="113" spans="1:8" ht="19.5">
      <c r="A113" s="171"/>
      <c r="B113" s="86"/>
      <c r="C113" s="86"/>
      <c r="D113" s="86"/>
      <c r="E113" s="86"/>
      <c r="F113" s="86"/>
      <c r="G113" s="86"/>
      <c r="H113" s="86"/>
    </row>
    <row r="114" spans="1:8" ht="19.5">
      <c r="A114" s="169"/>
      <c r="B114" s="86"/>
      <c r="C114" s="86"/>
      <c r="D114" s="86"/>
      <c r="E114" s="86"/>
      <c r="F114" s="86"/>
      <c r="G114" s="86"/>
      <c r="H114" s="86"/>
    </row>
    <row r="115" spans="1:8" ht="19.5">
      <c r="A115" s="169"/>
      <c r="B115" s="86"/>
      <c r="C115" s="86"/>
      <c r="D115" s="86"/>
      <c r="E115" s="86"/>
      <c r="F115" s="86"/>
      <c r="G115" s="86"/>
      <c r="H115" s="86"/>
    </row>
    <row r="116" spans="1:8" ht="19.5">
      <c r="A116" s="169"/>
      <c r="B116" s="86"/>
      <c r="C116" s="86"/>
      <c r="D116" s="86"/>
      <c r="E116" s="86"/>
      <c r="F116" s="86"/>
      <c r="G116" s="86"/>
      <c r="H116" s="86"/>
    </row>
    <row r="117" spans="1:8" ht="19.5">
      <c r="A117" s="169"/>
      <c r="B117" s="86"/>
      <c r="C117" s="86"/>
      <c r="D117" s="86"/>
      <c r="E117" s="86"/>
      <c r="F117" s="86"/>
      <c r="G117" s="86"/>
      <c r="H117" s="86"/>
    </row>
    <row r="118" spans="1:8" ht="19.5">
      <c r="A118" s="169"/>
      <c r="B118" s="86"/>
      <c r="C118" s="86"/>
      <c r="D118" s="86"/>
      <c r="E118" s="86"/>
      <c r="F118" s="86"/>
      <c r="G118" s="86"/>
      <c r="H118" s="86"/>
    </row>
    <row r="119" spans="1:8" ht="19.5">
      <c r="A119" s="169"/>
      <c r="B119" s="86"/>
      <c r="C119" s="86"/>
      <c r="D119" s="86"/>
      <c r="E119" s="86"/>
      <c r="F119" s="86"/>
      <c r="G119" s="86"/>
      <c r="H119" s="86"/>
    </row>
    <row r="120" spans="1:8" ht="19.5">
      <c r="A120" s="169"/>
      <c r="B120" s="86"/>
      <c r="C120" s="86"/>
      <c r="D120" s="86"/>
      <c r="E120" s="86"/>
      <c r="F120" s="86"/>
      <c r="G120" s="86"/>
      <c r="H120" s="86"/>
    </row>
    <row r="121" spans="1:8" ht="19.5">
      <c r="A121" s="171"/>
      <c r="B121" s="86"/>
      <c r="C121" s="86"/>
      <c r="D121" s="86"/>
      <c r="E121" s="86"/>
      <c r="F121" s="86"/>
      <c r="G121" s="86"/>
      <c r="H121" s="86"/>
    </row>
    <row r="122" spans="1:8" ht="19.5">
      <c r="A122" s="169"/>
      <c r="B122" s="86"/>
      <c r="C122" s="86"/>
      <c r="D122" s="86"/>
      <c r="E122" s="86"/>
      <c r="F122" s="86"/>
      <c r="G122" s="86"/>
      <c r="H122" s="86"/>
    </row>
    <row r="123" spans="1:8" ht="19.5">
      <c r="A123" s="169"/>
      <c r="B123" s="86"/>
      <c r="C123" s="86"/>
      <c r="D123" s="86"/>
      <c r="E123" s="86"/>
      <c r="F123" s="86"/>
      <c r="G123" s="86"/>
      <c r="H123" s="86"/>
    </row>
    <row r="124" spans="1:8" ht="19.5">
      <c r="A124" s="169"/>
      <c r="B124" s="86"/>
      <c r="C124" s="86"/>
      <c r="D124" s="86"/>
      <c r="E124" s="86"/>
      <c r="F124" s="86"/>
      <c r="G124" s="86"/>
      <c r="H124" s="86"/>
    </row>
    <row r="125" spans="1:8" ht="19.5">
      <c r="A125" s="169"/>
      <c r="B125" s="86"/>
      <c r="C125" s="86"/>
      <c r="D125" s="86"/>
      <c r="E125" s="86"/>
      <c r="F125" s="86"/>
      <c r="G125" s="86"/>
      <c r="H125" s="86"/>
    </row>
    <row r="126" spans="1:8" ht="19.5">
      <c r="A126" s="169"/>
      <c r="B126" s="86"/>
      <c r="C126" s="86"/>
      <c r="D126" s="86"/>
      <c r="E126" s="86"/>
      <c r="F126" s="86"/>
      <c r="G126" s="86"/>
      <c r="H126" s="86"/>
    </row>
    <row r="127" spans="1:8" ht="19.5">
      <c r="A127" s="171"/>
      <c r="B127" s="86"/>
      <c r="C127" s="86"/>
      <c r="D127" s="86"/>
      <c r="E127" s="86"/>
      <c r="F127" s="86"/>
      <c r="G127" s="86"/>
      <c r="H127" s="86"/>
    </row>
    <row r="128" spans="1:8" ht="19.5">
      <c r="A128" s="169"/>
      <c r="B128" s="86"/>
      <c r="C128" s="86"/>
      <c r="D128" s="86"/>
      <c r="E128" s="86"/>
      <c r="F128" s="86"/>
      <c r="G128" s="86"/>
      <c r="H128" s="86"/>
    </row>
    <row r="129" spans="1:8" ht="19.5">
      <c r="A129" s="169"/>
      <c r="B129" s="86"/>
      <c r="C129" s="86"/>
      <c r="D129" s="86"/>
      <c r="E129" s="86"/>
      <c r="F129" s="86"/>
      <c r="G129" s="86"/>
      <c r="H129" s="86"/>
    </row>
    <row r="130" spans="1:8" ht="19.5">
      <c r="A130" s="169"/>
      <c r="B130" s="86"/>
      <c r="C130" s="86"/>
      <c r="D130" s="86"/>
      <c r="E130" s="86"/>
      <c r="F130" s="86"/>
      <c r="G130" s="86"/>
      <c r="H130" s="86"/>
    </row>
    <row r="131" spans="1:8" ht="19.5">
      <c r="A131" s="171"/>
      <c r="B131" s="86"/>
      <c r="C131" s="86"/>
      <c r="D131" s="86"/>
      <c r="E131" s="86"/>
      <c r="F131" s="86"/>
      <c r="G131" s="86"/>
      <c r="H131" s="86"/>
    </row>
    <row r="132" spans="1:8" ht="19.5">
      <c r="A132" s="169"/>
      <c r="B132" s="86"/>
      <c r="C132" s="86"/>
      <c r="D132" s="86"/>
      <c r="E132" s="86"/>
      <c r="F132" s="86"/>
      <c r="G132" s="86"/>
      <c r="H132" s="86"/>
    </row>
    <row r="133" spans="1:8" ht="19.5">
      <c r="A133" s="169"/>
      <c r="B133" s="86"/>
      <c r="C133" s="86"/>
      <c r="D133" s="86"/>
      <c r="E133" s="86"/>
      <c r="F133" s="86"/>
      <c r="G133" s="86"/>
      <c r="H133" s="86"/>
    </row>
    <row r="134" spans="1:8" ht="19.5">
      <c r="A134" s="169"/>
      <c r="B134" s="86"/>
      <c r="C134" s="86"/>
      <c r="D134" s="86"/>
      <c r="E134" s="86"/>
      <c r="F134" s="86"/>
      <c r="G134" s="86"/>
      <c r="H134" s="86"/>
    </row>
    <row r="135" spans="1:8" ht="19.5">
      <c r="A135" s="169"/>
      <c r="B135" s="86"/>
      <c r="C135" s="86"/>
      <c r="D135" s="86"/>
      <c r="E135" s="86"/>
      <c r="F135" s="86"/>
      <c r="G135" s="86"/>
      <c r="H135" s="86"/>
    </row>
    <row r="136" spans="1:8" ht="19.5">
      <c r="A136" s="171"/>
      <c r="B136" s="86"/>
      <c r="C136" s="86"/>
      <c r="D136" s="86"/>
      <c r="E136" s="86"/>
      <c r="F136" s="86"/>
      <c r="G136" s="86"/>
      <c r="H136" s="86"/>
    </row>
    <row r="137" spans="1:8" ht="19.5">
      <c r="A137" s="169"/>
      <c r="B137" s="86"/>
      <c r="C137" s="86"/>
      <c r="D137" s="86"/>
      <c r="E137" s="86"/>
      <c r="F137" s="86"/>
      <c r="G137" s="86"/>
      <c r="H137" s="86"/>
    </row>
    <row r="138" spans="1:8" ht="19.5">
      <c r="A138" s="169"/>
      <c r="B138" s="86"/>
      <c r="C138" s="86"/>
      <c r="D138" s="86"/>
      <c r="E138" s="86"/>
      <c r="F138" s="86"/>
      <c r="G138" s="86"/>
      <c r="H138" s="86"/>
    </row>
    <row r="139" spans="1:8" ht="19.5">
      <c r="A139" s="169"/>
      <c r="B139" s="86"/>
      <c r="C139" s="86"/>
      <c r="D139" s="86"/>
      <c r="E139" s="86"/>
      <c r="F139" s="86"/>
      <c r="G139" s="86"/>
      <c r="H139" s="86"/>
    </row>
    <row r="140" spans="1:8" ht="19.5">
      <c r="A140" s="169"/>
      <c r="B140" s="86"/>
      <c r="C140" s="86"/>
      <c r="D140" s="86"/>
      <c r="E140" s="86"/>
      <c r="F140" s="86"/>
      <c r="G140" s="86"/>
      <c r="H140" s="86"/>
    </row>
    <row r="141" spans="1:8" ht="19.5">
      <c r="A141" s="170"/>
      <c r="B141" s="86"/>
      <c r="C141" s="86"/>
      <c r="D141" s="86"/>
      <c r="E141" s="86"/>
      <c r="F141" s="86"/>
      <c r="G141" s="86"/>
      <c r="H141" s="86"/>
    </row>
    <row r="142" spans="1:8" ht="19.5">
      <c r="A142" s="170"/>
      <c r="B142" s="86"/>
      <c r="C142" s="86"/>
      <c r="D142" s="86"/>
      <c r="E142" s="86"/>
      <c r="F142" s="86"/>
      <c r="G142" s="86"/>
      <c r="H142" s="86"/>
    </row>
    <row r="143" spans="1:8" ht="19.5">
      <c r="A143" s="171"/>
      <c r="B143" s="86"/>
      <c r="C143" s="86"/>
      <c r="D143" s="86"/>
      <c r="E143" s="86"/>
      <c r="F143" s="86"/>
      <c r="G143" s="86"/>
      <c r="H143" s="86"/>
    </row>
    <row r="144" spans="1:8" ht="19.5">
      <c r="A144" s="169"/>
      <c r="B144" s="86"/>
      <c r="C144" s="86"/>
      <c r="D144" s="86"/>
      <c r="E144" s="86"/>
      <c r="F144" s="86"/>
      <c r="G144" s="86"/>
      <c r="H144" s="86"/>
    </row>
    <row r="145" spans="1:8" ht="19.5">
      <c r="A145" s="169"/>
      <c r="B145" s="86"/>
      <c r="C145" s="86"/>
      <c r="D145" s="86"/>
      <c r="E145" s="86"/>
      <c r="F145" s="86"/>
      <c r="G145" s="86"/>
      <c r="H145" s="86"/>
    </row>
    <row r="146" spans="1:8" ht="19.5">
      <c r="A146" s="175"/>
      <c r="B146" s="86"/>
      <c r="C146" s="86"/>
      <c r="D146" s="86"/>
      <c r="E146" s="86"/>
      <c r="F146" s="86"/>
      <c r="G146" s="86"/>
      <c r="H146" s="86"/>
    </row>
    <row r="147" spans="1:8" ht="19.5">
      <c r="A147" s="171"/>
      <c r="B147" s="86"/>
      <c r="C147" s="86"/>
      <c r="D147" s="86"/>
      <c r="E147" s="86"/>
      <c r="F147" s="86"/>
      <c r="G147" s="86"/>
      <c r="H147" s="86"/>
    </row>
    <row r="148" spans="1:8" ht="19.5">
      <c r="A148" s="169"/>
      <c r="B148" s="86"/>
      <c r="C148" s="86"/>
      <c r="D148" s="86"/>
      <c r="E148" s="86"/>
      <c r="F148" s="86"/>
      <c r="G148" s="86"/>
      <c r="H148" s="86"/>
    </row>
    <row r="149" spans="1:8" ht="19.5">
      <c r="A149" s="169"/>
      <c r="B149" s="86"/>
      <c r="C149" s="86"/>
      <c r="D149" s="86"/>
      <c r="E149" s="86"/>
      <c r="F149" s="86"/>
      <c r="G149" s="86"/>
      <c r="H149" s="86"/>
    </row>
    <row r="150" spans="1:8" ht="19.5">
      <c r="A150" s="169"/>
      <c r="B150" s="86"/>
      <c r="C150" s="86"/>
      <c r="D150" s="86"/>
      <c r="E150" s="86"/>
      <c r="F150" s="86"/>
      <c r="G150" s="86"/>
      <c r="H150" s="86"/>
    </row>
    <row r="151" spans="1:8" ht="19.5">
      <c r="A151" s="171"/>
      <c r="B151" s="86"/>
      <c r="C151" s="86"/>
      <c r="D151" s="86"/>
      <c r="E151" s="86"/>
      <c r="F151" s="86"/>
      <c r="G151" s="86"/>
      <c r="H151" s="86"/>
    </row>
    <row r="152" spans="1:8" ht="19.5">
      <c r="A152" s="169"/>
      <c r="B152" s="86"/>
      <c r="C152" s="86"/>
      <c r="D152" s="86"/>
      <c r="E152" s="86"/>
      <c r="F152" s="86"/>
      <c r="G152" s="86"/>
      <c r="H152" s="86"/>
    </row>
    <row r="153" spans="1:8" ht="19.5">
      <c r="A153" s="169"/>
      <c r="B153" s="86"/>
      <c r="C153" s="86"/>
      <c r="D153" s="86"/>
      <c r="E153" s="86"/>
      <c r="F153" s="86"/>
      <c r="G153" s="86"/>
      <c r="H153" s="86"/>
    </row>
    <row r="154" spans="1:8" ht="19.5">
      <c r="A154" s="169"/>
      <c r="B154" s="86"/>
      <c r="C154" s="86"/>
      <c r="D154" s="86"/>
      <c r="E154" s="86"/>
      <c r="F154" s="86"/>
      <c r="G154" s="86"/>
      <c r="H154" s="86"/>
    </row>
    <row r="155" spans="1:8" ht="19.5">
      <c r="A155" s="171"/>
      <c r="B155" s="86"/>
      <c r="C155" s="86"/>
      <c r="D155" s="86"/>
      <c r="E155" s="86"/>
      <c r="F155" s="86"/>
      <c r="G155" s="86"/>
      <c r="H155" s="86"/>
    </row>
    <row r="156" spans="1:8" ht="19.5">
      <c r="A156" s="169"/>
      <c r="B156" s="86"/>
      <c r="C156" s="86"/>
      <c r="D156" s="86"/>
      <c r="E156" s="86"/>
      <c r="F156" s="86"/>
      <c r="G156" s="86"/>
      <c r="H156" s="86"/>
    </row>
    <row r="157" spans="1:8" ht="19.5">
      <c r="A157" s="169"/>
      <c r="B157" s="86"/>
      <c r="C157" s="86"/>
      <c r="D157" s="86"/>
      <c r="E157" s="86"/>
      <c r="F157" s="86"/>
      <c r="G157" s="86"/>
      <c r="H157" s="86"/>
    </row>
    <row r="158" spans="1:8" ht="19.5">
      <c r="A158" s="169"/>
      <c r="B158" s="86"/>
      <c r="C158" s="86"/>
      <c r="D158" s="86"/>
      <c r="E158" s="86"/>
      <c r="F158" s="86"/>
      <c r="G158" s="86"/>
      <c r="H158" s="86"/>
    </row>
    <row r="159" spans="1:8" ht="19.5">
      <c r="A159" s="171"/>
      <c r="B159" s="86"/>
      <c r="C159" s="86"/>
      <c r="D159" s="86"/>
      <c r="E159" s="86"/>
      <c r="F159" s="86"/>
      <c r="G159" s="86"/>
      <c r="H159" s="86"/>
    </row>
    <row r="160" spans="1:8" ht="19.5">
      <c r="A160" s="169"/>
      <c r="B160" s="86"/>
      <c r="C160" s="86"/>
      <c r="D160" s="86"/>
      <c r="E160" s="86"/>
      <c r="F160" s="86"/>
      <c r="G160" s="86"/>
      <c r="H160" s="86"/>
    </row>
    <row r="161" spans="1:8" ht="19.5">
      <c r="A161" s="169"/>
      <c r="B161" s="86"/>
      <c r="C161" s="86"/>
      <c r="D161" s="86"/>
      <c r="E161" s="86"/>
      <c r="F161" s="86"/>
      <c r="G161" s="86"/>
      <c r="H161" s="86"/>
    </row>
    <row r="162" spans="1:8" ht="19.5">
      <c r="A162" s="169"/>
      <c r="B162" s="86"/>
      <c r="C162" s="86"/>
      <c r="D162" s="86"/>
      <c r="E162" s="86"/>
      <c r="F162" s="86"/>
      <c r="G162" s="86"/>
      <c r="H162" s="86"/>
    </row>
    <row r="163" spans="1:8" ht="19.5">
      <c r="A163" s="176"/>
      <c r="B163" s="86"/>
      <c r="C163" s="86"/>
      <c r="D163" s="86"/>
      <c r="E163" s="86"/>
      <c r="F163" s="86"/>
      <c r="G163" s="86"/>
      <c r="H163" s="86"/>
    </row>
    <row r="164" spans="1:8" ht="19.5">
      <c r="A164" s="176"/>
      <c r="B164" s="86"/>
      <c r="C164" s="86"/>
      <c r="D164" s="86"/>
      <c r="E164" s="86"/>
      <c r="F164" s="86"/>
      <c r="G164" s="86"/>
      <c r="H164" s="86"/>
    </row>
    <row r="165" spans="1:8" ht="19.5">
      <c r="A165" s="176"/>
      <c r="B165" s="86"/>
      <c r="C165" s="86"/>
      <c r="D165" s="86"/>
      <c r="E165" s="86"/>
      <c r="F165" s="86"/>
      <c r="G165" s="86"/>
      <c r="H165" s="86"/>
    </row>
    <row r="166" spans="1:8" ht="19.5">
      <c r="A166" s="172"/>
      <c r="B166" s="86"/>
      <c r="C166" s="86"/>
      <c r="D166" s="86"/>
      <c r="E166" s="86"/>
      <c r="F166" s="86"/>
      <c r="G166" s="86"/>
      <c r="H166" s="86"/>
    </row>
    <row r="167" spans="1:8" ht="19.5">
      <c r="A167" s="172"/>
      <c r="B167" s="86"/>
      <c r="C167" s="86"/>
      <c r="D167" s="86"/>
      <c r="E167" s="86"/>
      <c r="F167" s="86"/>
      <c r="G167" s="86"/>
      <c r="H167" s="86"/>
    </row>
    <row r="168" spans="1:8" ht="19.5">
      <c r="A168" s="171"/>
      <c r="B168" s="86"/>
      <c r="C168" s="86"/>
      <c r="D168" s="86"/>
      <c r="E168" s="86"/>
      <c r="F168" s="86"/>
      <c r="G168" s="86"/>
      <c r="H168" s="86"/>
    </row>
    <row r="169" spans="1:8" ht="19.5">
      <c r="A169" s="169"/>
      <c r="B169" s="86"/>
      <c r="C169" s="86"/>
      <c r="D169" s="86"/>
      <c r="E169" s="86"/>
      <c r="F169" s="86"/>
      <c r="G169" s="86"/>
      <c r="H169" s="86"/>
    </row>
    <row r="170" spans="1:8" ht="19.5">
      <c r="A170" s="169"/>
      <c r="B170" s="86"/>
      <c r="C170" s="86"/>
      <c r="D170" s="86"/>
      <c r="E170" s="86"/>
      <c r="F170" s="86"/>
      <c r="G170" s="86"/>
      <c r="H170" s="86"/>
    </row>
    <row r="171" spans="1:8" ht="19.5">
      <c r="A171" s="169"/>
      <c r="B171" s="86"/>
      <c r="C171" s="86"/>
      <c r="D171" s="86"/>
      <c r="E171" s="86"/>
      <c r="F171" s="86"/>
      <c r="G171" s="86"/>
      <c r="H171" s="86"/>
    </row>
    <row r="172" spans="1:8" ht="19.5">
      <c r="A172" s="169"/>
      <c r="B172" s="86"/>
      <c r="C172" s="86"/>
      <c r="D172" s="86"/>
      <c r="E172" s="86"/>
      <c r="F172" s="86"/>
      <c r="G172" s="86"/>
      <c r="H172" s="86"/>
    </row>
    <row r="173" spans="1:8" ht="19.5">
      <c r="A173" s="169"/>
      <c r="B173" s="86"/>
      <c r="C173" s="86"/>
      <c r="D173" s="86"/>
      <c r="E173" s="86"/>
      <c r="F173" s="86"/>
      <c r="G173" s="86"/>
      <c r="H173" s="86"/>
    </row>
    <row r="174" spans="1:8" ht="19.5">
      <c r="A174" s="171"/>
      <c r="B174" s="86"/>
      <c r="C174" s="86"/>
      <c r="D174" s="86"/>
      <c r="E174" s="86"/>
      <c r="F174" s="86"/>
      <c r="G174" s="86"/>
      <c r="H174" s="86"/>
    </row>
    <row r="175" spans="1:8" ht="19.5">
      <c r="A175" s="169"/>
      <c r="B175" s="86"/>
      <c r="C175" s="86"/>
      <c r="D175" s="86"/>
      <c r="E175" s="86"/>
      <c r="F175" s="86"/>
      <c r="G175" s="86"/>
      <c r="H175" s="86"/>
    </row>
    <row r="176" spans="1:8" ht="19.5">
      <c r="A176" s="169"/>
      <c r="B176" s="86"/>
      <c r="C176" s="86"/>
      <c r="D176" s="86"/>
      <c r="E176" s="86"/>
      <c r="F176" s="86"/>
      <c r="G176" s="86"/>
      <c r="H176" s="86"/>
    </row>
    <row r="177" spans="1:8" ht="19.5">
      <c r="A177" s="169"/>
      <c r="B177" s="86"/>
      <c r="C177" s="86"/>
      <c r="D177" s="86"/>
      <c r="E177" s="86"/>
      <c r="F177" s="86"/>
      <c r="G177" s="86"/>
      <c r="H177" s="86"/>
    </row>
    <row r="178" spans="1:8" ht="19.5">
      <c r="A178" s="169"/>
      <c r="B178" s="86"/>
      <c r="C178" s="86"/>
      <c r="D178" s="86"/>
      <c r="E178" s="86"/>
      <c r="F178" s="86"/>
      <c r="G178" s="86"/>
      <c r="H178" s="86"/>
    </row>
    <row r="179" spans="1:8" ht="19.5">
      <c r="A179" s="171"/>
      <c r="B179" s="86"/>
      <c r="C179" s="86"/>
      <c r="D179" s="86"/>
      <c r="E179" s="86"/>
      <c r="F179" s="86"/>
      <c r="G179" s="86"/>
      <c r="H179" s="86"/>
    </row>
    <row r="180" spans="1:8" ht="19.5">
      <c r="A180" s="171"/>
      <c r="B180" s="86"/>
      <c r="C180" s="86"/>
      <c r="D180" s="86"/>
      <c r="E180" s="86"/>
      <c r="F180" s="86"/>
      <c r="G180" s="86"/>
      <c r="H180" s="86"/>
    </row>
    <row r="181" spans="1:8" ht="19.5">
      <c r="A181" s="169"/>
      <c r="B181" s="86"/>
      <c r="C181" s="86"/>
      <c r="D181" s="86"/>
      <c r="E181" s="86"/>
      <c r="F181" s="86"/>
      <c r="G181" s="86"/>
      <c r="H181" s="86"/>
    </row>
    <row r="182" spans="1:8" ht="19.5">
      <c r="A182" s="169"/>
      <c r="B182" s="86"/>
      <c r="C182" s="86"/>
      <c r="D182" s="86"/>
      <c r="E182" s="86"/>
      <c r="F182" s="86"/>
      <c r="G182" s="86"/>
      <c r="H182" s="86"/>
    </row>
    <row r="183" spans="1:8" ht="19.5">
      <c r="A183" s="169"/>
      <c r="B183" s="86"/>
      <c r="C183" s="86"/>
      <c r="D183" s="86"/>
      <c r="E183" s="86"/>
      <c r="F183" s="86"/>
      <c r="G183" s="86"/>
      <c r="H183" s="86"/>
    </row>
    <row r="184" spans="1:8" ht="19.5">
      <c r="A184" s="171"/>
      <c r="B184" s="86"/>
      <c r="C184" s="86"/>
      <c r="D184" s="86"/>
      <c r="E184" s="86"/>
      <c r="F184" s="86"/>
      <c r="G184" s="86"/>
      <c r="H184" s="86"/>
    </row>
    <row r="185" spans="1:8" ht="19.5">
      <c r="A185" s="171"/>
      <c r="B185" s="86"/>
      <c r="C185" s="86"/>
      <c r="D185" s="86"/>
      <c r="E185" s="86"/>
      <c r="F185" s="86"/>
      <c r="G185" s="86"/>
      <c r="H185" s="86"/>
    </row>
    <row r="186" spans="1:8" ht="19.5">
      <c r="A186" s="171"/>
      <c r="B186" s="86"/>
      <c r="C186" s="86"/>
      <c r="D186" s="86"/>
      <c r="E186" s="86"/>
      <c r="F186" s="86"/>
      <c r="G186" s="86"/>
      <c r="H186" s="86"/>
    </row>
    <row r="187" spans="1:8" ht="19.5">
      <c r="A187" s="171"/>
      <c r="B187" s="86"/>
      <c r="C187" s="86"/>
      <c r="D187" s="86"/>
      <c r="E187" s="86"/>
      <c r="F187" s="86"/>
      <c r="G187" s="86"/>
      <c r="H187" s="86"/>
    </row>
    <row r="188" spans="1:8" ht="19.5">
      <c r="A188" s="171"/>
      <c r="B188" s="86"/>
      <c r="C188" s="86"/>
      <c r="D188" s="86"/>
      <c r="E188" s="86"/>
      <c r="F188" s="86"/>
      <c r="G188" s="86"/>
      <c r="H188" s="86"/>
    </row>
    <row r="189" spans="1:8" ht="19.5">
      <c r="A189" s="171"/>
      <c r="B189" s="86"/>
      <c r="C189" s="86"/>
      <c r="D189" s="86"/>
      <c r="E189" s="86"/>
      <c r="F189" s="86"/>
      <c r="G189" s="86"/>
      <c r="H189" s="86"/>
    </row>
    <row r="190" spans="1:8" ht="19.5">
      <c r="A190" s="169"/>
      <c r="B190" s="86"/>
      <c r="C190" s="86"/>
      <c r="D190" s="86"/>
      <c r="E190" s="86"/>
      <c r="F190" s="86"/>
      <c r="G190" s="86"/>
      <c r="H190" s="86"/>
    </row>
    <row r="191" spans="1:8" ht="19.5">
      <c r="A191" s="169"/>
      <c r="B191" s="86"/>
      <c r="C191" s="86"/>
      <c r="D191" s="86"/>
      <c r="E191" s="86"/>
      <c r="F191" s="86"/>
      <c r="G191" s="86"/>
      <c r="H191" s="86"/>
    </row>
    <row r="192" spans="1:8" ht="19.5">
      <c r="A192" s="169"/>
      <c r="B192" s="86"/>
      <c r="C192" s="86"/>
      <c r="D192" s="86"/>
      <c r="E192" s="86"/>
      <c r="F192" s="86"/>
      <c r="G192" s="86"/>
      <c r="H192" s="86"/>
    </row>
    <row r="193" spans="1:8" ht="19.5">
      <c r="A193" s="171"/>
      <c r="B193" s="86"/>
      <c r="C193" s="86"/>
      <c r="D193" s="86"/>
      <c r="E193" s="86"/>
      <c r="F193" s="86"/>
      <c r="G193" s="86"/>
      <c r="H193" s="86"/>
    </row>
    <row r="194" spans="1:8" ht="19.5">
      <c r="A194" s="169"/>
      <c r="B194" s="86"/>
      <c r="C194" s="86"/>
      <c r="D194" s="86"/>
      <c r="E194" s="86"/>
      <c r="F194" s="86"/>
      <c r="G194" s="86"/>
      <c r="H194" s="86"/>
    </row>
    <row r="195" spans="1:8" ht="19.5">
      <c r="A195" s="169"/>
      <c r="B195" s="86"/>
      <c r="C195" s="86"/>
      <c r="D195" s="86"/>
      <c r="E195" s="86"/>
      <c r="F195" s="86"/>
      <c r="G195" s="86"/>
      <c r="H195" s="86"/>
    </row>
    <row r="196" spans="1:8" ht="19.5">
      <c r="A196" s="177"/>
      <c r="B196" s="86"/>
      <c r="C196" s="86"/>
      <c r="D196" s="86"/>
      <c r="E196" s="86"/>
      <c r="F196" s="86"/>
      <c r="G196" s="86"/>
      <c r="H196" s="86"/>
    </row>
    <row r="197" spans="1:8" ht="19.5">
      <c r="A197" s="169"/>
      <c r="B197" s="86"/>
      <c r="C197" s="86"/>
      <c r="D197" s="86"/>
      <c r="E197" s="86"/>
      <c r="F197" s="86"/>
      <c r="G197" s="86"/>
      <c r="H197" s="86"/>
    </row>
    <row r="198" spans="1:8" ht="19.5">
      <c r="A198" s="171"/>
      <c r="B198" s="86"/>
      <c r="C198" s="86"/>
      <c r="D198" s="86"/>
      <c r="E198" s="86"/>
      <c r="F198" s="86"/>
      <c r="G198" s="86"/>
      <c r="H198" s="86"/>
    </row>
    <row r="199" spans="1:8" ht="19.5">
      <c r="A199" s="169"/>
      <c r="B199" s="86"/>
      <c r="C199" s="86"/>
      <c r="D199" s="86"/>
      <c r="E199" s="86"/>
      <c r="F199" s="86"/>
      <c r="G199" s="86"/>
      <c r="H199" s="86"/>
    </row>
    <row r="200" spans="1:8" ht="19.5">
      <c r="A200" s="169"/>
      <c r="B200" s="86"/>
      <c r="C200" s="86"/>
      <c r="D200" s="86"/>
      <c r="E200" s="86"/>
      <c r="F200" s="86"/>
      <c r="G200" s="86"/>
      <c r="H200" s="86"/>
    </row>
    <row r="201" spans="1:8" ht="19.5">
      <c r="A201" s="171"/>
      <c r="B201" s="86"/>
      <c r="C201" s="86"/>
      <c r="D201" s="86"/>
      <c r="E201" s="86"/>
      <c r="F201" s="86"/>
      <c r="G201" s="86"/>
      <c r="H201" s="86"/>
    </row>
    <row r="202" spans="1:8" ht="19.5">
      <c r="A202" s="169"/>
      <c r="B202" s="86"/>
      <c r="C202" s="86"/>
      <c r="D202" s="86"/>
      <c r="E202" s="86"/>
      <c r="F202" s="86"/>
      <c r="G202" s="86"/>
      <c r="H202" s="86"/>
    </row>
    <row r="203" spans="1:8" ht="19.5">
      <c r="A203" s="169"/>
      <c r="B203" s="86"/>
      <c r="C203" s="86"/>
      <c r="D203" s="86"/>
      <c r="E203" s="86"/>
      <c r="F203" s="86"/>
      <c r="G203" s="86"/>
      <c r="H203" s="86"/>
    </row>
    <row r="204" spans="1:8" ht="19.5">
      <c r="A204" s="171"/>
      <c r="B204" s="86"/>
      <c r="C204" s="86"/>
      <c r="D204" s="86"/>
      <c r="E204" s="86"/>
      <c r="F204" s="86"/>
      <c r="G204" s="86"/>
      <c r="H204" s="86"/>
    </row>
    <row r="205" spans="1:8" ht="19.5">
      <c r="A205" s="169"/>
      <c r="B205" s="86"/>
      <c r="C205" s="86"/>
      <c r="D205" s="86"/>
      <c r="E205" s="86"/>
      <c r="F205" s="86"/>
      <c r="G205" s="86"/>
      <c r="H205" s="86"/>
    </row>
    <row r="206" spans="1:8" ht="19.5">
      <c r="A206" s="169"/>
      <c r="B206" s="86"/>
      <c r="C206" s="86"/>
      <c r="D206" s="86"/>
      <c r="E206" s="86"/>
      <c r="F206" s="86"/>
      <c r="G206" s="86"/>
      <c r="H206" s="86"/>
    </row>
    <row r="207" spans="1:8" ht="19.5">
      <c r="A207" s="169"/>
      <c r="B207" s="86"/>
      <c r="C207" s="86"/>
      <c r="D207" s="86"/>
      <c r="E207" s="86"/>
      <c r="F207" s="86"/>
      <c r="G207" s="86"/>
      <c r="H207" s="86"/>
    </row>
    <row r="208" spans="1:8" ht="19.5">
      <c r="A208" s="169"/>
      <c r="B208" s="86"/>
      <c r="C208" s="86"/>
      <c r="D208" s="86"/>
      <c r="E208" s="86"/>
      <c r="F208" s="86"/>
      <c r="G208" s="86"/>
      <c r="H208" s="86"/>
    </row>
    <row r="209" spans="1:8" ht="19.5">
      <c r="A209" s="169"/>
      <c r="B209" s="86"/>
      <c r="C209" s="86"/>
      <c r="D209" s="86"/>
      <c r="E209" s="86"/>
      <c r="F209" s="86"/>
      <c r="G209" s="86"/>
      <c r="H209" s="86"/>
    </row>
    <row r="210" spans="1:8" ht="19.5">
      <c r="A210" s="169"/>
      <c r="B210" s="86"/>
      <c r="C210" s="86"/>
      <c r="D210" s="86"/>
      <c r="E210" s="86"/>
      <c r="F210" s="86"/>
      <c r="G210" s="86"/>
      <c r="H210" s="86"/>
    </row>
    <row r="211" spans="1:8" ht="19.5">
      <c r="A211" s="169"/>
      <c r="B211" s="86"/>
      <c r="C211" s="86"/>
      <c r="D211" s="86"/>
      <c r="E211" s="86"/>
      <c r="F211" s="86"/>
      <c r="G211" s="86"/>
      <c r="H211" s="86"/>
    </row>
    <row r="212" spans="1:8" ht="19.5">
      <c r="A212" s="169"/>
      <c r="B212" s="86"/>
      <c r="C212" s="86"/>
      <c r="D212" s="86"/>
      <c r="E212" s="86"/>
      <c r="F212" s="86"/>
      <c r="G212" s="86"/>
      <c r="H212" s="86"/>
    </row>
    <row r="213" spans="1:8" ht="19.5">
      <c r="A213" s="171"/>
      <c r="B213" s="86"/>
      <c r="C213" s="86"/>
      <c r="D213" s="86"/>
      <c r="E213" s="86"/>
      <c r="F213" s="86"/>
      <c r="G213" s="86"/>
      <c r="H213" s="86"/>
    </row>
    <row r="214" spans="1:8" ht="19.5">
      <c r="A214" s="169"/>
      <c r="B214" s="86"/>
      <c r="C214" s="86"/>
      <c r="D214" s="86"/>
      <c r="E214" s="86"/>
      <c r="F214" s="86"/>
      <c r="G214" s="86"/>
      <c r="H214" s="86"/>
    </row>
    <row r="215" spans="1:8" ht="19.5">
      <c r="A215" s="169"/>
      <c r="B215" s="86"/>
      <c r="C215" s="86"/>
      <c r="D215" s="86"/>
      <c r="E215" s="86"/>
      <c r="F215" s="86"/>
      <c r="G215" s="86"/>
      <c r="H215" s="86"/>
    </row>
    <row r="216" spans="1:8" ht="19.5">
      <c r="A216" s="169"/>
      <c r="B216" s="86"/>
      <c r="C216" s="86"/>
      <c r="D216" s="86"/>
      <c r="E216" s="86"/>
      <c r="F216" s="86"/>
      <c r="G216" s="86"/>
      <c r="H216" s="86"/>
    </row>
    <row r="217" spans="1:8" ht="19.5">
      <c r="A217" s="169"/>
      <c r="B217" s="86"/>
      <c r="C217" s="86"/>
      <c r="D217" s="86"/>
      <c r="E217" s="86"/>
      <c r="F217" s="86"/>
      <c r="G217" s="86"/>
      <c r="H217" s="86"/>
    </row>
    <row r="218" spans="1:8" ht="19.5">
      <c r="A218" s="169"/>
      <c r="B218" s="86"/>
      <c r="C218" s="86"/>
      <c r="D218" s="86"/>
      <c r="E218" s="86"/>
      <c r="F218" s="86"/>
      <c r="G218" s="86"/>
      <c r="H218" s="86"/>
    </row>
    <row r="219" spans="1:8" ht="19.5">
      <c r="A219" s="171"/>
      <c r="B219" s="86"/>
      <c r="C219" s="86"/>
      <c r="D219" s="86"/>
      <c r="E219" s="86"/>
      <c r="F219" s="86"/>
      <c r="G219" s="86"/>
      <c r="H219" s="86"/>
    </row>
    <row r="220" spans="1:8" ht="19.5">
      <c r="A220" s="169"/>
      <c r="B220" s="86"/>
      <c r="C220" s="86"/>
      <c r="D220" s="86"/>
      <c r="E220" s="86"/>
      <c r="F220" s="86"/>
      <c r="G220" s="86"/>
      <c r="H220" s="86"/>
    </row>
    <row r="221" spans="1:8" ht="19.5">
      <c r="A221" s="169"/>
      <c r="B221" s="86"/>
      <c r="C221" s="86"/>
      <c r="D221" s="86"/>
      <c r="E221" s="86"/>
      <c r="F221" s="86"/>
      <c r="G221" s="86"/>
      <c r="H221" s="86"/>
    </row>
    <row r="222" spans="1:8" ht="19.5">
      <c r="A222" s="171"/>
      <c r="B222" s="86"/>
      <c r="C222" s="86"/>
      <c r="D222" s="86"/>
      <c r="E222" s="86"/>
      <c r="F222" s="86"/>
      <c r="G222" s="86"/>
      <c r="H222" s="86"/>
    </row>
    <row r="223" spans="1:8" ht="19.5">
      <c r="A223" s="169"/>
      <c r="B223" s="86"/>
      <c r="C223" s="86"/>
      <c r="D223" s="86"/>
      <c r="E223" s="86"/>
      <c r="F223" s="86"/>
      <c r="G223" s="86"/>
      <c r="H223" s="86"/>
    </row>
    <row r="224" spans="1:8" ht="19.5">
      <c r="A224" s="169"/>
      <c r="B224" s="86"/>
      <c r="C224" s="86"/>
      <c r="D224" s="86"/>
      <c r="E224" s="86"/>
      <c r="F224" s="86"/>
      <c r="G224" s="86"/>
      <c r="H224" s="86"/>
    </row>
    <row r="225" spans="1:8" ht="19.5">
      <c r="A225" s="169"/>
      <c r="B225" s="86"/>
      <c r="C225" s="86"/>
      <c r="D225" s="86"/>
      <c r="E225" s="86"/>
      <c r="F225" s="86"/>
      <c r="G225" s="86"/>
      <c r="H225" s="86"/>
    </row>
    <row r="226" spans="1:8" ht="19.5">
      <c r="A226" s="178"/>
      <c r="B226" s="86"/>
      <c r="C226" s="86"/>
      <c r="D226" s="86"/>
      <c r="E226" s="86"/>
      <c r="F226" s="86"/>
      <c r="G226" s="86"/>
      <c r="H226" s="86"/>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P13" sqref="P13"/>
    </sheetView>
  </sheetViews>
  <sheetFormatPr defaultRowHeight="15"/>
  <cols>
    <col min="1" max="1" width="39.42578125" style="976" hidden="1" customWidth="1"/>
    <col min="2" max="2" width="36.85546875" style="976" hidden="1" customWidth="1"/>
    <col min="3" max="3" width="81.5703125" style="976" customWidth="1"/>
    <col min="4" max="11" width="13.140625" style="976" customWidth="1"/>
    <col min="12" max="12" width="4" style="976" customWidth="1"/>
    <col min="13" max="256" width="9.140625" style="976"/>
    <col min="257" max="258" width="0" style="976" hidden="1" customWidth="1"/>
    <col min="259" max="259" width="81.5703125" style="976" customWidth="1"/>
    <col min="260" max="267" width="13.140625" style="976" customWidth="1"/>
    <col min="268" max="268" width="4" style="976" customWidth="1"/>
    <col min="269" max="512" width="9.140625" style="976"/>
    <col min="513" max="514" width="0" style="976" hidden="1" customWidth="1"/>
    <col min="515" max="515" width="81.5703125" style="976" customWidth="1"/>
    <col min="516" max="523" width="13.140625" style="976" customWidth="1"/>
    <col min="524" max="524" width="4" style="976" customWidth="1"/>
    <col min="525" max="768" width="9.140625" style="976"/>
    <col min="769" max="770" width="0" style="976" hidden="1" customWidth="1"/>
    <col min="771" max="771" width="81.5703125" style="976" customWidth="1"/>
    <col min="772" max="779" width="13.140625" style="976" customWidth="1"/>
    <col min="780" max="780" width="4" style="976" customWidth="1"/>
    <col min="781" max="1024" width="9.140625" style="976"/>
    <col min="1025" max="1026" width="0" style="976" hidden="1" customWidth="1"/>
    <col min="1027" max="1027" width="81.5703125" style="976" customWidth="1"/>
    <col min="1028" max="1035" width="13.140625" style="976" customWidth="1"/>
    <col min="1036" max="1036" width="4" style="976" customWidth="1"/>
    <col min="1037" max="1280" width="9.140625" style="976"/>
    <col min="1281" max="1282" width="0" style="976" hidden="1" customWidth="1"/>
    <col min="1283" max="1283" width="81.5703125" style="976" customWidth="1"/>
    <col min="1284" max="1291" width="13.140625" style="976" customWidth="1"/>
    <col min="1292" max="1292" width="4" style="976" customWidth="1"/>
    <col min="1293" max="1536" width="9.140625" style="976"/>
    <col min="1537" max="1538" width="0" style="976" hidden="1" customWidth="1"/>
    <col min="1539" max="1539" width="81.5703125" style="976" customWidth="1"/>
    <col min="1540" max="1547" width="13.140625" style="976" customWidth="1"/>
    <col min="1548" max="1548" width="4" style="976" customWidth="1"/>
    <col min="1549" max="1792" width="9.140625" style="976"/>
    <col min="1793" max="1794" width="0" style="976" hidden="1" customWidth="1"/>
    <col min="1795" max="1795" width="81.5703125" style="976" customWidth="1"/>
    <col min="1796" max="1803" width="13.140625" style="976" customWidth="1"/>
    <col min="1804" max="1804" width="4" style="976" customWidth="1"/>
    <col min="1805" max="2048" width="9.140625" style="976"/>
    <col min="2049" max="2050" width="0" style="976" hidden="1" customWidth="1"/>
    <col min="2051" max="2051" width="81.5703125" style="976" customWidth="1"/>
    <col min="2052" max="2059" width="13.140625" style="976" customWidth="1"/>
    <col min="2060" max="2060" width="4" style="976" customWidth="1"/>
    <col min="2061" max="2304" width="9.140625" style="976"/>
    <col min="2305" max="2306" width="0" style="976" hidden="1" customWidth="1"/>
    <col min="2307" max="2307" width="81.5703125" style="976" customWidth="1"/>
    <col min="2308" max="2315" width="13.140625" style="976" customWidth="1"/>
    <col min="2316" max="2316" width="4" style="976" customWidth="1"/>
    <col min="2317" max="2560" width="9.140625" style="976"/>
    <col min="2561" max="2562" width="0" style="976" hidden="1" customWidth="1"/>
    <col min="2563" max="2563" width="81.5703125" style="976" customWidth="1"/>
    <col min="2564" max="2571" width="13.140625" style="976" customWidth="1"/>
    <col min="2572" max="2572" width="4" style="976" customWidth="1"/>
    <col min="2573" max="2816" width="9.140625" style="976"/>
    <col min="2817" max="2818" width="0" style="976" hidden="1" customWidth="1"/>
    <col min="2819" max="2819" width="81.5703125" style="976" customWidth="1"/>
    <col min="2820" max="2827" width="13.140625" style="976" customWidth="1"/>
    <col min="2828" max="2828" width="4" style="976" customWidth="1"/>
    <col min="2829" max="3072" width="9.140625" style="976"/>
    <col min="3073" max="3074" width="0" style="976" hidden="1" customWidth="1"/>
    <col min="3075" max="3075" width="81.5703125" style="976" customWidth="1"/>
    <col min="3076" max="3083" width="13.140625" style="976" customWidth="1"/>
    <col min="3084" max="3084" width="4" style="976" customWidth="1"/>
    <col min="3085" max="3328" width="9.140625" style="976"/>
    <col min="3329" max="3330" width="0" style="976" hidden="1" customWidth="1"/>
    <col min="3331" max="3331" width="81.5703125" style="976" customWidth="1"/>
    <col min="3332" max="3339" width="13.140625" style="976" customWidth="1"/>
    <col min="3340" max="3340" width="4" style="976" customWidth="1"/>
    <col min="3341" max="3584" width="9.140625" style="976"/>
    <col min="3585" max="3586" width="0" style="976" hidden="1" customWidth="1"/>
    <col min="3587" max="3587" width="81.5703125" style="976" customWidth="1"/>
    <col min="3588" max="3595" width="13.140625" style="976" customWidth="1"/>
    <col min="3596" max="3596" width="4" style="976" customWidth="1"/>
    <col min="3597" max="3840" width="9.140625" style="976"/>
    <col min="3841" max="3842" width="0" style="976" hidden="1" customWidth="1"/>
    <col min="3843" max="3843" width="81.5703125" style="976" customWidth="1"/>
    <col min="3844" max="3851" width="13.140625" style="976" customWidth="1"/>
    <col min="3852" max="3852" width="4" style="976" customWidth="1"/>
    <col min="3853" max="4096" width="9.140625" style="976"/>
    <col min="4097" max="4098" width="0" style="976" hidden="1" customWidth="1"/>
    <col min="4099" max="4099" width="81.5703125" style="976" customWidth="1"/>
    <col min="4100" max="4107" width="13.140625" style="976" customWidth="1"/>
    <col min="4108" max="4108" width="4" style="976" customWidth="1"/>
    <col min="4109" max="4352" width="9.140625" style="976"/>
    <col min="4353" max="4354" width="0" style="976" hidden="1" customWidth="1"/>
    <col min="4355" max="4355" width="81.5703125" style="976" customWidth="1"/>
    <col min="4356" max="4363" width="13.140625" style="976" customWidth="1"/>
    <col min="4364" max="4364" width="4" style="976" customWidth="1"/>
    <col min="4365" max="4608" width="9.140625" style="976"/>
    <col min="4609" max="4610" width="0" style="976" hidden="1" customWidth="1"/>
    <col min="4611" max="4611" width="81.5703125" style="976" customWidth="1"/>
    <col min="4612" max="4619" width="13.140625" style="976" customWidth="1"/>
    <col min="4620" max="4620" width="4" style="976" customWidth="1"/>
    <col min="4621" max="4864" width="9.140625" style="976"/>
    <col min="4865" max="4866" width="0" style="976" hidden="1" customWidth="1"/>
    <col min="4867" max="4867" width="81.5703125" style="976" customWidth="1"/>
    <col min="4868" max="4875" width="13.140625" style="976" customWidth="1"/>
    <col min="4876" max="4876" width="4" style="976" customWidth="1"/>
    <col min="4877" max="5120" width="9.140625" style="976"/>
    <col min="5121" max="5122" width="0" style="976" hidden="1" customWidth="1"/>
    <col min="5123" max="5123" width="81.5703125" style="976" customWidth="1"/>
    <col min="5124" max="5131" width="13.140625" style="976" customWidth="1"/>
    <col min="5132" max="5132" width="4" style="976" customWidth="1"/>
    <col min="5133" max="5376" width="9.140625" style="976"/>
    <col min="5377" max="5378" width="0" style="976" hidden="1" customWidth="1"/>
    <col min="5379" max="5379" width="81.5703125" style="976" customWidth="1"/>
    <col min="5380" max="5387" width="13.140625" style="976" customWidth="1"/>
    <col min="5388" max="5388" width="4" style="976" customWidth="1"/>
    <col min="5389" max="5632" width="9.140625" style="976"/>
    <col min="5633" max="5634" width="0" style="976" hidden="1" customWidth="1"/>
    <col min="5635" max="5635" width="81.5703125" style="976" customWidth="1"/>
    <col min="5636" max="5643" width="13.140625" style="976" customWidth="1"/>
    <col min="5644" max="5644" width="4" style="976" customWidth="1"/>
    <col min="5645" max="5888" width="9.140625" style="976"/>
    <col min="5889" max="5890" width="0" style="976" hidden="1" customWidth="1"/>
    <col min="5891" max="5891" width="81.5703125" style="976" customWidth="1"/>
    <col min="5892" max="5899" width="13.140625" style="976" customWidth="1"/>
    <col min="5900" max="5900" width="4" style="976" customWidth="1"/>
    <col min="5901" max="6144" width="9.140625" style="976"/>
    <col min="6145" max="6146" width="0" style="976" hidden="1" customWidth="1"/>
    <col min="6147" max="6147" width="81.5703125" style="976" customWidth="1"/>
    <col min="6148" max="6155" width="13.140625" style="976" customWidth="1"/>
    <col min="6156" max="6156" width="4" style="976" customWidth="1"/>
    <col min="6157" max="6400" width="9.140625" style="976"/>
    <col min="6401" max="6402" width="0" style="976" hidden="1" customWidth="1"/>
    <col min="6403" max="6403" width="81.5703125" style="976" customWidth="1"/>
    <col min="6404" max="6411" width="13.140625" style="976" customWidth="1"/>
    <col min="6412" max="6412" width="4" style="976" customWidth="1"/>
    <col min="6413" max="6656" width="9.140625" style="976"/>
    <col min="6657" max="6658" width="0" style="976" hidden="1" customWidth="1"/>
    <col min="6659" max="6659" width="81.5703125" style="976" customWidth="1"/>
    <col min="6660" max="6667" width="13.140625" style="976" customWidth="1"/>
    <col min="6668" max="6668" width="4" style="976" customWidth="1"/>
    <col min="6669" max="6912" width="9.140625" style="976"/>
    <col min="6913" max="6914" width="0" style="976" hidden="1" customWidth="1"/>
    <col min="6915" max="6915" width="81.5703125" style="976" customWidth="1"/>
    <col min="6916" max="6923" width="13.140625" style="976" customWidth="1"/>
    <col min="6924" max="6924" width="4" style="976" customWidth="1"/>
    <col min="6925" max="7168" width="9.140625" style="976"/>
    <col min="7169" max="7170" width="0" style="976" hidden="1" customWidth="1"/>
    <col min="7171" max="7171" width="81.5703125" style="976" customWidth="1"/>
    <col min="7172" max="7179" width="13.140625" style="976" customWidth="1"/>
    <col min="7180" max="7180" width="4" style="976" customWidth="1"/>
    <col min="7181" max="7424" width="9.140625" style="976"/>
    <col min="7425" max="7426" width="0" style="976" hidden="1" customWidth="1"/>
    <col min="7427" max="7427" width="81.5703125" style="976" customWidth="1"/>
    <col min="7428" max="7435" width="13.140625" style="976" customWidth="1"/>
    <col min="7436" max="7436" width="4" style="976" customWidth="1"/>
    <col min="7437" max="7680" width="9.140625" style="976"/>
    <col min="7681" max="7682" width="0" style="976" hidden="1" customWidth="1"/>
    <col min="7683" max="7683" width="81.5703125" style="976" customWidth="1"/>
    <col min="7684" max="7691" width="13.140625" style="976" customWidth="1"/>
    <col min="7692" max="7692" width="4" style="976" customWidth="1"/>
    <col min="7693" max="7936" width="9.140625" style="976"/>
    <col min="7937" max="7938" width="0" style="976" hidden="1" customWidth="1"/>
    <col min="7939" max="7939" width="81.5703125" style="976" customWidth="1"/>
    <col min="7940" max="7947" width="13.140625" style="976" customWidth="1"/>
    <col min="7948" max="7948" width="4" style="976" customWidth="1"/>
    <col min="7949" max="8192" width="9.140625" style="976"/>
    <col min="8193" max="8194" width="0" style="976" hidden="1" customWidth="1"/>
    <col min="8195" max="8195" width="81.5703125" style="976" customWidth="1"/>
    <col min="8196" max="8203" width="13.140625" style="976" customWidth="1"/>
    <col min="8204" max="8204" width="4" style="976" customWidth="1"/>
    <col min="8205" max="8448" width="9.140625" style="976"/>
    <col min="8449" max="8450" width="0" style="976" hidden="1" customWidth="1"/>
    <col min="8451" max="8451" width="81.5703125" style="976" customWidth="1"/>
    <col min="8452" max="8459" width="13.140625" style="976" customWidth="1"/>
    <col min="8460" max="8460" width="4" style="976" customWidth="1"/>
    <col min="8461" max="8704" width="9.140625" style="976"/>
    <col min="8705" max="8706" width="0" style="976" hidden="1" customWidth="1"/>
    <col min="8707" max="8707" width="81.5703125" style="976" customWidth="1"/>
    <col min="8708" max="8715" width="13.140625" style="976" customWidth="1"/>
    <col min="8716" max="8716" width="4" style="976" customWidth="1"/>
    <col min="8717" max="8960" width="9.140625" style="976"/>
    <col min="8961" max="8962" width="0" style="976" hidden="1" customWidth="1"/>
    <col min="8963" max="8963" width="81.5703125" style="976" customWidth="1"/>
    <col min="8964" max="8971" width="13.140625" style="976" customWidth="1"/>
    <col min="8972" max="8972" width="4" style="976" customWidth="1"/>
    <col min="8973" max="9216" width="9.140625" style="976"/>
    <col min="9217" max="9218" width="0" style="976" hidden="1" customWidth="1"/>
    <col min="9219" max="9219" width="81.5703125" style="976" customWidth="1"/>
    <col min="9220" max="9227" width="13.140625" style="976" customWidth="1"/>
    <col min="9228" max="9228" width="4" style="976" customWidth="1"/>
    <col min="9229" max="9472" width="9.140625" style="976"/>
    <col min="9473" max="9474" width="0" style="976" hidden="1" customWidth="1"/>
    <col min="9475" max="9475" width="81.5703125" style="976" customWidth="1"/>
    <col min="9476" max="9483" width="13.140625" style="976" customWidth="1"/>
    <col min="9484" max="9484" width="4" style="976" customWidth="1"/>
    <col min="9485" max="9728" width="9.140625" style="976"/>
    <col min="9729" max="9730" width="0" style="976" hidden="1" customWidth="1"/>
    <col min="9731" max="9731" width="81.5703125" style="976" customWidth="1"/>
    <col min="9732" max="9739" width="13.140625" style="976" customWidth="1"/>
    <col min="9740" max="9740" width="4" style="976" customWidth="1"/>
    <col min="9741" max="9984" width="9.140625" style="976"/>
    <col min="9985" max="9986" width="0" style="976" hidden="1" customWidth="1"/>
    <col min="9987" max="9987" width="81.5703125" style="976" customWidth="1"/>
    <col min="9988" max="9995" width="13.140625" style="976" customWidth="1"/>
    <col min="9996" max="9996" width="4" style="976" customWidth="1"/>
    <col min="9997" max="10240" width="9.140625" style="976"/>
    <col min="10241" max="10242" width="0" style="976" hidden="1" customWidth="1"/>
    <col min="10243" max="10243" width="81.5703125" style="976" customWidth="1"/>
    <col min="10244" max="10251" width="13.140625" style="976" customWidth="1"/>
    <col min="10252" max="10252" width="4" style="976" customWidth="1"/>
    <col min="10253" max="10496" width="9.140625" style="976"/>
    <col min="10497" max="10498" width="0" style="976" hidden="1" customWidth="1"/>
    <col min="10499" max="10499" width="81.5703125" style="976" customWidth="1"/>
    <col min="10500" max="10507" width="13.140625" style="976" customWidth="1"/>
    <col min="10508" max="10508" width="4" style="976" customWidth="1"/>
    <col min="10509" max="10752" width="9.140625" style="976"/>
    <col min="10753" max="10754" width="0" style="976" hidden="1" customWidth="1"/>
    <col min="10755" max="10755" width="81.5703125" style="976" customWidth="1"/>
    <col min="10756" max="10763" width="13.140625" style="976" customWidth="1"/>
    <col min="10764" max="10764" width="4" style="976" customWidth="1"/>
    <col min="10765" max="11008" width="9.140625" style="976"/>
    <col min="11009" max="11010" width="0" style="976" hidden="1" customWidth="1"/>
    <col min="11011" max="11011" width="81.5703125" style="976" customWidth="1"/>
    <col min="11012" max="11019" width="13.140625" style="976" customWidth="1"/>
    <col min="11020" max="11020" width="4" style="976" customWidth="1"/>
    <col min="11021" max="11264" width="9.140625" style="976"/>
    <col min="11265" max="11266" width="0" style="976" hidden="1" customWidth="1"/>
    <col min="11267" max="11267" width="81.5703125" style="976" customWidth="1"/>
    <col min="11268" max="11275" width="13.140625" style="976" customWidth="1"/>
    <col min="11276" max="11276" width="4" style="976" customWidth="1"/>
    <col min="11277" max="11520" width="9.140625" style="976"/>
    <col min="11521" max="11522" width="0" style="976" hidden="1" customWidth="1"/>
    <col min="11523" max="11523" width="81.5703125" style="976" customWidth="1"/>
    <col min="11524" max="11531" width="13.140625" style="976" customWidth="1"/>
    <col min="11532" max="11532" width="4" style="976" customWidth="1"/>
    <col min="11533" max="11776" width="9.140625" style="976"/>
    <col min="11777" max="11778" width="0" style="976" hidden="1" customWidth="1"/>
    <col min="11779" max="11779" width="81.5703125" style="976" customWidth="1"/>
    <col min="11780" max="11787" width="13.140625" style="976" customWidth="1"/>
    <col min="11788" max="11788" width="4" style="976" customWidth="1"/>
    <col min="11789" max="12032" width="9.140625" style="976"/>
    <col min="12033" max="12034" width="0" style="976" hidden="1" customWidth="1"/>
    <col min="12035" max="12035" width="81.5703125" style="976" customWidth="1"/>
    <col min="12036" max="12043" width="13.140625" style="976" customWidth="1"/>
    <col min="12044" max="12044" width="4" style="976" customWidth="1"/>
    <col min="12045" max="12288" width="9.140625" style="976"/>
    <col min="12289" max="12290" width="0" style="976" hidden="1" customWidth="1"/>
    <col min="12291" max="12291" width="81.5703125" style="976" customWidth="1"/>
    <col min="12292" max="12299" width="13.140625" style="976" customWidth="1"/>
    <col min="12300" max="12300" width="4" style="976" customWidth="1"/>
    <col min="12301" max="12544" width="9.140625" style="976"/>
    <col min="12545" max="12546" width="0" style="976" hidden="1" customWidth="1"/>
    <col min="12547" max="12547" width="81.5703125" style="976" customWidth="1"/>
    <col min="12548" max="12555" width="13.140625" style="976" customWidth="1"/>
    <col min="12556" max="12556" width="4" style="976" customWidth="1"/>
    <col min="12557" max="12800" width="9.140625" style="976"/>
    <col min="12801" max="12802" width="0" style="976" hidden="1" customWidth="1"/>
    <col min="12803" max="12803" width="81.5703125" style="976" customWidth="1"/>
    <col min="12804" max="12811" width="13.140625" style="976" customWidth="1"/>
    <col min="12812" max="12812" width="4" style="976" customWidth="1"/>
    <col min="12813" max="13056" width="9.140625" style="976"/>
    <col min="13057" max="13058" width="0" style="976" hidden="1" customWidth="1"/>
    <col min="13059" max="13059" width="81.5703125" style="976" customWidth="1"/>
    <col min="13060" max="13067" width="13.140625" style="976" customWidth="1"/>
    <col min="13068" max="13068" width="4" style="976" customWidth="1"/>
    <col min="13069" max="13312" width="9.140625" style="976"/>
    <col min="13313" max="13314" width="0" style="976" hidden="1" customWidth="1"/>
    <col min="13315" max="13315" width="81.5703125" style="976" customWidth="1"/>
    <col min="13316" max="13323" width="13.140625" style="976" customWidth="1"/>
    <col min="13324" max="13324" width="4" style="976" customWidth="1"/>
    <col min="13325" max="13568" width="9.140625" style="976"/>
    <col min="13569" max="13570" width="0" style="976" hidden="1" customWidth="1"/>
    <col min="13571" max="13571" width="81.5703125" style="976" customWidth="1"/>
    <col min="13572" max="13579" width="13.140625" style="976" customWidth="1"/>
    <col min="13580" max="13580" width="4" style="976" customWidth="1"/>
    <col min="13581" max="13824" width="9.140625" style="976"/>
    <col min="13825" max="13826" width="0" style="976" hidden="1" customWidth="1"/>
    <col min="13827" max="13827" width="81.5703125" style="976" customWidth="1"/>
    <col min="13828" max="13835" width="13.140625" style="976" customWidth="1"/>
    <col min="13836" max="13836" width="4" style="976" customWidth="1"/>
    <col min="13837" max="14080" width="9.140625" style="976"/>
    <col min="14081" max="14082" width="0" style="976" hidden="1" customWidth="1"/>
    <col min="14083" max="14083" width="81.5703125" style="976" customWidth="1"/>
    <col min="14084" max="14091" width="13.140625" style="976" customWidth="1"/>
    <col min="14092" max="14092" width="4" style="976" customWidth="1"/>
    <col min="14093" max="14336" width="9.140625" style="976"/>
    <col min="14337" max="14338" width="0" style="976" hidden="1" customWidth="1"/>
    <col min="14339" max="14339" width="81.5703125" style="976" customWidth="1"/>
    <col min="14340" max="14347" width="13.140625" style="976" customWidth="1"/>
    <col min="14348" max="14348" width="4" style="976" customWidth="1"/>
    <col min="14349" max="14592" width="9.140625" style="976"/>
    <col min="14593" max="14594" width="0" style="976" hidden="1" customWidth="1"/>
    <col min="14595" max="14595" width="81.5703125" style="976" customWidth="1"/>
    <col min="14596" max="14603" width="13.140625" style="976" customWidth="1"/>
    <col min="14604" max="14604" width="4" style="976" customWidth="1"/>
    <col min="14605" max="14848" width="9.140625" style="976"/>
    <col min="14849" max="14850" width="0" style="976" hidden="1" customWidth="1"/>
    <col min="14851" max="14851" width="81.5703125" style="976" customWidth="1"/>
    <col min="14852" max="14859" width="13.140625" style="976" customWidth="1"/>
    <col min="14860" max="14860" width="4" style="976" customWidth="1"/>
    <col min="14861" max="15104" width="9.140625" style="976"/>
    <col min="15105" max="15106" width="0" style="976" hidden="1" customWidth="1"/>
    <col min="15107" max="15107" width="81.5703125" style="976" customWidth="1"/>
    <col min="15108" max="15115" width="13.140625" style="976" customWidth="1"/>
    <col min="15116" max="15116" width="4" style="976" customWidth="1"/>
    <col min="15117" max="15360" width="9.140625" style="976"/>
    <col min="15361" max="15362" width="0" style="976" hidden="1" customWidth="1"/>
    <col min="15363" max="15363" width="81.5703125" style="976" customWidth="1"/>
    <col min="15364" max="15371" width="13.140625" style="976" customWidth="1"/>
    <col min="15372" max="15372" width="4" style="976" customWidth="1"/>
    <col min="15373" max="15616" width="9.140625" style="976"/>
    <col min="15617" max="15618" width="0" style="976" hidden="1" customWidth="1"/>
    <col min="15619" max="15619" width="81.5703125" style="976" customWidth="1"/>
    <col min="15620" max="15627" width="13.140625" style="976" customWidth="1"/>
    <col min="15628" max="15628" width="4" style="976" customWidth="1"/>
    <col min="15629" max="15872" width="9.140625" style="976"/>
    <col min="15873" max="15874" width="0" style="976" hidden="1" customWidth="1"/>
    <col min="15875" max="15875" width="81.5703125" style="976" customWidth="1"/>
    <col min="15876" max="15883" width="13.140625" style="976" customWidth="1"/>
    <col min="15884" max="15884" width="4" style="976" customWidth="1"/>
    <col min="15885" max="16128" width="9.140625" style="976"/>
    <col min="16129" max="16130" width="0" style="976" hidden="1" customWidth="1"/>
    <col min="16131" max="16131" width="81.5703125" style="976" customWidth="1"/>
    <col min="16132" max="16139" width="13.140625" style="976" customWidth="1"/>
    <col min="16140" max="16140" width="4" style="976" customWidth="1"/>
    <col min="16141" max="16384" width="9.140625" style="976"/>
  </cols>
  <sheetData>
    <row r="1" spans="1:12" s="180" customFormat="1" ht="15" customHeight="1">
      <c r="A1" s="561"/>
      <c r="B1" s="561"/>
      <c r="C1" s="179"/>
      <c r="D1" s="561"/>
      <c r="E1" s="561"/>
      <c r="F1" s="561"/>
      <c r="G1" s="561"/>
      <c r="H1" s="561"/>
      <c r="I1" s="561"/>
      <c r="J1" s="561"/>
      <c r="K1" s="561"/>
    </row>
    <row r="2" spans="1:12" s="180" customFormat="1" ht="28.5" customHeight="1">
      <c r="A2" s="1078" t="s">
        <v>1496</v>
      </c>
      <c r="B2" s="1078"/>
      <c r="C2" s="1078"/>
      <c r="D2" s="1078"/>
      <c r="E2" s="1078"/>
      <c r="F2" s="1078"/>
      <c r="G2" s="1078"/>
      <c r="H2" s="1078"/>
      <c r="I2" s="1078"/>
      <c r="J2" s="1078"/>
      <c r="K2" s="1078"/>
    </row>
    <row r="3" spans="1:12" s="180" customFormat="1" ht="28.5" customHeight="1">
      <c r="A3" s="561"/>
      <c r="B3" s="561"/>
      <c r="C3" s="181" t="s">
        <v>510</v>
      </c>
      <c r="D3" s="562"/>
      <c r="E3" s="562"/>
      <c r="F3" s="562"/>
      <c r="G3" s="562"/>
      <c r="H3" s="562"/>
      <c r="I3" s="562"/>
      <c r="J3" s="562"/>
      <c r="K3" s="562"/>
    </row>
    <row r="4" spans="1:12" s="180" customFormat="1" ht="15.75" customHeight="1">
      <c r="A4" s="1079"/>
      <c r="B4" s="1080"/>
      <c r="C4" s="1080"/>
      <c r="D4" s="1080"/>
      <c r="E4" s="1080"/>
      <c r="F4" s="1080"/>
      <c r="G4" s="1080"/>
      <c r="H4" s="1080"/>
      <c r="I4" s="1080"/>
      <c r="J4" s="1080"/>
      <c r="K4" s="1080"/>
    </row>
    <row r="5" spans="1:12" s="183" customFormat="1" ht="12.75" customHeight="1" thickBot="1">
      <c r="A5" s="182"/>
      <c r="B5" s="563"/>
      <c r="C5" s="563"/>
      <c r="D5" s="563"/>
      <c r="E5" s="563"/>
      <c r="F5" s="563"/>
      <c r="G5" s="563"/>
      <c r="H5" s="563"/>
      <c r="I5" s="563"/>
      <c r="J5" s="563"/>
      <c r="K5" s="563"/>
    </row>
    <row r="6" spans="1:12" s="184" customFormat="1" ht="27.75" customHeight="1" thickTop="1" thickBot="1">
      <c r="C6" s="185"/>
      <c r="D6" s="186" t="s">
        <v>433</v>
      </c>
      <c r="E6" s="186" t="s">
        <v>434</v>
      </c>
      <c r="F6" s="186" t="s">
        <v>435</v>
      </c>
      <c r="G6" s="186" t="s">
        <v>436</v>
      </c>
      <c r="H6" s="186" t="s">
        <v>437</v>
      </c>
      <c r="I6" s="186" t="s">
        <v>1502</v>
      </c>
      <c r="J6" s="187" t="s">
        <v>1350</v>
      </c>
      <c r="K6" s="187" t="s">
        <v>1503</v>
      </c>
      <c r="L6" s="188" t="s">
        <v>511</v>
      </c>
    </row>
    <row r="7" spans="1:12" ht="14.25" customHeight="1" thickTop="1" thickBot="1">
      <c r="C7" s="189"/>
      <c r="D7" s="189"/>
      <c r="E7" s="189"/>
      <c r="F7" s="189"/>
      <c r="G7" s="189"/>
      <c r="H7" s="189"/>
      <c r="I7" s="189"/>
      <c r="J7" s="189"/>
      <c r="K7" s="189"/>
    </row>
    <row r="8" spans="1:12" s="190" customFormat="1" ht="24" customHeight="1" thickTop="1" thickBot="1">
      <c r="B8" s="6"/>
      <c r="C8" s="191" t="s">
        <v>319</v>
      </c>
      <c r="D8" s="7"/>
      <c r="E8" s="7"/>
      <c r="F8" s="7"/>
      <c r="G8" s="7"/>
      <c r="H8" s="7"/>
      <c r="I8" s="7"/>
      <c r="J8" s="192"/>
      <c r="K8" s="192"/>
      <c r="L8" s="193"/>
    </row>
    <row r="9" spans="1:12" ht="22.5" customHeight="1" thickTop="1">
      <c r="A9" s="976" t="s">
        <v>512</v>
      </c>
      <c r="B9" s="8" t="s">
        <v>513</v>
      </c>
      <c r="C9" s="9" t="s">
        <v>514</v>
      </c>
      <c r="D9" s="194">
        <v>9.74E-2</v>
      </c>
      <c r="E9" s="194">
        <v>9.0300000000000005E-2</v>
      </c>
      <c r="F9" s="194">
        <v>0.123</v>
      </c>
      <c r="G9" s="194">
        <v>0.10780000000000001</v>
      </c>
      <c r="H9" s="194">
        <v>0.11269999999999999</v>
      </c>
      <c r="I9" s="194">
        <v>0.1166</v>
      </c>
      <c r="J9" s="194">
        <v>0.1183</v>
      </c>
      <c r="K9" s="194">
        <v>0.1065</v>
      </c>
    </row>
    <row r="10" spans="1:12" ht="22.5" customHeight="1">
      <c r="A10" s="976" t="s">
        <v>512</v>
      </c>
      <c r="B10" s="8" t="s">
        <v>515</v>
      </c>
      <c r="C10" s="9" t="s">
        <v>516</v>
      </c>
      <c r="D10" s="194">
        <v>0.65849999999999997</v>
      </c>
      <c r="E10" s="194">
        <v>0.69120000000000004</v>
      </c>
      <c r="F10" s="194">
        <v>0.72140000000000004</v>
      </c>
      <c r="G10" s="194">
        <v>0.7198</v>
      </c>
      <c r="H10" s="194">
        <v>0.70909999999999995</v>
      </c>
      <c r="I10" s="194">
        <v>0.71199999999999997</v>
      </c>
      <c r="J10" s="194">
        <v>0.70169999999999999</v>
      </c>
      <c r="K10" s="194">
        <v>0.71020000000000005</v>
      </c>
    </row>
    <row r="11" spans="1:12" ht="41.25" customHeight="1" thickBot="1">
      <c r="B11" s="10"/>
      <c r="C11" s="9"/>
      <c r="D11" s="195"/>
      <c r="E11" s="195"/>
      <c r="F11" s="195"/>
      <c r="G11" s="195"/>
      <c r="H11" s="195"/>
      <c r="I11" s="195"/>
      <c r="J11" s="195"/>
      <c r="K11" s="195"/>
    </row>
    <row r="12" spans="1:12" s="78" customFormat="1" ht="24" customHeight="1" thickTop="1" thickBot="1">
      <c r="B12" s="11"/>
      <c r="C12" s="191" t="s">
        <v>322</v>
      </c>
      <c r="D12" s="7"/>
      <c r="E12" s="7"/>
      <c r="F12" s="7"/>
      <c r="G12" s="7"/>
      <c r="H12" s="7"/>
      <c r="I12" s="7"/>
      <c r="J12" s="192"/>
      <c r="K12" s="192"/>
      <c r="L12" s="196"/>
    </row>
    <row r="13" spans="1:12" s="184" customFormat="1" ht="32.25" customHeight="1" thickTop="1">
      <c r="A13" s="184" t="s">
        <v>512</v>
      </c>
      <c r="B13" s="12" t="s">
        <v>517</v>
      </c>
      <c r="C13" s="13" t="s">
        <v>518</v>
      </c>
      <c r="D13" s="197">
        <v>0.79039999999999999</v>
      </c>
      <c r="E13" s="197">
        <v>0.79379999999999995</v>
      </c>
      <c r="F13" s="197">
        <v>0.79920000000000002</v>
      </c>
      <c r="G13" s="197">
        <v>0.77710000000000001</v>
      </c>
      <c r="H13" s="197">
        <v>0.77139999999999997</v>
      </c>
      <c r="I13" s="197">
        <v>0.74450000000000005</v>
      </c>
      <c r="J13" s="197">
        <v>0.76939999999999997</v>
      </c>
      <c r="K13" s="197">
        <v>0.77110000000000001</v>
      </c>
    </row>
    <row r="14" spans="1:12" s="155" customFormat="1" ht="23.25" customHeight="1">
      <c r="A14" s="155" t="s">
        <v>512</v>
      </c>
      <c r="B14" s="14" t="s">
        <v>519</v>
      </c>
      <c r="C14" s="15" t="s">
        <v>520</v>
      </c>
      <c r="D14" s="198">
        <v>0.79039999999999999</v>
      </c>
      <c r="E14" s="199">
        <v>0.79379999999999995</v>
      </c>
      <c r="F14" s="199">
        <v>0.79920000000000002</v>
      </c>
      <c r="G14" s="199">
        <v>0.77710000000000001</v>
      </c>
      <c r="H14" s="199">
        <v>0.77139999999999997</v>
      </c>
      <c r="I14" s="199">
        <v>0.74450000000000005</v>
      </c>
      <c r="J14" s="199">
        <v>0.76939999999999997</v>
      </c>
      <c r="K14" s="199">
        <v>0.77110000000000001</v>
      </c>
    </row>
    <row r="15" spans="1:12" s="155" customFormat="1" ht="23.25" customHeight="1">
      <c r="B15" s="14"/>
      <c r="C15" s="15" t="s">
        <v>521</v>
      </c>
      <c r="D15" s="199">
        <v>0.01</v>
      </c>
      <c r="E15" s="199">
        <v>1.03E-2</v>
      </c>
      <c r="F15" s="199">
        <v>1.2800000000000001E-2</v>
      </c>
      <c r="G15" s="199">
        <v>4.0500000000000001E-2</v>
      </c>
      <c r="H15" s="199">
        <v>4.9299999999999997E-2</v>
      </c>
      <c r="I15" s="199">
        <v>7.5600000000000001E-2</v>
      </c>
      <c r="J15" s="199">
        <v>5.5500000000000001E-2</v>
      </c>
      <c r="K15" s="199">
        <v>5.3999999999999999E-2</v>
      </c>
    </row>
    <row r="16" spans="1:12" s="155" customFormat="1" ht="41.25" customHeight="1" thickBot="1">
      <c r="A16" s="155" t="s">
        <v>512</v>
      </c>
      <c r="B16" s="14" t="s">
        <v>522</v>
      </c>
      <c r="C16" s="15" t="s">
        <v>523</v>
      </c>
      <c r="D16" s="199">
        <v>3.0999999999999999E-3</v>
      </c>
      <c r="E16" s="199">
        <v>1.1000000000000001E-3</v>
      </c>
      <c r="F16" s="199">
        <v>2.9999999999999997E-4</v>
      </c>
      <c r="G16" s="199">
        <v>2.9999999999999997E-4</v>
      </c>
      <c r="H16" s="199">
        <v>2.9999999999999997E-4</v>
      </c>
      <c r="I16" s="199">
        <v>2.0000000000000001E-4</v>
      </c>
      <c r="J16" s="199">
        <v>2.0000000000000001E-4</v>
      </c>
      <c r="K16" s="199">
        <v>2.0000000000000001E-4</v>
      </c>
    </row>
    <row r="17" spans="1:26" s="78" customFormat="1" ht="24" customHeight="1" thickTop="1" thickBot="1">
      <c r="B17" s="11"/>
      <c r="C17" s="191" t="s">
        <v>524</v>
      </c>
      <c r="D17" s="7"/>
      <c r="E17" s="7"/>
      <c r="F17" s="7"/>
      <c r="G17" s="7"/>
      <c r="H17" s="7"/>
      <c r="I17" s="7"/>
      <c r="J17" s="192"/>
      <c r="K17" s="192"/>
      <c r="L17" s="196"/>
    </row>
    <row r="18" spans="1:26" s="184" customFormat="1" ht="32.25" customHeight="1" thickTop="1">
      <c r="A18" s="184" t="s">
        <v>512</v>
      </c>
      <c r="B18" s="12" t="s">
        <v>525</v>
      </c>
      <c r="C18" s="13" t="s">
        <v>526</v>
      </c>
      <c r="D18" s="197">
        <v>6.7299999999999999E-2</v>
      </c>
      <c r="E18" s="197">
        <v>6.1100000000000002E-2</v>
      </c>
      <c r="F18" s="197">
        <v>0.1346</v>
      </c>
      <c r="G18" s="197">
        <v>0.16200000000000001</v>
      </c>
      <c r="H18" s="197">
        <v>0.13619999999999999</v>
      </c>
      <c r="I18" s="197">
        <v>0.1004</v>
      </c>
      <c r="J18" s="197">
        <v>0.1154</v>
      </c>
      <c r="K18" s="197">
        <v>0.17610000000000001</v>
      </c>
    </row>
    <row r="19" spans="1:26" s="155" customFormat="1" ht="23.25" customHeight="1">
      <c r="A19" s="155" t="s">
        <v>512</v>
      </c>
      <c r="B19" s="14" t="s">
        <v>527</v>
      </c>
      <c r="C19" s="15" t="s">
        <v>528</v>
      </c>
      <c r="D19" s="199">
        <v>0.93269999999999997</v>
      </c>
      <c r="E19" s="199">
        <v>0.93889999999999996</v>
      </c>
      <c r="F19" s="199">
        <v>0.86539999999999995</v>
      </c>
      <c r="G19" s="199">
        <v>0.83799999999999997</v>
      </c>
      <c r="H19" s="199">
        <v>0.86380000000000001</v>
      </c>
      <c r="I19" s="199">
        <v>0.89959999999999996</v>
      </c>
      <c r="J19" s="199">
        <v>0.88460000000000005</v>
      </c>
      <c r="K19" s="199">
        <v>0.82389999999999997</v>
      </c>
    </row>
    <row r="20" spans="1:26" s="155" customFormat="1" ht="41.25" customHeight="1" thickBot="1">
      <c r="A20" s="155" t="s">
        <v>512</v>
      </c>
      <c r="B20" s="14" t="s">
        <v>529</v>
      </c>
      <c r="C20" s="15" t="s">
        <v>530</v>
      </c>
      <c r="D20" s="200">
        <v>457.73419999999999</v>
      </c>
      <c r="E20" s="200">
        <v>487.39139999999998</v>
      </c>
      <c r="F20" s="200">
        <v>549.42200000000003</v>
      </c>
      <c r="G20" s="200">
        <v>575.66020000000003</v>
      </c>
      <c r="H20" s="200">
        <v>599.9674</v>
      </c>
      <c r="I20" s="200">
        <v>585.64229999999998</v>
      </c>
      <c r="J20" s="200">
        <v>590.3895</v>
      </c>
      <c r="K20" s="200">
        <v>593.87940000000003</v>
      </c>
      <c r="L20" s="201"/>
      <c r="M20" s="201"/>
      <c r="N20" s="201"/>
      <c r="O20" s="201"/>
      <c r="P20" s="201"/>
      <c r="Q20" s="201"/>
      <c r="R20" s="201"/>
      <c r="S20" s="201"/>
      <c r="T20" s="201"/>
      <c r="U20" s="201"/>
      <c r="V20" s="201"/>
      <c r="W20" s="201"/>
      <c r="X20" s="201"/>
      <c r="Y20" s="201"/>
      <c r="Z20" s="201"/>
    </row>
    <row r="21" spans="1:26" s="78" customFormat="1" ht="24" customHeight="1" thickTop="1" thickBot="1">
      <c r="B21" s="11"/>
      <c r="C21" s="191" t="s">
        <v>531</v>
      </c>
      <c r="D21" s="7"/>
      <c r="E21" s="7"/>
      <c r="F21" s="7"/>
      <c r="G21" s="7"/>
      <c r="H21" s="7"/>
      <c r="I21" s="7"/>
      <c r="J21" s="192"/>
      <c r="K21" s="192"/>
      <c r="L21" s="196"/>
    </row>
    <row r="22" spans="1:26" s="184" customFormat="1" ht="32.25" customHeight="1" thickTop="1">
      <c r="A22" s="184" t="s">
        <v>512</v>
      </c>
      <c r="B22" s="12" t="s">
        <v>532</v>
      </c>
      <c r="C22" s="13" t="s">
        <v>533</v>
      </c>
      <c r="D22" s="197">
        <v>0.97650000000000003</v>
      </c>
      <c r="E22" s="197">
        <v>0.97909999999999997</v>
      </c>
      <c r="F22" s="197">
        <v>0.98129999999999995</v>
      </c>
      <c r="G22" s="197">
        <v>0.98099999999999998</v>
      </c>
      <c r="H22" s="197">
        <v>0.98280000000000001</v>
      </c>
      <c r="I22" s="197">
        <v>0.97929999999999995</v>
      </c>
      <c r="J22" s="197">
        <v>0.98170000000000002</v>
      </c>
      <c r="K22" s="197">
        <v>0.97729999999999995</v>
      </c>
    </row>
    <row r="23" spans="1:26" s="155" customFormat="1" ht="23.25" customHeight="1">
      <c r="A23" s="155" t="s">
        <v>512</v>
      </c>
      <c r="B23" s="14" t="s">
        <v>534</v>
      </c>
      <c r="C23" s="15" t="s">
        <v>535</v>
      </c>
      <c r="D23" s="199">
        <v>2.9100000000000001E-2</v>
      </c>
      <c r="E23" s="199">
        <v>2.41E-2</v>
      </c>
      <c r="F23" s="199">
        <v>1.77E-2</v>
      </c>
      <c r="G23" s="199">
        <v>1.54E-2</v>
      </c>
      <c r="H23" s="199">
        <v>1.8800000000000001E-2</v>
      </c>
      <c r="I23" s="199">
        <v>2.4299999999999999E-2</v>
      </c>
      <c r="J23" s="199">
        <v>2.5399999999999999E-2</v>
      </c>
      <c r="K23" s="199">
        <v>2.75E-2</v>
      </c>
    </row>
    <row r="24" spans="1:26" s="155" customFormat="1" ht="23.25" customHeight="1">
      <c r="A24" s="155" t="s">
        <v>512</v>
      </c>
      <c r="B24" s="14" t="s">
        <v>536</v>
      </c>
      <c r="C24" s="15" t="s">
        <v>537</v>
      </c>
      <c r="D24" s="199">
        <v>2.35E-2</v>
      </c>
      <c r="E24" s="199">
        <v>2.0899999999999998E-2</v>
      </c>
      <c r="F24" s="199">
        <v>1.8700000000000001E-2</v>
      </c>
      <c r="G24" s="199">
        <v>1.9E-2</v>
      </c>
      <c r="H24" s="199">
        <v>1.72E-2</v>
      </c>
      <c r="I24" s="199">
        <v>2.07E-2</v>
      </c>
      <c r="J24" s="199">
        <v>1.83E-2</v>
      </c>
      <c r="K24" s="199">
        <v>2.2700000000000001E-2</v>
      </c>
    </row>
    <row r="25" spans="1:26" s="155" customFormat="1" ht="23.25" customHeight="1">
      <c r="A25" s="155" t="s">
        <v>512</v>
      </c>
      <c r="B25" s="14" t="s">
        <v>538</v>
      </c>
      <c r="C25" s="15" t="s">
        <v>539</v>
      </c>
      <c r="D25" s="199">
        <v>2.41E-2</v>
      </c>
      <c r="E25" s="199">
        <v>1.9599999999999999E-2</v>
      </c>
      <c r="F25" s="199">
        <v>1.41E-2</v>
      </c>
      <c r="G25" s="199">
        <v>1.26E-2</v>
      </c>
      <c r="H25" s="199">
        <v>1.6199999999999999E-2</v>
      </c>
      <c r="I25" s="199">
        <v>2.0899999999999998E-2</v>
      </c>
      <c r="J25" s="199">
        <v>2.29E-2</v>
      </c>
      <c r="K25" s="199">
        <v>2.41E-2</v>
      </c>
    </row>
    <row r="26" spans="1:26" s="155" customFormat="1" ht="23.25" customHeight="1">
      <c r="A26" s="155" t="s">
        <v>512</v>
      </c>
      <c r="B26" s="14" t="s">
        <v>540</v>
      </c>
      <c r="C26" s="15" t="s">
        <v>541</v>
      </c>
      <c r="D26" s="199">
        <v>0.1938</v>
      </c>
      <c r="E26" s="199">
        <v>0.2031</v>
      </c>
      <c r="F26" s="199">
        <v>0.2185</v>
      </c>
      <c r="G26" s="199">
        <v>0.19850000000000001</v>
      </c>
      <c r="H26" s="199">
        <v>0.1527</v>
      </c>
      <c r="I26" s="199">
        <v>0.15679999999999999</v>
      </c>
      <c r="J26" s="199">
        <v>0.1116</v>
      </c>
      <c r="K26" s="199">
        <v>0.1447</v>
      </c>
    </row>
    <row r="27" spans="1:26" s="155" customFormat="1" ht="23.25" customHeight="1">
      <c r="A27" s="155" t="s">
        <v>512</v>
      </c>
      <c r="B27" s="14" t="s">
        <v>542</v>
      </c>
      <c r="C27" s="15" t="s">
        <v>543</v>
      </c>
      <c r="D27" s="199">
        <v>8.2000000000000007E-3</v>
      </c>
      <c r="E27" s="199">
        <v>8.0999999999999996E-3</v>
      </c>
      <c r="F27" s="199">
        <v>7.9000000000000008E-3</v>
      </c>
      <c r="G27" s="199">
        <v>8.0000000000000002E-3</v>
      </c>
      <c r="H27" s="199">
        <v>8.0999999999999996E-3</v>
      </c>
      <c r="I27" s="199">
        <v>8.3999999999999995E-3</v>
      </c>
      <c r="J27" s="199">
        <v>8.3999999999999995E-3</v>
      </c>
      <c r="K27" s="199">
        <v>8.3000000000000001E-3</v>
      </c>
    </row>
    <row r="28" spans="1:26" s="155" customFormat="1" ht="23.25" customHeight="1">
      <c r="A28" s="155" t="s">
        <v>512</v>
      </c>
      <c r="B28" s="14" t="s">
        <v>544</v>
      </c>
      <c r="C28" s="15" t="s">
        <v>545</v>
      </c>
      <c r="D28" s="199">
        <v>8.0399999999999999E-2</v>
      </c>
      <c r="E28" s="199">
        <v>7.6499999999999999E-2</v>
      </c>
      <c r="F28" s="199">
        <v>7.2499999999999995E-2</v>
      </c>
      <c r="G28" s="199">
        <v>7.4999999999999997E-2</v>
      </c>
      <c r="H28" s="199">
        <v>7.0699999999999999E-2</v>
      </c>
      <c r="I28" s="199">
        <v>7.1099999999999997E-2</v>
      </c>
      <c r="J28" s="199">
        <v>7.0900000000000005E-2</v>
      </c>
      <c r="K28" s="199">
        <v>7.1199999999999999E-2</v>
      </c>
    </row>
    <row r="29" spans="1:26" s="155" customFormat="1" ht="23.25" customHeight="1">
      <c r="A29" s="155" t="s">
        <v>512</v>
      </c>
      <c r="B29" s="14" t="s">
        <v>546</v>
      </c>
      <c r="C29" s="15" t="s">
        <v>547</v>
      </c>
      <c r="D29" s="199">
        <v>0.94589999999999996</v>
      </c>
      <c r="E29" s="199">
        <v>0.95350000000000001</v>
      </c>
      <c r="F29" s="199">
        <v>0.95930000000000004</v>
      </c>
      <c r="G29" s="199">
        <v>0.95809999999999995</v>
      </c>
      <c r="H29" s="199">
        <v>0.96709999999999996</v>
      </c>
      <c r="I29" s="199">
        <v>0.95650000000000002</v>
      </c>
      <c r="J29" s="199">
        <v>0.97030000000000005</v>
      </c>
      <c r="K29" s="199">
        <v>0.95689999999999997</v>
      </c>
    </row>
    <row r="30" spans="1:26" s="155" customFormat="1" ht="23.25" customHeight="1">
      <c r="A30" s="155" t="s">
        <v>512</v>
      </c>
      <c r="B30" s="14" t="s">
        <v>548</v>
      </c>
      <c r="C30" s="15" t="s">
        <v>549</v>
      </c>
      <c r="D30" s="199">
        <v>1.8499999999999999E-2</v>
      </c>
      <c r="E30" s="199">
        <v>1.9300000000000001E-2</v>
      </c>
      <c r="F30" s="199">
        <v>1.7500000000000002E-2</v>
      </c>
      <c r="G30" s="199">
        <v>1.9E-2</v>
      </c>
      <c r="H30" s="199">
        <v>1.4500000000000001E-2</v>
      </c>
      <c r="I30" s="199">
        <v>2.1899999999999999E-2</v>
      </c>
      <c r="J30" s="199">
        <v>1.0800000000000001E-2</v>
      </c>
      <c r="K30" s="199">
        <v>0.02</v>
      </c>
    </row>
    <row r="31" spans="1:26" s="155" customFormat="1" ht="23.25" customHeight="1">
      <c r="A31" s="155" t="s">
        <v>512</v>
      </c>
      <c r="B31" s="14" t="s">
        <v>550</v>
      </c>
      <c r="C31" s="15" t="s">
        <v>551</v>
      </c>
      <c r="D31" s="199">
        <v>0</v>
      </c>
      <c r="E31" s="199">
        <v>0</v>
      </c>
      <c r="F31" s="199">
        <v>0</v>
      </c>
      <c r="G31" s="199">
        <v>0</v>
      </c>
      <c r="H31" s="199">
        <v>0</v>
      </c>
      <c r="I31" s="199">
        <v>0</v>
      </c>
      <c r="J31" s="199">
        <v>0</v>
      </c>
      <c r="K31" s="202">
        <v>0</v>
      </c>
    </row>
    <row r="32" spans="1:26" s="155" customFormat="1" ht="23.25" customHeight="1">
      <c r="A32" s="155" t="s">
        <v>512</v>
      </c>
      <c r="B32" s="14" t="s">
        <v>552</v>
      </c>
      <c r="C32" s="15" t="s">
        <v>553</v>
      </c>
      <c r="D32" s="199">
        <v>8.3999999999999995E-3</v>
      </c>
      <c r="E32" s="199">
        <v>4.1000000000000003E-3</v>
      </c>
      <c r="F32" s="199">
        <v>4.1999999999999997E-3</v>
      </c>
      <c r="G32" s="199">
        <v>3.8E-3</v>
      </c>
      <c r="H32" s="199">
        <v>2.8E-3</v>
      </c>
      <c r="I32" s="199">
        <v>5.0000000000000001E-3</v>
      </c>
      <c r="J32" s="199">
        <v>3.5000000000000001E-3</v>
      </c>
      <c r="K32" s="199">
        <v>4.7999999999999996E-3</v>
      </c>
    </row>
    <row r="33" spans="1:12" s="155" customFormat="1" ht="23.25" customHeight="1">
      <c r="A33" s="155" t="s">
        <v>512</v>
      </c>
      <c r="B33" s="14" t="s">
        <v>554</v>
      </c>
      <c r="C33" s="15" t="s">
        <v>555</v>
      </c>
      <c r="D33" s="199">
        <v>5.0000000000000001E-4</v>
      </c>
      <c r="E33" s="199">
        <v>0</v>
      </c>
      <c r="F33" s="199">
        <v>0</v>
      </c>
      <c r="G33" s="199">
        <v>0</v>
      </c>
      <c r="H33" s="199">
        <v>0</v>
      </c>
      <c r="I33" s="199">
        <v>0</v>
      </c>
      <c r="J33" s="199">
        <v>0</v>
      </c>
      <c r="K33" s="202">
        <v>0</v>
      </c>
    </row>
    <row r="34" spans="1:12" s="155" customFormat="1" ht="23.25" customHeight="1">
      <c r="A34" s="155" t="s">
        <v>512</v>
      </c>
      <c r="B34" s="14" t="s">
        <v>556</v>
      </c>
      <c r="C34" s="15" t="s">
        <v>557</v>
      </c>
      <c r="D34" s="199">
        <v>4.5999999999999999E-3</v>
      </c>
      <c r="E34" s="199">
        <v>3.3E-3</v>
      </c>
      <c r="F34" s="199">
        <v>1.8E-3</v>
      </c>
      <c r="G34" s="199">
        <v>1.4E-3</v>
      </c>
      <c r="H34" s="199">
        <v>1.1000000000000001E-3</v>
      </c>
      <c r="I34" s="199">
        <v>1.5E-3</v>
      </c>
      <c r="J34" s="199">
        <v>8.9999999999999998E-4</v>
      </c>
      <c r="K34" s="199">
        <v>1.2999999999999999E-3</v>
      </c>
    </row>
    <row r="35" spans="1:12" s="155" customFormat="1" ht="23.25" customHeight="1">
      <c r="A35" s="155" t="s">
        <v>512</v>
      </c>
      <c r="B35" s="14" t="s">
        <v>558</v>
      </c>
      <c r="C35" s="15" t="s">
        <v>559</v>
      </c>
      <c r="D35" s="199">
        <v>0</v>
      </c>
      <c r="E35" s="199">
        <v>1.1999999999999999E-3</v>
      </c>
      <c r="F35" s="199">
        <v>1E-3</v>
      </c>
      <c r="G35" s="199">
        <v>1.4E-3</v>
      </c>
      <c r="H35" s="199">
        <v>1.2999999999999999E-3</v>
      </c>
      <c r="I35" s="199">
        <v>1.6000000000000001E-3</v>
      </c>
      <c r="J35" s="199">
        <v>1.2999999999999999E-3</v>
      </c>
      <c r="K35" s="199">
        <v>1.2999999999999999E-3</v>
      </c>
    </row>
    <row r="36" spans="1:12" s="155" customFormat="1" ht="41.25" customHeight="1" thickBot="1">
      <c r="A36" s="155" t="s">
        <v>512</v>
      </c>
      <c r="B36" s="16" t="s">
        <v>560</v>
      </c>
      <c r="C36" s="15" t="s">
        <v>561</v>
      </c>
      <c r="D36" s="199">
        <v>2.2100000000000002E-2</v>
      </c>
      <c r="E36" s="199">
        <v>1.8599999999999998E-2</v>
      </c>
      <c r="F36" s="199">
        <v>1.61E-2</v>
      </c>
      <c r="G36" s="199">
        <v>1.6299999999999999E-2</v>
      </c>
      <c r="H36" s="199">
        <v>1.3100000000000001E-2</v>
      </c>
      <c r="I36" s="199">
        <v>1.35E-2</v>
      </c>
      <c r="J36" s="199">
        <v>1.3299999999999999E-2</v>
      </c>
      <c r="K36" s="199">
        <v>1.5699999999999999E-2</v>
      </c>
    </row>
    <row r="37" spans="1:12" s="78" customFormat="1" ht="24" customHeight="1" thickTop="1" thickBot="1">
      <c r="B37" s="11"/>
      <c r="C37" s="191" t="s">
        <v>345</v>
      </c>
      <c r="D37" s="7"/>
      <c r="E37" s="7"/>
      <c r="F37" s="7"/>
      <c r="G37" s="7"/>
      <c r="H37" s="7"/>
      <c r="I37" s="7"/>
      <c r="J37" s="192"/>
      <c r="K37" s="192"/>
      <c r="L37" s="196"/>
    </row>
    <row r="38" spans="1:12" s="184" customFormat="1" ht="31.5" customHeight="1" thickTop="1">
      <c r="A38" s="184" t="s">
        <v>512</v>
      </c>
      <c r="B38" s="12" t="s">
        <v>562</v>
      </c>
      <c r="C38" s="13" t="s">
        <v>563</v>
      </c>
      <c r="D38" s="197">
        <v>0.2467</v>
      </c>
      <c r="E38" s="197">
        <v>0.24030000000000001</v>
      </c>
      <c r="F38" s="197">
        <v>0.33479999999999999</v>
      </c>
      <c r="G38" s="197">
        <v>0.31540000000000001</v>
      </c>
      <c r="H38" s="197">
        <v>0.3427</v>
      </c>
      <c r="I38" s="197">
        <v>0.36680000000000001</v>
      </c>
      <c r="J38" s="197">
        <v>0.35160000000000002</v>
      </c>
      <c r="K38" s="197">
        <v>0.34670000000000001</v>
      </c>
    </row>
    <row r="39" spans="1:12" s="155" customFormat="1" ht="22.5" customHeight="1">
      <c r="A39" s="155" t="s">
        <v>512</v>
      </c>
      <c r="B39" s="14" t="s">
        <v>564</v>
      </c>
      <c r="C39" s="15" t="s">
        <v>565</v>
      </c>
      <c r="D39" s="199">
        <v>0.72330000000000005</v>
      </c>
      <c r="E39" s="199">
        <v>0.65559999999999996</v>
      </c>
      <c r="F39" s="199">
        <v>0.6119</v>
      </c>
      <c r="G39" s="199">
        <v>0.66990000000000005</v>
      </c>
      <c r="H39" s="199">
        <v>0.73740000000000006</v>
      </c>
      <c r="I39" s="199">
        <v>0.77180000000000004</v>
      </c>
      <c r="J39" s="199">
        <v>0.75890000000000002</v>
      </c>
      <c r="K39" s="199">
        <v>0.80479999999999996</v>
      </c>
    </row>
    <row r="40" spans="1:12" s="155" customFormat="1" ht="22.5" customHeight="1">
      <c r="A40" s="155" t="s">
        <v>512</v>
      </c>
      <c r="B40" s="14" t="s">
        <v>566</v>
      </c>
      <c r="C40" s="15" t="s">
        <v>567</v>
      </c>
      <c r="D40" s="199">
        <v>0.33689999999999998</v>
      </c>
      <c r="E40" s="199">
        <v>0.28970000000000001</v>
      </c>
      <c r="F40" s="199">
        <v>0.26250000000000001</v>
      </c>
      <c r="G40" s="199">
        <v>0.26529999999999998</v>
      </c>
      <c r="H40" s="199">
        <v>0.2792</v>
      </c>
      <c r="I40" s="199">
        <v>0.28220000000000001</v>
      </c>
      <c r="J40" s="199">
        <v>0.29299999999999998</v>
      </c>
      <c r="K40" s="199">
        <v>0.28399999999999997</v>
      </c>
    </row>
    <row r="41" spans="1:12" s="155" customFormat="1" ht="40.5" customHeight="1" thickBot="1">
      <c r="A41" s="155" t="s">
        <v>512</v>
      </c>
      <c r="B41" s="14" t="s">
        <v>568</v>
      </c>
      <c r="C41" s="15" t="s">
        <v>569</v>
      </c>
      <c r="D41" s="199">
        <v>0.28560000000000002</v>
      </c>
      <c r="E41" s="199">
        <v>0.24640000000000001</v>
      </c>
      <c r="F41" s="199">
        <v>0.2248</v>
      </c>
      <c r="G41" s="199">
        <v>0.22889999999999999</v>
      </c>
      <c r="H41" s="199">
        <v>0.24249999999999999</v>
      </c>
      <c r="I41" s="199">
        <v>0.24529999999999999</v>
      </c>
      <c r="J41" s="199">
        <v>0.25519999999999998</v>
      </c>
      <c r="K41" s="199">
        <v>0.2472</v>
      </c>
    </row>
    <row r="42" spans="1:12" s="78" customFormat="1" ht="24" customHeight="1" thickTop="1" thickBot="1">
      <c r="B42" s="11"/>
      <c r="C42" s="191" t="s">
        <v>350</v>
      </c>
      <c r="D42" s="7"/>
      <c r="E42" s="7"/>
      <c r="F42" s="7"/>
      <c r="G42" s="7"/>
      <c r="H42" s="7"/>
      <c r="I42" s="7"/>
      <c r="J42" s="192"/>
      <c r="K42" s="192"/>
      <c r="L42" s="196"/>
    </row>
    <row r="43" spans="1:12" s="184" customFormat="1" ht="31.5" customHeight="1" thickTop="1">
      <c r="A43" s="184" t="s">
        <v>512</v>
      </c>
      <c r="B43" s="12" t="s">
        <v>570</v>
      </c>
      <c r="C43" s="13" t="s">
        <v>571</v>
      </c>
      <c r="D43" s="197">
        <v>0.15229999999999999</v>
      </c>
      <c r="E43" s="197">
        <v>0.14949999999999999</v>
      </c>
      <c r="F43" s="197">
        <v>0.14380000000000001</v>
      </c>
      <c r="G43" s="197">
        <v>0.13719999999999999</v>
      </c>
      <c r="H43" s="197">
        <v>0.13139999999999999</v>
      </c>
      <c r="I43" s="197">
        <v>0.13100000000000001</v>
      </c>
      <c r="J43" s="197">
        <v>0.129</v>
      </c>
      <c r="K43" s="197">
        <v>0.12970000000000001</v>
      </c>
    </row>
    <row r="44" spans="1:12" s="155" customFormat="1" ht="22.5" customHeight="1">
      <c r="A44" s="155" t="s">
        <v>512</v>
      </c>
      <c r="B44" s="14" t="s">
        <v>572</v>
      </c>
      <c r="C44" s="15" t="s">
        <v>573</v>
      </c>
      <c r="D44" s="199">
        <v>0.15229999999999999</v>
      </c>
      <c r="E44" s="199">
        <v>0.14940000000000001</v>
      </c>
      <c r="F44" s="199">
        <v>0.14380000000000001</v>
      </c>
      <c r="G44" s="199">
        <v>0.13719999999999999</v>
      </c>
      <c r="H44" s="199">
        <v>0.13139999999999999</v>
      </c>
      <c r="I44" s="199">
        <v>0.13100000000000001</v>
      </c>
      <c r="J44" s="199">
        <v>0.12889999999999999</v>
      </c>
      <c r="K44" s="199">
        <v>0.12970000000000001</v>
      </c>
    </row>
    <row r="45" spans="1:12" s="155" customFormat="1" ht="22.5" customHeight="1">
      <c r="A45" s="155" t="s">
        <v>512</v>
      </c>
      <c r="B45" s="14" t="s">
        <v>574</v>
      </c>
      <c r="C45" s="15" t="s">
        <v>575</v>
      </c>
      <c r="D45" s="199">
        <v>0.10730000000000001</v>
      </c>
      <c r="E45" s="199">
        <v>0.1022</v>
      </c>
      <c r="F45" s="199">
        <v>9.8900000000000002E-2</v>
      </c>
      <c r="G45" s="199">
        <v>0.1052</v>
      </c>
      <c r="H45" s="199">
        <v>9.7600000000000006E-2</v>
      </c>
      <c r="I45" s="199">
        <v>0.11840000000000001</v>
      </c>
      <c r="J45" s="199">
        <v>0.1045</v>
      </c>
      <c r="K45" s="199">
        <v>0.1305</v>
      </c>
    </row>
    <row r="46" spans="1:12" s="155" customFormat="1" ht="22.5" customHeight="1">
      <c r="A46" s="155" t="s">
        <v>512</v>
      </c>
      <c r="B46" s="14" t="s">
        <v>576</v>
      </c>
      <c r="C46" s="15" t="s">
        <v>577</v>
      </c>
      <c r="D46" s="199">
        <v>2.58E-2</v>
      </c>
      <c r="E46" s="199">
        <v>2.3900000000000001E-2</v>
      </c>
      <c r="F46" s="199">
        <v>2.0400000000000001E-2</v>
      </c>
      <c r="G46" s="199">
        <v>1.7000000000000001E-2</v>
      </c>
      <c r="H46" s="199">
        <v>1.6299999999999999E-2</v>
      </c>
      <c r="I46" s="199">
        <v>2.1700000000000001E-2</v>
      </c>
      <c r="J46" s="199">
        <v>1.6199999999999999E-2</v>
      </c>
      <c r="K46" s="199">
        <v>2.29E-2</v>
      </c>
    </row>
    <row r="47" spans="1:12" s="155" customFormat="1" ht="22.5" customHeight="1">
      <c r="A47" s="155" t="s">
        <v>512</v>
      </c>
      <c r="B47" s="14" t="s">
        <v>578</v>
      </c>
      <c r="C47" s="15" t="s">
        <v>579</v>
      </c>
      <c r="D47" s="199">
        <v>2.9700000000000001E-2</v>
      </c>
      <c r="E47" s="199">
        <v>2.47E-2</v>
      </c>
      <c r="F47" s="199">
        <v>2.18E-2</v>
      </c>
      <c r="G47" s="199">
        <v>2.5000000000000001E-2</v>
      </c>
      <c r="H47" s="199">
        <v>2.24E-2</v>
      </c>
      <c r="I47" s="199">
        <v>3.8800000000000001E-2</v>
      </c>
      <c r="J47" s="199">
        <v>2.81E-2</v>
      </c>
      <c r="K47" s="199">
        <v>3.9E-2</v>
      </c>
    </row>
    <row r="48" spans="1:12" s="155" customFormat="1" ht="40.5" customHeight="1" thickBot="1">
      <c r="A48" s="155" t="s">
        <v>512</v>
      </c>
      <c r="B48" s="14" t="s">
        <v>580</v>
      </c>
      <c r="C48" s="15" t="s">
        <v>581</v>
      </c>
      <c r="D48" s="199">
        <v>0.22020000000000001</v>
      </c>
      <c r="E48" s="199">
        <v>0.20710000000000001</v>
      </c>
      <c r="F48" s="199">
        <v>0.2</v>
      </c>
      <c r="G48" s="199">
        <v>0.19370000000000001</v>
      </c>
      <c r="H48" s="199">
        <v>0.19309999999999999</v>
      </c>
      <c r="I48" s="199">
        <v>0.19600000000000001</v>
      </c>
      <c r="J48" s="199">
        <v>0.1938</v>
      </c>
      <c r="K48" s="199">
        <v>0.19450000000000001</v>
      </c>
    </row>
    <row r="49" spans="1:12" s="190" customFormat="1" ht="24" customHeight="1" thickTop="1" thickBot="1">
      <c r="B49" s="6"/>
      <c r="C49" s="191" t="s">
        <v>582</v>
      </c>
      <c r="D49" s="7"/>
      <c r="E49" s="7"/>
      <c r="F49" s="7"/>
      <c r="G49" s="7"/>
      <c r="H49" s="7"/>
      <c r="I49" s="7"/>
      <c r="J49" s="192"/>
      <c r="K49" s="192"/>
      <c r="L49" s="193"/>
    </row>
    <row r="50" spans="1:12" s="184" customFormat="1" ht="31.5" customHeight="1" thickTop="1">
      <c r="A50" s="184" t="s">
        <v>512</v>
      </c>
      <c r="B50" s="12" t="s">
        <v>583</v>
      </c>
      <c r="C50" s="13" t="s">
        <v>584</v>
      </c>
      <c r="D50" s="197">
        <v>0.86880000000000002</v>
      </c>
      <c r="E50" s="197">
        <v>0.87070000000000003</v>
      </c>
      <c r="F50" s="197">
        <v>0.84150000000000003</v>
      </c>
      <c r="G50" s="197">
        <v>0.85780000000000001</v>
      </c>
      <c r="H50" s="197">
        <v>0.85580000000000001</v>
      </c>
      <c r="I50" s="197">
        <v>0.85270000000000001</v>
      </c>
      <c r="J50" s="197">
        <v>0.85260000000000002</v>
      </c>
      <c r="K50" s="197">
        <v>0.86140000000000005</v>
      </c>
    </row>
    <row r="51" spans="1:12" s="155" customFormat="1" ht="22.5" customHeight="1">
      <c r="A51" s="155" t="s">
        <v>512</v>
      </c>
      <c r="B51" s="14" t="s">
        <v>585</v>
      </c>
      <c r="C51" s="15" t="s">
        <v>586</v>
      </c>
      <c r="D51" s="199">
        <v>0.93640000000000001</v>
      </c>
      <c r="E51" s="199">
        <v>0.93679999999999997</v>
      </c>
      <c r="F51" s="199">
        <v>0.93720000000000003</v>
      </c>
      <c r="G51" s="199">
        <v>0.93489999999999995</v>
      </c>
      <c r="H51" s="199">
        <v>0.93020000000000003</v>
      </c>
      <c r="I51" s="199">
        <v>0.92820000000000003</v>
      </c>
      <c r="J51" s="199">
        <v>0.93240000000000001</v>
      </c>
      <c r="K51" s="199">
        <v>0.93179999999999996</v>
      </c>
    </row>
    <row r="52" spans="1:12" s="155" customFormat="1" ht="22.5" customHeight="1">
      <c r="A52" s="155" t="s">
        <v>512</v>
      </c>
      <c r="B52" s="14" t="s">
        <v>587</v>
      </c>
      <c r="C52" s="15" t="s">
        <v>588</v>
      </c>
      <c r="D52" s="199">
        <v>9.4500000000000001E-2</v>
      </c>
      <c r="E52" s="199">
        <v>9.2700000000000005E-2</v>
      </c>
      <c r="F52" s="199">
        <v>4.8599999999999997E-2</v>
      </c>
      <c r="G52" s="199">
        <v>6.3399999999999998E-2</v>
      </c>
      <c r="H52" s="199">
        <v>5.9299999999999999E-2</v>
      </c>
      <c r="I52" s="199">
        <v>5.7200000000000001E-2</v>
      </c>
      <c r="J52" s="199">
        <v>4.9799999999999997E-2</v>
      </c>
      <c r="K52" s="199">
        <v>6.2199999999999998E-2</v>
      </c>
    </row>
    <row r="53" spans="1:12" s="155" customFormat="1" ht="22.5" customHeight="1">
      <c r="A53" s="155" t="s">
        <v>512</v>
      </c>
      <c r="B53" s="14" t="s">
        <v>589</v>
      </c>
      <c r="C53" s="15" t="s">
        <v>590</v>
      </c>
      <c r="D53" s="199">
        <v>0.86150000000000004</v>
      </c>
      <c r="E53" s="199">
        <v>0.86550000000000005</v>
      </c>
      <c r="F53" s="199">
        <v>1.1025</v>
      </c>
      <c r="G53" s="199">
        <v>1.0364</v>
      </c>
      <c r="H53" s="199">
        <v>1.0971</v>
      </c>
      <c r="I53" s="199">
        <v>1.1241000000000001</v>
      </c>
      <c r="J53" s="199">
        <v>1.1427</v>
      </c>
      <c r="K53" s="199">
        <v>1.0686</v>
      </c>
    </row>
    <row r="54" spans="1:12" ht="15.75" thickBot="1">
      <c r="C54" s="203"/>
      <c r="D54" s="203"/>
      <c r="E54" s="203"/>
      <c r="F54" s="203"/>
      <c r="G54" s="203"/>
      <c r="H54" s="203"/>
      <c r="I54" s="203"/>
      <c r="J54" s="203"/>
      <c r="K54" s="203"/>
      <c r="L54" s="180"/>
    </row>
    <row r="55" spans="1:12" ht="19.5" customHeight="1" thickTop="1">
      <c r="A55" s="204" t="s">
        <v>511</v>
      </c>
      <c r="B55" s="10" t="s">
        <v>511</v>
      </c>
      <c r="C55" s="156" t="s">
        <v>362</v>
      </c>
      <c r="D55" s="145"/>
      <c r="E55" s="205"/>
      <c r="F55" s="205"/>
      <c r="G55" s="205"/>
      <c r="H55" s="205"/>
      <c r="I55" s="205"/>
    </row>
    <row r="56" spans="1:12" ht="33.75" customHeight="1">
      <c r="C56" s="1081" t="s">
        <v>363</v>
      </c>
      <c r="D56" s="1081"/>
      <c r="E56" s="1081"/>
      <c r="F56" s="1081"/>
      <c r="G56" s="1081"/>
      <c r="H56" s="1081"/>
      <c r="I56" s="1081"/>
      <c r="J56" s="1081"/>
      <c r="K56" s="1081"/>
    </row>
    <row r="57" spans="1:12" ht="33.75" customHeight="1">
      <c r="C57" s="1081" t="s">
        <v>364</v>
      </c>
      <c r="D57" s="1081"/>
      <c r="E57" s="1081"/>
      <c r="F57" s="1081"/>
      <c r="G57" s="1081"/>
      <c r="H57" s="1081"/>
      <c r="I57" s="1081"/>
      <c r="J57" s="1081"/>
      <c r="K57" s="1081"/>
    </row>
    <row r="58" spans="1:12">
      <c r="C58" s="103" t="s">
        <v>591</v>
      </c>
      <c r="D58" s="206"/>
      <c r="E58" s="205"/>
      <c r="F58" s="205"/>
      <c r="G58" s="205"/>
      <c r="H58" s="205"/>
      <c r="I58" s="205"/>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A4" sqref="A4:K4"/>
    </sheetView>
  </sheetViews>
  <sheetFormatPr defaultRowHeight="12.75"/>
  <cols>
    <col min="1" max="2" width="9.140625" style="208" hidden="1" customWidth="1"/>
    <col min="3" max="3" width="124.140625" style="208" customWidth="1"/>
    <col min="4" max="11" width="16.85546875" style="208" customWidth="1"/>
    <col min="12" max="12" width="3.85546875" style="208" bestFit="1" customWidth="1"/>
    <col min="13" max="256" width="9.140625" style="208"/>
    <col min="257" max="258" width="0" style="208" hidden="1" customWidth="1"/>
    <col min="259" max="259" width="124.140625" style="208" customWidth="1"/>
    <col min="260" max="267" width="16.85546875" style="208" customWidth="1"/>
    <col min="268" max="268" width="3.85546875" style="208" bestFit="1" customWidth="1"/>
    <col min="269" max="512" width="9.140625" style="208"/>
    <col min="513" max="514" width="0" style="208" hidden="1" customWidth="1"/>
    <col min="515" max="515" width="124.140625" style="208" customWidth="1"/>
    <col min="516" max="523" width="16.85546875" style="208" customWidth="1"/>
    <col min="524" max="524" width="3.85546875" style="208" bestFit="1" customWidth="1"/>
    <col min="525" max="768" width="9.140625" style="208"/>
    <col min="769" max="770" width="0" style="208" hidden="1" customWidth="1"/>
    <col min="771" max="771" width="124.140625" style="208" customWidth="1"/>
    <col min="772" max="779" width="16.85546875" style="208" customWidth="1"/>
    <col min="780" max="780" width="3.85546875" style="208" bestFit="1" customWidth="1"/>
    <col min="781" max="1024" width="9.140625" style="208"/>
    <col min="1025" max="1026" width="0" style="208" hidden="1" customWidth="1"/>
    <col min="1027" max="1027" width="124.140625" style="208" customWidth="1"/>
    <col min="1028" max="1035" width="16.85546875" style="208" customWidth="1"/>
    <col min="1036" max="1036" width="3.85546875" style="208" bestFit="1" customWidth="1"/>
    <col min="1037" max="1280" width="9.140625" style="208"/>
    <col min="1281" max="1282" width="0" style="208" hidden="1" customWidth="1"/>
    <col min="1283" max="1283" width="124.140625" style="208" customWidth="1"/>
    <col min="1284" max="1291" width="16.85546875" style="208" customWidth="1"/>
    <col min="1292" max="1292" width="3.85546875" style="208" bestFit="1" customWidth="1"/>
    <col min="1293" max="1536" width="9.140625" style="208"/>
    <col min="1537" max="1538" width="0" style="208" hidden="1" customWidth="1"/>
    <col min="1539" max="1539" width="124.140625" style="208" customWidth="1"/>
    <col min="1540" max="1547" width="16.85546875" style="208" customWidth="1"/>
    <col min="1548" max="1548" width="3.85546875" style="208" bestFit="1" customWidth="1"/>
    <col min="1549" max="1792" width="9.140625" style="208"/>
    <col min="1793" max="1794" width="0" style="208" hidden="1" customWidth="1"/>
    <col min="1795" max="1795" width="124.140625" style="208" customWidth="1"/>
    <col min="1796" max="1803" width="16.85546875" style="208" customWidth="1"/>
    <col min="1804" max="1804" width="3.85546875" style="208" bestFit="1" customWidth="1"/>
    <col min="1805" max="2048" width="9.140625" style="208"/>
    <col min="2049" max="2050" width="0" style="208" hidden="1" customWidth="1"/>
    <col min="2051" max="2051" width="124.140625" style="208" customWidth="1"/>
    <col min="2052" max="2059" width="16.85546875" style="208" customWidth="1"/>
    <col min="2060" max="2060" width="3.85546875" style="208" bestFit="1" customWidth="1"/>
    <col min="2061" max="2304" width="9.140625" style="208"/>
    <col min="2305" max="2306" width="0" style="208" hidden="1" customWidth="1"/>
    <col min="2307" max="2307" width="124.140625" style="208" customWidth="1"/>
    <col min="2308" max="2315" width="16.85546875" style="208" customWidth="1"/>
    <col min="2316" max="2316" width="3.85546875" style="208" bestFit="1" customWidth="1"/>
    <col min="2317" max="2560" width="9.140625" style="208"/>
    <col min="2561" max="2562" width="0" style="208" hidden="1" customWidth="1"/>
    <col min="2563" max="2563" width="124.140625" style="208" customWidth="1"/>
    <col min="2564" max="2571" width="16.85546875" style="208" customWidth="1"/>
    <col min="2572" max="2572" width="3.85546875" style="208" bestFit="1" customWidth="1"/>
    <col min="2573" max="2816" width="9.140625" style="208"/>
    <col min="2817" max="2818" width="0" style="208" hidden="1" customWidth="1"/>
    <col min="2819" max="2819" width="124.140625" style="208" customWidth="1"/>
    <col min="2820" max="2827" width="16.85546875" style="208" customWidth="1"/>
    <col min="2828" max="2828" width="3.85546875" style="208" bestFit="1" customWidth="1"/>
    <col min="2829" max="3072" width="9.140625" style="208"/>
    <col min="3073" max="3074" width="0" style="208" hidden="1" customWidth="1"/>
    <col min="3075" max="3075" width="124.140625" style="208" customWidth="1"/>
    <col min="3076" max="3083" width="16.85546875" style="208" customWidth="1"/>
    <col min="3084" max="3084" width="3.85546875" style="208" bestFit="1" customWidth="1"/>
    <col min="3085" max="3328" width="9.140625" style="208"/>
    <col min="3329" max="3330" width="0" style="208" hidden="1" customWidth="1"/>
    <col min="3331" max="3331" width="124.140625" style="208" customWidth="1"/>
    <col min="3332" max="3339" width="16.85546875" style="208" customWidth="1"/>
    <col min="3340" max="3340" width="3.85546875" style="208" bestFit="1" customWidth="1"/>
    <col min="3341" max="3584" width="9.140625" style="208"/>
    <col min="3585" max="3586" width="0" style="208" hidden="1" customWidth="1"/>
    <col min="3587" max="3587" width="124.140625" style="208" customWidth="1"/>
    <col min="3588" max="3595" width="16.85546875" style="208" customWidth="1"/>
    <col min="3596" max="3596" width="3.85546875" style="208" bestFit="1" customWidth="1"/>
    <col min="3597" max="3840" width="9.140625" style="208"/>
    <col min="3841" max="3842" width="0" style="208" hidden="1" customWidth="1"/>
    <col min="3843" max="3843" width="124.140625" style="208" customWidth="1"/>
    <col min="3844" max="3851" width="16.85546875" style="208" customWidth="1"/>
    <col min="3852" max="3852" width="3.85546875" style="208" bestFit="1" customWidth="1"/>
    <col min="3853" max="4096" width="9.140625" style="208"/>
    <col min="4097" max="4098" width="0" style="208" hidden="1" customWidth="1"/>
    <col min="4099" max="4099" width="124.140625" style="208" customWidth="1"/>
    <col min="4100" max="4107" width="16.85546875" style="208" customWidth="1"/>
    <col min="4108" max="4108" width="3.85546875" style="208" bestFit="1" customWidth="1"/>
    <col min="4109" max="4352" width="9.140625" style="208"/>
    <col min="4353" max="4354" width="0" style="208" hidden="1" customWidth="1"/>
    <col min="4355" max="4355" width="124.140625" style="208" customWidth="1"/>
    <col min="4356" max="4363" width="16.85546875" style="208" customWidth="1"/>
    <col min="4364" max="4364" width="3.85546875" style="208" bestFit="1" customWidth="1"/>
    <col min="4365" max="4608" width="9.140625" style="208"/>
    <col min="4609" max="4610" width="0" style="208" hidden="1" customWidth="1"/>
    <col min="4611" max="4611" width="124.140625" style="208" customWidth="1"/>
    <col min="4612" max="4619" width="16.85546875" style="208" customWidth="1"/>
    <col min="4620" max="4620" width="3.85546875" style="208" bestFit="1" customWidth="1"/>
    <col min="4621" max="4864" width="9.140625" style="208"/>
    <col min="4865" max="4866" width="0" style="208" hidden="1" customWidth="1"/>
    <col min="4867" max="4867" width="124.140625" style="208" customWidth="1"/>
    <col min="4868" max="4875" width="16.85546875" style="208" customWidth="1"/>
    <col min="4876" max="4876" width="3.85546875" style="208" bestFit="1" customWidth="1"/>
    <col min="4877" max="5120" width="9.140625" style="208"/>
    <col min="5121" max="5122" width="0" style="208" hidden="1" customWidth="1"/>
    <col min="5123" max="5123" width="124.140625" style="208" customWidth="1"/>
    <col min="5124" max="5131" width="16.85546875" style="208" customWidth="1"/>
    <col min="5132" max="5132" width="3.85546875" style="208" bestFit="1" customWidth="1"/>
    <col min="5133" max="5376" width="9.140625" style="208"/>
    <col min="5377" max="5378" width="0" style="208" hidden="1" customWidth="1"/>
    <col min="5379" max="5379" width="124.140625" style="208" customWidth="1"/>
    <col min="5380" max="5387" width="16.85546875" style="208" customWidth="1"/>
    <col min="5388" max="5388" width="3.85546875" style="208" bestFit="1" customWidth="1"/>
    <col min="5389" max="5632" width="9.140625" style="208"/>
    <col min="5633" max="5634" width="0" style="208" hidden="1" customWidth="1"/>
    <col min="5635" max="5635" width="124.140625" style="208" customWidth="1"/>
    <col min="5636" max="5643" width="16.85546875" style="208" customWidth="1"/>
    <col min="5644" max="5644" width="3.85546875" style="208" bestFit="1" customWidth="1"/>
    <col min="5645" max="5888" width="9.140625" style="208"/>
    <col min="5889" max="5890" width="0" style="208" hidden="1" customWidth="1"/>
    <col min="5891" max="5891" width="124.140625" style="208" customWidth="1"/>
    <col min="5892" max="5899" width="16.85546875" style="208" customWidth="1"/>
    <col min="5900" max="5900" width="3.85546875" style="208" bestFit="1" customWidth="1"/>
    <col min="5901" max="6144" width="9.140625" style="208"/>
    <col min="6145" max="6146" width="0" style="208" hidden="1" customWidth="1"/>
    <col min="6147" max="6147" width="124.140625" style="208" customWidth="1"/>
    <col min="6148" max="6155" width="16.85546875" style="208" customWidth="1"/>
    <col min="6156" max="6156" width="3.85546875" style="208" bestFit="1" customWidth="1"/>
    <col min="6157" max="6400" width="9.140625" style="208"/>
    <col min="6401" max="6402" width="0" style="208" hidden="1" customWidth="1"/>
    <col min="6403" max="6403" width="124.140625" style="208" customWidth="1"/>
    <col min="6404" max="6411" width="16.85546875" style="208" customWidth="1"/>
    <col min="6412" max="6412" width="3.85546875" style="208" bestFit="1" customWidth="1"/>
    <col min="6413" max="6656" width="9.140625" style="208"/>
    <col min="6657" max="6658" width="0" style="208" hidden="1" customWidth="1"/>
    <col min="6659" max="6659" width="124.140625" style="208" customWidth="1"/>
    <col min="6660" max="6667" width="16.85546875" style="208" customWidth="1"/>
    <col min="6668" max="6668" width="3.85546875" style="208" bestFit="1" customWidth="1"/>
    <col min="6669" max="6912" width="9.140625" style="208"/>
    <col min="6913" max="6914" width="0" style="208" hidden="1" customWidth="1"/>
    <col min="6915" max="6915" width="124.140625" style="208" customWidth="1"/>
    <col min="6916" max="6923" width="16.85546875" style="208" customWidth="1"/>
    <col min="6924" max="6924" width="3.85546875" style="208" bestFit="1" customWidth="1"/>
    <col min="6925" max="7168" width="9.140625" style="208"/>
    <col min="7169" max="7170" width="0" style="208" hidden="1" customWidth="1"/>
    <col min="7171" max="7171" width="124.140625" style="208" customWidth="1"/>
    <col min="7172" max="7179" width="16.85546875" style="208" customWidth="1"/>
    <col min="7180" max="7180" width="3.85546875" style="208" bestFit="1" customWidth="1"/>
    <col min="7181" max="7424" width="9.140625" style="208"/>
    <col min="7425" max="7426" width="0" style="208" hidden="1" customWidth="1"/>
    <col min="7427" max="7427" width="124.140625" style="208" customWidth="1"/>
    <col min="7428" max="7435" width="16.85546875" style="208" customWidth="1"/>
    <col min="7436" max="7436" width="3.85546875" style="208" bestFit="1" customWidth="1"/>
    <col min="7437" max="7680" width="9.140625" style="208"/>
    <col min="7681" max="7682" width="0" style="208" hidden="1" customWidth="1"/>
    <col min="7683" max="7683" width="124.140625" style="208" customWidth="1"/>
    <col min="7684" max="7691" width="16.85546875" style="208" customWidth="1"/>
    <col min="7692" max="7692" width="3.85546875" style="208" bestFit="1" customWidth="1"/>
    <col min="7693" max="7936" width="9.140625" style="208"/>
    <col min="7937" max="7938" width="0" style="208" hidden="1" customWidth="1"/>
    <col min="7939" max="7939" width="124.140625" style="208" customWidth="1"/>
    <col min="7940" max="7947" width="16.85546875" style="208" customWidth="1"/>
    <col min="7948" max="7948" width="3.85546875" style="208" bestFit="1" customWidth="1"/>
    <col min="7949" max="8192" width="9.140625" style="208"/>
    <col min="8193" max="8194" width="0" style="208" hidden="1" customWidth="1"/>
    <col min="8195" max="8195" width="124.140625" style="208" customWidth="1"/>
    <col min="8196" max="8203" width="16.85546875" style="208" customWidth="1"/>
    <col min="8204" max="8204" width="3.85546875" style="208" bestFit="1" customWidth="1"/>
    <col min="8205" max="8448" width="9.140625" style="208"/>
    <col min="8449" max="8450" width="0" style="208" hidden="1" customWidth="1"/>
    <col min="8451" max="8451" width="124.140625" style="208" customWidth="1"/>
    <col min="8452" max="8459" width="16.85546875" style="208" customWidth="1"/>
    <col min="8460" max="8460" width="3.85546875" style="208" bestFit="1" customWidth="1"/>
    <col min="8461" max="8704" width="9.140625" style="208"/>
    <col min="8705" max="8706" width="0" style="208" hidden="1" customWidth="1"/>
    <col min="8707" max="8707" width="124.140625" style="208" customWidth="1"/>
    <col min="8708" max="8715" width="16.85546875" style="208" customWidth="1"/>
    <col min="8716" max="8716" width="3.85546875" style="208" bestFit="1" customWidth="1"/>
    <col min="8717" max="8960" width="9.140625" style="208"/>
    <col min="8961" max="8962" width="0" style="208" hidden="1" customWidth="1"/>
    <col min="8963" max="8963" width="124.140625" style="208" customWidth="1"/>
    <col min="8964" max="8971" width="16.85546875" style="208" customWidth="1"/>
    <col min="8972" max="8972" width="3.85546875" style="208" bestFit="1" customWidth="1"/>
    <col min="8973" max="9216" width="9.140625" style="208"/>
    <col min="9217" max="9218" width="0" style="208" hidden="1" customWidth="1"/>
    <col min="9219" max="9219" width="124.140625" style="208" customWidth="1"/>
    <col min="9220" max="9227" width="16.85546875" style="208" customWidth="1"/>
    <col min="9228" max="9228" width="3.85546875" style="208" bestFit="1" customWidth="1"/>
    <col min="9229" max="9472" width="9.140625" style="208"/>
    <col min="9473" max="9474" width="0" style="208" hidden="1" customWidth="1"/>
    <col min="9475" max="9475" width="124.140625" style="208" customWidth="1"/>
    <col min="9476" max="9483" width="16.85546875" style="208" customWidth="1"/>
    <col min="9484" max="9484" width="3.85546875" style="208" bestFit="1" customWidth="1"/>
    <col min="9485" max="9728" width="9.140625" style="208"/>
    <col min="9729" max="9730" width="0" style="208" hidden="1" customWidth="1"/>
    <col min="9731" max="9731" width="124.140625" style="208" customWidth="1"/>
    <col min="9732" max="9739" width="16.85546875" style="208" customWidth="1"/>
    <col min="9740" max="9740" width="3.85546875" style="208" bestFit="1" customWidth="1"/>
    <col min="9741" max="9984" width="9.140625" style="208"/>
    <col min="9985" max="9986" width="0" style="208" hidden="1" customWidth="1"/>
    <col min="9987" max="9987" width="124.140625" style="208" customWidth="1"/>
    <col min="9988" max="9995" width="16.85546875" style="208" customWidth="1"/>
    <col min="9996" max="9996" width="3.85546875" style="208" bestFit="1" customWidth="1"/>
    <col min="9997" max="10240" width="9.140625" style="208"/>
    <col min="10241" max="10242" width="0" style="208" hidden="1" customWidth="1"/>
    <col min="10243" max="10243" width="124.140625" style="208" customWidth="1"/>
    <col min="10244" max="10251" width="16.85546875" style="208" customWidth="1"/>
    <col min="10252" max="10252" width="3.85546875" style="208" bestFit="1" customWidth="1"/>
    <col min="10253" max="10496" width="9.140625" style="208"/>
    <col min="10497" max="10498" width="0" style="208" hidden="1" customWidth="1"/>
    <col min="10499" max="10499" width="124.140625" style="208" customWidth="1"/>
    <col min="10500" max="10507" width="16.85546875" style="208" customWidth="1"/>
    <col min="10508" max="10508" width="3.85546875" style="208" bestFit="1" customWidth="1"/>
    <col min="10509" max="10752" width="9.140625" style="208"/>
    <col min="10753" max="10754" width="0" style="208" hidden="1" customWidth="1"/>
    <col min="10755" max="10755" width="124.140625" style="208" customWidth="1"/>
    <col min="10756" max="10763" width="16.85546875" style="208" customWidth="1"/>
    <col min="10764" max="10764" width="3.85546875" style="208" bestFit="1" customWidth="1"/>
    <col min="10765" max="11008" width="9.140625" style="208"/>
    <col min="11009" max="11010" width="0" style="208" hidden="1" customWidth="1"/>
    <col min="11011" max="11011" width="124.140625" style="208" customWidth="1"/>
    <col min="11012" max="11019" width="16.85546875" style="208" customWidth="1"/>
    <col min="11020" max="11020" width="3.85546875" style="208" bestFit="1" customWidth="1"/>
    <col min="11021" max="11264" width="9.140625" style="208"/>
    <col min="11265" max="11266" width="0" style="208" hidden="1" customWidth="1"/>
    <col min="11267" max="11267" width="124.140625" style="208" customWidth="1"/>
    <col min="11268" max="11275" width="16.85546875" style="208" customWidth="1"/>
    <col min="11276" max="11276" width="3.85546875" style="208" bestFit="1" customWidth="1"/>
    <col min="11277" max="11520" width="9.140625" style="208"/>
    <col min="11521" max="11522" width="0" style="208" hidden="1" customWidth="1"/>
    <col min="11523" max="11523" width="124.140625" style="208" customWidth="1"/>
    <col min="11524" max="11531" width="16.85546875" style="208" customWidth="1"/>
    <col min="11532" max="11532" width="3.85546875" style="208" bestFit="1" customWidth="1"/>
    <col min="11533" max="11776" width="9.140625" style="208"/>
    <col min="11777" max="11778" width="0" style="208" hidden="1" customWidth="1"/>
    <col min="11779" max="11779" width="124.140625" style="208" customWidth="1"/>
    <col min="11780" max="11787" width="16.85546875" style="208" customWidth="1"/>
    <col min="11788" max="11788" width="3.85546875" style="208" bestFit="1" customWidth="1"/>
    <col min="11789" max="12032" width="9.140625" style="208"/>
    <col min="12033" max="12034" width="0" style="208" hidden="1" customWidth="1"/>
    <col min="12035" max="12035" width="124.140625" style="208" customWidth="1"/>
    <col min="12036" max="12043" width="16.85546875" style="208" customWidth="1"/>
    <col min="12044" max="12044" width="3.85546875" style="208" bestFit="1" customWidth="1"/>
    <col min="12045" max="12288" width="9.140625" style="208"/>
    <col min="12289" max="12290" width="0" style="208" hidden="1" customWidth="1"/>
    <col min="12291" max="12291" width="124.140625" style="208" customWidth="1"/>
    <col min="12292" max="12299" width="16.85546875" style="208" customWidth="1"/>
    <col min="12300" max="12300" width="3.85546875" style="208" bestFit="1" customWidth="1"/>
    <col min="12301" max="12544" width="9.140625" style="208"/>
    <col min="12545" max="12546" width="0" style="208" hidden="1" customWidth="1"/>
    <col min="12547" max="12547" width="124.140625" style="208" customWidth="1"/>
    <col min="12548" max="12555" width="16.85546875" style="208" customWidth="1"/>
    <col min="12556" max="12556" width="3.85546875" style="208" bestFit="1" customWidth="1"/>
    <col min="12557" max="12800" width="9.140625" style="208"/>
    <col min="12801" max="12802" width="0" style="208" hidden="1" customWidth="1"/>
    <col min="12803" max="12803" width="124.140625" style="208" customWidth="1"/>
    <col min="12804" max="12811" width="16.85546875" style="208" customWidth="1"/>
    <col min="12812" max="12812" width="3.85546875" style="208" bestFit="1" customWidth="1"/>
    <col min="12813" max="13056" width="9.140625" style="208"/>
    <col min="13057" max="13058" width="0" style="208" hidden="1" customWidth="1"/>
    <col min="13059" max="13059" width="124.140625" style="208" customWidth="1"/>
    <col min="13060" max="13067" width="16.85546875" style="208" customWidth="1"/>
    <col min="13068" max="13068" width="3.85546875" style="208" bestFit="1" customWidth="1"/>
    <col min="13069" max="13312" width="9.140625" style="208"/>
    <col min="13313" max="13314" width="0" style="208" hidden="1" customWidth="1"/>
    <col min="13315" max="13315" width="124.140625" style="208" customWidth="1"/>
    <col min="13316" max="13323" width="16.85546875" style="208" customWidth="1"/>
    <col min="13324" max="13324" width="3.85546875" style="208" bestFit="1" customWidth="1"/>
    <col min="13325" max="13568" width="9.140625" style="208"/>
    <col min="13569" max="13570" width="0" style="208" hidden="1" customWidth="1"/>
    <col min="13571" max="13571" width="124.140625" style="208" customWidth="1"/>
    <col min="13572" max="13579" width="16.85546875" style="208" customWidth="1"/>
    <col min="13580" max="13580" width="3.85546875" style="208" bestFit="1" customWidth="1"/>
    <col min="13581" max="13824" width="9.140625" style="208"/>
    <col min="13825" max="13826" width="0" style="208" hidden="1" customWidth="1"/>
    <col min="13827" max="13827" width="124.140625" style="208" customWidth="1"/>
    <col min="13828" max="13835" width="16.85546875" style="208" customWidth="1"/>
    <col min="13836" max="13836" width="3.85546875" style="208" bestFit="1" customWidth="1"/>
    <col min="13837" max="14080" width="9.140625" style="208"/>
    <col min="14081" max="14082" width="0" style="208" hidden="1" customWidth="1"/>
    <col min="14083" max="14083" width="124.140625" style="208" customWidth="1"/>
    <col min="14084" max="14091" width="16.85546875" style="208" customWidth="1"/>
    <col min="14092" max="14092" width="3.85546875" style="208" bestFit="1" customWidth="1"/>
    <col min="14093" max="14336" width="9.140625" style="208"/>
    <col min="14337" max="14338" width="0" style="208" hidden="1" customWidth="1"/>
    <col min="14339" max="14339" width="124.140625" style="208" customWidth="1"/>
    <col min="14340" max="14347" width="16.85546875" style="208" customWidth="1"/>
    <col min="14348" max="14348" width="3.85546875" style="208" bestFit="1" customWidth="1"/>
    <col min="14349" max="14592" width="9.140625" style="208"/>
    <col min="14593" max="14594" width="0" style="208" hidden="1" customWidth="1"/>
    <col min="14595" max="14595" width="124.140625" style="208" customWidth="1"/>
    <col min="14596" max="14603" width="16.85546875" style="208" customWidth="1"/>
    <col min="14604" max="14604" width="3.85546875" style="208" bestFit="1" customWidth="1"/>
    <col min="14605" max="14848" width="9.140625" style="208"/>
    <col min="14849" max="14850" width="0" style="208" hidden="1" customWidth="1"/>
    <col min="14851" max="14851" width="124.140625" style="208" customWidth="1"/>
    <col min="14852" max="14859" width="16.85546875" style="208" customWidth="1"/>
    <col min="14860" max="14860" width="3.85546875" style="208" bestFit="1" customWidth="1"/>
    <col min="14861" max="15104" width="9.140625" style="208"/>
    <col min="15105" max="15106" width="0" style="208" hidden="1" customWidth="1"/>
    <col min="15107" max="15107" width="124.140625" style="208" customWidth="1"/>
    <col min="15108" max="15115" width="16.85546875" style="208" customWidth="1"/>
    <col min="15116" max="15116" width="3.85546875" style="208" bestFit="1" customWidth="1"/>
    <col min="15117" max="15360" width="9.140625" style="208"/>
    <col min="15361" max="15362" width="0" style="208" hidden="1" customWidth="1"/>
    <col min="15363" max="15363" width="124.140625" style="208" customWidth="1"/>
    <col min="15364" max="15371" width="16.85546875" style="208" customWidth="1"/>
    <col min="15372" max="15372" width="3.85546875" style="208" bestFit="1" customWidth="1"/>
    <col min="15373" max="15616" width="9.140625" style="208"/>
    <col min="15617" max="15618" width="0" style="208" hidden="1" customWidth="1"/>
    <col min="15619" max="15619" width="124.140625" style="208" customWidth="1"/>
    <col min="15620" max="15627" width="16.85546875" style="208" customWidth="1"/>
    <col min="15628" max="15628" width="3.85546875" style="208" bestFit="1" customWidth="1"/>
    <col min="15629" max="15872" width="9.140625" style="208"/>
    <col min="15873" max="15874" width="0" style="208" hidden="1" customWidth="1"/>
    <col min="15875" max="15875" width="124.140625" style="208" customWidth="1"/>
    <col min="15876" max="15883" width="16.85546875" style="208" customWidth="1"/>
    <col min="15884" max="15884" width="3.85546875" style="208" bestFit="1" customWidth="1"/>
    <col min="15885" max="16128" width="9.140625" style="208"/>
    <col min="16129" max="16130" width="0" style="208" hidden="1" customWidth="1"/>
    <col min="16131" max="16131" width="124.140625" style="208" customWidth="1"/>
    <col min="16132" max="16139" width="16.85546875" style="208" customWidth="1"/>
    <col min="16140" max="16140" width="3.85546875" style="208" bestFit="1" customWidth="1"/>
    <col min="16141" max="16384" width="9.140625" style="208"/>
  </cols>
  <sheetData>
    <row r="1" spans="1:12" ht="28.5" customHeight="1">
      <c r="A1" s="966"/>
      <c r="B1" s="966"/>
      <c r="C1" s="962"/>
      <c r="D1" s="962"/>
      <c r="E1" s="962"/>
      <c r="F1" s="962"/>
      <c r="G1" s="962"/>
      <c r="H1" s="962"/>
      <c r="I1" s="962"/>
      <c r="J1" s="962"/>
      <c r="K1" s="962"/>
    </row>
    <row r="2" spans="1:12" ht="33" customHeight="1">
      <c r="A2" s="1080" t="s">
        <v>1496</v>
      </c>
      <c r="B2" s="1080"/>
      <c r="C2" s="1080"/>
      <c r="D2" s="1080"/>
      <c r="E2" s="1080"/>
      <c r="F2" s="1080"/>
      <c r="G2" s="1080"/>
      <c r="H2" s="1080"/>
      <c r="I2" s="1080"/>
      <c r="J2" s="1080"/>
      <c r="K2" s="1080"/>
    </row>
    <row r="3" spans="1:12" ht="33" customHeight="1">
      <c r="A3" s="966"/>
      <c r="B3" s="966"/>
      <c r="C3" s="1080" t="s">
        <v>510</v>
      </c>
      <c r="D3" s="1080"/>
      <c r="E3" s="1080"/>
      <c r="F3" s="1080"/>
      <c r="G3" s="1080"/>
      <c r="H3" s="1080"/>
      <c r="I3" s="1080"/>
      <c r="J3" s="1080"/>
      <c r="K3" s="1080"/>
    </row>
    <row r="4" spans="1:12" s="219" customFormat="1" ht="24.75" customHeight="1">
      <c r="A4" s="1079"/>
      <c r="B4" s="1080"/>
      <c r="C4" s="1080"/>
      <c r="D4" s="1080"/>
      <c r="E4" s="1080"/>
      <c r="F4" s="1080"/>
      <c r="G4" s="1080"/>
      <c r="H4" s="1080"/>
      <c r="I4" s="1080"/>
      <c r="J4" s="1080"/>
      <c r="K4" s="1080"/>
    </row>
    <row r="5" spans="1:12" s="564" customFormat="1" ht="14.25" customHeight="1" thickBot="1">
      <c r="A5" s="207"/>
      <c r="B5" s="207"/>
    </row>
    <row r="6" spans="1:12" ht="29.25" customHeight="1" thickTop="1" thickBot="1">
      <c r="B6" s="209"/>
      <c r="C6" s="210"/>
      <c r="D6" s="211" t="s">
        <v>433</v>
      </c>
      <c r="E6" s="211" t="s">
        <v>434</v>
      </c>
      <c r="F6" s="211" t="s">
        <v>435</v>
      </c>
      <c r="G6" s="211" t="s">
        <v>436</v>
      </c>
      <c r="H6" s="211" t="s">
        <v>437</v>
      </c>
      <c r="I6" s="211" t="s">
        <v>1502</v>
      </c>
      <c r="J6" s="212" t="s">
        <v>1350</v>
      </c>
      <c r="K6" s="212" t="s">
        <v>1503</v>
      </c>
      <c r="L6" s="213" t="s">
        <v>511</v>
      </c>
    </row>
    <row r="7" spans="1:12" ht="14.25" customHeight="1" thickTop="1" thickBot="1">
      <c r="C7" s="214"/>
      <c r="D7" s="214"/>
      <c r="E7" s="214"/>
      <c r="F7" s="214"/>
      <c r="G7" s="214"/>
      <c r="H7" s="214"/>
      <c r="I7" s="214"/>
      <c r="J7" s="214"/>
      <c r="K7" s="214"/>
    </row>
    <row r="8" spans="1:12" s="215" customFormat="1" ht="24" customHeight="1" thickTop="1" thickBot="1">
      <c r="B8" s="17"/>
      <c r="C8" s="216" t="s">
        <v>365</v>
      </c>
      <c r="D8" s="18"/>
      <c r="E8" s="18"/>
      <c r="F8" s="18"/>
      <c r="G8" s="18"/>
      <c r="H8" s="18"/>
      <c r="I8" s="18"/>
      <c r="J8" s="185"/>
      <c r="K8" s="185"/>
      <c r="L8" s="217"/>
    </row>
    <row r="9" spans="1:12" s="215" customFormat="1" ht="27" customHeight="1" thickTop="1">
      <c r="A9" s="215" t="s">
        <v>512</v>
      </c>
      <c r="B9" s="12" t="s">
        <v>592</v>
      </c>
      <c r="C9" s="19" t="s">
        <v>593</v>
      </c>
      <c r="D9" s="218">
        <v>8.1299999999999997E-2</v>
      </c>
      <c r="E9" s="218">
        <v>8.4500000000000006E-2</v>
      </c>
      <c r="F9" s="218">
        <v>8.5099999999999995E-2</v>
      </c>
      <c r="G9" s="218">
        <v>8.6099999999999996E-2</v>
      </c>
      <c r="H9" s="218">
        <v>8.0699999999999994E-2</v>
      </c>
      <c r="I9" s="218">
        <v>8.0399999999999999E-2</v>
      </c>
      <c r="J9" s="218">
        <v>7.9699999999999993E-2</v>
      </c>
      <c r="K9" s="218">
        <v>7.7600000000000002E-2</v>
      </c>
    </row>
    <row r="10" spans="1:12" s="219" customFormat="1" ht="23.25" customHeight="1">
      <c r="A10" s="219" t="s">
        <v>512</v>
      </c>
      <c r="B10" s="14" t="s">
        <v>594</v>
      </c>
      <c r="C10" s="20" t="s">
        <v>595</v>
      </c>
      <c r="D10" s="220">
        <v>9.3399999999999997E-2</v>
      </c>
      <c r="E10" s="220">
        <v>9.4700000000000006E-2</v>
      </c>
      <c r="F10" s="220">
        <v>9.2700000000000005E-2</v>
      </c>
      <c r="G10" s="220">
        <v>9.1700000000000004E-2</v>
      </c>
      <c r="H10" s="220">
        <v>8.4900000000000003E-2</v>
      </c>
      <c r="I10" s="220">
        <v>8.3599999999999994E-2</v>
      </c>
      <c r="J10" s="220">
        <v>8.3400000000000002E-2</v>
      </c>
      <c r="K10" s="220">
        <v>8.1100000000000005E-2</v>
      </c>
    </row>
    <row r="11" spans="1:12" s="219" customFormat="1" ht="23.25" customHeight="1">
      <c r="A11" s="219" t="s">
        <v>512</v>
      </c>
      <c r="B11" s="14" t="s">
        <v>596</v>
      </c>
      <c r="C11" s="20" t="s">
        <v>597</v>
      </c>
      <c r="D11" s="220">
        <v>8.5400000000000004E-2</v>
      </c>
      <c r="E11" s="220">
        <v>8.3599999999999994E-2</v>
      </c>
      <c r="F11" s="220">
        <v>8.2900000000000001E-2</v>
      </c>
      <c r="G11" s="220">
        <v>8.0699999999999994E-2</v>
      </c>
      <c r="H11" s="220">
        <v>8.0600000000000005E-2</v>
      </c>
      <c r="I11" s="220">
        <v>7.8899999999999998E-2</v>
      </c>
      <c r="J11" s="220">
        <v>7.8600000000000003E-2</v>
      </c>
      <c r="K11" s="220">
        <v>7.6300000000000007E-2</v>
      </c>
    </row>
    <row r="12" spans="1:12" s="219" customFormat="1" ht="23.25" customHeight="1">
      <c r="A12" s="219" t="s">
        <v>512</v>
      </c>
      <c r="B12" s="14" t="s">
        <v>598</v>
      </c>
      <c r="C12" s="20" t="s">
        <v>599</v>
      </c>
      <c r="D12" s="220">
        <v>1.49E-2</v>
      </c>
      <c r="E12" s="220">
        <v>1.44E-2</v>
      </c>
      <c r="F12" s="220">
        <v>1.29E-2</v>
      </c>
      <c r="G12" s="220">
        <v>1.09E-2</v>
      </c>
      <c r="H12" s="220">
        <v>8.6E-3</v>
      </c>
      <c r="I12" s="220">
        <v>6.4999999999999997E-3</v>
      </c>
      <c r="J12" s="220">
        <v>6.1999999999999998E-3</v>
      </c>
      <c r="K12" s="220">
        <v>5.8999999999999999E-3</v>
      </c>
    </row>
    <row r="13" spans="1:12" s="219" customFormat="1" ht="23.25" customHeight="1">
      <c r="A13" s="219" t="s">
        <v>512</v>
      </c>
      <c r="B13" s="14" t="s">
        <v>600</v>
      </c>
      <c r="C13" s="20" t="s">
        <v>601</v>
      </c>
      <c r="D13" s="220">
        <v>1.4999999999999999E-2</v>
      </c>
      <c r="E13" s="220">
        <v>1.43E-2</v>
      </c>
      <c r="F13" s="220">
        <v>1.2699999999999999E-2</v>
      </c>
      <c r="G13" s="220">
        <v>1.12E-2</v>
      </c>
      <c r="H13" s="220">
        <v>8.9999999999999993E-3</v>
      </c>
      <c r="I13" s="220">
        <v>6.3E-3</v>
      </c>
      <c r="J13" s="220">
        <v>6.1000000000000004E-3</v>
      </c>
      <c r="K13" s="220">
        <v>5.7999999999999996E-3</v>
      </c>
    </row>
    <row r="14" spans="1:12" s="219" customFormat="1" ht="23.25" customHeight="1">
      <c r="A14" s="219" t="s">
        <v>512</v>
      </c>
      <c r="B14" s="14" t="s">
        <v>602</v>
      </c>
      <c r="C14" s="20" t="s">
        <v>603</v>
      </c>
      <c r="D14" s="220">
        <v>1.29E-2</v>
      </c>
      <c r="E14" s="220">
        <v>1.2200000000000001E-2</v>
      </c>
      <c r="F14" s="220">
        <v>1.12E-2</v>
      </c>
      <c r="G14" s="220">
        <v>9.7999999999999997E-3</v>
      </c>
      <c r="H14" s="220">
        <v>7.7999999999999996E-3</v>
      </c>
      <c r="I14" s="220">
        <v>5.8999999999999999E-3</v>
      </c>
      <c r="J14" s="220">
        <v>5.4000000000000003E-3</v>
      </c>
      <c r="K14" s="220">
        <v>5.3E-3</v>
      </c>
    </row>
    <row r="15" spans="1:12" s="219" customFormat="1" ht="44.25" customHeight="1" thickBot="1">
      <c r="A15" s="219" t="s">
        <v>512</v>
      </c>
      <c r="B15" s="14" t="s">
        <v>604</v>
      </c>
      <c r="C15" s="20" t="s">
        <v>605</v>
      </c>
      <c r="D15" s="220">
        <v>8.1000000000000003E-2</v>
      </c>
      <c r="E15" s="220">
        <v>8.1000000000000003E-2</v>
      </c>
      <c r="F15" s="220">
        <v>7.6200000000000004E-2</v>
      </c>
      <c r="G15" s="220">
        <v>6.9699999999999998E-2</v>
      </c>
      <c r="H15" s="220">
        <v>5.8299999999999998E-2</v>
      </c>
      <c r="I15" s="220">
        <v>4.4900000000000002E-2</v>
      </c>
      <c r="J15" s="220">
        <v>4.1700000000000001E-2</v>
      </c>
      <c r="K15" s="220">
        <v>4.07E-2</v>
      </c>
    </row>
    <row r="16" spans="1:12" s="221" customFormat="1" ht="24" customHeight="1" thickTop="1" thickBot="1">
      <c r="B16" s="21"/>
      <c r="C16" s="216" t="s">
        <v>373</v>
      </c>
      <c r="D16" s="18"/>
      <c r="E16" s="18"/>
      <c r="F16" s="18"/>
      <c r="G16" s="18"/>
      <c r="H16" s="18"/>
      <c r="I16" s="18"/>
      <c r="J16" s="185"/>
      <c r="K16" s="185"/>
      <c r="L16" s="222"/>
    </row>
    <row r="17" spans="1:12" s="215" customFormat="1" ht="26.25" customHeight="1" thickTop="1">
      <c r="A17" s="215" t="s">
        <v>512</v>
      </c>
      <c r="B17" s="12" t="s">
        <v>606</v>
      </c>
      <c r="C17" s="19" t="s">
        <v>607</v>
      </c>
      <c r="D17" s="218">
        <v>0.1138</v>
      </c>
      <c r="E17" s="218">
        <v>0.1096</v>
      </c>
      <c r="F17" s="218">
        <v>0.1067</v>
      </c>
      <c r="G17" s="218">
        <v>0.1096</v>
      </c>
      <c r="H17" s="218">
        <v>0.1055</v>
      </c>
      <c r="I17" s="218">
        <v>0.1065</v>
      </c>
      <c r="J17" s="218">
        <v>0.10589999999999999</v>
      </c>
      <c r="K17" s="218">
        <v>0.1051</v>
      </c>
    </row>
    <row r="18" spans="1:12" s="219" customFormat="1" ht="24" customHeight="1">
      <c r="A18" s="219" t="s">
        <v>512</v>
      </c>
      <c r="B18" s="14" t="s">
        <v>608</v>
      </c>
      <c r="C18" s="20" t="s">
        <v>609</v>
      </c>
      <c r="D18" s="220">
        <v>-3.2399999999999998E-2</v>
      </c>
      <c r="E18" s="220">
        <v>-2.5100000000000001E-2</v>
      </c>
      <c r="F18" s="220">
        <v>-2.1600000000000001E-2</v>
      </c>
      <c r="G18" s="220">
        <v>-2.35E-2</v>
      </c>
      <c r="H18" s="220">
        <v>-2.4799999999999999E-2</v>
      </c>
      <c r="I18" s="220">
        <v>-2.6100000000000002E-2</v>
      </c>
      <c r="J18" s="220">
        <v>-2.6200000000000001E-2</v>
      </c>
      <c r="K18" s="220">
        <v>-2.7400000000000001E-2</v>
      </c>
    </row>
    <row r="19" spans="1:12" s="219" customFormat="1" ht="24" customHeight="1">
      <c r="A19" s="219" t="s">
        <v>512</v>
      </c>
      <c r="B19" s="14" t="s">
        <v>610</v>
      </c>
      <c r="C19" s="20" t="s">
        <v>611</v>
      </c>
      <c r="D19" s="220">
        <v>4.1200000000000001E-2</v>
      </c>
      <c r="E19" s="220">
        <v>3.15E-2</v>
      </c>
      <c r="F19" s="220">
        <v>2.7E-2</v>
      </c>
      <c r="G19" s="220">
        <v>2.92E-2</v>
      </c>
      <c r="H19" s="220">
        <v>3.0700000000000002E-2</v>
      </c>
      <c r="I19" s="220">
        <v>3.2300000000000002E-2</v>
      </c>
      <c r="J19" s="220">
        <v>3.2300000000000002E-2</v>
      </c>
      <c r="K19" s="220">
        <v>3.3799999999999997E-2</v>
      </c>
    </row>
    <row r="20" spans="1:12" s="219" customFormat="1" ht="24" customHeight="1">
      <c r="A20" s="219" t="s">
        <v>512</v>
      </c>
      <c r="B20" s="14" t="s">
        <v>612</v>
      </c>
      <c r="C20" s="20" t="s">
        <v>613</v>
      </c>
      <c r="D20" s="220">
        <v>0</v>
      </c>
      <c r="E20" s="220">
        <v>-2.0000000000000001E-4</v>
      </c>
      <c r="F20" s="220">
        <v>-4.0000000000000002E-4</v>
      </c>
      <c r="G20" s="220">
        <v>0</v>
      </c>
      <c r="H20" s="220">
        <v>0</v>
      </c>
      <c r="I20" s="220">
        <v>0</v>
      </c>
      <c r="J20" s="220">
        <v>0</v>
      </c>
      <c r="K20" s="220">
        <v>0</v>
      </c>
    </row>
    <row r="21" spans="1:12" s="219" customFormat="1" ht="24" customHeight="1">
      <c r="A21" s="219" t="s">
        <v>512</v>
      </c>
      <c r="B21" s="14" t="s">
        <v>614</v>
      </c>
      <c r="C21" s="20" t="s">
        <v>615</v>
      </c>
      <c r="D21" s="220">
        <v>-7.9000000000000008E-3</v>
      </c>
      <c r="E21" s="220">
        <v>-1.0999999999999999E-2</v>
      </c>
      <c r="F21" s="220">
        <v>-9.7999999999999997E-3</v>
      </c>
      <c r="G21" s="220">
        <v>-1.11E-2</v>
      </c>
      <c r="H21" s="220">
        <v>-4.3E-3</v>
      </c>
      <c r="I21" s="220">
        <v>-4.5999999999999999E-3</v>
      </c>
      <c r="J21" s="220">
        <v>-4.7999999999999996E-3</v>
      </c>
      <c r="K21" s="220">
        <v>-4.7999999999999996E-3</v>
      </c>
    </row>
    <row r="22" spans="1:12" s="219" customFormat="1" ht="24" customHeight="1">
      <c r="A22" s="219" t="s">
        <v>512</v>
      </c>
      <c r="B22" s="14" t="s">
        <v>616</v>
      </c>
      <c r="C22" s="20" t="s">
        <v>617</v>
      </c>
      <c r="D22" s="220">
        <v>1.2E-2</v>
      </c>
      <c r="E22" s="220">
        <v>1.01E-2</v>
      </c>
      <c r="F22" s="220">
        <v>7.6E-3</v>
      </c>
      <c r="G22" s="220">
        <v>5.5999999999999999E-3</v>
      </c>
      <c r="H22" s="220">
        <v>4.3E-3</v>
      </c>
      <c r="I22" s="220">
        <v>3.2000000000000002E-3</v>
      </c>
      <c r="J22" s="220">
        <v>3.7000000000000002E-3</v>
      </c>
      <c r="K22" s="220">
        <v>3.5000000000000001E-3</v>
      </c>
    </row>
    <row r="23" spans="1:12" s="219" customFormat="1" ht="24" customHeight="1">
      <c r="A23" s="219" t="s">
        <v>512</v>
      </c>
      <c r="B23" s="14" t="s">
        <v>618</v>
      </c>
      <c r="C23" s="20" t="s">
        <v>619</v>
      </c>
      <c r="D23" s="220">
        <v>-7.0599999999999996E-2</v>
      </c>
      <c r="E23" s="220">
        <v>-6.9199999999999998E-2</v>
      </c>
      <c r="F23" s="220">
        <v>-7.0000000000000007E-2</v>
      </c>
      <c r="G23" s="220">
        <v>-6.9699999999999998E-2</v>
      </c>
      <c r="H23" s="220">
        <v>-7.1999999999999995E-2</v>
      </c>
      <c r="I23" s="220">
        <v>-7.2400000000000006E-2</v>
      </c>
      <c r="J23" s="220">
        <v>-7.2400000000000006E-2</v>
      </c>
      <c r="K23" s="220">
        <v>-7.0400000000000004E-2</v>
      </c>
    </row>
    <row r="24" spans="1:12" s="219" customFormat="1" ht="24" customHeight="1">
      <c r="A24" s="219" t="s">
        <v>512</v>
      </c>
      <c r="B24" s="14" t="s">
        <v>620</v>
      </c>
      <c r="C24" s="20" t="s">
        <v>621</v>
      </c>
      <c r="D24" s="220">
        <v>1E-4</v>
      </c>
      <c r="E24" s="220">
        <v>1E-4</v>
      </c>
      <c r="F24" s="220">
        <v>1E-4</v>
      </c>
      <c r="G24" s="220">
        <v>2.9999999999999997E-4</v>
      </c>
      <c r="H24" s="220">
        <v>4.0000000000000002E-4</v>
      </c>
      <c r="I24" s="220">
        <v>-2.0000000000000001E-4</v>
      </c>
      <c r="J24" s="220">
        <v>-1E-4</v>
      </c>
      <c r="K24" s="220">
        <v>-1E-4</v>
      </c>
    </row>
    <row r="25" spans="1:12" s="219" customFormat="1" ht="43.5" customHeight="1" thickBot="1">
      <c r="A25" s="219" t="s">
        <v>512</v>
      </c>
      <c r="B25" s="14" t="s">
        <v>622</v>
      </c>
      <c r="C25" s="20" t="s">
        <v>623</v>
      </c>
      <c r="D25" s="220">
        <v>0.1331</v>
      </c>
      <c r="E25" s="220">
        <v>0.12670000000000001</v>
      </c>
      <c r="F25" s="220">
        <v>0.12089999999999999</v>
      </c>
      <c r="G25" s="220">
        <v>0.11600000000000001</v>
      </c>
      <c r="H25" s="220">
        <v>0.11210000000000001</v>
      </c>
      <c r="I25" s="220">
        <v>0.11799999999999999</v>
      </c>
      <c r="J25" s="220">
        <v>0.1182</v>
      </c>
      <c r="K25" s="220">
        <v>0.1225</v>
      </c>
    </row>
    <row r="26" spans="1:12" s="221" customFormat="1" ht="24.75" customHeight="1" thickTop="1" thickBot="1">
      <c r="B26" s="22"/>
      <c r="C26" s="216" t="s">
        <v>383</v>
      </c>
      <c r="D26" s="18"/>
      <c r="E26" s="18"/>
      <c r="F26" s="18"/>
      <c r="G26" s="18"/>
      <c r="H26" s="18"/>
      <c r="I26" s="18"/>
      <c r="J26" s="185"/>
      <c r="K26" s="185"/>
      <c r="L26" s="222"/>
    </row>
    <row r="27" spans="1:12" s="215" customFormat="1" ht="27" customHeight="1" thickTop="1">
      <c r="A27" s="215" t="s">
        <v>512</v>
      </c>
      <c r="B27" s="12" t="s">
        <v>624</v>
      </c>
      <c r="C27" s="19" t="s">
        <v>625</v>
      </c>
      <c r="D27" s="218">
        <v>0.15</v>
      </c>
      <c r="E27" s="218">
        <v>0.1497</v>
      </c>
      <c r="F27" s="218">
        <v>0.1404</v>
      </c>
      <c r="G27" s="218">
        <v>0.1404</v>
      </c>
      <c r="H27" s="218">
        <v>0.13730000000000001</v>
      </c>
      <c r="I27" s="218">
        <v>0.13930000000000001</v>
      </c>
      <c r="J27" s="218">
        <v>0.1394</v>
      </c>
      <c r="K27" s="218">
        <v>0.1396</v>
      </c>
    </row>
    <row r="28" spans="1:12" s="219" customFormat="1" ht="23.25" customHeight="1">
      <c r="A28" s="219" t="s">
        <v>512</v>
      </c>
      <c r="B28" s="14" t="s">
        <v>626</v>
      </c>
      <c r="C28" s="20" t="s">
        <v>627</v>
      </c>
      <c r="D28" s="220">
        <v>0.10589999999999999</v>
      </c>
      <c r="E28" s="220">
        <v>0.1057</v>
      </c>
      <c r="F28" s="220">
        <v>0.109</v>
      </c>
      <c r="G28" s="220">
        <v>0.11119999999999999</v>
      </c>
      <c r="H28" s="220">
        <v>0.11020000000000001</v>
      </c>
      <c r="I28" s="220">
        <v>0.1036</v>
      </c>
      <c r="J28" s="220">
        <v>0.1003</v>
      </c>
      <c r="K28" s="220">
        <v>0.10150000000000001</v>
      </c>
    </row>
    <row r="29" spans="1:12" s="219" customFormat="1" ht="23.25" customHeight="1">
      <c r="A29" s="219" t="s">
        <v>512</v>
      </c>
      <c r="B29" s="14" t="s">
        <v>628</v>
      </c>
      <c r="C29" s="20" t="s">
        <v>629</v>
      </c>
      <c r="D29" s="220">
        <v>0.28470000000000001</v>
      </c>
      <c r="E29" s="220">
        <v>0.2873</v>
      </c>
      <c r="F29" s="220">
        <v>0.21809999999999999</v>
      </c>
      <c r="G29" s="220">
        <v>0.26140000000000002</v>
      </c>
      <c r="H29" s="220">
        <v>0.24540000000000001</v>
      </c>
      <c r="I29" s="220">
        <v>0.24</v>
      </c>
      <c r="J29" s="220">
        <v>0.26300000000000001</v>
      </c>
      <c r="K29" s="220">
        <v>0.214</v>
      </c>
    </row>
    <row r="30" spans="1:12" s="219" customFormat="1" ht="23.25" customHeight="1">
      <c r="A30" s="219" t="s">
        <v>512</v>
      </c>
      <c r="B30" s="14" t="s">
        <v>630</v>
      </c>
      <c r="C30" s="20" t="s">
        <v>631</v>
      </c>
      <c r="D30" s="220">
        <v>0.21560000000000001</v>
      </c>
      <c r="E30" s="220">
        <v>0.22700000000000001</v>
      </c>
      <c r="F30" s="220">
        <v>0.2099</v>
      </c>
      <c r="G30" s="220">
        <v>0.22389999999999999</v>
      </c>
      <c r="H30" s="220">
        <v>0.1983</v>
      </c>
      <c r="I30" s="220">
        <v>0.21959999999999999</v>
      </c>
      <c r="J30" s="220">
        <v>0.26910000000000001</v>
      </c>
      <c r="K30" s="220">
        <v>0.16800000000000001</v>
      </c>
    </row>
    <row r="31" spans="1:12" s="219" customFormat="1" ht="23.25" customHeight="1">
      <c r="A31" s="219" t="s">
        <v>512</v>
      </c>
      <c r="B31" s="14" t="s">
        <v>632</v>
      </c>
      <c r="C31" s="20" t="s">
        <v>633</v>
      </c>
      <c r="D31" s="220">
        <v>8.72E-2</v>
      </c>
      <c r="E31" s="220">
        <v>3.04E-2</v>
      </c>
      <c r="F31" s="220">
        <v>5.7000000000000002E-3</v>
      </c>
      <c r="G31" s="220">
        <v>1.5900000000000001E-2</v>
      </c>
      <c r="H31" s="220">
        <v>2.0299999999999999E-2</v>
      </c>
      <c r="I31" s="220">
        <v>1.8499999999999999E-2</v>
      </c>
      <c r="J31" s="220">
        <v>1.9199999999999998E-2</v>
      </c>
      <c r="K31" s="220">
        <v>6.7999999999999996E-3</v>
      </c>
    </row>
    <row r="32" spans="1:12" s="219" customFormat="1" ht="23.25" customHeight="1">
      <c r="A32" s="219" t="s">
        <v>512</v>
      </c>
      <c r="B32" s="14" t="s">
        <v>634</v>
      </c>
      <c r="C32" s="20" t="s">
        <v>635</v>
      </c>
      <c r="D32" s="220">
        <v>3.4000000000000002E-2</v>
      </c>
      <c r="E32" s="220">
        <v>1.32E-2</v>
      </c>
      <c r="F32" s="220">
        <v>6.1999999999999998E-3</v>
      </c>
      <c r="G32" s="220">
        <v>4.5999999999999999E-3</v>
      </c>
      <c r="H32" s="220">
        <v>4.0000000000000001E-3</v>
      </c>
      <c r="I32" s="220">
        <v>6.4000000000000003E-3</v>
      </c>
      <c r="J32" s="220">
        <v>5.8999999999999999E-3</v>
      </c>
      <c r="K32" s="220">
        <v>7.7999999999999996E-3</v>
      </c>
    </row>
    <row r="33" spans="1:12" s="219" customFormat="1" ht="23.25" customHeight="1">
      <c r="A33" s="219" t="s">
        <v>512</v>
      </c>
      <c r="B33" s="14" t="s">
        <v>636</v>
      </c>
      <c r="C33" s="20" t="s">
        <v>637</v>
      </c>
      <c r="D33" s="220">
        <v>6.54E-2</v>
      </c>
      <c r="E33" s="220">
        <v>2.3599999999999999E-2</v>
      </c>
      <c r="F33" s="220">
        <v>5.8999999999999999E-3</v>
      </c>
      <c r="G33" s="220">
        <v>1.1599999999999999E-2</v>
      </c>
      <c r="H33" s="220">
        <v>1.4500000000000001E-2</v>
      </c>
      <c r="I33" s="220">
        <v>1.35E-2</v>
      </c>
      <c r="J33" s="220">
        <v>1.37E-2</v>
      </c>
      <c r="K33" s="220">
        <v>7.1999999999999998E-3</v>
      </c>
    </row>
    <row r="34" spans="1:12" s="219" customFormat="1" ht="23.25" customHeight="1">
      <c r="A34" s="219" t="s">
        <v>512</v>
      </c>
      <c r="B34" s="14" t="s">
        <v>638</v>
      </c>
      <c r="C34" s="20" t="s">
        <v>639</v>
      </c>
      <c r="D34" s="220">
        <v>0</v>
      </c>
      <c r="E34" s="220">
        <v>0</v>
      </c>
      <c r="F34" s="220">
        <v>0</v>
      </c>
      <c r="G34" s="220">
        <v>0</v>
      </c>
      <c r="H34" s="220">
        <v>0</v>
      </c>
      <c r="I34" s="220">
        <v>0</v>
      </c>
      <c r="J34" s="220">
        <v>0</v>
      </c>
      <c r="K34" s="220">
        <v>0</v>
      </c>
    </row>
    <row r="35" spans="1:12" s="219" customFormat="1" ht="23.25" customHeight="1">
      <c r="A35" s="219" t="s">
        <v>512</v>
      </c>
      <c r="B35" s="14" t="s">
        <v>640</v>
      </c>
      <c r="C35" s="20" t="s">
        <v>641</v>
      </c>
      <c r="D35" s="220">
        <v>1.8499999999999999E-2</v>
      </c>
      <c r="E35" s="220">
        <v>8.8000000000000005E-3</v>
      </c>
      <c r="F35" s="220">
        <v>6.7999999999999996E-3</v>
      </c>
      <c r="G35" s="220">
        <v>7.4000000000000003E-3</v>
      </c>
      <c r="H35" s="220">
        <v>7.4000000000000003E-3</v>
      </c>
      <c r="I35" s="220">
        <v>9.5999999999999992E-3</v>
      </c>
      <c r="J35" s="220">
        <v>9.7999999999999997E-3</v>
      </c>
      <c r="K35" s="220">
        <v>1.23E-2</v>
      </c>
    </row>
    <row r="36" spans="1:12" s="219" customFormat="1" ht="23.25" customHeight="1">
      <c r="A36" s="219" t="s">
        <v>512</v>
      </c>
      <c r="B36" s="14" t="s">
        <v>642</v>
      </c>
      <c r="C36" s="20" t="s">
        <v>643</v>
      </c>
      <c r="D36" s="220">
        <v>6.3399999999999998E-2</v>
      </c>
      <c r="E36" s="220">
        <v>5.0799999999999998E-2</v>
      </c>
      <c r="F36" s="220">
        <v>4.1200000000000001E-2</v>
      </c>
      <c r="G36" s="220">
        <v>4.4900000000000002E-2</v>
      </c>
      <c r="H36" s="220">
        <v>4.7100000000000003E-2</v>
      </c>
      <c r="I36" s="220">
        <v>4.6800000000000001E-2</v>
      </c>
      <c r="J36" s="220">
        <v>4.58E-2</v>
      </c>
      <c r="K36" s="220">
        <v>4.5699999999999998E-2</v>
      </c>
    </row>
    <row r="37" spans="1:12" s="219" customFormat="1" ht="23.25" customHeight="1">
      <c r="B37" s="14"/>
      <c r="C37" s="20" t="s">
        <v>644</v>
      </c>
      <c r="D37" s="220">
        <v>0</v>
      </c>
      <c r="E37" s="220">
        <v>0</v>
      </c>
      <c r="F37" s="220">
        <v>0</v>
      </c>
      <c r="G37" s="220">
        <v>0</v>
      </c>
      <c r="H37" s="220">
        <v>0</v>
      </c>
      <c r="I37" s="220">
        <v>0</v>
      </c>
      <c r="J37" s="220">
        <v>0</v>
      </c>
      <c r="K37" s="220">
        <v>0</v>
      </c>
    </row>
    <row r="38" spans="1:12" s="219" customFormat="1" ht="44.25" customHeight="1" thickBot="1">
      <c r="A38" s="219" t="s">
        <v>512</v>
      </c>
      <c r="B38" s="14" t="s">
        <v>645</v>
      </c>
      <c r="C38" s="20" t="s">
        <v>646</v>
      </c>
      <c r="D38" s="220">
        <v>0</v>
      </c>
      <c r="E38" s="220">
        <v>8.9999999999999998E-4</v>
      </c>
      <c r="F38" s="220">
        <v>3.3E-3</v>
      </c>
      <c r="G38" s="220">
        <v>3.4299999999999997E-2</v>
      </c>
      <c r="H38" s="220">
        <v>7.0999999999999994E-2</v>
      </c>
      <c r="I38" s="220">
        <v>9.0999999999999998E-2</v>
      </c>
      <c r="J38" s="220">
        <v>5.4199999999999998E-2</v>
      </c>
      <c r="K38" s="220">
        <v>4.8300000000000003E-2</v>
      </c>
    </row>
    <row r="39" spans="1:12" s="221" customFormat="1" ht="24" customHeight="1" thickTop="1" thickBot="1">
      <c r="B39" s="23"/>
      <c r="C39" s="216" t="s">
        <v>396</v>
      </c>
      <c r="D39" s="18"/>
      <c r="E39" s="18"/>
      <c r="F39" s="18"/>
      <c r="G39" s="18"/>
      <c r="H39" s="18"/>
      <c r="I39" s="18"/>
      <c r="J39" s="185"/>
      <c r="K39" s="185"/>
      <c r="L39" s="222"/>
    </row>
    <row r="40" spans="1:12" s="221" customFormat="1" ht="24.75" customHeight="1" thickTop="1" thickBot="1">
      <c r="B40" s="22"/>
      <c r="C40" s="216" t="s">
        <v>397</v>
      </c>
      <c r="D40" s="18"/>
      <c r="E40" s="18"/>
      <c r="F40" s="18"/>
      <c r="G40" s="18"/>
      <c r="H40" s="18"/>
      <c r="I40" s="18"/>
      <c r="J40" s="185"/>
      <c r="K40" s="185"/>
      <c r="L40" s="222"/>
    </row>
    <row r="41" spans="1:12" s="215" customFormat="1" ht="27" customHeight="1" thickTop="1">
      <c r="A41" s="215" t="s">
        <v>512</v>
      </c>
      <c r="B41" s="12" t="s">
        <v>647</v>
      </c>
      <c r="C41" s="19" t="s">
        <v>648</v>
      </c>
      <c r="D41" s="218">
        <v>7.0599999999999996E-2</v>
      </c>
      <c r="E41" s="218">
        <v>6.9199999999999998E-2</v>
      </c>
      <c r="F41" s="218">
        <v>7.0000000000000007E-2</v>
      </c>
      <c r="G41" s="218">
        <v>6.9699999999999998E-2</v>
      </c>
      <c r="H41" s="218">
        <v>7.1999999999999995E-2</v>
      </c>
      <c r="I41" s="218">
        <v>7.2400000000000006E-2</v>
      </c>
      <c r="J41" s="218">
        <v>7.2400000000000006E-2</v>
      </c>
      <c r="K41" s="218">
        <v>7.0400000000000004E-2</v>
      </c>
    </row>
    <row r="42" spans="1:12" s="219" customFormat="1" ht="23.25" customHeight="1">
      <c r="A42" s="219" t="s">
        <v>512</v>
      </c>
      <c r="B42" s="14" t="s">
        <v>649</v>
      </c>
      <c r="C42" s="20" t="s">
        <v>650</v>
      </c>
      <c r="D42" s="220">
        <v>8.1500000000000003E-2</v>
      </c>
      <c r="E42" s="220">
        <v>7.9600000000000004E-2</v>
      </c>
      <c r="F42" s="220">
        <v>8.1799999999999998E-2</v>
      </c>
      <c r="G42" s="220">
        <v>8.2000000000000003E-2</v>
      </c>
      <c r="H42" s="220">
        <v>8.4099999999999994E-2</v>
      </c>
      <c r="I42" s="220">
        <v>8.48E-2</v>
      </c>
      <c r="J42" s="220">
        <v>8.48E-2</v>
      </c>
      <c r="K42" s="220">
        <v>8.2199999999999995E-2</v>
      </c>
    </row>
    <row r="43" spans="1:12" s="219" customFormat="1" ht="23.25" customHeight="1">
      <c r="A43" s="219" t="s">
        <v>512</v>
      </c>
      <c r="B43" s="14" t="s">
        <v>651</v>
      </c>
      <c r="C43" s="20" t="s">
        <v>652</v>
      </c>
      <c r="D43" s="220">
        <v>9.8100000000000007E-2</v>
      </c>
      <c r="E43" s="220">
        <v>9.7000000000000003E-2</v>
      </c>
      <c r="F43" s="220">
        <v>9.3799999999999994E-2</v>
      </c>
      <c r="G43" s="220">
        <v>9.1700000000000004E-2</v>
      </c>
      <c r="H43" s="220">
        <v>9.5799999999999996E-2</v>
      </c>
      <c r="I43" s="220">
        <v>9.7100000000000006E-2</v>
      </c>
      <c r="J43" s="220">
        <v>9.7799999999999998E-2</v>
      </c>
      <c r="K43" s="220">
        <v>9.4899999999999998E-2</v>
      </c>
    </row>
    <row r="44" spans="1:12" s="219" customFormat="1" ht="44.25" customHeight="1" thickBot="1">
      <c r="A44" s="219" t="s">
        <v>512</v>
      </c>
      <c r="B44" s="14" t="s">
        <v>653</v>
      </c>
      <c r="C44" s="20" t="s">
        <v>654</v>
      </c>
      <c r="D44" s="220">
        <v>9.5000000000000001E-2</v>
      </c>
      <c r="E44" s="220">
        <v>9.2200000000000004E-2</v>
      </c>
      <c r="F44" s="220">
        <v>9.2600000000000002E-2</v>
      </c>
      <c r="G44" s="220">
        <v>9.3299999999999994E-2</v>
      </c>
      <c r="H44" s="220">
        <v>9.8000000000000004E-2</v>
      </c>
      <c r="I44" s="220">
        <v>0.10059999999999999</v>
      </c>
      <c r="J44" s="220">
        <v>9.8900000000000002E-2</v>
      </c>
      <c r="K44" s="220">
        <v>9.6199999999999994E-2</v>
      </c>
    </row>
    <row r="45" spans="1:12" s="221" customFormat="1" ht="24" customHeight="1" thickTop="1" thickBot="1">
      <c r="B45" s="22"/>
      <c r="C45" s="216" t="s">
        <v>402</v>
      </c>
      <c r="D45" s="18"/>
      <c r="E45" s="18"/>
      <c r="F45" s="18"/>
      <c r="G45" s="18"/>
      <c r="H45" s="18"/>
      <c r="I45" s="18"/>
      <c r="J45" s="185"/>
      <c r="K45" s="185"/>
      <c r="L45" s="222"/>
    </row>
    <row r="46" spans="1:12" s="223" customFormat="1" ht="27" customHeight="1" thickTop="1">
      <c r="A46" s="223" t="s">
        <v>512</v>
      </c>
      <c r="B46" s="12" t="s">
        <v>655</v>
      </c>
      <c r="C46" s="19" t="s">
        <v>656</v>
      </c>
      <c r="D46" s="218">
        <v>0.53569999999999995</v>
      </c>
      <c r="E46" s="218">
        <v>0.54379999999999995</v>
      </c>
      <c r="F46" s="218">
        <v>0.55100000000000005</v>
      </c>
      <c r="G46" s="218">
        <v>0.55049999999999999</v>
      </c>
      <c r="H46" s="218">
        <v>0.55989999999999995</v>
      </c>
      <c r="I46" s="218">
        <v>0.56010000000000004</v>
      </c>
      <c r="J46" s="218">
        <v>0.55179999999999996</v>
      </c>
      <c r="K46" s="218">
        <v>0.57030000000000003</v>
      </c>
    </row>
    <row r="47" spans="1:12" ht="23.25" customHeight="1">
      <c r="A47" s="208" t="s">
        <v>512</v>
      </c>
      <c r="B47" s="8" t="s">
        <v>657</v>
      </c>
      <c r="C47" s="24" t="s">
        <v>658</v>
      </c>
      <c r="D47" s="224">
        <v>4.9599999999999998E-2</v>
      </c>
      <c r="E47" s="224">
        <v>4.9299999999999997E-2</v>
      </c>
      <c r="F47" s="224">
        <v>4.7E-2</v>
      </c>
      <c r="G47" s="224">
        <v>4.5999999999999999E-2</v>
      </c>
      <c r="H47" s="224">
        <v>4.4999999999999998E-2</v>
      </c>
      <c r="I47" s="224">
        <v>4.2799999999999998E-2</v>
      </c>
      <c r="J47" s="224">
        <v>4.2200000000000001E-2</v>
      </c>
      <c r="K47" s="224">
        <v>4.2299999999999997E-2</v>
      </c>
    </row>
    <row r="48" spans="1:12" ht="23.25" customHeight="1">
      <c r="A48" s="208" t="s">
        <v>512</v>
      </c>
      <c r="B48" s="8" t="s">
        <v>659</v>
      </c>
      <c r="C48" s="24" t="s">
        <v>660</v>
      </c>
      <c r="D48" s="224">
        <v>0.41470000000000001</v>
      </c>
      <c r="E48" s="224">
        <v>0.40689999999999998</v>
      </c>
      <c r="F48" s="224">
        <v>0.40200000000000002</v>
      </c>
      <c r="G48" s="224">
        <v>0.40350000000000003</v>
      </c>
      <c r="H48" s="224">
        <v>0.39510000000000001</v>
      </c>
      <c r="I48" s="224">
        <v>0.39710000000000001</v>
      </c>
      <c r="J48" s="224">
        <v>0.40600000000000003</v>
      </c>
      <c r="K48" s="224">
        <v>0.38740000000000002</v>
      </c>
    </row>
    <row r="49" spans="1:12" ht="23.25" customHeight="1">
      <c r="A49" s="208" t="s">
        <v>512</v>
      </c>
      <c r="B49" s="8" t="s">
        <v>661</v>
      </c>
      <c r="C49" s="24" t="s">
        <v>662</v>
      </c>
      <c r="D49" s="224">
        <v>0.54590000000000005</v>
      </c>
      <c r="E49" s="224">
        <v>0.5625</v>
      </c>
      <c r="F49" s="224">
        <v>0.59109999999999996</v>
      </c>
      <c r="G49" s="224">
        <v>0.56059999999999999</v>
      </c>
      <c r="H49" s="224">
        <v>0.58120000000000005</v>
      </c>
      <c r="I49" s="224">
        <v>0.60299999999999998</v>
      </c>
      <c r="J49" s="224">
        <v>0.59560000000000002</v>
      </c>
      <c r="K49" s="224">
        <v>0.59509999999999996</v>
      </c>
    </row>
    <row r="50" spans="1:12" ht="43.5" customHeight="1" thickBot="1">
      <c r="C50" s="225"/>
      <c r="D50" s="224"/>
      <c r="E50" s="224"/>
      <c r="F50" s="224"/>
      <c r="G50" s="224"/>
      <c r="H50" s="224"/>
      <c r="I50" s="224"/>
      <c r="J50" s="224"/>
      <c r="K50" s="224"/>
    </row>
    <row r="51" spans="1:12" s="215" customFormat="1" ht="24" customHeight="1" thickTop="1" thickBot="1">
      <c r="B51" s="25"/>
      <c r="C51" s="216" t="s">
        <v>407</v>
      </c>
      <c r="D51" s="18"/>
      <c r="E51" s="18"/>
      <c r="F51" s="18"/>
      <c r="G51" s="18"/>
      <c r="H51" s="18"/>
      <c r="I51" s="18"/>
      <c r="J51" s="185"/>
      <c r="K51" s="185"/>
      <c r="L51" s="217"/>
    </row>
    <row r="52" spans="1:12" s="221" customFormat="1" ht="18.75" thickTop="1">
      <c r="A52" s="226"/>
      <c r="B52" s="23"/>
      <c r="C52" s="26"/>
      <c r="D52" s="224"/>
      <c r="E52" s="224"/>
      <c r="F52" s="224"/>
      <c r="G52" s="224"/>
      <c r="H52" s="224"/>
      <c r="I52" s="224"/>
      <c r="J52" s="224"/>
      <c r="K52" s="224"/>
      <c r="L52" s="222"/>
    </row>
    <row r="53" spans="1:12" s="215" customFormat="1" ht="23.25" customHeight="1">
      <c r="A53" s="215" t="s">
        <v>512</v>
      </c>
      <c r="B53" s="12" t="s">
        <v>663</v>
      </c>
      <c r="C53" s="19" t="s">
        <v>664</v>
      </c>
      <c r="D53" s="218">
        <v>9.2899999999999996E-2</v>
      </c>
      <c r="E53" s="218">
        <v>9.4899999999999998E-2</v>
      </c>
      <c r="F53" s="218">
        <v>9.2899999999999996E-2</v>
      </c>
      <c r="G53" s="218">
        <v>9.0999999999999998E-2</v>
      </c>
      <c r="H53" s="218">
        <v>8.4599999999999995E-2</v>
      </c>
      <c r="I53" s="218">
        <v>8.3199999999999996E-2</v>
      </c>
      <c r="J53" s="218">
        <v>8.3000000000000004E-2</v>
      </c>
      <c r="K53" s="218">
        <v>8.09E-2</v>
      </c>
    </row>
    <row r="54" spans="1:12" s="215" customFormat="1" ht="24.75" customHeight="1">
      <c r="A54" s="215" t="s">
        <v>512</v>
      </c>
      <c r="B54" s="12" t="s">
        <v>665</v>
      </c>
      <c r="C54" s="19" t="s">
        <v>666</v>
      </c>
      <c r="D54" s="218">
        <v>8.0500000000000002E-2</v>
      </c>
      <c r="E54" s="218">
        <v>8.4099999999999994E-2</v>
      </c>
      <c r="F54" s="218">
        <v>8.4699999999999998E-2</v>
      </c>
      <c r="G54" s="218">
        <v>8.5199999999999998E-2</v>
      </c>
      <c r="H54" s="218">
        <v>8.0199999999999994E-2</v>
      </c>
      <c r="I54" s="218">
        <v>7.9799999999999996E-2</v>
      </c>
      <c r="J54" s="218">
        <v>7.9100000000000004E-2</v>
      </c>
      <c r="K54" s="218">
        <v>7.7200000000000005E-2</v>
      </c>
    </row>
    <row r="55" spans="1:12" s="215" customFormat="1" ht="24.75" customHeight="1">
      <c r="A55" s="215" t="s">
        <v>512</v>
      </c>
      <c r="B55" s="12" t="s">
        <v>667</v>
      </c>
      <c r="C55" s="19" t="s">
        <v>668</v>
      </c>
      <c r="D55" s="218">
        <v>9.2100000000000001E-2</v>
      </c>
      <c r="E55" s="218">
        <v>9.5200000000000007E-2</v>
      </c>
      <c r="F55" s="218">
        <v>9.8900000000000002E-2</v>
      </c>
      <c r="G55" s="218">
        <v>9.9900000000000003E-2</v>
      </c>
      <c r="H55" s="218">
        <v>9.3799999999999994E-2</v>
      </c>
      <c r="I55" s="218">
        <v>9.3700000000000006E-2</v>
      </c>
      <c r="J55" s="218">
        <v>9.2799999999999994E-2</v>
      </c>
      <c r="K55" s="218">
        <v>9.0800000000000006E-2</v>
      </c>
    </row>
    <row r="56" spans="1:12" s="215" customFormat="1" ht="24.75" customHeight="1">
      <c r="A56" s="215" t="s">
        <v>512</v>
      </c>
      <c r="B56" s="12" t="s">
        <v>669</v>
      </c>
      <c r="C56" s="19" t="s">
        <v>670</v>
      </c>
      <c r="D56" s="218">
        <v>0.1241</v>
      </c>
      <c r="E56" s="218">
        <v>0.1195</v>
      </c>
      <c r="F56" s="218">
        <v>0.12</v>
      </c>
      <c r="G56" s="218">
        <v>0.1232</v>
      </c>
      <c r="H56" s="218">
        <v>0.11840000000000001</v>
      </c>
      <c r="I56" s="218">
        <v>0.1196</v>
      </c>
      <c r="J56" s="218">
        <v>0.1187</v>
      </c>
      <c r="K56" s="218">
        <v>0.11799999999999999</v>
      </c>
    </row>
    <row r="57" spans="1:12" s="215" customFormat="1" ht="24.75" customHeight="1">
      <c r="A57" s="215" t="s">
        <v>512</v>
      </c>
      <c r="B57" s="12" t="s">
        <v>671</v>
      </c>
      <c r="C57" s="19" t="s">
        <v>672</v>
      </c>
      <c r="D57" s="218">
        <v>-3.2000000000000001E-2</v>
      </c>
      <c r="E57" s="218">
        <v>-2.4400000000000002E-2</v>
      </c>
      <c r="F57" s="218">
        <v>-2.1100000000000001E-2</v>
      </c>
      <c r="G57" s="218">
        <v>-2.3300000000000001E-2</v>
      </c>
      <c r="H57" s="218">
        <v>-2.46E-2</v>
      </c>
      <c r="I57" s="218">
        <v>-2.5899999999999999E-2</v>
      </c>
      <c r="J57" s="218">
        <v>-2.5899999999999999E-2</v>
      </c>
      <c r="K57" s="218">
        <v>-2.7199999999999998E-2</v>
      </c>
    </row>
    <row r="58" spans="1:12" s="215" customFormat="1" ht="24.75" customHeight="1">
      <c r="A58" s="215" t="s">
        <v>512</v>
      </c>
      <c r="B58" s="12" t="s">
        <v>673</v>
      </c>
      <c r="C58" s="19" t="s">
        <v>674</v>
      </c>
      <c r="D58" s="218">
        <v>-1.1599999999999999E-2</v>
      </c>
      <c r="E58" s="218">
        <v>-1.11E-2</v>
      </c>
      <c r="F58" s="218">
        <v>-1.4200000000000001E-2</v>
      </c>
      <c r="G58" s="218">
        <v>-1.47E-2</v>
      </c>
      <c r="H58" s="218">
        <v>-1.3599999999999999E-2</v>
      </c>
      <c r="I58" s="218">
        <v>-1.3899999999999999E-2</v>
      </c>
      <c r="J58" s="218">
        <v>-1.37E-2</v>
      </c>
      <c r="K58" s="218">
        <v>-1.3599999999999999E-2</v>
      </c>
    </row>
    <row r="59" spans="1:12" s="215" customFormat="1" ht="24.75" customHeight="1" thickBot="1">
      <c r="A59" s="215" t="s">
        <v>512</v>
      </c>
      <c r="B59" s="12" t="s">
        <v>675</v>
      </c>
      <c r="C59" s="19" t="s">
        <v>676</v>
      </c>
      <c r="D59" s="218">
        <v>1.24E-2</v>
      </c>
      <c r="E59" s="218">
        <v>1.0800000000000001E-2</v>
      </c>
      <c r="F59" s="218">
        <v>8.0999999999999996E-3</v>
      </c>
      <c r="G59" s="218">
        <v>5.4999999999999997E-3</v>
      </c>
      <c r="H59" s="218">
        <v>4.1000000000000003E-3</v>
      </c>
      <c r="I59" s="218">
        <v>3.0000000000000001E-3</v>
      </c>
      <c r="J59" s="218">
        <v>3.5000000000000001E-3</v>
      </c>
      <c r="K59" s="218">
        <v>3.2000000000000002E-3</v>
      </c>
    </row>
    <row r="60" spans="1:12" s="221" customFormat="1" ht="44.25" customHeight="1" thickTop="1" thickBot="1">
      <c r="C60" s="216" t="s">
        <v>677</v>
      </c>
      <c r="D60" s="216"/>
      <c r="E60" s="216"/>
      <c r="F60" s="216"/>
      <c r="G60" s="216"/>
      <c r="H60" s="216"/>
      <c r="I60" s="216"/>
      <c r="J60" s="216"/>
      <c r="K60" s="216"/>
      <c r="L60" s="222"/>
    </row>
    <row r="61" spans="1:12" s="215" customFormat="1" ht="24" customHeight="1" thickTop="1">
      <c r="A61" s="215" t="s">
        <v>512</v>
      </c>
      <c r="B61" s="12" t="s">
        <v>663</v>
      </c>
      <c r="C61" s="19" t="s">
        <v>664</v>
      </c>
      <c r="D61" s="218">
        <v>9.2899999999999996E-2</v>
      </c>
      <c r="E61" s="218">
        <v>9.4899999999999998E-2</v>
      </c>
      <c r="F61" s="218">
        <v>9.2899999999999996E-2</v>
      </c>
      <c r="G61" s="218">
        <v>9.0999999999999998E-2</v>
      </c>
      <c r="H61" s="218">
        <v>8.4599999999999995E-2</v>
      </c>
      <c r="I61" s="218">
        <v>8.3199999999999996E-2</v>
      </c>
      <c r="J61" s="218">
        <v>8.3000000000000004E-2</v>
      </c>
      <c r="K61" s="218">
        <v>8.09E-2</v>
      </c>
      <c r="L61" s="217"/>
    </row>
    <row r="62" spans="1:12" s="215" customFormat="1" ht="27" customHeight="1">
      <c r="A62" s="215" t="s">
        <v>512</v>
      </c>
      <c r="B62" s="12" t="s">
        <v>678</v>
      </c>
      <c r="C62" s="19" t="s">
        <v>679</v>
      </c>
      <c r="D62" s="218">
        <v>-6.6E-3</v>
      </c>
      <c r="E62" s="218">
        <v>-9.7999999999999997E-3</v>
      </c>
      <c r="F62" s="218">
        <v>-8.8999999999999999E-3</v>
      </c>
      <c r="G62" s="218">
        <v>-0.01</v>
      </c>
      <c r="H62" s="218">
        <v>-3.5999999999999999E-3</v>
      </c>
      <c r="I62" s="218">
        <v>-3.8E-3</v>
      </c>
      <c r="J62" s="218">
        <v>-3.8999999999999998E-3</v>
      </c>
      <c r="K62" s="218">
        <v>-4.1000000000000003E-3</v>
      </c>
    </row>
    <row r="63" spans="1:12" s="219" customFormat="1" ht="23.25" customHeight="1">
      <c r="A63" s="219" t="s">
        <v>512</v>
      </c>
      <c r="B63" s="14" t="s">
        <v>680</v>
      </c>
      <c r="C63" s="20" t="s">
        <v>681</v>
      </c>
      <c r="D63" s="220">
        <v>-7.0599999999999996E-2</v>
      </c>
      <c r="E63" s="220">
        <v>-6.9199999999999998E-2</v>
      </c>
      <c r="F63" s="220">
        <v>-7.0000000000000007E-2</v>
      </c>
      <c r="G63" s="220">
        <v>-6.9699999999999998E-2</v>
      </c>
      <c r="H63" s="220">
        <v>-7.1999999999999995E-2</v>
      </c>
      <c r="I63" s="220">
        <v>-7.2400000000000006E-2</v>
      </c>
      <c r="J63" s="220">
        <v>-7.2400000000000006E-2</v>
      </c>
      <c r="K63" s="220">
        <v>-7.0400000000000004E-2</v>
      </c>
    </row>
    <row r="64" spans="1:12" s="219" customFormat="1" ht="23.25" customHeight="1">
      <c r="A64" s="219" t="s">
        <v>512</v>
      </c>
      <c r="B64" s="14" t="s">
        <v>682</v>
      </c>
      <c r="C64" s="20" t="s">
        <v>683</v>
      </c>
      <c r="D64" s="220">
        <v>-1E-4</v>
      </c>
      <c r="E64" s="220">
        <v>1E-4</v>
      </c>
      <c r="F64" s="220">
        <v>0</v>
      </c>
      <c r="G64" s="220">
        <v>-1E-4</v>
      </c>
      <c r="H64" s="220">
        <v>5.0000000000000001E-4</v>
      </c>
      <c r="I64" s="220">
        <v>-1E-4</v>
      </c>
      <c r="J64" s="220">
        <v>-1E-4</v>
      </c>
      <c r="K64" s="220">
        <v>-1E-4</v>
      </c>
    </row>
    <row r="65" spans="1:12" s="219" customFormat="1" ht="23.25" customHeight="1">
      <c r="A65" s="219" t="s">
        <v>512</v>
      </c>
      <c r="B65" s="14" t="s">
        <v>684</v>
      </c>
      <c r="C65" s="20" t="s">
        <v>685</v>
      </c>
      <c r="D65" s="220">
        <v>1E-4</v>
      </c>
      <c r="E65" s="220">
        <v>0</v>
      </c>
      <c r="F65" s="220">
        <v>2.0000000000000001E-4</v>
      </c>
      <c r="G65" s="220">
        <v>2.9999999999999997E-4</v>
      </c>
      <c r="H65" s="220">
        <v>-1E-4</v>
      </c>
      <c r="I65" s="220">
        <v>-1E-4</v>
      </c>
      <c r="J65" s="220">
        <v>-1E-4</v>
      </c>
      <c r="K65" s="220">
        <v>0</v>
      </c>
    </row>
    <row r="66" spans="1:12" s="219" customFormat="1" ht="44.25" customHeight="1" thickBot="1">
      <c r="B66" s="14"/>
      <c r="C66" s="20" t="s">
        <v>686</v>
      </c>
      <c r="D66" s="220">
        <v>0</v>
      </c>
      <c r="E66" s="220">
        <v>-2.0000000000000001E-4</v>
      </c>
      <c r="F66" s="220">
        <v>-4.0000000000000002E-4</v>
      </c>
      <c r="G66" s="220">
        <v>0</v>
      </c>
      <c r="H66" s="220">
        <v>0</v>
      </c>
      <c r="I66" s="220">
        <v>0</v>
      </c>
      <c r="J66" s="220">
        <v>0</v>
      </c>
      <c r="K66" s="220">
        <v>0</v>
      </c>
    </row>
    <row r="67" spans="1:12" s="215" customFormat="1" ht="24.75" customHeight="1" thickTop="1" thickBot="1">
      <c r="A67" s="215" t="s">
        <v>512</v>
      </c>
      <c r="B67" s="12" t="s">
        <v>687</v>
      </c>
      <c r="C67" s="216" t="s">
        <v>688</v>
      </c>
      <c r="D67" s="27">
        <v>1.4999999999999999E-2</v>
      </c>
      <c r="E67" s="27">
        <v>1.43E-2</v>
      </c>
      <c r="F67" s="27">
        <v>1.2699999999999999E-2</v>
      </c>
      <c r="G67" s="27">
        <v>1.12E-2</v>
      </c>
      <c r="H67" s="27">
        <v>8.9999999999999993E-3</v>
      </c>
      <c r="I67" s="27">
        <v>6.3E-3</v>
      </c>
      <c r="J67" s="227">
        <v>6.1000000000000004E-3</v>
      </c>
      <c r="K67" s="227">
        <v>5.7999999999999996E-3</v>
      </c>
      <c r="L67" s="217"/>
    </row>
    <row r="68" spans="1:12" ht="4.5" hidden="1" customHeight="1" thickTop="1">
      <c r="A68" s="208" t="s">
        <v>511</v>
      </c>
      <c r="B68" s="28" t="s">
        <v>511</v>
      </c>
      <c r="C68" s="228"/>
      <c r="D68" s="228"/>
      <c r="E68" s="228"/>
      <c r="F68" s="228"/>
      <c r="G68" s="228"/>
      <c r="H68" s="228"/>
      <c r="I68" s="228"/>
      <c r="J68" s="228"/>
      <c r="K68" s="228"/>
    </row>
    <row r="69" spans="1:12" ht="14.25" thickTop="1" thickBot="1">
      <c r="A69" s="229"/>
      <c r="B69" s="229"/>
      <c r="C69" s="565"/>
      <c r="D69" s="565"/>
      <c r="E69" s="565"/>
      <c r="F69" s="565"/>
      <c r="G69" s="565"/>
      <c r="H69" s="565"/>
      <c r="I69" s="565"/>
      <c r="J69" s="565"/>
      <c r="K69" s="565"/>
      <c r="L69" s="566"/>
    </row>
    <row r="70" spans="1:12" ht="23.25" customHeight="1">
      <c r="C70" s="166" t="s">
        <v>422</v>
      </c>
    </row>
    <row r="71" spans="1:12" ht="15">
      <c r="C71" s="166" t="s">
        <v>689</v>
      </c>
    </row>
    <row r="72" spans="1:12" ht="15">
      <c r="C72" s="166" t="s">
        <v>690</v>
      </c>
    </row>
    <row r="73" spans="1:12" ht="15">
      <c r="C73" s="166" t="s">
        <v>425</v>
      </c>
    </row>
    <row r="74" spans="1:12" ht="15">
      <c r="C74" s="166" t="s">
        <v>426</v>
      </c>
    </row>
    <row r="75" spans="1:12" ht="15">
      <c r="C75" s="166" t="s">
        <v>427</v>
      </c>
    </row>
    <row r="76" spans="1:12" ht="15">
      <c r="C76" s="166" t="s">
        <v>691</v>
      </c>
    </row>
    <row r="77" spans="1:12" ht="15">
      <c r="C77" s="166" t="s">
        <v>429</v>
      </c>
    </row>
    <row r="78" spans="1:12" ht="15">
      <c r="C78" s="166" t="s">
        <v>430</v>
      </c>
    </row>
    <row r="79" spans="1:12" ht="15">
      <c r="C79" s="166" t="s">
        <v>431</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T17" sqref="T17"/>
    </sheetView>
  </sheetViews>
  <sheetFormatPr defaultRowHeight="15"/>
  <cols>
    <col min="1" max="1" width="60.85546875" style="128" customWidth="1"/>
    <col min="2" max="2" width="22.140625" style="974" bestFit="1" customWidth="1"/>
    <col min="3" max="3" width="20.42578125" style="974" bestFit="1" customWidth="1"/>
    <col min="4" max="4" width="21.28515625" style="974" bestFit="1" customWidth="1"/>
    <col min="5" max="5" width="19.85546875" style="974" bestFit="1" customWidth="1"/>
    <col min="6" max="6" width="20.42578125" style="974" bestFit="1" customWidth="1"/>
    <col min="7" max="8" width="19.85546875" style="974" bestFit="1" customWidth="1"/>
    <col min="9" max="9" width="20.42578125" style="974" bestFit="1" customWidth="1"/>
    <col min="10" max="10" width="19.28515625" style="974" bestFit="1" customWidth="1"/>
    <col min="11" max="11" width="19.28515625" style="132" bestFit="1" customWidth="1"/>
    <col min="12" max="13" width="19.28515625" style="974" bestFit="1" customWidth="1"/>
    <col min="14" max="14" width="19.85546875" style="974" bestFit="1" customWidth="1"/>
    <col min="15" max="15" width="19.28515625" style="974" bestFit="1" customWidth="1"/>
    <col min="16" max="16" width="3.85546875" style="256" customWidth="1"/>
    <col min="17" max="17" width="13.85546875" style="974" bestFit="1" customWidth="1"/>
    <col min="18" max="18" width="11.140625" style="974" bestFit="1" customWidth="1"/>
    <col min="19" max="256" width="9.140625" style="974"/>
    <col min="257" max="257" width="60.85546875" style="974" customWidth="1"/>
    <col min="258" max="258" width="22.140625" style="974" bestFit="1" customWidth="1"/>
    <col min="259" max="259" width="20.42578125" style="974" bestFit="1" customWidth="1"/>
    <col min="260" max="260" width="21.28515625" style="974" bestFit="1" customWidth="1"/>
    <col min="261" max="261" width="19.85546875" style="974" bestFit="1" customWidth="1"/>
    <col min="262" max="262" width="20.42578125" style="974" bestFit="1" customWidth="1"/>
    <col min="263" max="264" width="19.85546875" style="974" bestFit="1" customWidth="1"/>
    <col min="265" max="265" width="20.42578125" style="974" bestFit="1" customWidth="1"/>
    <col min="266" max="269" width="19.28515625" style="974" bestFit="1" customWidth="1"/>
    <col min="270" max="270" width="19.85546875" style="974" bestFit="1" customWidth="1"/>
    <col min="271" max="271" width="19.28515625" style="974" bestFit="1" customWidth="1"/>
    <col min="272" max="272" width="3.85546875" style="974" customWidth="1"/>
    <col min="273" max="273" width="13.85546875" style="974" bestFit="1" customWidth="1"/>
    <col min="274" max="274" width="11.140625" style="974" bestFit="1" customWidth="1"/>
    <col min="275" max="512" width="9.140625" style="974"/>
    <col min="513" max="513" width="60.85546875" style="974" customWidth="1"/>
    <col min="514" max="514" width="22.140625" style="974" bestFit="1" customWidth="1"/>
    <col min="515" max="515" width="20.42578125" style="974" bestFit="1" customWidth="1"/>
    <col min="516" max="516" width="21.28515625" style="974" bestFit="1" customWidth="1"/>
    <col min="517" max="517" width="19.85546875" style="974" bestFit="1" customWidth="1"/>
    <col min="518" max="518" width="20.42578125" style="974" bestFit="1" customWidth="1"/>
    <col min="519" max="520" width="19.85546875" style="974" bestFit="1" customWidth="1"/>
    <col min="521" max="521" width="20.42578125" style="974" bestFit="1" customWidth="1"/>
    <col min="522" max="525" width="19.28515625" style="974" bestFit="1" customWidth="1"/>
    <col min="526" max="526" width="19.85546875" style="974" bestFit="1" customWidth="1"/>
    <col min="527" max="527" width="19.28515625" style="974" bestFit="1" customWidth="1"/>
    <col min="528" max="528" width="3.85546875" style="974" customWidth="1"/>
    <col min="529" max="529" width="13.85546875" style="974" bestFit="1" customWidth="1"/>
    <col min="530" max="530" width="11.140625" style="974" bestFit="1" customWidth="1"/>
    <col min="531" max="768" width="9.140625" style="974"/>
    <col min="769" max="769" width="60.85546875" style="974" customWidth="1"/>
    <col min="770" max="770" width="22.140625" style="974" bestFit="1" customWidth="1"/>
    <col min="771" max="771" width="20.42578125" style="974" bestFit="1" customWidth="1"/>
    <col min="772" max="772" width="21.28515625" style="974" bestFit="1" customWidth="1"/>
    <col min="773" max="773" width="19.85546875" style="974" bestFit="1" customWidth="1"/>
    <col min="774" max="774" width="20.42578125" style="974" bestFit="1" customWidth="1"/>
    <col min="775" max="776" width="19.85546875" style="974" bestFit="1" customWidth="1"/>
    <col min="777" max="777" width="20.42578125" style="974" bestFit="1" customWidth="1"/>
    <col min="778" max="781" width="19.28515625" style="974" bestFit="1" customWidth="1"/>
    <col min="782" max="782" width="19.85546875" style="974" bestFit="1" customWidth="1"/>
    <col min="783" max="783" width="19.28515625" style="974" bestFit="1" customWidth="1"/>
    <col min="784" max="784" width="3.85546875" style="974" customWidth="1"/>
    <col min="785" max="785" width="13.85546875" style="974" bestFit="1" customWidth="1"/>
    <col min="786" max="786" width="11.140625" style="974" bestFit="1" customWidth="1"/>
    <col min="787" max="1024" width="9.140625" style="974"/>
    <col min="1025" max="1025" width="60.85546875" style="974" customWidth="1"/>
    <col min="1026" max="1026" width="22.140625" style="974" bestFit="1" customWidth="1"/>
    <col min="1027" max="1027" width="20.42578125" style="974" bestFit="1" customWidth="1"/>
    <col min="1028" max="1028" width="21.28515625" style="974" bestFit="1" customWidth="1"/>
    <col min="1029" max="1029" width="19.85546875" style="974" bestFit="1" customWidth="1"/>
    <col min="1030" max="1030" width="20.42578125" style="974" bestFit="1" customWidth="1"/>
    <col min="1031" max="1032" width="19.85546875" style="974" bestFit="1" customWidth="1"/>
    <col min="1033" max="1033" width="20.42578125" style="974" bestFit="1" customWidth="1"/>
    <col min="1034" max="1037" width="19.28515625" style="974" bestFit="1" customWidth="1"/>
    <col min="1038" max="1038" width="19.85546875" style="974" bestFit="1" customWidth="1"/>
    <col min="1039" max="1039" width="19.28515625" style="974" bestFit="1" customWidth="1"/>
    <col min="1040" max="1040" width="3.85546875" style="974" customWidth="1"/>
    <col min="1041" max="1041" width="13.85546875" style="974" bestFit="1" customWidth="1"/>
    <col min="1042" max="1042" width="11.140625" style="974" bestFit="1" customWidth="1"/>
    <col min="1043" max="1280" width="9.140625" style="974"/>
    <col min="1281" max="1281" width="60.85546875" style="974" customWidth="1"/>
    <col min="1282" max="1282" width="22.140625" style="974" bestFit="1" customWidth="1"/>
    <col min="1283" max="1283" width="20.42578125" style="974" bestFit="1" customWidth="1"/>
    <col min="1284" max="1284" width="21.28515625" style="974" bestFit="1" customWidth="1"/>
    <col min="1285" max="1285" width="19.85546875" style="974" bestFit="1" customWidth="1"/>
    <col min="1286" max="1286" width="20.42578125" style="974" bestFit="1" customWidth="1"/>
    <col min="1287" max="1288" width="19.85546875" style="974" bestFit="1" customWidth="1"/>
    <col min="1289" max="1289" width="20.42578125" style="974" bestFit="1" customWidth="1"/>
    <col min="1290" max="1293" width="19.28515625" style="974" bestFit="1" customWidth="1"/>
    <col min="1294" max="1294" width="19.85546875" style="974" bestFit="1" customWidth="1"/>
    <col min="1295" max="1295" width="19.28515625" style="974" bestFit="1" customWidth="1"/>
    <col min="1296" max="1296" width="3.85546875" style="974" customWidth="1"/>
    <col min="1297" max="1297" width="13.85546875" style="974" bestFit="1" customWidth="1"/>
    <col min="1298" max="1298" width="11.140625" style="974" bestFit="1" customWidth="1"/>
    <col min="1299" max="1536" width="9.140625" style="974"/>
    <col min="1537" max="1537" width="60.85546875" style="974" customWidth="1"/>
    <col min="1538" max="1538" width="22.140625" style="974" bestFit="1" customWidth="1"/>
    <col min="1539" max="1539" width="20.42578125" style="974" bestFit="1" customWidth="1"/>
    <col min="1540" max="1540" width="21.28515625" style="974" bestFit="1" customWidth="1"/>
    <col min="1541" max="1541" width="19.85546875" style="974" bestFit="1" customWidth="1"/>
    <col min="1542" max="1542" width="20.42578125" style="974" bestFit="1" customWidth="1"/>
    <col min="1543" max="1544" width="19.85546875" style="974" bestFit="1" customWidth="1"/>
    <col min="1545" max="1545" width="20.42578125" style="974" bestFit="1" customWidth="1"/>
    <col min="1546" max="1549" width="19.28515625" style="974" bestFit="1" customWidth="1"/>
    <col min="1550" max="1550" width="19.85546875" style="974" bestFit="1" customWidth="1"/>
    <col min="1551" max="1551" width="19.28515625" style="974" bestFit="1" customWidth="1"/>
    <col min="1552" max="1552" width="3.85546875" style="974" customWidth="1"/>
    <col min="1553" max="1553" width="13.85546875" style="974" bestFit="1" customWidth="1"/>
    <col min="1554" max="1554" width="11.140625" style="974" bestFit="1" customWidth="1"/>
    <col min="1555" max="1792" width="9.140625" style="974"/>
    <col min="1793" max="1793" width="60.85546875" style="974" customWidth="1"/>
    <col min="1794" max="1794" width="22.140625" style="974" bestFit="1" customWidth="1"/>
    <col min="1795" max="1795" width="20.42578125" style="974" bestFit="1" customWidth="1"/>
    <col min="1796" max="1796" width="21.28515625" style="974" bestFit="1" customWidth="1"/>
    <col min="1797" max="1797" width="19.85546875" style="974" bestFit="1" customWidth="1"/>
    <col min="1798" max="1798" width="20.42578125" style="974" bestFit="1" customWidth="1"/>
    <col min="1799" max="1800" width="19.85546875" style="974" bestFit="1" customWidth="1"/>
    <col min="1801" max="1801" width="20.42578125" style="974" bestFit="1" customWidth="1"/>
    <col min="1802" max="1805" width="19.28515625" style="974" bestFit="1" customWidth="1"/>
    <col min="1806" max="1806" width="19.85546875" style="974" bestFit="1" customWidth="1"/>
    <col min="1807" max="1807" width="19.28515625" style="974" bestFit="1" customWidth="1"/>
    <col min="1808" max="1808" width="3.85546875" style="974" customWidth="1"/>
    <col min="1809" max="1809" width="13.85546875" style="974" bestFit="1" customWidth="1"/>
    <col min="1810" max="1810" width="11.140625" style="974" bestFit="1" customWidth="1"/>
    <col min="1811" max="2048" width="9.140625" style="974"/>
    <col min="2049" max="2049" width="60.85546875" style="974" customWidth="1"/>
    <col min="2050" max="2050" width="22.140625" style="974" bestFit="1" customWidth="1"/>
    <col min="2051" max="2051" width="20.42578125" style="974" bestFit="1" customWidth="1"/>
    <col min="2052" max="2052" width="21.28515625" style="974" bestFit="1" customWidth="1"/>
    <col min="2053" max="2053" width="19.85546875" style="974" bestFit="1" customWidth="1"/>
    <col min="2054" max="2054" width="20.42578125" style="974" bestFit="1" customWidth="1"/>
    <col min="2055" max="2056" width="19.85546875" style="974" bestFit="1" customWidth="1"/>
    <col min="2057" max="2057" width="20.42578125" style="974" bestFit="1" customWidth="1"/>
    <col min="2058" max="2061" width="19.28515625" style="974" bestFit="1" customWidth="1"/>
    <col min="2062" max="2062" width="19.85546875" style="974" bestFit="1" customWidth="1"/>
    <col min="2063" max="2063" width="19.28515625" style="974" bestFit="1" customWidth="1"/>
    <col min="2064" max="2064" width="3.85546875" style="974" customWidth="1"/>
    <col min="2065" max="2065" width="13.85546875" style="974" bestFit="1" customWidth="1"/>
    <col min="2066" max="2066" width="11.140625" style="974" bestFit="1" customWidth="1"/>
    <col min="2067" max="2304" width="9.140625" style="974"/>
    <col min="2305" max="2305" width="60.85546875" style="974" customWidth="1"/>
    <col min="2306" max="2306" width="22.140625" style="974" bestFit="1" customWidth="1"/>
    <col min="2307" max="2307" width="20.42578125" style="974" bestFit="1" customWidth="1"/>
    <col min="2308" max="2308" width="21.28515625" style="974" bestFit="1" customWidth="1"/>
    <col min="2309" max="2309" width="19.85546875" style="974" bestFit="1" customWidth="1"/>
    <col min="2310" max="2310" width="20.42578125" style="974" bestFit="1" customWidth="1"/>
    <col min="2311" max="2312" width="19.85546875" style="974" bestFit="1" customWidth="1"/>
    <col min="2313" max="2313" width="20.42578125" style="974" bestFit="1" customWidth="1"/>
    <col min="2314" max="2317" width="19.28515625" style="974" bestFit="1" customWidth="1"/>
    <col min="2318" max="2318" width="19.85546875" style="974" bestFit="1" customWidth="1"/>
    <col min="2319" max="2319" width="19.28515625" style="974" bestFit="1" customWidth="1"/>
    <col min="2320" max="2320" width="3.85546875" style="974" customWidth="1"/>
    <col min="2321" max="2321" width="13.85546875" style="974" bestFit="1" customWidth="1"/>
    <col min="2322" max="2322" width="11.140625" style="974" bestFit="1" customWidth="1"/>
    <col min="2323" max="2560" width="9.140625" style="974"/>
    <col min="2561" max="2561" width="60.85546875" style="974" customWidth="1"/>
    <col min="2562" max="2562" width="22.140625" style="974" bestFit="1" customWidth="1"/>
    <col min="2563" max="2563" width="20.42578125" style="974" bestFit="1" customWidth="1"/>
    <col min="2564" max="2564" width="21.28515625" style="974" bestFit="1" customWidth="1"/>
    <col min="2565" max="2565" width="19.85546875" style="974" bestFit="1" customWidth="1"/>
    <col min="2566" max="2566" width="20.42578125" style="974" bestFit="1" customWidth="1"/>
    <col min="2567" max="2568" width="19.85546875" style="974" bestFit="1" customWidth="1"/>
    <col min="2569" max="2569" width="20.42578125" style="974" bestFit="1" customWidth="1"/>
    <col min="2570" max="2573" width="19.28515625" style="974" bestFit="1" customWidth="1"/>
    <col min="2574" max="2574" width="19.85546875" style="974" bestFit="1" customWidth="1"/>
    <col min="2575" max="2575" width="19.28515625" style="974" bestFit="1" customWidth="1"/>
    <col min="2576" max="2576" width="3.85546875" style="974" customWidth="1"/>
    <col min="2577" max="2577" width="13.85546875" style="974" bestFit="1" customWidth="1"/>
    <col min="2578" max="2578" width="11.140625" style="974" bestFit="1" customWidth="1"/>
    <col min="2579" max="2816" width="9.140625" style="974"/>
    <col min="2817" max="2817" width="60.85546875" style="974" customWidth="1"/>
    <col min="2818" max="2818" width="22.140625" style="974" bestFit="1" customWidth="1"/>
    <col min="2819" max="2819" width="20.42578125" style="974" bestFit="1" customWidth="1"/>
    <col min="2820" max="2820" width="21.28515625" style="974" bestFit="1" customWidth="1"/>
    <col min="2821" max="2821" width="19.85546875" style="974" bestFit="1" customWidth="1"/>
    <col min="2822" max="2822" width="20.42578125" style="974" bestFit="1" customWidth="1"/>
    <col min="2823" max="2824" width="19.85546875" style="974" bestFit="1" customWidth="1"/>
    <col min="2825" max="2825" width="20.42578125" style="974" bestFit="1" customWidth="1"/>
    <col min="2826" max="2829" width="19.28515625" style="974" bestFit="1" customWidth="1"/>
    <col min="2830" max="2830" width="19.85546875" style="974" bestFit="1" customWidth="1"/>
    <col min="2831" max="2831" width="19.28515625" style="974" bestFit="1" customWidth="1"/>
    <col min="2832" max="2832" width="3.85546875" style="974" customWidth="1"/>
    <col min="2833" max="2833" width="13.85546875" style="974" bestFit="1" customWidth="1"/>
    <col min="2834" max="2834" width="11.140625" style="974" bestFit="1" customWidth="1"/>
    <col min="2835" max="3072" width="9.140625" style="974"/>
    <col min="3073" max="3073" width="60.85546875" style="974" customWidth="1"/>
    <col min="3074" max="3074" width="22.140625" style="974" bestFit="1" customWidth="1"/>
    <col min="3075" max="3075" width="20.42578125" style="974" bestFit="1" customWidth="1"/>
    <col min="3076" max="3076" width="21.28515625" style="974" bestFit="1" customWidth="1"/>
    <col min="3077" max="3077" width="19.85546875" style="974" bestFit="1" customWidth="1"/>
    <col min="3078" max="3078" width="20.42578125" style="974" bestFit="1" customWidth="1"/>
    <col min="3079" max="3080" width="19.85546875" style="974" bestFit="1" customWidth="1"/>
    <col min="3081" max="3081" width="20.42578125" style="974" bestFit="1" customWidth="1"/>
    <col min="3082" max="3085" width="19.28515625" style="974" bestFit="1" customWidth="1"/>
    <col min="3086" max="3086" width="19.85546875" style="974" bestFit="1" customWidth="1"/>
    <col min="3087" max="3087" width="19.28515625" style="974" bestFit="1" customWidth="1"/>
    <col min="3088" max="3088" width="3.85546875" style="974" customWidth="1"/>
    <col min="3089" max="3089" width="13.85546875" style="974" bestFit="1" customWidth="1"/>
    <col min="3090" max="3090" width="11.140625" style="974" bestFit="1" customWidth="1"/>
    <col min="3091" max="3328" width="9.140625" style="974"/>
    <col min="3329" max="3329" width="60.85546875" style="974" customWidth="1"/>
    <col min="3330" max="3330" width="22.140625" style="974" bestFit="1" customWidth="1"/>
    <col min="3331" max="3331" width="20.42578125" style="974" bestFit="1" customWidth="1"/>
    <col min="3332" max="3332" width="21.28515625" style="974" bestFit="1" customWidth="1"/>
    <col min="3333" max="3333" width="19.85546875" style="974" bestFit="1" customWidth="1"/>
    <col min="3334" max="3334" width="20.42578125" style="974" bestFit="1" customWidth="1"/>
    <col min="3335" max="3336" width="19.85546875" style="974" bestFit="1" customWidth="1"/>
    <col min="3337" max="3337" width="20.42578125" style="974" bestFit="1" customWidth="1"/>
    <col min="3338" max="3341" width="19.28515625" style="974" bestFit="1" customWidth="1"/>
    <col min="3342" max="3342" width="19.85546875" style="974" bestFit="1" customWidth="1"/>
    <col min="3343" max="3343" width="19.28515625" style="974" bestFit="1" customWidth="1"/>
    <col min="3344" max="3344" width="3.85546875" style="974" customWidth="1"/>
    <col min="3345" max="3345" width="13.85546875" style="974" bestFit="1" customWidth="1"/>
    <col min="3346" max="3346" width="11.140625" style="974" bestFit="1" customWidth="1"/>
    <col min="3347" max="3584" width="9.140625" style="974"/>
    <col min="3585" max="3585" width="60.85546875" style="974" customWidth="1"/>
    <col min="3586" max="3586" width="22.140625" style="974" bestFit="1" customWidth="1"/>
    <col min="3587" max="3587" width="20.42578125" style="974" bestFit="1" customWidth="1"/>
    <col min="3588" max="3588" width="21.28515625" style="974" bestFit="1" customWidth="1"/>
    <col min="3589" max="3589" width="19.85546875" style="974" bestFit="1" customWidth="1"/>
    <col min="3590" max="3590" width="20.42578125" style="974" bestFit="1" customWidth="1"/>
    <col min="3591" max="3592" width="19.85546875" style="974" bestFit="1" customWidth="1"/>
    <col min="3593" max="3593" width="20.42578125" style="974" bestFit="1" customWidth="1"/>
    <col min="3594" max="3597" width="19.28515625" style="974" bestFit="1" customWidth="1"/>
    <col min="3598" max="3598" width="19.85546875" style="974" bestFit="1" customWidth="1"/>
    <col min="3599" max="3599" width="19.28515625" style="974" bestFit="1" customWidth="1"/>
    <col min="3600" max="3600" width="3.85546875" style="974" customWidth="1"/>
    <col min="3601" max="3601" width="13.85546875" style="974" bestFit="1" customWidth="1"/>
    <col min="3602" max="3602" width="11.140625" style="974" bestFit="1" customWidth="1"/>
    <col min="3603" max="3840" width="9.140625" style="974"/>
    <col min="3841" max="3841" width="60.85546875" style="974" customWidth="1"/>
    <col min="3842" max="3842" width="22.140625" style="974" bestFit="1" customWidth="1"/>
    <col min="3843" max="3843" width="20.42578125" style="974" bestFit="1" customWidth="1"/>
    <col min="3844" max="3844" width="21.28515625" style="974" bestFit="1" customWidth="1"/>
    <col min="3845" max="3845" width="19.85546875" style="974" bestFit="1" customWidth="1"/>
    <col min="3846" max="3846" width="20.42578125" style="974" bestFit="1" customWidth="1"/>
    <col min="3847" max="3848" width="19.85546875" style="974" bestFit="1" customWidth="1"/>
    <col min="3849" max="3849" width="20.42578125" style="974" bestFit="1" customWidth="1"/>
    <col min="3850" max="3853" width="19.28515625" style="974" bestFit="1" customWidth="1"/>
    <col min="3854" max="3854" width="19.85546875" style="974" bestFit="1" customWidth="1"/>
    <col min="3855" max="3855" width="19.28515625" style="974" bestFit="1" customWidth="1"/>
    <col min="3856" max="3856" width="3.85546875" style="974" customWidth="1"/>
    <col min="3857" max="3857" width="13.85546875" style="974" bestFit="1" customWidth="1"/>
    <col min="3858" max="3858" width="11.140625" style="974" bestFit="1" customWidth="1"/>
    <col min="3859" max="4096" width="9.140625" style="974"/>
    <col min="4097" max="4097" width="60.85546875" style="974" customWidth="1"/>
    <col min="4098" max="4098" width="22.140625" style="974" bestFit="1" customWidth="1"/>
    <col min="4099" max="4099" width="20.42578125" style="974" bestFit="1" customWidth="1"/>
    <col min="4100" max="4100" width="21.28515625" style="974" bestFit="1" customWidth="1"/>
    <col min="4101" max="4101" width="19.85546875" style="974" bestFit="1" customWidth="1"/>
    <col min="4102" max="4102" width="20.42578125" style="974" bestFit="1" customWidth="1"/>
    <col min="4103" max="4104" width="19.85546875" style="974" bestFit="1" customWidth="1"/>
    <col min="4105" max="4105" width="20.42578125" style="974" bestFit="1" customWidth="1"/>
    <col min="4106" max="4109" width="19.28515625" style="974" bestFit="1" customWidth="1"/>
    <col min="4110" max="4110" width="19.85546875" style="974" bestFit="1" customWidth="1"/>
    <col min="4111" max="4111" width="19.28515625" style="974" bestFit="1" customWidth="1"/>
    <col min="4112" max="4112" width="3.85546875" style="974" customWidth="1"/>
    <col min="4113" max="4113" width="13.85546875" style="974" bestFit="1" customWidth="1"/>
    <col min="4114" max="4114" width="11.140625" style="974" bestFit="1" customWidth="1"/>
    <col min="4115" max="4352" width="9.140625" style="974"/>
    <col min="4353" max="4353" width="60.85546875" style="974" customWidth="1"/>
    <col min="4354" max="4354" width="22.140625" style="974" bestFit="1" customWidth="1"/>
    <col min="4355" max="4355" width="20.42578125" style="974" bestFit="1" customWidth="1"/>
    <col min="4356" max="4356" width="21.28515625" style="974" bestFit="1" customWidth="1"/>
    <col min="4357" max="4357" width="19.85546875" style="974" bestFit="1" customWidth="1"/>
    <col min="4358" max="4358" width="20.42578125" style="974" bestFit="1" customWidth="1"/>
    <col min="4359" max="4360" width="19.85546875" style="974" bestFit="1" customWidth="1"/>
    <col min="4361" max="4361" width="20.42578125" style="974" bestFit="1" customWidth="1"/>
    <col min="4362" max="4365" width="19.28515625" style="974" bestFit="1" customWidth="1"/>
    <col min="4366" max="4366" width="19.85546875" style="974" bestFit="1" customWidth="1"/>
    <col min="4367" max="4367" width="19.28515625" style="974" bestFit="1" customWidth="1"/>
    <col min="4368" max="4368" width="3.85546875" style="974" customWidth="1"/>
    <col min="4369" max="4369" width="13.85546875" style="974" bestFit="1" customWidth="1"/>
    <col min="4370" max="4370" width="11.140625" style="974" bestFit="1" customWidth="1"/>
    <col min="4371" max="4608" width="9.140625" style="974"/>
    <col min="4609" max="4609" width="60.85546875" style="974" customWidth="1"/>
    <col min="4610" max="4610" width="22.140625" style="974" bestFit="1" customWidth="1"/>
    <col min="4611" max="4611" width="20.42578125" style="974" bestFit="1" customWidth="1"/>
    <col min="4612" max="4612" width="21.28515625" style="974" bestFit="1" customWidth="1"/>
    <col min="4613" max="4613" width="19.85546875" style="974" bestFit="1" customWidth="1"/>
    <col min="4614" max="4614" width="20.42578125" style="974" bestFit="1" customWidth="1"/>
    <col min="4615" max="4616" width="19.85546875" style="974" bestFit="1" customWidth="1"/>
    <col min="4617" max="4617" width="20.42578125" style="974" bestFit="1" customWidth="1"/>
    <col min="4618" max="4621" width="19.28515625" style="974" bestFit="1" customWidth="1"/>
    <col min="4622" max="4622" width="19.85546875" style="974" bestFit="1" customWidth="1"/>
    <col min="4623" max="4623" width="19.28515625" style="974" bestFit="1" customWidth="1"/>
    <col min="4624" max="4624" width="3.85546875" style="974" customWidth="1"/>
    <col min="4625" max="4625" width="13.85546875" style="974" bestFit="1" customWidth="1"/>
    <col min="4626" max="4626" width="11.140625" style="974" bestFit="1" customWidth="1"/>
    <col min="4627" max="4864" width="9.140625" style="974"/>
    <col min="4865" max="4865" width="60.85546875" style="974" customWidth="1"/>
    <col min="4866" max="4866" width="22.140625" style="974" bestFit="1" customWidth="1"/>
    <col min="4867" max="4867" width="20.42578125" style="974" bestFit="1" customWidth="1"/>
    <col min="4868" max="4868" width="21.28515625" style="974" bestFit="1" customWidth="1"/>
    <col min="4869" max="4869" width="19.85546875" style="974" bestFit="1" customWidth="1"/>
    <col min="4870" max="4870" width="20.42578125" style="974" bestFit="1" customWidth="1"/>
    <col min="4871" max="4872" width="19.85546875" style="974" bestFit="1" customWidth="1"/>
    <col min="4873" max="4873" width="20.42578125" style="974" bestFit="1" customWidth="1"/>
    <col min="4874" max="4877" width="19.28515625" style="974" bestFit="1" customWidth="1"/>
    <col min="4878" max="4878" width="19.85546875" style="974" bestFit="1" customWidth="1"/>
    <col min="4879" max="4879" width="19.28515625" style="974" bestFit="1" customWidth="1"/>
    <col min="4880" max="4880" width="3.85546875" style="974" customWidth="1"/>
    <col min="4881" max="4881" width="13.85546875" style="974" bestFit="1" customWidth="1"/>
    <col min="4882" max="4882" width="11.140625" style="974" bestFit="1" customWidth="1"/>
    <col min="4883" max="5120" width="9.140625" style="974"/>
    <col min="5121" max="5121" width="60.85546875" style="974" customWidth="1"/>
    <col min="5122" max="5122" width="22.140625" style="974" bestFit="1" customWidth="1"/>
    <col min="5123" max="5123" width="20.42578125" style="974" bestFit="1" customWidth="1"/>
    <col min="5124" max="5124" width="21.28515625" style="974" bestFit="1" customWidth="1"/>
    <col min="5125" max="5125" width="19.85546875" style="974" bestFit="1" customWidth="1"/>
    <col min="5126" max="5126" width="20.42578125" style="974" bestFit="1" customWidth="1"/>
    <col min="5127" max="5128" width="19.85546875" style="974" bestFit="1" customWidth="1"/>
    <col min="5129" max="5129" width="20.42578125" style="974" bestFit="1" customWidth="1"/>
    <col min="5130" max="5133" width="19.28515625" style="974" bestFit="1" customWidth="1"/>
    <col min="5134" max="5134" width="19.85546875" style="974" bestFit="1" customWidth="1"/>
    <col min="5135" max="5135" width="19.28515625" style="974" bestFit="1" customWidth="1"/>
    <col min="5136" max="5136" width="3.85546875" style="974" customWidth="1"/>
    <col min="5137" max="5137" width="13.85546875" style="974" bestFit="1" customWidth="1"/>
    <col min="5138" max="5138" width="11.140625" style="974" bestFit="1" customWidth="1"/>
    <col min="5139" max="5376" width="9.140625" style="974"/>
    <col min="5377" max="5377" width="60.85546875" style="974" customWidth="1"/>
    <col min="5378" max="5378" width="22.140625" style="974" bestFit="1" customWidth="1"/>
    <col min="5379" max="5379" width="20.42578125" style="974" bestFit="1" customWidth="1"/>
    <col min="5380" max="5380" width="21.28515625" style="974" bestFit="1" customWidth="1"/>
    <col min="5381" max="5381" width="19.85546875" style="974" bestFit="1" customWidth="1"/>
    <col min="5382" max="5382" width="20.42578125" style="974" bestFit="1" customWidth="1"/>
    <col min="5383" max="5384" width="19.85546875" style="974" bestFit="1" customWidth="1"/>
    <col min="5385" max="5385" width="20.42578125" style="974" bestFit="1" customWidth="1"/>
    <col min="5386" max="5389" width="19.28515625" style="974" bestFit="1" customWidth="1"/>
    <col min="5390" max="5390" width="19.85546875" style="974" bestFit="1" customWidth="1"/>
    <col min="5391" max="5391" width="19.28515625" style="974" bestFit="1" customWidth="1"/>
    <col min="5392" max="5392" width="3.85546875" style="974" customWidth="1"/>
    <col min="5393" max="5393" width="13.85546875" style="974" bestFit="1" customWidth="1"/>
    <col min="5394" max="5394" width="11.140625" style="974" bestFit="1" customWidth="1"/>
    <col min="5395" max="5632" width="9.140625" style="974"/>
    <col min="5633" max="5633" width="60.85546875" style="974" customWidth="1"/>
    <col min="5634" max="5634" width="22.140625" style="974" bestFit="1" customWidth="1"/>
    <col min="5635" max="5635" width="20.42578125" style="974" bestFit="1" customWidth="1"/>
    <col min="5636" max="5636" width="21.28515625" style="974" bestFit="1" customWidth="1"/>
    <col min="5637" max="5637" width="19.85546875" style="974" bestFit="1" customWidth="1"/>
    <col min="5638" max="5638" width="20.42578125" style="974" bestFit="1" customWidth="1"/>
    <col min="5639" max="5640" width="19.85546875" style="974" bestFit="1" customWidth="1"/>
    <col min="5641" max="5641" width="20.42578125" style="974" bestFit="1" customWidth="1"/>
    <col min="5642" max="5645" width="19.28515625" style="974" bestFit="1" customWidth="1"/>
    <col min="5646" max="5646" width="19.85546875" style="974" bestFit="1" customWidth="1"/>
    <col min="5647" max="5647" width="19.28515625" style="974" bestFit="1" customWidth="1"/>
    <col min="5648" max="5648" width="3.85546875" style="974" customWidth="1"/>
    <col min="5649" max="5649" width="13.85546875" style="974" bestFit="1" customWidth="1"/>
    <col min="5650" max="5650" width="11.140625" style="974" bestFit="1" customWidth="1"/>
    <col min="5651" max="5888" width="9.140625" style="974"/>
    <col min="5889" max="5889" width="60.85546875" style="974" customWidth="1"/>
    <col min="5890" max="5890" width="22.140625" style="974" bestFit="1" customWidth="1"/>
    <col min="5891" max="5891" width="20.42578125" style="974" bestFit="1" customWidth="1"/>
    <col min="5892" max="5892" width="21.28515625" style="974" bestFit="1" customWidth="1"/>
    <col min="5893" max="5893" width="19.85546875" style="974" bestFit="1" customWidth="1"/>
    <col min="5894" max="5894" width="20.42578125" style="974" bestFit="1" customWidth="1"/>
    <col min="5895" max="5896" width="19.85546875" style="974" bestFit="1" customWidth="1"/>
    <col min="5897" max="5897" width="20.42578125" style="974" bestFit="1" customWidth="1"/>
    <col min="5898" max="5901" width="19.28515625" style="974" bestFit="1" customWidth="1"/>
    <col min="5902" max="5902" width="19.85546875" style="974" bestFit="1" customWidth="1"/>
    <col min="5903" max="5903" width="19.28515625" style="974" bestFit="1" customWidth="1"/>
    <col min="5904" max="5904" width="3.85546875" style="974" customWidth="1"/>
    <col min="5905" max="5905" width="13.85546875" style="974" bestFit="1" customWidth="1"/>
    <col min="5906" max="5906" width="11.140625" style="974" bestFit="1" customWidth="1"/>
    <col min="5907" max="6144" width="9.140625" style="974"/>
    <col min="6145" max="6145" width="60.85546875" style="974" customWidth="1"/>
    <col min="6146" max="6146" width="22.140625" style="974" bestFit="1" customWidth="1"/>
    <col min="6147" max="6147" width="20.42578125" style="974" bestFit="1" customWidth="1"/>
    <col min="6148" max="6148" width="21.28515625" style="974" bestFit="1" customWidth="1"/>
    <col min="6149" max="6149" width="19.85546875" style="974" bestFit="1" customWidth="1"/>
    <col min="6150" max="6150" width="20.42578125" style="974" bestFit="1" customWidth="1"/>
    <col min="6151" max="6152" width="19.85546875" style="974" bestFit="1" customWidth="1"/>
    <col min="6153" max="6153" width="20.42578125" style="974" bestFit="1" customWidth="1"/>
    <col min="6154" max="6157" width="19.28515625" style="974" bestFit="1" customWidth="1"/>
    <col min="6158" max="6158" width="19.85546875" style="974" bestFit="1" customWidth="1"/>
    <col min="6159" max="6159" width="19.28515625" style="974" bestFit="1" customWidth="1"/>
    <col min="6160" max="6160" width="3.85546875" style="974" customWidth="1"/>
    <col min="6161" max="6161" width="13.85546875" style="974" bestFit="1" customWidth="1"/>
    <col min="6162" max="6162" width="11.140625" style="974" bestFit="1" customWidth="1"/>
    <col min="6163" max="6400" width="9.140625" style="974"/>
    <col min="6401" max="6401" width="60.85546875" style="974" customWidth="1"/>
    <col min="6402" max="6402" width="22.140625" style="974" bestFit="1" customWidth="1"/>
    <col min="6403" max="6403" width="20.42578125" style="974" bestFit="1" customWidth="1"/>
    <col min="6404" max="6404" width="21.28515625" style="974" bestFit="1" customWidth="1"/>
    <col min="6405" max="6405" width="19.85546875" style="974" bestFit="1" customWidth="1"/>
    <col min="6406" max="6406" width="20.42578125" style="974" bestFit="1" customWidth="1"/>
    <col min="6407" max="6408" width="19.85546875" style="974" bestFit="1" customWidth="1"/>
    <col min="6409" max="6409" width="20.42578125" style="974" bestFit="1" customWidth="1"/>
    <col min="6410" max="6413" width="19.28515625" style="974" bestFit="1" customWidth="1"/>
    <col min="6414" max="6414" width="19.85546875" style="974" bestFit="1" customWidth="1"/>
    <col min="6415" max="6415" width="19.28515625" style="974" bestFit="1" customWidth="1"/>
    <col min="6416" max="6416" width="3.85546875" style="974" customWidth="1"/>
    <col min="6417" max="6417" width="13.85546875" style="974" bestFit="1" customWidth="1"/>
    <col min="6418" max="6418" width="11.140625" style="974" bestFit="1" customWidth="1"/>
    <col min="6419" max="6656" width="9.140625" style="974"/>
    <col min="6657" max="6657" width="60.85546875" style="974" customWidth="1"/>
    <col min="6658" max="6658" width="22.140625" style="974" bestFit="1" customWidth="1"/>
    <col min="6659" max="6659" width="20.42578125" style="974" bestFit="1" customWidth="1"/>
    <col min="6660" max="6660" width="21.28515625" style="974" bestFit="1" customWidth="1"/>
    <col min="6661" max="6661" width="19.85546875" style="974" bestFit="1" customWidth="1"/>
    <col min="6662" max="6662" width="20.42578125" style="974" bestFit="1" customWidth="1"/>
    <col min="6663" max="6664" width="19.85546875" style="974" bestFit="1" customWidth="1"/>
    <col min="6665" max="6665" width="20.42578125" style="974" bestFit="1" customWidth="1"/>
    <col min="6666" max="6669" width="19.28515625" style="974" bestFit="1" customWidth="1"/>
    <col min="6670" max="6670" width="19.85546875" style="974" bestFit="1" customWidth="1"/>
    <col min="6671" max="6671" width="19.28515625" style="974" bestFit="1" customWidth="1"/>
    <col min="6672" max="6672" width="3.85546875" style="974" customWidth="1"/>
    <col min="6673" max="6673" width="13.85546875" style="974" bestFit="1" customWidth="1"/>
    <col min="6674" max="6674" width="11.140625" style="974" bestFit="1" customWidth="1"/>
    <col min="6675" max="6912" width="9.140625" style="974"/>
    <col min="6913" max="6913" width="60.85546875" style="974" customWidth="1"/>
    <col min="6914" max="6914" width="22.140625" style="974" bestFit="1" customWidth="1"/>
    <col min="6915" max="6915" width="20.42578125" style="974" bestFit="1" customWidth="1"/>
    <col min="6916" max="6916" width="21.28515625" style="974" bestFit="1" customWidth="1"/>
    <col min="6917" max="6917" width="19.85546875" style="974" bestFit="1" customWidth="1"/>
    <col min="6918" max="6918" width="20.42578125" style="974" bestFit="1" customWidth="1"/>
    <col min="6919" max="6920" width="19.85546875" style="974" bestFit="1" customWidth="1"/>
    <col min="6921" max="6921" width="20.42578125" style="974" bestFit="1" customWidth="1"/>
    <col min="6922" max="6925" width="19.28515625" style="974" bestFit="1" customWidth="1"/>
    <col min="6926" max="6926" width="19.85546875" style="974" bestFit="1" customWidth="1"/>
    <col min="6927" max="6927" width="19.28515625" style="974" bestFit="1" customWidth="1"/>
    <col min="6928" max="6928" width="3.85546875" style="974" customWidth="1"/>
    <col min="6929" max="6929" width="13.85546875" style="974" bestFit="1" customWidth="1"/>
    <col min="6930" max="6930" width="11.140625" style="974" bestFit="1" customWidth="1"/>
    <col min="6931" max="7168" width="9.140625" style="974"/>
    <col min="7169" max="7169" width="60.85546875" style="974" customWidth="1"/>
    <col min="7170" max="7170" width="22.140625" style="974" bestFit="1" customWidth="1"/>
    <col min="7171" max="7171" width="20.42578125" style="974" bestFit="1" customWidth="1"/>
    <col min="7172" max="7172" width="21.28515625" style="974" bestFit="1" customWidth="1"/>
    <col min="7173" max="7173" width="19.85546875" style="974" bestFit="1" customWidth="1"/>
    <col min="7174" max="7174" width="20.42578125" style="974" bestFit="1" customWidth="1"/>
    <col min="7175" max="7176" width="19.85546875" style="974" bestFit="1" customWidth="1"/>
    <col min="7177" max="7177" width="20.42578125" style="974" bestFit="1" customWidth="1"/>
    <col min="7178" max="7181" width="19.28515625" style="974" bestFit="1" customWidth="1"/>
    <col min="7182" max="7182" width="19.85546875" style="974" bestFit="1" customWidth="1"/>
    <col min="7183" max="7183" width="19.28515625" style="974" bestFit="1" customWidth="1"/>
    <col min="7184" max="7184" width="3.85546875" style="974" customWidth="1"/>
    <col min="7185" max="7185" width="13.85546875" style="974" bestFit="1" customWidth="1"/>
    <col min="7186" max="7186" width="11.140625" style="974" bestFit="1" customWidth="1"/>
    <col min="7187" max="7424" width="9.140625" style="974"/>
    <col min="7425" max="7425" width="60.85546875" style="974" customWidth="1"/>
    <col min="7426" max="7426" width="22.140625" style="974" bestFit="1" customWidth="1"/>
    <col min="7427" max="7427" width="20.42578125" style="974" bestFit="1" customWidth="1"/>
    <col min="7428" max="7428" width="21.28515625" style="974" bestFit="1" customWidth="1"/>
    <col min="7429" max="7429" width="19.85546875" style="974" bestFit="1" customWidth="1"/>
    <col min="7430" max="7430" width="20.42578125" style="974" bestFit="1" customWidth="1"/>
    <col min="7431" max="7432" width="19.85546875" style="974" bestFit="1" customWidth="1"/>
    <col min="7433" max="7433" width="20.42578125" style="974" bestFit="1" customWidth="1"/>
    <col min="7434" max="7437" width="19.28515625" style="974" bestFit="1" customWidth="1"/>
    <col min="7438" max="7438" width="19.85546875" style="974" bestFit="1" customWidth="1"/>
    <col min="7439" max="7439" width="19.28515625" style="974" bestFit="1" customWidth="1"/>
    <col min="7440" max="7440" width="3.85546875" style="974" customWidth="1"/>
    <col min="7441" max="7441" width="13.85546875" style="974" bestFit="1" customWidth="1"/>
    <col min="7442" max="7442" width="11.140625" style="974" bestFit="1" customWidth="1"/>
    <col min="7443" max="7680" width="9.140625" style="974"/>
    <col min="7681" max="7681" width="60.85546875" style="974" customWidth="1"/>
    <col min="7682" max="7682" width="22.140625" style="974" bestFit="1" customWidth="1"/>
    <col min="7683" max="7683" width="20.42578125" style="974" bestFit="1" customWidth="1"/>
    <col min="7684" max="7684" width="21.28515625" style="974" bestFit="1" customWidth="1"/>
    <col min="7685" max="7685" width="19.85546875" style="974" bestFit="1" customWidth="1"/>
    <col min="7686" max="7686" width="20.42578125" style="974" bestFit="1" customWidth="1"/>
    <col min="7687" max="7688" width="19.85546875" style="974" bestFit="1" customWidth="1"/>
    <col min="7689" max="7689" width="20.42578125" style="974" bestFit="1" customWidth="1"/>
    <col min="7690" max="7693" width="19.28515625" style="974" bestFit="1" customWidth="1"/>
    <col min="7694" max="7694" width="19.85546875" style="974" bestFit="1" customWidth="1"/>
    <col min="7695" max="7695" width="19.28515625" style="974" bestFit="1" customWidth="1"/>
    <col min="7696" max="7696" width="3.85546875" style="974" customWidth="1"/>
    <col min="7697" max="7697" width="13.85546875" style="974" bestFit="1" customWidth="1"/>
    <col min="7698" max="7698" width="11.140625" style="974" bestFit="1" customWidth="1"/>
    <col min="7699" max="7936" width="9.140625" style="974"/>
    <col min="7937" max="7937" width="60.85546875" style="974" customWidth="1"/>
    <col min="7938" max="7938" width="22.140625" style="974" bestFit="1" customWidth="1"/>
    <col min="7939" max="7939" width="20.42578125" style="974" bestFit="1" customWidth="1"/>
    <col min="7940" max="7940" width="21.28515625" style="974" bestFit="1" customWidth="1"/>
    <col min="7941" max="7941" width="19.85546875" style="974" bestFit="1" customWidth="1"/>
    <col min="7942" max="7942" width="20.42578125" style="974" bestFit="1" customWidth="1"/>
    <col min="7943" max="7944" width="19.85546875" style="974" bestFit="1" customWidth="1"/>
    <col min="7945" max="7945" width="20.42578125" style="974" bestFit="1" customWidth="1"/>
    <col min="7946" max="7949" width="19.28515625" style="974" bestFit="1" customWidth="1"/>
    <col min="7950" max="7950" width="19.85546875" style="974" bestFit="1" customWidth="1"/>
    <col min="7951" max="7951" width="19.28515625" style="974" bestFit="1" customWidth="1"/>
    <col min="7952" max="7952" width="3.85546875" style="974" customWidth="1"/>
    <col min="7953" max="7953" width="13.85546875" style="974" bestFit="1" customWidth="1"/>
    <col min="7954" max="7954" width="11.140625" style="974" bestFit="1" customWidth="1"/>
    <col min="7955" max="8192" width="9.140625" style="974"/>
    <col min="8193" max="8193" width="60.85546875" style="974" customWidth="1"/>
    <col min="8194" max="8194" width="22.140625" style="974" bestFit="1" customWidth="1"/>
    <col min="8195" max="8195" width="20.42578125" style="974" bestFit="1" customWidth="1"/>
    <col min="8196" max="8196" width="21.28515625" style="974" bestFit="1" customWidth="1"/>
    <col min="8197" max="8197" width="19.85546875" style="974" bestFit="1" customWidth="1"/>
    <col min="8198" max="8198" width="20.42578125" style="974" bestFit="1" customWidth="1"/>
    <col min="8199" max="8200" width="19.85546875" style="974" bestFit="1" customWidth="1"/>
    <col min="8201" max="8201" width="20.42578125" style="974" bestFit="1" customWidth="1"/>
    <col min="8202" max="8205" width="19.28515625" style="974" bestFit="1" customWidth="1"/>
    <col min="8206" max="8206" width="19.85546875" style="974" bestFit="1" customWidth="1"/>
    <col min="8207" max="8207" width="19.28515625" style="974" bestFit="1" customWidth="1"/>
    <col min="8208" max="8208" width="3.85546875" style="974" customWidth="1"/>
    <col min="8209" max="8209" width="13.85546875" style="974" bestFit="1" customWidth="1"/>
    <col min="8210" max="8210" width="11.140625" style="974" bestFit="1" customWidth="1"/>
    <col min="8211" max="8448" width="9.140625" style="974"/>
    <col min="8449" max="8449" width="60.85546875" style="974" customWidth="1"/>
    <col min="8450" max="8450" width="22.140625" style="974" bestFit="1" customWidth="1"/>
    <col min="8451" max="8451" width="20.42578125" style="974" bestFit="1" customWidth="1"/>
    <col min="8452" max="8452" width="21.28515625" style="974" bestFit="1" customWidth="1"/>
    <col min="8453" max="8453" width="19.85546875" style="974" bestFit="1" customWidth="1"/>
    <col min="8454" max="8454" width="20.42578125" style="974" bestFit="1" customWidth="1"/>
    <col min="8455" max="8456" width="19.85546875" style="974" bestFit="1" customWidth="1"/>
    <col min="8457" max="8457" width="20.42578125" style="974" bestFit="1" customWidth="1"/>
    <col min="8458" max="8461" width="19.28515625" style="974" bestFit="1" customWidth="1"/>
    <col min="8462" max="8462" width="19.85546875" style="974" bestFit="1" customWidth="1"/>
    <col min="8463" max="8463" width="19.28515625" style="974" bestFit="1" customWidth="1"/>
    <col min="8464" max="8464" width="3.85546875" style="974" customWidth="1"/>
    <col min="8465" max="8465" width="13.85546875" style="974" bestFit="1" customWidth="1"/>
    <col min="8466" max="8466" width="11.140625" style="974" bestFit="1" customWidth="1"/>
    <col min="8467" max="8704" width="9.140625" style="974"/>
    <col min="8705" max="8705" width="60.85546875" style="974" customWidth="1"/>
    <col min="8706" max="8706" width="22.140625" style="974" bestFit="1" customWidth="1"/>
    <col min="8707" max="8707" width="20.42578125" style="974" bestFit="1" customWidth="1"/>
    <col min="8708" max="8708" width="21.28515625" style="974" bestFit="1" customWidth="1"/>
    <col min="8709" max="8709" width="19.85546875" style="974" bestFit="1" customWidth="1"/>
    <col min="8710" max="8710" width="20.42578125" style="974" bestFit="1" customWidth="1"/>
    <col min="8711" max="8712" width="19.85546875" style="974" bestFit="1" customWidth="1"/>
    <col min="8713" max="8713" width="20.42578125" style="974" bestFit="1" customWidth="1"/>
    <col min="8714" max="8717" width="19.28515625" style="974" bestFit="1" customWidth="1"/>
    <col min="8718" max="8718" width="19.85546875" style="974" bestFit="1" customWidth="1"/>
    <col min="8719" max="8719" width="19.28515625" style="974" bestFit="1" customWidth="1"/>
    <col min="8720" max="8720" width="3.85546875" style="974" customWidth="1"/>
    <col min="8721" max="8721" width="13.85546875" style="974" bestFit="1" customWidth="1"/>
    <col min="8722" max="8722" width="11.140625" style="974" bestFit="1" customWidth="1"/>
    <col min="8723" max="8960" width="9.140625" style="974"/>
    <col min="8961" max="8961" width="60.85546875" style="974" customWidth="1"/>
    <col min="8962" max="8962" width="22.140625" style="974" bestFit="1" customWidth="1"/>
    <col min="8963" max="8963" width="20.42578125" style="974" bestFit="1" customWidth="1"/>
    <col min="8964" max="8964" width="21.28515625" style="974" bestFit="1" customWidth="1"/>
    <col min="8965" max="8965" width="19.85546875" style="974" bestFit="1" customWidth="1"/>
    <col min="8966" max="8966" width="20.42578125" style="974" bestFit="1" customWidth="1"/>
    <col min="8967" max="8968" width="19.85546875" style="974" bestFit="1" customWidth="1"/>
    <col min="8969" max="8969" width="20.42578125" style="974" bestFit="1" customWidth="1"/>
    <col min="8970" max="8973" width="19.28515625" style="974" bestFit="1" customWidth="1"/>
    <col min="8974" max="8974" width="19.85546875" style="974" bestFit="1" customWidth="1"/>
    <col min="8975" max="8975" width="19.28515625" style="974" bestFit="1" customWidth="1"/>
    <col min="8976" max="8976" width="3.85546875" style="974" customWidth="1"/>
    <col min="8977" max="8977" width="13.85546875" style="974" bestFit="1" customWidth="1"/>
    <col min="8978" max="8978" width="11.140625" style="974" bestFit="1" customWidth="1"/>
    <col min="8979" max="9216" width="9.140625" style="974"/>
    <col min="9217" max="9217" width="60.85546875" style="974" customWidth="1"/>
    <col min="9218" max="9218" width="22.140625" style="974" bestFit="1" customWidth="1"/>
    <col min="9219" max="9219" width="20.42578125" style="974" bestFit="1" customWidth="1"/>
    <col min="9220" max="9220" width="21.28515625" style="974" bestFit="1" customWidth="1"/>
    <col min="9221" max="9221" width="19.85546875" style="974" bestFit="1" customWidth="1"/>
    <col min="9222" max="9222" width="20.42578125" style="974" bestFit="1" customWidth="1"/>
    <col min="9223" max="9224" width="19.85546875" style="974" bestFit="1" customWidth="1"/>
    <col min="9225" max="9225" width="20.42578125" style="974" bestFit="1" customWidth="1"/>
    <col min="9226" max="9229" width="19.28515625" style="974" bestFit="1" customWidth="1"/>
    <col min="9230" max="9230" width="19.85546875" style="974" bestFit="1" customWidth="1"/>
    <col min="9231" max="9231" width="19.28515625" style="974" bestFit="1" customWidth="1"/>
    <col min="9232" max="9232" width="3.85546875" style="974" customWidth="1"/>
    <col min="9233" max="9233" width="13.85546875" style="974" bestFit="1" customWidth="1"/>
    <col min="9234" max="9234" width="11.140625" style="974" bestFit="1" customWidth="1"/>
    <col min="9235" max="9472" width="9.140625" style="974"/>
    <col min="9473" max="9473" width="60.85546875" style="974" customWidth="1"/>
    <col min="9474" max="9474" width="22.140625" style="974" bestFit="1" customWidth="1"/>
    <col min="9475" max="9475" width="20.42578125" style="974" bestFit="1" customWidth="1"/>
    <col min="9476" max="9476" width="21.28515625" style="974" bestFit="1" customWidth="1"/>
    <col min="9477" max="9477" width="19.85546875" style="974" bestFit="1" customWidth="1"/>
    <col min="9478" max="9478" width="20.42578125" style="974" bestFit="1" customWidth="1"/>
    <col min="9479" max="9480" width="19.85546875" style="974" bestFit="1" customWidth="1"/>
    <col min="9481" max="9481" width="20.42578125" style="974" bestFit="1" customWidth="1"/>
    <col min="9482" max="9485" width="19.28515625" style="974" bestFit="1" customWidth="1"/>
    <col min="9486" max="9486" width="19.85546875" style="974" bestFit="1" customWidth="1"/>
    <col min="9487" max="9487" width="19.28515625" style="974" bestFit="1" customWidth="1"/>
    <col min="9488" max="9488" width="3.85546875" style="974" customWidth="1"/>
    <col min="9489" max="9489" width="13.85546875" style="974" bestFit="1" customWidth="1"/>
    <col min="9490" max="9490" width="11.140625" style="974" bestFit="1" customWidth="1"/>
    <col min="9491" max="9728" width="9.140625" style="974"/>
    <col min="9729" max="9729" width="60.85546875" style="974" customWidth="1"/>
    <col min="9730" max="9730" width="22.140625" style="974" bestFit="1" customWidth="1"/>
    <col min="9731" max="9731" width="20.42578125" style="974" bestFit="1" customWidth="1"/>
    <col min="9732" max="9732" width="21.28515625" style="974" bestFit="1" customWidth="1"/>
    <col min="9733" max="9733" width="19.85546875" style="974" bestFit="1" customWidth="1"/>
    <col min="9734" max="9734" width="20.42578125" style="974" bestFit="1" customWidth="1"/>
    <col min="9735" max="9736" width="19.85546875" style="974" bestFit="1" customWidth="1"/>
    <col min="9737" max="9737" width="20.42578125" style="974" bestFit="1" customWidth="1"/>
    <col min="9738" max="9741" width="19.28515625" style="974" bestFit="1" customWidth="1"/>
    <col min="9742" max="9742" width="19.85546875" style="974" bestFit="1" customWidth="1"/>
    <col min="9743" max="9743" width="19.28515625" style="974" bestFit="1" customWidth="1"/>
    <col min="9744" max="9744" width="3.85546875" style="974" customWidth="1"/>
    <col min="9745" max="9745" width="13.85546875" style="974" bestFit="1" customWidth="1"/>
    <col min="9746" max="9746" width="11.140625" style="974" bestFit="1" customWidth="1"/>
    <col min="9747" max="9984" width="9.140625" style="974"/>
    <col min="9985" max="9985" width="60.85546875" style="974" customWidth="1"/>
    <col min="9986" max="9986" width="22.140625" style="974" bestFit="1" customWidth="1"/>
    <col min="9987" max="9987" width="20.42578125" style="974" bestFit="1" customWidth="1"/>
    <col min="9988" max="9988" width="21.28515625" style="974" bestFit="1" customWidth="1"/>
    <col min="9989" max="9989" width="19.85546875" style="974" bestFit="1" customWidth="1"/>
    <col min="9990" max="9990" width="20.42578125" style="974" bestFit="1" customWidth="1"/>
    <col min="9991" max="9992" width="19.85546875" style="974" bestFit="1" customWidth="1"/>
    <col min="9993" max="9993" width="20.42578125" style="974" bestFit="1" customWidth="1"/>
    <col min="9994" max="9997" width="19.28515625" style="974" bestFit="1" customWidth="1"/>
    <col min="9998" max="9998" width="19.85546875" style="974" bestFit="1" customWidth="1"/>
    <col min="9999" max="9999" width="19.28515625" style="974" bestFit="1" customWidth="1"/>
    <col min="10000" max="10000" width="3.85546875" style="974" customWidth="1"/>
    <col min="10001" max="10001" width="13.85546875" style="974" bestFit="1" customWidth="1"/>
    <col min="10002" max="10002" width="11.140625" style="974" bestFit="1" customWidth="1"/>
    <col min="10003" max="10240" width="9.140625" style="974"/>
    <col min="10241" max="10241" width="60.85546875" style="974" customWidth="1"/>
    <col min="10242" max="10242" width="22.140625" style="974" bestFit="1" customWidth="1"/>
    <col min="10243" max="10243" width="20.42578125" style="974" bestFit="1" customWidth="1"/>
    <col min="10244" max="10244" width="21.28515625" style="974" bestFit="1" customWidth="1"/>
    <col min="10245" max="10245" width="19.85546875" style="974" bestFit="1" customWidth="1"/>
    <col min="10246" max="10246" width="20.42578125" style="974" bestFit="1" customWidth="1"/>
    <col min="10247" max="10248" width="19.85546875" style="974" bestFit="1" customWidth="1"/>
    <col min="10249" max="10249" width="20.42578125" style="974" bestFit="1" customWidth="1"/>
    <col min="10250" max="10253" width="19.28515625" style="974" bestFit="1" customWidth="1"/>
    <col min="10254" max="10254" width="19.85546875" style="974" bestFit="1" customWidth="1"/>
    <col min="10255" max="10255" width="19.28515625" style="974" bestFit="1" customWidth="1"/>
    <col min="10256" max="10256" width="3.85546875" style="974" customWidth="1"/>
    <col min="10257" max="10257" width="13.85546875" style="974" bestFit="1" customWidth="1"/>
    <col min="10258" max="10258" width="11.140625" style="974" bestFit="1" customWidth="1"/>
    <col min="10259" max="10496" width="9.140625" style="974"/>
    <col min="10497" max="10497" width="60.85546875" style="974" customWidth="1"/>
    <col min="10498" max="10498" width="22.140625" style="974" bestFit="1" customWidth="1"/>
    <col min="10499" max="10499" width="20.42578125" style="974" bestFit="1" customWidth="1"/>
    <col min="10500" max="10500" width="21.28515625" style="974" bestFit="1" customWidth="1"/>
    <col min="10501" max="10501" width="19.85546875" style="974" bestFit="1" customWidth="1"/>
    <col min="10502" max="10502" width="20.42578125" style="974" bestFit="1" customWidth="1"/>
    <col min="10503" max="10504" width="19.85546875" style="974" bestFit="1" customWidth="1"/>
    <col min="10505" max="10505" width="20.42578125" style="974" bestFit="1" customWidth="1"/>
    <col min="10506" max="10509" width="19.28515625" style="974" bestFit="1" customWidth="1"/>
    <col min="10510" max="10510" width="19.85546875" style="974" bestFit="1" customWidth="1"/>
    <col min="10511" max="10511" width="19.28515625" style="974" bestFit="1" customWidth="1"/>
    <col min="10512" max="10512" width="3.85546875" style="974" customWidth="1"/>
    <col min="10513" max="10513" width="13.85546875" style="974" bestFit="1" customWidth="1"/>
    <col min="10514" max="10514" width="11.140625" style="974" bestFit="1" customWidth="1"/>
    <col min="10515" max="10752" width="9.140625" style="974"/>
    <col min="10753" max="10753" width="60.85546875" style="974" customWidth="1"/>
    <col min="10754" max="10754" width="22.140625" style="974" bestFit="1" customWidth="1"/>
    <col min="10755" max="10755" width="20.42578125" style="974" bestFit="1" customWidth="1"/>
    <col min="10756" max="10756" width="21.28515625" style="974" bestFit="1" customWidth="1"/>
    <col min="10757" max="10757" width="19.85546875" style="974" bestFit="1" customWidth="1"/>
    <col min="10758" max="10758" width="20.42578125" style="974" bestFit="1" customWidth="1"/>
    <col min="10759" max="10760" width="19.85546875" style="974" bestFit="1" customWidth="1"/>
    <col min="10761" max="10761" width="20.42578125" style="974" bestFit="1" customWidth="1"/>
    <col min="10762" max="10765" width="19.28515625" style="974" bestFit="1" customWidth="1"/>
    <col min="10766" max="10766" width="19.85546875" style="974" bestFit="1" customWidth="1"/>
    <col min="10767" max="10767" width="19.28515625" style="974" bestFit="1" customWidth="1"/>
    <col min="10768" max="10768" width="3.85546875" style="974" customWidth="1"/>
    <col min="10769" max="10769" width="13.85546875" style="974" bestFit="1" customWidth="1"/>
    <col min="10770" max="10770" width="11.140625" style="974" bestFit="1" customWidth="1"/>
    <col min="10771" max="11008" width="9.140625" style="974"/>
    <col min="11009" max="11009" width="60.85546875" style="974" customWidth="1"/>
    <col min="11010" max="11010" width="22.140625" style="974" bestFit="1" customWidth="1"/>
    <col min="11011" max="11011" width="20.42578125" style="974" bestFit="1" customWidth="1"/>
    <col min="11012" max="11012" width="21.28515625" style="974" bestFit="1" customWidth="1"/>
    <col min="11013" max="11013" width="19.85546875" style="974" bestFit="1" customWidth="1"/>
    <col min="11014" max="11014" width="20.42578125" style="974" bestFit="1" customWidth="1"/>
    <col min="11015" max="11016" width="19.85546875" style="974" bestFit="1" customWidth="1"/>
    <col min="11017" max="11017" width="20.42578125" style="974" bestFit="1" customWidth="1"/>
    <col min="11018" max="11021" width="19.28515625" style="974" bestFit="1" customWidth="1"/>
    <col min="11022" max="11022" width="19.85546875" style="974" bestFit="1" customWidth="1"/>
    <col min="11023" max="11023" width="19.28515625" style="974" bestFit="1" customWidth="1"/>
    <col min="11024" max="11024" width="3.85546875" style="974" customWidth="1"/>
    <col min="11025" max="11025" width="13.85546875" style="974" bestFit="1" customWidth="1"/>
    <col min="11026" max="11026" width="11.140625" style="974" bestFit="1" customWidth="1"/>
    <col min="11027" max="11264" width="9.140625" style="974"/>
    <col min="11265" max="11265" width="60.85546875" style="974" customWidth="1"/>
    <col min="11266" max="11266" width="22.140625" style="974" bestFit="1" customWidth="1"/>
    <col min="11267" max="11267" width="20.42578125" style="974" bestFit="1" customWidth="1"/>
    <col min="11268" max="11268" width="21.28515625" style="974" bestFit="1" customWidth="1"/>
    <col min="11269" max="11269" width="19.85546875" style="974" bestFit="1" customWidth="1"/>
    <col min="11270" max="11270" width="20.42578125" style="974" bestFit="1" customWidth="1"/>
    <col min="11271" max="11272" width="19.85546875" style="974" bestFit="1" customWidth="1"/>
    <col min="11273" max="11273" width="20.42578125" style="974" bestFit="1" customWidth="1"/>
    <col min="11274" max="11277" width="19.28515625" style="974" bestFit="1" customWidth="1"/>
    <col min="11278" max="11278" width="19.85546875" style="974" bestFit="1" customWidth="1"/>
    <col min="11279" max="11279" width="19.28515625" style="974" bestFit="1" customWidth="1"/>
    <col min="11280" max="11280" width="3.85546875" style="974" customWidth="1"/>
    <col min="11281" max="11281" width="13.85546875" style="974" bestFit="1" customWidth="1"/>
    <col min="11282" max="11282" width="11.140625" style="974" bestFit="1" customWidth="1"/>
    <col min="11283" max="11520" width="9.140625" style="974"/>
    <col min="11521" max="11521" width="60.85546875" style="974" customWidth="1"/>
    <col min="11522" max="11522" width="22.140625" style="974" bestFit="1" customWidth="1"/>
    <col min="11523" max="11523" width="20.42578125" style="974" bestFit="1" customWidth="1"/>
    <col min="11524" max="11524" width="21.28515625" style="974" bestFit="1" customWidth="1"/>
    <col min="11525" max="11525" width="19.85546875" style="974" bestFit="1" customWidth="1"/>
    <col min="11526" max="11526" width="20.42578125" style="974" bestFit="1" customWidth="1"/>
    <col min="11527" max="11528" width="19.85546875" style="974" bestFit="1" customWidth="1"/>
    <col min="11529" max="11529" width="20.42578125" style="974" bestFit="1" customWidth="1"/>
    <col min="11530" max="11533" width="19.28515625" style="974" bestFit="1" customWidth="1"/>
    <col min="11534" max="11534" width="19.85546875" style="974" bestFit="1" customWidth="1"/>
    <col min="11535" max="11535" width="19.28515625" style="974" bestFit="1" customWidth="1"/>
    <col min="11536" max="11536" width="3.85546875" style="974" customWidth="1"/>
    <col min="11537" max="11537" width="13.85546875" style="974" bestFit="1" customWidth="1"/>
    <col min="11538" max="11538" width="11.140625" style="974" bestFit="1" customWidth="1"/>
    <col min="11539" max="11776" width="9.140625" style="974"/>
    <col min="11777" max="11777" width="60.85546875" style="974" customWidth="1"/>
    <col min="11778" max="11778" width="22.140625" style="974" bestFit="1" customWidth="1"/>
    <col min="11779" max="11779" width="20.42578125" style="974" bestFit="1" customWidth="1"/>
    <col min="11780" max="11780" width="21.28515625" style="974" bestFit="1" customWidth="1"/>
    <col min="11781" max="11781" width="19.85546875" style="974" bestFit="1" customWidth="1"/>
    <col min="11782" max="11782" width="20.42578125" style="974" bestFit="1" customWidth="1"/>
    <col min="11783" max="11784" width="19.85546875" style="974" bestFit="1" customWidth="1"/>
    <col min="11785" max="11785" width="20.42578125" style="974" bestFit="1" customWidth="1"/>
    <col min="11786" max="11789" width="19.28515625" style="974" bestFit="1" customWidth="1"/>
    <col min="11790" max="11790" width="19.85546875" style="974" bestFit="1" customWidth="1"/>
    <col min="11791" max="11791" width="19.28515625" style="974" bestFit="1" customWidth="1"/>
    <col min="11792" max="11792" width="3.85546875" style="974" customWidth="1"/>
    <col min="11793" max="11793" width="13.85546875" style="974" bestFit="1" customWidth="1"/>
    <col min="11794" max="11794" width="11.140625" style="974" bestFit="1" customWidth="1"/>
    <col min="11795" max="12032" width="9.140625" style="974"/>
    <col min="12033" max="12033" width="60.85546875" style="974" customWidth="1"/>
    <col min="12034" max="12034" width="22.140625" style="974" bestFit="1" customWidth="1"/>
    <col min="12035" max="12035" width="20.42578125" style="974" bestFit="1" customWidth="1"/>
    <col min="12036" max="12036" width="21.28515625" style="974" bestFit="1" customWidth="1"/>
    <col min="12037" max="12037" width="19.85546875" style="974" bestFit="1" customWidth="1"/>
    <col min="12038" max="12038" width="20.42578125" style="974" bestFit="1" customWidth="1"/>
    <col min="12039" max="12040" width="19.85546875" style="974" bestFit="1" customWidth="1"/>
    <col min="12041" max="12041" width="20.42578125" style="974" bestFit="1" customWidth="1"/>
    <col min="12042" max="12045" width="19.28515625" style="974" bestFit="1" customWidth="1"/>
    <col min="12046" max="12046" width="19.85546875" style="974" bestFit="1" customWidth="1"/>
    <col min="12047" max="12047" width="19.28515625" style="974" bestFit="1" customWidth="1"/>
    <col min="12048" max="12048" width="3.85546875" style="974" customWidth="1"/>
    <col min="12049" max="12049" width="13.85546875" style="974" bestFit="1" customWidth="1"/>
    <col min="12050" max="12050" width="11.140625" style="974" bestFit="1" customWidth="1"/>
    <col min="12051" max="12288" width="9.140625" style="974"/>
    <col min="12289" max="12289" width="60.85546875" style="974" customWidth="1"/>
    <col min="12290" max="12290" width="22.140625" style="974" bestFit="1" customWidth="1"/>
    <col min="12291" max="12291" width="20.42578125" style="974" bestFit="1" customWidth="1"/>
    <col min="12292" max="12292" width="21.28515625" style="974" bestFit="1" customWidth="1"/>
    <col min="12293" max="12293" width="19.85546875" style="974" bestFit="1" customWidth="1"/>
    <col min="12294" max="12294" width="20.42578125" style="974" bestFit="1" customWidth="1"/>
    <col min="12295" max="12296" width="19.85546875" style="974" bestFit="1" customWidth="1"/>
    <col min="12297" max="12297" width="20.42578125" style="974" bestFit="1" customWidth="1"/>
    <col min="12298" max="12301" width="19.28515625" style="974" bestFit="1" customWidth="1"/>
    <col min="12302" max="12302" width="19.85546875" style="974" bestFit="1" customWidth="1"/>
    <col min="12303" max="12303" width="19.28515625" style="974" bestFit="1" customWidth="1"/>
    <col min="12304" max="12304" width="3.85546875" style="974" customWidth="1"/>
    <col min="12305" max="12305" width="13.85546875" style="974" bestFit="1" customWidth="1"/>
    <col min="12306" max="12306" width="11.140625" style="974" bestFit="1" customWidth="1"/>
    <col min="12307" max="12544" width="9.140625" style="974"/>
    <col min="12545" max="12545" width="60.85546875" style="974" customWidth="1"/>
    <col min="12546" max="12546" width="22.140625" style="974" bestFit="1" customWidth="1"/>
    <col min="12547" max="12547" width="20.42578125" style="974" bestFit="1" customWidth="1"/>
    <col min="12548" max="12548" width="21.28515625" style="974" bestFit="1" customWidth="1"/>
    <col min="12549" max="12549" width="19.85546875" style="974" bestFit="1" customWidth="1"/>
    <col min="12550" max="12550" width="20.42578125" style="974" bestFit="1" customWidth="1"/>
    <col min="12551" max="12552" width="19.85546875" style="974" bestFit="1" customWidth="1"/>
    <col min="12553" max="12553" width="20.42578125" style="974" bestFit="1" customWidth="1"/>
    <col min="12554" max="12557" width="19.28515625" style="974" bestFit="1" customWidth="1"/>
    <col min="12558" max="12558" width="19.85546875" style="974" bestFit="1" customWidth="1"/>
    <col min="12559" max="12559" width="19.28515625" style="974" bestFit="1" customWidth="1"/>
    <col min="12560" max="12560" width="3.85546875" style="974" customWidth="1"/>
    <col min="12561" max="12561" width="13.85546875" style="974" bestFit="1" customWidth="1"/>
    <col min="12562" max="12562" width="11.140625" style="974" bestFit="1" customWidth="1"/>
    <col min="12563" max="12800" width="9.140625" style="974"/>
    <col min="12801" max="12801" width="60.85546875" style="974" customWidth="1"/>
    <col min="12802" max="12802" width="22.140625" style="974" bestFit="1" customWidth="1"/>
    <col min="12803" max="12803" width="20.42578125" style="974" bestFit="1" customWidth="1"/>
    <col min="12804" max="12804" width="21.28515625" style="974" bestFit="1" customWidth="1"/>
    <col min="12805" max="12805" width="19.85546875" style="974" bestFit="1" customWidth="1"/>
    <col min="12806" max="12806" width="20.42578125" style="974" bestFit="1" customWidth="1"/>
    <col min="12807" max="12808" width="19.85546875" style="974" bestFit="1" customWidth="1"/>
    <col min="12809" max="12809" width="20.42578125" style="974" bestFit="1" customWidth="1"/>
    <col min="12810" max="12813" width="19.28515625" style="974" bestFit="1" customWidth="1"/>
    <col min="12814" max="12814" width="19.85546875" style="974" bestFit="1" customWidth="1"/>
    <col min="12815" max="12815" width="19.28515625" style="974" bestFit="1" customWidth="1"/>
    <col min="12816" max="12816" width="3.85546875" style="974" customWidth="1"/>
    <col min="12817" max="12817" width="13.85546875" style="974" bestFit="1" customWidth="1"/>
    <col min="12818" max="12818" width="11.140625" style="974" bestFit="1" customWidth="1"/>
    <col min="12819" max="13056" width="9.140625" style="974"/>
    <col min="13057" max="13057" width="60.85546875" style="974" customWidth="1"/>
    <col min="13058" max="13058" width="22.140625" style="974" bestFit="1" customWidth="1"/>
    <col min="13059" max="13059" width="20.42578125" style="974" bestFit="1" customWidth="1"/>
    <col min="13060" max="13060" width="21.28515625" style="974" bestFit="1" customWidth="1"/>
    <col min="13061" max="13061" width="19.85546875" style="974" bestFit="1" customWidth="1"/>
    <col min="13062" max="13062" width="20.42578125" style="974" bestFit="1" customWidth="1"/>
    <col min="13063" max="13064" width="19.85546875" style="974" bestFit="1" customWidth="1"/>
    <col min="13065" max="13065" width="20.42578125" style="974" bestFit="1" customWidth="1"/>
    <col min="13066" max="13069" width="19.28515625" style="974" bestFit="1" customWidth="1"/>
    <col min="13070" max="13070" width="19.85546875" style="974" bestFit="1" customWidth="1"/>
    <col min="13071" max="13071" width="19.28515625" style="974" bestFit="1" customWidth="1"/>
    <col min="13072" max="13072" width="3.85546875" style="974" customWidth="1"/>
    <col min="13073" max="13073" width="13.85546875" style="974" bestFit="1" customWidth="1"/>
    <col min="13074" max="13074" width="11.140625" style="974" bestFit="1" customWidth="1"/>
    <col min="13075" max="13312" width="9.140625" style="974"/>
    <col min="13313" max="13313" width="60.85546875" style="974" customWidth="1"/>
    <col min="13314" max="13314" width="22.140625" style="974" bestFit="1" customWidth="1"/>
    <col min="13315" max="13315" width="20.42578125" style="974" bestFit="1" customWidth="1"/>
    <col min="13316" max="13316" width="21.28515625" style="974" bestFit="1" customWidth="1"/>
    <col min="13317" max="13317" width="19.85546875" style="974" bestFit="1" customWidth="1"/>
    <col min="13318" max="13318" width="20.42578125" style="974" bestFit="1" customWidth="1"/>
    <col min="13319" max="13320" width="19.85546875" style="974" bestFit="1" customWidth="1"/>
    <col min="13321" max="13321" width="20.42578125" style="974" bestFit="1" customWidth="1"/>
    <col min="13322" max="13325" width="19.28515625" style="974" bestFit="1" customWidth="1"/>
    <col min="13326" max="13326" width="19.85546875" style="974" bestFit="1" customWidth="1"/>
    <col min="13327" max="13327" width="19.28515625" style="974" bestFit="1" customWidth="1"/>
    <col min="13328" max="13328" width="3.85546875" style="974" customWidth="1"/>
    <col min="13329" max="13329" width="13.85546875" style="974" bestFit="1" customWidth="1"/>
    <col min="13330" max="13330" width="11.140625" style="974" bestFit="1" customWidth="1"/>
    <col min="13331" max="13568" width="9.140625" style="974"/>
    <col min="13569" max="13569" width="60.85546875" style="974" customWidth="1"/>
    <col min="13570" max="13570" width="22.140625" style="974" bestFit="1" customWidth="1"/>
    <col min="13571" max="13571" width="20.42578125" style="974" bestFit="1" customWidth="1"/>
    <col min="13572" max="13572" width="21.28515625" style="974" bestFit="1" customWidth="1"/>
    <col min="13573" max="13573" width="19.85546875" style="974" bestFit="1" customWidth="1"/>
    <col min="13574" max="13574" width="20.42578125" style="974" bestFit="1" customWidth="1"/>
    <col min="13575" max="13576" width="19.85546875" style="974" bestFit="1" customWidth="1"/>
    <col min="13577" max="13577" width="20.42578125" style="974" bestFit="1" customWidth="1"/>
    <col min="13578" max="13581" width="19.28515625" style="974" bestFit="1" customWidth="1"/>
    <col min="13582" max="13582" width="19.85546875" style="974" bestFit="1" customWidth="1"/>
    <col min="13583" max="13583" width="19.28515625" style="974" bestFit="1" customWidth="1"/>
    <col min="13584" max="13584" width="3.85546875" style="974" customWidth="1"/>
    <col min="13585" max="13585" width="13.85546875" style="974" bestFit="1" customWidth="1"/>
    <col min="13586" max="13586" width="11.140625" style="974" bestFit="1" customWidth="1"/>
    <col min="13587" max="13824" width="9.140625" style="974"/>
    <col min="13825" max="13825" width="60.85546875" style="974" customWidth="1"/>
    <col min="13826" max="13826" width="22.140625" style="974" bestFit="1" customWidth="1"/>
    <col min="13827" max="13827" width="20.42578125" style="974" bestFit="1" customWidth="1"/>
    <col min="13828" max="13828" width="21.28515625" style="974" bestFit="1" customWidth="1"/>
    <col min="13829" max="13829" width="19.85546875" style="974" bestFit="1" customWidth="1"/>
    <col min="13830" max="13830" width="20.42578125" style="974" bestFit="1" customWidth="1"/>
    <col min="13831" max="13832" width="19.85546875" style="974" bestFit="1" customWidth="1"/>
    <col min="13833" max="13833" width="20.42578125" style="974" bestFit="1" customWidth="1"/>
    <col min="13834" max="13837" width="19.28515625" style="974" bestFit="1" customWidth="1"/>
    <col min="13838" max="13838" width="19.85546875" style="974" bestFit="1" customWidth="1"/>
    <col min="13839" max="13839" width="19.28515625" style="974" bestFit="1" customWidth="1"/>
    <col min="13840" max="13840" width="3.85546875" style="974" customWidth="1"/>
    <col min="13841" max="13841" width="13.85546875" style="974" bestFit="1" customWidth="1"/>
    <col min="13842" max="13842" width="11.140625" style="974" bestFit="1" customWidth="1"/>
    <col min="13843" max="14080" width="9.140625" style="974"/>
    <col min="14081" max="14081" width="60.85546875" style="974" customWidth="1"/>
    <col min="14082" max="14082" width="22.140625" style="974" bestFit="1" customWidth="1"/>
    <col min="14083" max="14083" width="20.42578125" style="974" bestFit="1" customWidth="1"/>
    <col min="14084" max="14084" width="21.28515625" style="974" bestFit="1" customWidth="1"/>
    <col min="14085" max="14085" width="19.85546875" style="974" bestFit="1" customWidth="1"/>
    <col min="14086" max="14086" width="20.42578125" style="974" bestFit="1" customWidth="1"/>
    <col min="14087" max="14088" width="19.85546875" style="974" bestFit="1" customWidth="1"/>
    <col min="14089" max="14089" width="20.42578125" style="974" bestFit="1" customWidth="1"/>
    <col min="14090" max="14093" width="19.28515625" style="974" bestFit="1" customWidth="1"/>
    <col min="14094" max="14094" width="19.85546875" style="974" bestFit="1" customWidth="1"/>
    <col min="14095" max="14095" width="19.28515625" style="974" bestFit="1" customWidth="1"/>
    <col min="14096" max="14096" width="3.85546875" style="974" customWidth="1"/>
    <col min="14097" max="14097" width="13.85546875" style="974" bestFit="1" customWidth="1"/>
    <col min="14098" max="14098" width="11.140625" style="974" bestFit="1" customWidth="1"/>
    <col min="14099" max="14336" width="9.140625" style="974"/>
    <col min="14337" max="14337" width="60.85546875" style="974" customWidth="1"/>
    <col min="14338" max="14338" width="22.140625" style="974" bestFit="1" customWidth="1"/>
    <col min="14339" max="14339" width="20.42578125" style="974" bestFit="1" customWidth="1"/>
    <col min="14340" max="14340" width="21.28515625" style="974" bestFit="1" customWidth="1"/>
    <col min="14341" max="14341" width="19.85546875" style="974" bestFit="1" customWidth="1"/>
    <col min="14342" max="14342" width="20.42578125" style="974" bestFit="1" customWidth="1"/>
    <col min="14343" max="14344" width="19.85546875" style="974" bestFit="1" customWidth="1"/>
    <col min="14345" max="14345" width="20.42578125" style="974" bestFit="1" customWidth="1"/>
    <col min="14346" max="14349" width="19.28515625" style="974" bestFit="1" customWidth="1"/>
    <col min="14350" max="14350" width="19.85546875" style="974" bestFit="1" customWidth="1"/>
    <col min="14351" max="14351" width="19.28515625" style="974" bestFit="1" customWidth="1"/>
    <col min="14352" max="14352" width="3.85546875" style="974" customWidth="1"/>
    <col min="14353" max="14353" width="13.85546875" style="974" bestFit="1" customWidth="1"/>
    <col min="14354" max="14354" width="11.140625" style="974" bestFit="1" customWidth="1"/>
    <col min="14355" max="14592" width="9.140625" style="974"/>
    <col min="14593" max="14593" width="60.85546875" style="974" customWidth="1"/>
    <col min="14594" max="14594" width="22.140625" style="974" bestFit="1" customWidth="1"/>
    <col min="14595" max="14595" width="20.42578125" style="974" bestFit="1" customWidth="1"/>
    <col min="14596" max="14596" width="21.28515625" style="974" bestFit="1" customWidth="1"/>
    <col min="14597" max="14597" width="19.85546875" style="974" bestFit="1" customWidth="1"/>
    <col min="14598" max="14598" width="20.42578125" style="974" bestFit="1" customWidth="1"/>
    <col min="14599" max="14600" width="19.85546875" style="974" bestFit="1" customWidth="1"/>
    <col min="14601" max="14601" width="20.42578125" style="974" bestFit="1" customWidth="1"/>
    <col min="14602" max="14605" width="19.28515625" style="974" bestFit="1" customWidth="1"/>
    <col min="14606" max="14606" width="19.85546875" style="974" bestFit="1" customWidth="1"/>
    <col min="14607" max="14607" width="19.28515625" style="974" bestFit="1" customWidth="1"/>
    <col min="14608" max="14608" width="3.85546875" style="974" customWidth="1"/>
    <col min="14609" max="14609" width="13.85546875" style="974" bestFit="1" customWidth="1"/>
    <col min="14610" max="14610" width="11.140625" style="974" bestFit="1" customWidth="1"/>
    <col min="14611" max="14848" width="9.140625" style="974"/>
    <col min="14849" max="14849" width="60.85546875" style="974" customWidth="1"/>
    <col min="14850" max="14850" width="22.140625" style="974" bestFit="1" customWidth="1"/>
    <col min="14851" max="14851" width="20.42578125" style="974" bestFit="1" customWidth="1"/>
    <col min="14852" max="14852" width="21.28515625" style="974" bestFit="1" customWidth="1"/>
    <col min="14853" max="14853" width="19.85546875" style="974" bestFit="1" customWidth="1"/>
    <col min="14854" max="14854" width="20.42578125" style="974" bestFit="1" customWidth="1"/>
    <col min="14855" max="14856" width="19.85546875" style="974" bestFit="1" customWidth="1"/>
    <col min="14857" max="14857" width="20.42578125" style="974" bestFit="1" customWidth="1"/>
    <col min="14858" max="14861" width="19.28515625" style="974" bestFit="1" customWidth="1"/>
    <col min="14862" max="14862" width="19.85546875" style="974" bestFit="1" customWidth="1"/>
    <col min="14863" max="14863" width="19.28515625" style="974" bestFit="1" customWidth="1"/>
    <col min="14864" max="14864" width="3.85546875" style="974" customWidth="1"/>
    <col min="14865" max="14865" width="13.85546875" style="974" bestFit="1" customWidth="1"/>
    <col min="14866" max="14866" width="11.140625" style="974" bestFit="1" customWidth="1"/>
    <col min="14867" max="15104" width="9.140625" style="974"/>
    <col min="15105" max="15105" width="60.85546875" style="974" customWidth="1"/>
    <col min="15106" max="15106" width="22.140625" style="974" bestFit="1" customWidth="1"/>
    <col min="15107" max="15107" width="20.42578125" style="974" bestFit="1" customWidth="1"/>
    <col min="15108" max="15108" width="21.28515625" style="974" bestFit="1" customWidth="1"/>
    <col min="15109" max="15109" width="19.85546875" style="974" bestFit="1" customWidth="1"/>
    <col min="15110" max="15110" width="20.42578125" style="974" bestFit="1" customWidth="1"/>
    <col min="15111" max="15112" width="19.85546875" style="974" bestFit="1" customWidth="1"/>
    <col min="15113" max="15113" width="20.42578125" style="974" bestFit="1" customWidth="1"/>
    <col min="15114" max="15117" width="19.28515625" style="974" bestFit="1" customWidth="1"/>
    <col min="15118" max="15118" width="19.85546875" style="974" bestFit="1" customWidth="1"/>
    <col min="15119" max="15119" width="19.28515625" style="974" bestFit="1" customWidth="1"/>
    <col min="15120" max="15120" width="3.85546875" style="974" customWidth="1"/>
    <col min="15121" max="15121" width="13.85546875" style="974" bestFit="1" customWidth="1"/>
    <col min="15122" max="15122" width="11.140625" style="974" bestFit="1" customWidth="1"/>
    <col min="15123" max="15360" width="9.140625" style="974"/>
    <col min="15361" max="15361" width="60.85546875" style="974" customWidth="1"/>
    <col min="15362" max="15362" width="22.140625" style="974" bestFit="1" customWidth="1"/>
    <col min="15363" max="15363" width="20.42578125" style="974" bestFit="1" customWidth="1"/>
    <col min="15364" max="15364" width="21.28515625" style="974" bestFit="1" customWidth="1"/>
    <col min="15365" max="15365" width="19.85546875" style="974" bestFit="1" customWidth="1"/>
    <col min="15366" max="15366" width="20.42578125" style="974" bestFit="1" customWidth="1"/>
    <col min="15367" max="15368" width="19.85546875" style="974" bestFit="1" customWidth="1"/>
    <col min="15369" max="15369" width="20.42578125" style="974" bestFit="1" customWidth="1"/>
    <col min="15370" max="15373" width="19.28515625" style="974" bestFit="1" customWidth="1"/>
    <col min="15374" max="15374" width="19.85546875" style="974" bestFit="1" customWidth="1"/>
    <col min="15375" max="15375" width="19.28515625" style="974" bestFit="1" customWidth="1"/>
    <col min="15376" max="15376" width="3.85546875" style="974" customWidth="1"/>
    <col min="15377" max="15377" width="13.85546875" style="974" bestFit="1" customWidth="1"/>
    <col min="15378" max="15378" width="11.140625" style="974" bestFit="1" customWidth="1"/>
    <col min="15379" max="15616" width="9.140625" style="974"/>
    <col min="15617" max="15617" width="60.85546875" style="974" customWidth="1"/>
    <col min="15618" max="15618" width="22.140625" style="974" bestFit="1" customWidth="1"/>
    <col min="15619" max="15619" width="20.42578125" style="974" bestFit="1" customWidth="1"/>
    <col min="15620" max="15620" width="21.28515625" style="974" bestFit="1" customWidth="1"/>
    <col min="15621" max="15621" width="19.85546875" style="974" bestFit="1" customWidth="1"/>
    <col min="15622" max="15622" width="20.42578125" style="974" bestFit="1" customWidth="1"/>
    <col min="15623" max="15624" width="19.85546875" style="974" bestFit="1" customWidth="1"/>
    <col min="15625" max="15625" width="20.42578125" style="974" bestFit="1" customWidth="1"/>
    <col min="15626" max="15629" width="19.28515625" style="974" bestFit="1" customWidth="1"/>
    <col min="15630" max="15630" width="19.85546875" style="974" bestFit="1" customWidth="1"/>
    <col min="15631" max="15631" width="19.28515625" style="974" bestFit="1" customWidth="1"/>
    <col min="15632" max="15632" width="3.85546875" style="974" customWidth="1"/>
    <col min="15633" max="15633" width="13.85546875" style="974" bestFit="1" customWidth="1"/>
    <col min="15634" max="15634" width="11.140625" style="974" bestFit="1" customWidth="1"/>
    <col min="15635" max="15872" width="9.140625" style="974"/>
    <col min="15873" max="15873" width="60.85546875" style="974" customWidth="1"/>
    <col min="15874" max="15874" width="22.140625" style="974" bestFit="1" customWidth="1"/>
    <col min="15875" max="15875" width="20.42578125" style="974" bestFit="1" customWidth="1"/>
    <col min="15876" max="15876" width="21.28515625" style="974" bestFit="1" customWidth="1"/>
    <col min="15877" max="15877" width="19.85546875" style="974" bestFit="1" customWidth="1"/>
    <col min="15878" max="15878" width="20.42578125" style="974" bestFit="1" customWidth="1"/>
    <col min="15879" max="15880" width="19.85546875" style="974" bestFit="1" customWidth="1"/>
    <col min="15881" max="15881" width="20.42578125" style="974" bestFit="1" customWidth="1"/>
    <col min="15882" max="15885" width="19.28515625" style="974" bestFit="1" customWidth="1"/>
    <col min="15886" max="15886" width="19.85546875" style="974" bestFit="1" customWidth="1"/>
    <col min="15887" max="15887" width="19.28515625" style="974" bestFit="1" customWidth="1"/>
    <col min="15888" max="15888" width="3.85546875" style="974" customWidth="1"/>
    <col min="15889" max="15889" width="13.85546875" style="974" bestFit="1" customWidth="1"/>
    <col min="15890" max="15890" width="11.140625" style="974" bestFit="1" customWidth="1"/>
    <col min="15891" max="16128" width="9.140625" style="974"/>
    <col min="16129" max="16129" width="60.85546875" style="974" customWidth="1"/>
    <col min="16130" max="16130" width="22.140625" style="974" bestFit="1" customWidth="1"/>
    <col min="16131" max="16131" width="20.42578125" style="974" bestFit="1" customWidth="1"/>
    <col min="16132" max="16132" width="21.28515625" style="974" bestFit="1" customWidth="1"/>
    <col min="16133" max="16133" width="19.85546875" style="974" bestFit="1" customWidth="1"/>
    <col min="16134" max="16134" width="20.42578125" style="974" bestFit="1" customWidth="1"/>
    <col min="16135" max="16136" width="19.85546875" style="974" bestFit="1" customWidth="1"/>
    <col min="16137" max="16137" width="20.42578125" style="974" bestFit="1" customWidth="1"/>
    <col min="16138" max="16141" width="19.28515625" style="974" bestFit="1" customWidth="1"/>
    <col min="16142" max="16142" width="19.85546875" style="974" bestFit="1" customWidth="1"/>
    <col min="16143" max="16143" width="19.28515625" style="974" bestFit="1" customWidth="1"/>
    <col min="16144" max="16144" width="3.85546875" style="974" customWidth="1"/>
    <col min="16145" max="16145" width="13.85546875" style="974" bestFit="1" customWidth="1"/>
    <col min="16146" max="16146" width="11.140625" style="974" bestFit="1" customWidth="1"/>
    <col min="16147" max="16384" width="9.140625" style="974"/>
  </cols>
  <sheetData>
    <row r="1" spans="1:15" s="974" customFormat="1" ht="20.25" hidden="1">
      <c r="A1" s="230"/>
      <c r="B1" s="231"/>
      <c r="C1" s="231"/>
      <c r="D1" s="231"/>
      <c r="E1" s="231"/>
      <c r="F1" s="231"/>
      <c r="G1" s="231"/>
      <c r="H1" s="231"/>
      <c r="I1" s="231"/>
      <c r="J1" s="231"/>
      <c r="K1" s="132"/>
    </row>
    <row r="2" spans="1:15" s="974" customFormat="1" ht="60" customHeight="1">
      <c r="A2" s="1036" t="s">
        <v>915</v>
      </c>
      <c r="B2" s="1036"/>
      <c r="C2" s="1036"/>
      <c r="D2" s="1036"/>
      <c r="E2" s="1036"/>
      <c r="F2" s="1036"/>
      <c r="G2" s="1036"/>
      <c r="H2" s="1036"/>
      <c r="I2" s="1036"/>
      <c r="J2" s="1036"/>
      <c r="K2" s="1036"/>
      <c r="L2" s="1036"/>
      <c r="M2" s="1036"/>
      <c r="N2" s="1036"/>
      <c r="O2" s="1036"/>
    </row>
    <row r="3" spans="1:15" s="974" customFormat="1" ht="47.25" customHeight="1">
      <c r="A3" s="1036" t="s">
        <v>692</v>
      </c>
      <c r="B3" s="1036"/>
      <c r="C3" s="1036"/>
      <c r="D3" s="1036"/>
      <c r="E3" s="1036"/>
      <c r="F3" s="1036"/>
      <c r="G3" s="1036"/>
      <c r="H3" s="1036"/>
      <c r="I3" s="1036"/>
      <c r="J3" s="1036"/>
      <c r="K3" s="1036"/>
      <c r="L3" s="1036"/>
      <c r="M3" s="1036"/>
      <c r="N3" s="1036"/>
      <c r="O3" s="1036"/>
    </row>
    <row r="4" spans="1:15" s="974" customFormat="1" ht="47.25" customHeight="1">
      <c r="A4" s="1036" t="s">
        <v>1500</v>
      </c>
      <c r="B4" s="1036"/>
      <c r="C4" s="1036"/>
      <c r="D4" s="1036"/>
      <c r="E4" s="1036"/>
      <c r="F4" s="1036"/>
      <c r="G4" s="1036"/>
      <c r="H4" s="1036"/>
      <c r="I4" s="1036"/>
      <c r="J4" s="1036"/>
      <c r="K4" s="1036"/>
      <c r="L4" s="1036"/>
      <c r="M4" s="1036"/>
      <c r="N4" s="1036"/>
      <c r="O4" s="1036"/>
    </row>
    <row r="5" spans="1:15" s="184" customFormat="1" ht="41.25" customHeight="1">
      <c r="A5" s="1038" t="s">
        <v>1398</v>
      </c>
      <c r="B5" s="1038"/>
      <c r="C5" s="1038"/>
      <c r="D5" s="1038"/>
      <c r="E5" s="1038"/>
      <c r="F5" s="1038"/>
      <c r="G5" s="1038"/>
      <c r="H5" s="1038"/>
      <c r="I5" s="1038"/>
      <c r="J5" s="1038"/>
      <c r="K5" s="1038"/>
      <c r="L5" s="1038"/>
      <c r="M5" s="1038"/>
      <c r="N5" s="1038"/>
      <c r="O5" s="1038"/>
    </row>
    <row r="6" spans="1:15" s="974" customFormat="1" ht="3" customHeight="1">
      <c r="A6" s="641"/>
      <c r="B6" s="575"/>
      <c r="C6" s="575"/>
      <c r="D6" s="575"/>
      <c r="E6" s="575"/>
      <c r="F6" s="575"/>
      <c r="G6" s="575"/>
      <c r="H6" s="575"/>
      <c r="I6" s="575"/>
      <c r="J6" s="575"/>
      <c r="K6" s="575"/>
      <c r="L6" s="575"/>
      <c r="M6" s="575"/>
      <c r="N6" s="575"/>
      <c r="O6" s="575"/>
    </row>
    <row r="7" spans="1:15" s="974" customFormat="1" ht="11.25" customHeight="1" thickBot="1">
      <c r="A7" s="128"/>
      <c r="K7" s="132"/>
    </row>
    <row r="8" spans="1:15" s="78" customFormat="1" ht="51.75" customHeight="1" thickTop="1" thickBot="1">
      <c r="A8" s="233"/>
      <c r="B8" s="234" t="s">
        <v>885</v>
      </c>
      <c r="C8" s="234" t="s">
        <v>886</v>
      </c>
      <c r="D8" s="234" t="s">
        <v>887</v>
      </c>
      <c r="E8" s="234" t="s">
        <v>888</v>
      </c>
      <c r="F8" s="234" t="s">
        <v>889</v>
      </c>
      <c r="G8" s="234" t="s">
        <v>890</v>
      </c>
      <c r="H8" s="234" t="s">
        <v>891</v>
      </c>
      <c r="I8" s="234" t="s">
        <v>892</v>
      </c>
      <c r="J8" s="234" t="s">
        <v>893</v>
      </c>
      <c r="K8" s="234" t="s">
        <v>894</v>
      </c>
      <c r="L8" s="234" t="s">
        <v>895</v>
      </c>
      <c r="M8" s="234" t="s">
        <v>896</v>
      </c>
      <c r="N8" s="234" t="s">
        <v>897</v>
      </c>
      <c r="O8" s="234" t="s">
        <v>898</v>
      </c>
    </row>
    <row r="9" spans="1:15" s="642" customFormat="1" ht="36.75" customHeight="1" thickTop="1" thickBot="1">
      <c r="A9" s="398" t="s">
        <v>693</v>
      </c>
      <c r="B9" s="39">
        <v>0.18160000000000001</v>
      </c>
      <c r="C9" s="39">
        <v>0.123</v>
      </c>
      <c r="D9" s="39">
        <v>0.1943</v>
      </c>
      <c r="E9" s="39">
        <v>0.40579999999999999</v>
      </c>
      <c r="F9" s="39">
        <v>0.3861</v>
      </c>
      <c r="G9" s="39">
        <v>0.27800000000000002</v>
      </c>
      <c r="H9" s="39">
        <v>0.2046</v>
      </c>
      <c r="I9" s="39">
        <v>0.2913</v>
      </c>
      <c r="J9" s="39">
        <v>0.2175</v>
      </c>
      <c r="K9" s="39">
        <v>0.22359999999999999</v>
      </c>
      <c r="L9" s="39">
        <v>0.4103</v>
      </c>
      <c r="M9" s="39">
        <v>0.22689999999999999</v>
      </c>
      <c r="N9" s="39">
        <v>0.2336</v>
      </c>
      <c r="O9" s="39">
        <v>0.16039999999999999</v>
      </c>
    </row>
    <row r="10" spans="1:15" s="974" customFormat="1" ht="39.75" customHeight="1" thickTop="1">
      <c r="A10" s="399" t="s">
        <v>694</v>
      </c>
      <c r="B10" s="40">
        <v>471754963.14999998</v>
      </c>
      <c r="C10" s="40">
        <v>196781714.87</v>
      </c>
      <c r="D10" s="40">
        <v>142998485.12</v>
      </c>
      <c r="E10" s="40">
        <v>39817719</v>
      </c>
      <c r="F10" s="40">
        <v>32410159.309999999</v>
      </c>
      <c r="G10" s="40">
        <v>42591023.640000001</v>
      </c>
      <c r="H10" s="40">
        <v>20533389.82</v>
      </c>
      <c r="I10" s="40">
        <v>25315118.690000001</v>
      </c>
      <c r="J10" s="40">
        <v>12202718.58</v>
      </c>
      <c r="K10" s="40">
        <v>10785533.26</v>
      </c>
      <c r="L10" s="40">
        <v>14363079.23</v>
      </c>
      <c r="M10" s="40">
        <v>8876087.5299999993</v>
      </c>
      <c r="N10" s="40">
        <v>27244822.399999999</v>
      </c>
      <c r="O10" s="40">
        <v>20620032.91</v>
      </c>
    </row>
    <row r="11" spans="1:15" s="974" customFormat="1" ht="39.75" customHeight="1">
      <c r="A11" s="399" t="s">
        <v>695</v>
      </c>
      <c r="B11" s="40">
        <v>0</v>
      </c>
      <c r="C11" s="40">
        <v>0</v>
      </c>
      <c r="D11" s="40">
        <v>0</v>
      </c>
      <c r="E11" s="40">
        <v>0</v>
      </c>
      <c r="F11" s="40">
        <v>0</v>
      </c>
      <c r="G11" s="40">
        <v>0</v>
      </c>
      <c r="H11" s="40">
        <v>0</v>
      </c>
      <c r="I11" s="40">
        <v>0</v>
      </c>
      <c r="J11" s="40">
        <v>0</v>
      </c>
      <c r="K11" s="40">
        <v>0</v>
      </c>
      <c r="L11" s="40">
        <v>0</v>
      </c>
      <c r="M11" s="40">
        <v>0</v>
      </c>
      <c r="N11" s="40">
        <v>0</v>
      </c>
      <c r="O11" s="40">
        <v>0</v>
      </c>
    </row>
    <row r="12" spans="1:15" s="629" customFormat="1" ht="39.75" customHeight="1">
      <c r="A12" s="399" t="s">
        <v>696</v>
      </c>
      <c r="B12" s="40">
        <v>68931999.730000004</v>
      </c>
      <c r="C12" s="40">
        <v>34734084.640000001</v>
      </c>
      <c r="D12" s="40">
        <v>26471379.34</v>
      </c>
      <c r="E12" s="40">
        <v>12268969.18</v>
      </c>
      <c r="F12" s="40">
        <v>15899411.199999999</v>
      </c>
      <c r="G12" s="40">
        <v>5826251.8799999999</v>
      </c>
      <c r="H12" s="40">
        <v>17333655.440000001</v>
      </c>
      <c r="I12" s="40">
        <v>15435037.84</v>
      </c>
      <c r="J12" s="40">
        <v>19454752.82</v>
      </c>
      <c r="K12" s="40">
        <v>8837940.5800000001</v>
      </c>
      <c r="L12" s="40">
        <v>3389788.75</v>
      </c>
      <c r="M12" s="40">
        <v>564825.92000000004</v>
      </c>
      <c r="N12" s="40">
        <v>4121943.43</v>
      </c>
      <c r="O12" s="40">
        <v>1484085.56</v>
      </c>
    </row>
    <row r="13" spans="1:15" s="629" customFormat="1" ht="39.75" customHeight="1">
      <c r="A13" s="399" t="s">
        <v>697</v>
      </c>
      <c r="B13" s="40">
        <v>160107659.03999999</v>
      </c>
      <c r="C13" s="40">
        <v>64067069.25</v>
      </c>
      <c r="D13" s="40">
        <v>52906731.479999997</v>
      </c>
      <c r="E13" s="40">
        <v>33354309.850000001</v>
      </c>
      <c r="F13" s="40">
        <v>60382505.82</v>
      </c>
      <c r="G13" s="40">
        <v>43832149.210000001</v>
      </c>
      <c r="H13" s="40">
        <v>14149923.199999999</v>
      </c>
      <c r="I13" s="40">
        <v>32962695.969999999</v>
      </c>
      <c r="J13" s="40">
        <v>8957236.9900000002</v>
      </c>
      <c r="K13" s="40">
        <v>1683438.68</v>
      </c>
      <c r="L13" s="40">
        <v>14335597.800000001</v>
      </c>
      <c r="M13" s="40">
        <v>7513431.6699999999</v>
      </c>
      <c r="N13" s="40">
        <v>40692039.840000004</v>
      </c>
      <c r="O13" s="40">
        <v>19967134.489999998</v>
      </c>
    </row>
    <row r="14" spans="1:15" s="629" customFormat="1" ht="39.75" customHeight="1">
      <c r="A14" s="399" t="s">
        <v>698</v>
      </c>
      <c r="B14" s="40">
        <v>66720290.719999999</v>
      </c>
      <c r="C14" s="40">
        <v>48464483.049999997</v>
      </c>
      <c r="D14" s="40">
        <v>11429693.77</v>
      </c>
      <c r="E14" s="40">
        <v>0</v>
      </c>
      <c r="F14" s="40">
        <v>0</v>
      </c>
      <c r="G14" s="40">
        <v>0</v>
      </c>
      <c r="H14" s="40">
        <v>0</v>
      </c>
      <c r="I14" s="40">
        <v>7573494.7999999998</v>
      </c>
      <c r="J14" s="40">
        <v>11804608.060000001</v>
      </c>
      <c r="K14" s="40">
        <v>0</v>
      </c>
      <c r="L14" s="40">
        <v>0</v>
      </c>
      <c r="M14" s="40">
        <v>0</v>
      </c>
      <c r="N14" s="40">
        <v>0</v>
      </c>
      <c r="O14" s="40">
        <v>0</v>
      </c>
    </row>
    <row r="15" spans="1:15" s="629" customFormat="1" ht="39.75" customHeight="1" thickBot="1">
      <c r="A15" s="399" t="s">
        <v>699</v>
      </c>
      <c r="B15" s="40">
        <v>967204301.45000005</v>
      </c>
      <c r="C15" s="40">
        <v>588097704.59000003</v>
      </c>
      <c r="D15" s="40">
        <v>294572413.63</v>
      </c>
      <c r="E15" s="40">
        <v>55854022.439999998</v>
      </c>
      <c r="F15" s="40">
        <v>77334505.329999998</v>
      </c>
      <c r="G15" s="40">
        <v>173927728.96000001</v>
      </c>
      <c r="H15" s="40">
        <v>142319050.56999999</v>
      </c>
      <c r="I15" s="40">
        <v>106496542.20999999</v>
      </c>
      <c r="J15" s="40">
        <v>117396144.45</v>
      </c>
      <c r="K15" s="40">
        <v>95691403.519999996</v>
      </c>
      <c r="L15" s="40">
        <v>60960259.539999999</v>
      </c>
      <c r="M15" s="40">
        <v>49934686.850000001</v>
      </c>
      <c r="N15" s="40">
        <v>109167633.67</v>
      </c>
      <c r="O15" s="40">
        <v>85100543.010000005</v>
      </c>
    </row>
    <row r="16" spans="1:15" s="239" customFormat="1" ht="36.75" customHeight="1" thickTop="1" thickBot="1">
      <c r="A16" s="240" t="s">
        <v>700</v>
      </c>
      <c r="B16" s="29">
        <v>1734719214.0899999</v>
      </c>
      <c r="C16" s="29">
        <v>932145056.39999998</v>
      </c>
      <c r="D16" s="29">
        <v>528378703.33999997</v>
      </c>
      <c r="E16" s="29">
        <v>141295020.47</v>
      </c>
      <c r="F16" s="29">
        <v>186026581.66</v>
      </c>
      <c r="G16" s="29">
        <v>266177153.69</v>
      </c>
      <c r="H16" s="29">
        <v>194336019.03</v>
      </c>
      <c r="I16" s="29">
        <v>187782889.50999999</v>
      </c>
      <c r="J16" s="29">
        <v>169815460.90000001</v>
      </c>
      <c r="K16" s="29">
        <v>116998316.04000001</v>
      </c>
      <c r="L16" s="29">
        <v>93048725.319999993</v>
      </c>
      <c r="M16" s="29">
        <v>66889031.969999999</v>
      </c>
      <c r="N16" s="29">
        <v>181226439.34</v>
      </c>
      <c r="O16" s="29">
        <v>127171795.97</v>
      </c>
    </row>
    <row r="17" spans="1:15" s="629" customFormat="1" ht="36.75" customHeight="1" thickTop="1">
      <c r="A17" s="399" t="s">
        <v>701</v>
      </c>
      <c r="B17" s="40">
        <v>1111084748.9560001</v>
      </c>
      <c r="C17" s="40">
        <v>663426418.43050003</v>
      </c>
      <c r="D17" s="40">
        <v>334892325.56550002</v>
      </c>
      <c r="E17" s="40">
        <v>74984971.201000005</v>
      </c>
      <c r="F17" s="40">
        <v>110705640.48</v>
      </c>
      <c r="G17" s="40">
        <v>197009053.94100001</v>
      </c>
      <c r="H17" s="40">
        <v>152860743.25799999</v>
      </c>
      <c r="I17" s="40">
        <v>131745018.86300001</v>
      </c>
      <c r="J17" s="40">
        <v>134619169.55399999</v>
      </c>
      <c r="K17" s="40">
        <v>98300710.975999996</v>
      </c>
      <c r="L17" s="40">
        <v>68806016.189999998</v>
      </c>
      <c r="M17" s="40">
        <v>53804367.869000003</v>
      </c>
      <c r="N17" s="40">
        <v>130338042.27599999</v>
      </c>
      <c r="O17" s="40">
        <v>95380927.366999999</v>
      </c>
    </row>
    <row r="18" spans="1:15" s="244" customFormat="1" ht="36.75" customHeight="1" thickBot="1">
      <c r="A18" s="243" t="s">
        <v>702</v>
      </c>
      <c r="B18" s="30">
        <v>0.64049999999999996</v>
      </c>
      <c r="C18" s="30">
        <v>0.7117</v>
      </c>
      <c r="D18" s="30">
        <v>0.63380000000000003</v>
      </c>
      <c r="E18" s="30">
        <v>0.53069999999999995</v>
      </c>
      <c r="F18" s="30">
        <v>0.59509999999999996</v>
      </c>
      <c r="G18" s="30">
        <v>0.74009999999999998</v>
      </c>
      <c r="H18" s="30">
        <v>0.78659999999999997</v>
      </c>
      <c r="I18" s="30">
        <v>0.7016</v>
      </c>
      <c r="J18" s="30">
        <v>0.79269999999999996</v>
      </c>
      <c r="K18" s="30">
        <v>0.84019999999999995</v>
      </c>
      <c r="L18" s="30">
        <v>0.73950000000000005</v>
      </c>
      <c r="M18" s="30">
        <v>0.8044</v>
      </c>
      <c r="N18" s="30">
        <v>0.71919999999999995</v>
      </c>
      <c r="O18" s="30">
        <v>0.75</v>
      </c>
    </row>
    <row r="19" spans="1:15" s="629" customFormat="1" ht="36.75" customHeight="1" thickTop="1" thickBot="1">
      <c r="A19" s="354" t="s">
        <v>703</v>
      </c>
      <c r="B19" s="41">
        <v>111108474.89560001</v>
      </c>
      <c r="C19" s="41">
        <v>66342641.843099996</v>
      </c>
      <c r="D19" s="41">
        <v>33489232.556600001</v>
      </c>
      <c r="E19" s="41">
        <v>7498497.1200999999</v>
      </c>
      <c r="F19" s="41">
        <v>11070564.048</v>
      </c>
      <c r="G19" s="41">
        <v>19700905.394099999</v>
      </c>
      <c r="H19" s="41">
        <v>15286074.3258</v>
      </c>
      <c r="I19" s="41">
        <v>13174501.886299999</v>
      </c>
      <c r="J19" s="41">
        <v>13461916.955399999</v>
      </c>
      <c r="K19" s="41">
        <v>9830071.0976</v>
      </c>
      <c r="L19" s="41">
        <v>6880601.6189999999</v>
      </c>
      <c r="M19" s="41">
        <v>5380436.7868999997</v>
      </c>
      <c r="N19" s="41">
        <v>13033804.227600001</v>
      </c>
      <c r="O19" s="41">
        <v>9538092.7367000002</v>
      </c>
    </row>
    <row r="20" spans="1:15" s="629" customFormat="1" ht="36.75" customHeight="1" thickTop="1">
      <c r="A20" s="255" t="s">
        <v>704</v>
      </c>
      <c r="B20" s="40">
        <v>168460616</v>
      </c>
      <c r="C20" s="40">
        <v>78810449</v>
      </c>
      <c r="D20" s="40">
        <v>58767943</v>
      </c>
      <c r="E20" s="40">
        <v>30587947</v>
      </c>
      <c r="F20" s="40">
        <v>39615992</v>
      </c>
      <c r="G20" s="40">
        <v>54763832</v>
      </c>
      <c r="H20" s="40">
        <v>29731687</v>
      </c>
      <c r="I20" s="40">
        <v>38001606</v>
      </c>
      <c r="J20" s="40">
        <v>29283646</v>
      </c>
      <c r="K20" s="40">
        <v>21980636</v>
      </c>
      <c r="L20" s="40">
        <v>26935306</v>
      </c>
      <c r="M20" s="40">
        <v>11869577</v>
      </c>
      <c r="N20" s="40">
        <v>28489042</v>
      </c>
      <c r="O20" s="40">
        <v>15549519</v>
      </c>
    </row>
    <row r="21" spans="1:15" s="629" customFormat="1" ht="36.75" customHeight="1">
      <c r="A21" s="255" t="s">
        <v>705</v>
      </c>
      <c r="B21" s="40">
        <v>0</v>
      </c>
      <c r="C21" s="40">
        <v>0</v>
      </c>
      <c r="D21" s="40">
        <v>1577</v>
      </c>
      <c r="E21" s="40">
        <v>0</v>
      </c>
      <c r="F21" s="40">
        <v>1799</v>
      </c>
      <c r="G21" s="40">
        <v>0</v>
      </c>
      <c r="H21" s="40">
        <v>13871</v>
      </c>
      <c r="I21" s="40">
        <v>0</v>
      </c>
      <c r="J21" s="40">
        <v>0</v>
      </c>
      <c r="K21" s="40">
        <v>0</v>
      </c>
      <c r="L21" s="40">
        <v>0</v>
      </c>
      <c r="M21" s="40">
        <v>0</v>
      </c>
      <c r="N21" s="40">
        <v>0</v>
      </c>
      <c r="O21" s="40">
        <v>763</v>
      </c>
    </row>
    <row r="22" spans="1:15" s="629" customFormat="1" ht="36.75" customHeight="1">
      <c r="A22" s="356" t="s">
        <v>706</v>
      </c>
      <c r="B22" s="40">
        <v>0</v>
      </c>
      <c r="C22" s="40">
        <v>0</v>
      </c>
      <c r="D22" s="40">
        <v>0</v>
      </c>
      <c r="E22" s="40">
        <v>0</v>
      </c>
      <c r="F22" s="40">
        <v>0</v>
      </c>
      <c r="G22" s="40">
        <v>0</v>
      </c>
      <c r="H22" s="40">
        <v>0</v>
      </c>
      <c r="I22" s="40">
        <v>0</v>
      </c>
      <c r="J22" s="40">
        <v>0</v>
      </c>
      <c r="K22" s="40">
        <v>0</v>
      </c>
      <c r="L22" s="40">
        <v>0</v>
      </c>
      <c r="M22" s="40">
        <v>0</v>
      </c>
      <c r="N22" s="40">
        <v>0</v>
      </c>
      <c r="O22" s="40">
        <v>0</v>
      </c>
    </row>
    <row r="23" spans="1:15" s="629" customFormat="1" ht="36.75" customHeight="1" thickBot="1">
      <c r="A23" s="255" t="s">
        <v>707</v>
      </c>
      <c r="B23" s="40">
        <v>0</v>
      </c>
      <c r="C23" s="40">
        <v>0</v>
      </c>
      <c r="D23" s="40">
        <v>0</v>
      </c>
      <c r="E23" s="40">
        <v>155421</v>
      </c>
      <c r="F23" s="40">
        <v>0</v>
      </c>
      <c r="G23" s="40">
        <v>0</v>
      </c>
      <c r="H23" s="40">
        <v>0</v>
      </c>
      <c r="I23" s="40">
        <v>0</v>
      </c>
      <c r="J23" s="40">
        <v>190</v>
      </c>
      <c r="K23" s="40">
        <v>0</v>
      </c>
      <c r="L23" s="40">
        <v>0</v>
      </c>
      <c r="M23" s="40">
        <v>0</v>
      </c>
      <c r="N23" s="40">
        <v>0</v>
      </c>
      <c r="O23" s="40">
        <v>448188</v>
      </c>
    </row>
    <row r="24" spans="1:15" s="629" customFormat="1" ht="36.75" customHeight="1" thickTop="1" thickBot="1">
      <c r="A24" s="354" t="s">
        <v>708</v>
      </c>
      <c r="B24" s="41">
        <v>168460616</v>
      </c>
      <c r="C24" s="41">
        <v>78810449</v>
      </c>
      <c r="D24" s="41">
        <v>58766366</v>
      </c>
      <c r="E24" s="41">
        <v>30432526</v>
      </c>
      <c r="F24" s="41">
        <v>39614193</v>
      </c>
      <c r="G24" s="41">
        <v>54763832</v>
      </c>
      <c r="H24" s="41">
        <v>29717816</v>
      </c>
      <c r="I24" s="41">
        <v>38001606</v>
      </c>
      <c r="J24" s="41">
        <v>29283456</v>
      </c>
      <c r="K24" s="41">
        <v>21980636</v>
      </c>
      <c r="L24" s="41">
        <v>26935306</v>
      </c>
      <c r="M24" s="41">
        <v>11869577</v>
      </c>
      <c r="N24" s="41">
        <v>28489042</v>
      </c>
      <c r="O24" s="41">
        <v>15100568</v>
      </c>
    </row>
    <row r="25" spans="1:15" s="629" customFormat="1" ht="36.75" customHeight="1" thickTop="1">
      <c r="A25" s="255" t="s">
        <v>709</v>
      </c>
      <c r="B25" s="40">
        <v>0</v>
      </c>
      <c r="C25" s="40">
        <v>0</v>
      </c>
      <c r="D25" s="40">
        <v>0</v>
      </c>
      <c r="E25" s="40">
        <v>0</v>
      </c>
      <c r="F25" s="40">
        <v>0</v>
      </c>
      <c r="G25" s="40">
        <v>0</v>
      </c>
      <c r="H25" s="40">
        <v>0</v>
      </c>
      <c r="I25" s="40">
        <v>0</v>
      </c>
      <c r="J25" s="40">
        <v>0</v>
      </c>
      <c r="K25" s="40">
        <v>0</v>
      </c>
      <c r="L25" s="40">
        <v>0</v>
      </c>
      <c r="M25" s="40">
        <v>0</v>
      </c>
      <c r="N25" s="40">
        <v>0</v>
      </c>
      <c r="O25" s="40">
        <v>0</v>
      </c>
    </row>
    <row r="26" spans="1:15" s="629" customFormat="1" ht="36.75" customHeight="1">
      <c r="A26" s="255" t="s">
        <v>710</v>
      </c>
      <c r="B26" s="40">
        <v>0</v>
      </c>
      <c r="C26" s="40">
        <v>0</v>
      </c>
      <c r="D26" s="40">
        <v>0</v>
      </c>
      <c r="E26" s="40">
        <v>0</v>
      </c>
      <c r="F26" s="40">
        <v>0</v>
      </c>
      <c r="G26" s="40">
        <v>0</v>
      </c>
      <c r="H26" s="40">
        <v>0</v>
      </c>
      <c r="I26" s="40">
        <v>0</v>
      </c>
      <c r="J26" s="40">
        <v>0</v>
      </c>
      <c r="K26" s="40">
        <v>0</v>
      </c>
      <c r="L26" s="40">
        <v>0</v>
      </c>
      <c r="M26" s="40">
        <v>0</v>
      </c>
      <c r="N26" s="40">
        <v>0</v>
      </c>
      <c r="O26" s="40">
        <v>0</v>
      </c>
    </row>
    <row r="27" spans="1:15" s="630" customFormat="1" ht="36.75" customHeight="1">
      <c r="A27" s="255" t="s">
        <v>711</v>
      </c>
      <c r="B27" s="40">
        <v>0</v>
      </c>
      <c r="C27" s="40">
        <v>0</v>
      </c>
      <c r="D27" s="40">
        <v>0</v>
      </c>
      <c r="E27" s="40">
        <v>0</v>
      </c>
      <c r="F27" s="40">
        <v>0</v>
      </c>
      <c r="G27" s="40">
        <v>0</v>
      </c>
      <c r="H27" s="40">
        <v>0</v>
      </c>
      <c r="I27" s="40">
        <v>0</v>
      </c>
      <c r="J27" s="40">
        <v>0</v>
      </c>
      <c r="K27" s="40">
        <v>0</v>
      </c>
      <c r="L27" s="40">
        <v>0</v>
      </c>
      <c r="M27" s="40">
        <v>0</v>
      </c>
      <c r="N27" s="40">
        <v>0</v>
      </c>
      <c r="O27" s="40">
        <v>0</v>
      </c>
    </row>
    <row r="28" spans="1:15" s="629" customFormat="1" ht="36.75" customHeight="1">
      <c r="A28" s="255" t="s">
        <v>712</v>
      </c>
      <c r="B28" s="40">
        <v>0</v>
      </c>
      <c r="C28" s="40">
        <v>0</v>
      </c>
      <c r="D28" s="40">
        <v>0</v>
      </c>
      <c r="E28" s="40">
        <v>0</v>
      </c>
      <c r="F28" s="40">
        <v>0</v>
      </c>
      <c r="G28" s="40">
        <v>0</v>
      </c>
      <c r="H28" s="40">
        <v>0</v>
      </c>
      <c r="I28" s="40">
        <v>0</v>
      </c>
      <c r="J28" s="40">
        <v>0</v>
      </c>
      <c r="K28" s="40">
        <v>0</v>
      </c>
      <c r="L28" s="40">
        <v>0</v>
      </c>
      <c r="M28" s="40">
        <v>0</v>
      </c>
      <c r="N28" s="40">
        <v>0</v>
      </c>
      <c r="O28" s="40">
        <v>0</v>
      </c>
    </row>
    <row r="29" spans="1:15" s="572" customFormat="1" ht="36.75" customHeight="1">
      <c r="A29" s="357" t="s">
        <v>713</v>
      </c>
      <c r="B29" s="40">
        <v>33303027</v>
      </c>
      <c r="C29" s="40">
        <v>2801861</v>
      </c>
      <c r="D29" s="40">
        <v>6318982</v>
      </c>
      <c r="E29" s="40">
        <v>0</v>
      </c>
      <c r="F29" s="40">
        <v>3131986</v>
      </c>
      <c r="G29" s="40">
        <v>0</v>
      </c>
      <c r="H29" s="40">
        <v>1560777</v>
      </c>
      <c r="I29" s="40">
        <v>380880</v>
      </c>
      <c r="J29" s="40">
        <v>0</v>
      </c>
      <c r="K29" s="40">
        <v>0</v>
      </c>
      <c r="L29" s="40">
        <v>1292987</v>
      </c>
      <c r="M29" s="40">
        <v>336601</v>
      </c>
      <c r="N29" s="40">
        <v>1964001</v>
      </c>
      <c r="O29" s="40">
        <v>200000</v>
      </c>
    </row>
    <row r="30" spans="1:15" s="631" customFormat="1" ht="36.75" customHeight="1" thickBot="1">
      <c r="A30" s="357" t="s">
        <v>714</v>
      </c>
      <c r="B30" s="40">
        <v>0</v>
      </c>
      <c r="C30" s="40">
        <v>0</v>
      </c>
      <c r="D30" s="40">
        <v>0</v>
      </c>
      <c r="E30" s="40">
        <v>0</v>
      </c>
      <c r="F30" s="40">
        <v>0</v>
      </c>
      <c r="G30" s="40">
        <v>0</v>
      </c>
      <c r="H30" s="40">
        <v>0</v>
      </c>
      <c r="I30" s="40">
        <v>0</v>
      </c>
      <c r="J30" s="40">
        <v>0</v>
      </c>
      <c r="K30" s="40">
        <v>0</v>
      </c>
      <c r="L30" s="40">
        <v>0</v>
      </c>
      <c r="M30" s="40">
        <v>0</v>
      </c>
      <c r="N30" s="40">
        <v>0</v>
      </c>
      <c r="O30" s="40">
        <v>0</v>
      </c>
    </row>
    <row r="31" spans="1:15" s="572" customFormat="1" ht="36.75" customHeight="1" thickTop="1" thickBot="1">
      <c r="A31" s="400" t="s">
        <v>716</v>
      </c>
      <c r="B31" s="41">
        <v>0</v>
      </c>
      <c r="C31" s="41">
        <v>0</v>
      </c>
      <c r="D31" s="41">
        <v>0</v>
      </c>
      <c r="E31" s="41">
        <v>0</v>
      </c>
      <c r="F31" s="41">
        <v>0</v>
      </c>
      <c r="G31" s="41">
        <v>0</v>
      </c>
      <c r="H31" s="41">
        <v>0</v>
      </c>
      <c r="I31" s="41">
        <v>0</v>
      </c>
      <c r="J31" s="41">
        <v>0</v>
      </c>
      <c r="K31" s="41">
        <v>0</v>
      </c>
      <c r="L31" s="41">
        <v>0</v>
      </c>
      <c r="M31" s="41">
        <v>0</v>
      </c>
      <c r="N31" s="41">
        <v>0</v>
      </c>
      <c r="O31" s="41">
        <v>0</v>
      </c>
    </row>
    <row r="32" spans="1:15" s="321" customFormat="1" ht="36.75" customHeight="1" thickTop="1">
      <c r="A32" s="357" t="s">
        <v>715</v>
      </c>
      <c r="B32" s="40">
        <v>33303027</v>
      </c>
      <c r="C32" s="40">
        <v>2801861</v>
      </c>
      <c r="D32" s="40">
        <v>6318982</v>
      </c>
      <c r="E32" s="40">
        <v>0</v>
      </c>
      <c r="F32" s="40">
        <v>3131986</v>
      </c>
      <c r="G32" s="40">
        <v>0</v>
      </c>
      <c r="H32" s="40">
        <v>1560777</v>
      </c>
      <c r="I32" s="40">
        <v>380880</v>
      </c>
      <c r="J32" s="40">
        <v>0</v>
      </c>
      <c r="K32" s="40">
        <v>0</v>
      </c>
      <c r="L32" s="40">
        <v>1292987</v>
      </c>
      <c r="M32" s="40">
        <v>336601</v>
      </c>
      <c r="N32" s="40">
        <v>1964001</v>
      </c>
      <c r="O32" s="40">
        <v>200000</v>
      </c>
    </row>
    <row r="33" spans="1:15" s="629" customFormat="1" ht="36.75" customHeight="1" thickBot="1">
      <c r="A33" s="357" t="s">
        <v>717</v>
      </c>
      <c r="B33" s="40">
        <v>0</v>
      </c>
      <c r="C33" s="40">
        <v>0</v>
      </c>
      <c r="D33" s="40">
        <v>0</v>
      </c>
      <c r="E33" s="40">
        <v>0</v>
      </c>
      <c r="F33" s="40">
        <v>0</v>
      </c>
      <c r="G33" s="40">
        <v>0</v>
      </c>
      <c r="H33" s="40">
        <v>0</v>
      </c>
      <c r="I33" s="40">
        <v>0</v>
      </c>
      <c r="J33" s="40">
        <v>0</v>
      </c>
      <c r="K33" s="40">
        <v>0</v>
      </c>
      <c r="L33" s="40">
        <v>0</v>
      </c>
      <c r="M33" s="40">
        <v>0</v>
      </c>
      <c r="N33" s="40">
        <v>0</v>
      </c>
      <c r="O33" s="40">
        <v>0</v>
      </c>
    </row>
    <row r="34" spans="1:15" s="629" customFormat="1" ht="36.75" customHeight="1" thickTop="1" thickBot="1">
      <c r="A34" s="354" t="s">
        <v>718</v>
      </c>
      <c r="B34" s="41">
        <v>201763643</v>
      </c>
      <c r="C34" s="41">
        <v>81612310</v>
      </c>
      <c r="D34" s="41">
        <v>65085348</v>
      </c>
      <c r="E34" s="41">
        <v>30432526</v>
      </c>
      <c r="F34" s="41">
        <v>42746179</v>
      </c>
      <c r="G34" s="41">
        <v>54763832</v>
      </c>
      <c r="H34" s="41">
        <v>31278593</v>
      </c>
      <c r="I34" s="41">
        <v>38382486</v>
      </c>
      <c r="J34" s="41">
        <v>29283456</v>
      </c>
      <c r="K34" s="41">
        <v>21980636</v>
      </c>
      <c r="L34" s="41">
        <v>28228293</v>
      </c>
      <c r="M34" s="41">
        <v>12206178</v>
      </c>
      <c r="N34" s="41">
        <v>30453043</v>
      </c>
      <c r="O34" s="41">
        <v>15300568</v>
      </c>
    </row>
    <row r="35" spans="1:15" s="974" customFormat="1" ht="41.25" customHeight="1" thickTop="1">
      <c r="A35" s="255" t="s">
        <v>719</v>
      </c>
      <c r="B35" s="40">
        <v>90655168.104399994</v>
      </c>
      <c r="C35" s="40">
        <v>15269668.157</v>
      </c>
      <c r="D35" s="40">
        <v>31596115.443500001</v>
      </c>
      <c r="E35" s="40">
        <v>22934028.879900001</v>
      </c>
      <c r="F35" s="40">
        <v>31675614.952</v>
      </c>
      <c r="G35" s="40">
        <v>35062926.605899997</v>
      </c>
      <c r="H35" s="40">
        <v>15992518.6742</v>
      </c>
      <c r="I35" s="40">
        <v>25207984.113699999</v>
      </c>
      <c r="J35" s="40">
        <v>15821539.044600001</v>
      </c>
      <c r="K35" s="40">
        <v>12150564.9024</v>
      </c>
      <c r="L35" s="40">
        <v>21347691.381000001</v>
      </c>
      <c r="M35" s="40">
        <v>6825741.2131000003</v>
      </c>
      <c r="N35" s="40">
        <v>17419238.772399999</v>
      </c>
      <c r="O35" s="40">
        <v>5762475.2632999998</v>
      </c>
    </row>
    <row r="36" spans="1:15" s="643" customFormat="1" ht="41.25" customHeight="1">
      <c r="A36" s="401" t="s">
        <v>720</v>
      </c>
      <c r="B36" s="42">
        <v>0.3125</v>
      </c>
      <c r="C36" s="42">
        <v>0.31680000000000003</v>
      </c>
      <c r="D36" s="42">
        <v>0.27200000000000002</v>
      </c>
      <c r="E36" s="42">
        <v>0.12720000000000001</v>
      </c>
      <c r="F36" s="42">
        <v>0.1182</v>
      </c>
      <c r="G36" s="42">
        <v>8.8099999999999998E-2</v>
      </c>
      <c r="H36" s="42">
        <v>7.7499999999999999E-2</v>
      </c>
      <c r="I36" s="42">
        <v>6.0299999999999999E-2</v>
      </c>
      <c r="J36" s="42">
        <v>8.9099999999999999E-2</v>
      </c>
      <c r="K36" s="42">
        <v>7.6600000000000001E-2</v>
      </c>
      <c r="L36" s="42">
        <v>0.1011</v>
      </c>
      <c r="M36" s="42">
        <v>0.20599999999999999</v>
      </c>
      <c r="N36" s="42">
        <v>0.1011</v>
      </c>
      <c r="O36" s="42">
        <v>0.12570000000000001</v>
      </c>
    </row>
    <row r="37" spans="1:15" s="974" customFormat="1" ht="6" customHeight="1" thickBot="1">
      <c r="A37" s="253"/>
      <c r="B37" s="254"/>
      <c r="C37" s="254"/>
      <c r="D37" s="254"/>
      <c r="E37" s="254"/>
      <c r="F37" s="254"/>
      <c r="G37" s="254"/>
      <c r="H37" s="254"/>
      <c r="I37" s="254"/>
      <c r="J37" s="254"/>
      <c r="K37" s="254"/>
      <c r="L37" s="254"/>
      <c r="M37" s="254"/>
      <c r="N37" s="254"/>
      <c r="O37" s="254"/>
    </row>
    <row r="38" spans="1:15" s="974" customFormat="1" ht="28.5" customHeight="1" thickTop="1">
      <c r="A38" s="402" t="s">
        <v>721</v>
      </c>
      <c r="K38" s="132"/>
    </row>
    <row r="39" spans="1:15" s="974" customFormat="1" ht="15.75">
      <c r="A39" s="402"/>
      <c r="K39" s="132"/>
    </row>
    <row r="40" spans="1:15" s="974" customFormat="1">
      <c r="A40" s="128"/>
      <c r="K40" s="132"/>
    </row>
    <row r="41" spans="1:15" s="974" customFormat="1">
      <c r="A41" s="128"/>
      <c r="K41" s="132"/>
    </row>
    <row r="42" spans="1:15" s="974" customFormat="1">
      <c r="A42" s="128"/>
      <c r="B42" s="137"/>
      <c r="C42" s="137"/>
      <c r="D42" s="137"/>
      <c r="E42" s="137"/>
      <c r="F42" s="137"/>
      <c r="G42" s="137"/>
      <c r="H42" s="137"/>
      <c r="I42" s="137"/>
      <c r="J42" s="137"/>
      <c r="K42" s="137"/>
      <c r="L42" s="137"/>
      <c r="M42" s="137"/>
      <c r="N42" s="137"/>
      <c r="O42" s="137"/>
    </row>
    <row r="43" spans="1:15" s="974" customFormat="1">
      <c r="A43" s="128"/>
      <c r="B43" s="137"/>
      <c r="C43" s="137"/>
      <c r="D43" s="137"/>
      <c r="E43" s="137"/>
      <c r="F43" s="137"/>
      <c r="G43" s="137"/>
      <c r="H43" s="137"/>
      <c r="I43" s="137"/>
      <c r="J43" s="137"/>
      <c r="K43" s="137"/>
      <c r="L43" s="137"/>
      <c r="M43" s="137"/>
      <c r="N43" s="137"/>
      <c r="O43" s="137"/>
    </row>
    <row r="44" spans="1:15" s="974" customFormat="1">
      <c r="A44" s="128"/>
      <c r="K44" s="132"/>
    </row>
    <row r="45" spans="1:15" s="974" customFormat="1">
      <c r="A45" s="128"/>
      <c r="K45" s="132"/>
    </row>
    <row r="46" spans="1:15" s="974" customFormat="1">
      <c r="A46" s="128"/>
      <c r="K46" s="132"/>
    </row>
    <row r="47" spans="1:15" s="974" customFormat="1">
      <c r="A47" s="128"/>
      <c r="K47" s="132"/>
    </row>
    <row r="48" spans="1:15" s="974" customFormat="1">
      <c r="A48" s="128"/>
      <c r="K48" s="132"/>
    </row>
    <row r="49" spans="1:11" s="974" customFormat="1">
      <c r="A49" s="128"/>
      <c r="K49" s="132"/>
    </row>
    <row r="50" spans="1:11" s="974" customFormat="1">
      <c r="A50" s="128"/>
      <c r="K50" s="132"/>
    </row>
    <row r="51" spans="1:11" s="974" customFormat="1">
      <c r="A51" s="128"/>
      <c r="K51" s="132"/>
    </row>
    <row r="52" spans="1:11" s="974" customFormat="1">
      <c r="A52" s="128"/>
      <c r="K52" s="132"/>
    </row>
    <row r="53" spans="1:11" s="974" customFormat="1">
      <c r="A53" s="128"/>
      <c r="K53" s="132"/>
    </row>
    <row r="54" spans="1:11" s="974" customFormat="1">
      <c r="A54" s="128"/>
      <c r="K54" s="132"/>
    </row>
    <row r="55" spans="1:11" s="974" customFormat="1">
      <c r="A55" s="128"/>
      <c r="K55" s="132"/>
    </row>
    <row r="56" spans="1:11" s="974" customFormat="1">
      <c r="A56" s="128"/>
      <c r="K56" s="132"/>
    </row>
    <row r="57" spans="1:11" s="974" customFormat="1">
      <c r="A57" s="128"/>
      <c r="K57" s="132"/>
    </row>
    <row r="58" spans="1:11" s="974" customFormat="1">
      <c r="A58" s="128"/>
      <c r="K58" s="132"/>
    </row>
    <row r="59" spans="1:11" s="974" customFormat="1">
      <c r="A59" s="128"/>
      <c r="K59" s="132"/>
    </row>
    <row r="60" spans="1:11" s="974" customFormat="1">
      <c r="A60" s="128"/>
      <c r="K60" s="132"/>
    </row>
    <row r="61" spans="1:11" s="974" customFormat="1">
      <c r="A61" s="128"/>
      <c r="K61" s="132"/>
    </row>
    <row r="62" spans="1:11" s="974" customFormat="1">
      <c r="A62" s="128"/>
      <c r="K62" s="132"/>
    </row>
    <row r="63" spans="1:11" s="974" customFormat="1">
      <c r="A63" s="128"/>
      <c r="K63" s="132"/>
    </row>
    <row r="64" spans="1:11" s="974" customFormat="1">
      <c r="A64" s="128"/>
      <c r="K64" s="132"/>
    </row>
    <row r="65" spans="1:11" s="974" customFormat="1">
      <c r="A65" s="128"/>
      <c r="K65" s="132"/>
    </row>
    <row r="66" spans="1:11" s="974" customFormat="1">
      <c r="A66" s="128"/>
      <c r="K66" s="132"/>
    </row>
    <row r="67" spans="1:11" s="974" customFormat="1">
      <c r="A67" s="128"/>
      <c r="K67" s="132"/>
    </row>
    <row r="68" spans="1:11" s="974" customFormat="1">
      <c r="A68" s="128"/>
      <c r="K68" s="132"/>
    </row>
    <row r="69" spans="1:11" s="974" customFormat="1">
      <c r="A69" s="128"/>
      <c r="K69" s="132"/>
    </row>
    <row r="70" spans="1:11" s="974" customFormat="1">
      <c r="A70" s="128"/>
      <c r="K70" s="132"/>
    </row>
    <row r="71" spans="1:11" s="974" customFormat="1">
      <c r="A71" s="128"/>
      <c r="K71" s="132"/>
    </row>
    <row r="72" spans="1:11" s="974" customFormat="1">
      <c r="A72" s="128"/>
      <c r="K72" s="132"/>
    </row>
    <row r="73" spans="1:11" s="974" customFormat="1">
      <c r="A73" s="128"/>
      <c r="K73" s="132"/>
    </row>
    <row r="74" spans="1:11" s="974" customFormat="1">
      <c r="A74" s="128"/>
      <c r="K74" s="132"/>
    </row>
    <row r="75" spans="1:11" s="974" customFormat="1">
      <c r="A75" s="128"/>
      <c r="K75" s="132"/>
    </row>
    <row r="76" spans="1:11" s="974" customFormat="1">
      <c r="A76" s="128"/>
      <c r="K76" s="132"/>
    </row>
    <row r="77" spans="1:11" s="974" customFormat="1">
      <c r="A77" s="128"/>
      <c r="K77" s="132"/>
    </row>
    <row r="78" spans="1:11" s="974" customFormat="1">
      <c r="A78" s="128"/>
      <c r="K78" s="132"/>
    </row>
    <row r="79" spans="1:11" s="974" customFormat="1">
      <c r="A79" s="128"/>
      <c r="K79" s="132"/>
    </row>
    <row r="80" spans="1:11" s="974" customFormat="1">
      <c r="A80" s="128"/>
      <c r="K80" s="132"/>
    </row>
    <row r="81" spans="1:11" s="974" customFormat="1">
      <c r="A81" s="128"/>
      <c r="K81" s="132"/>
    </row>
    <row r="82" spans="1:11" s="974" customFormat="1">
      <c r="A82" s="128"/>
      <c r="K82" s="132"/>
    </row>
    <row r="83" spans="1:11" s="974" customFormat="1">
      <c r="A83" s="128"/>
      <c r="K83" s="132"/>
    </row>
    <row r="84" spans="1:11" s="974" customFormat="1">
      <c r="A84" s="128"/>
      <c r="K84" s="132"/>
    </row>
    <row r="85" spans="1:11" s="974" customFormat="1">
      <c r="A85" s="128"/>
      <c r="K85" s="132"/>
    </row>
    <row r="86" spans="1:11" s="974" customFormat="1">
      <c r="A86" s="128"/>
      <c r="K86" s="132"/>
    </row>
    <row r="87" spans="1:11" s="974" customFormat="1">
      <c r="A87" s="128"/>
      <c r="K87" s="132"/>
    </row>
    <row r="88" spans="1:11" s="974" customFormat="1">
      <c r="A88" s="128"/>
      <c r="K88" s="132"/>
    </row>
    <row r="89" spans="1:11" s="974" customFormat="1">
      <c r="A89" s="128"/>
      <c r="K89" s="132"/>
    </row>
    <row r="90" spans="1:11" s="974" customFormat="1">
      <c r="A90" s="128"/>
      <c r="K90" s="132"/>
    </row>
    <row r="91" spans="1:11" s="974" customFormat="1">
      <c r="A91" s="128"/>
      <c r="K91" s="132"/>
    </row>
    <row r="92" spans="1:11" s="974" customFormat="1">
      <c r="A92" s="128"/>
      <c r="K92" s="132"/>
    </row>
    <row r="93" spans="1:11" s="974" customFormat="1">
      <c r="A93" s="128"/>
      <c r="K93" s="132"/>
    </row>
    <row r="94" spans="1:11" s="974" customFormat="1">
      <c r="A94" s="128"/>
      <c r="K94" s="132"/>
    </row>
    <row r="95" spans="1:11" s="974" customFormat="1">
      <c r="A95" s="128"/>
      <c r="K95" s="132"/>
    </row>
    <row r="96" spans="1:11" s="974" customFormat="1">
      <c r="A96" s="128"/>
      <c r="K96" s="132"/>
    </row>
    <row r="97" spans="1:11" s="974" customFormat="1">
      <c r="A97" s="128"/>
      <c r="K97" s="132"/>
    </row>
    <row r="98" spans="1:11" s="974" customFormat="1">
      <c r="A98" s="128"/>
      <c r="K98" s="132"/>
    </row>
    <row r="99" spans="1:11" s="974" customFormat="1">
      <c r="A99" s="128"/>
      <c r="K99" s="132"/>
    </row>
    <row r="100" spans="1:11" s="974" customFormat="1">
      <c r="A100" s="128"/>
      <c r="K100" s="132"/>
    </row>
    <row r="101" spans="1:11" s="974" customFormat="1">
      <c r="A101" s="128"/>
      <c r="K101" s="132"/>
    </row>
    <row r="102" spans="1:11" s="974" customFormat="1">
      <c r="A102" s="128"/>
      <c r="K102" s="132"/>
    </row>
    <row r="103" spans="1:11" s="974" customFormat="1">
      <c r="A103" s="128"/>
      <c r="K103" s="132"/>
    </row>
    <row r="104" spans="1:11" s="974" customFormat="1">
      <c r="A104" s="128"/>
      <c r="K104" s="132"/>
    </row>
    <row r="105" spans="1:11" s="974" customFormat="1">
      <c r="A105" s="128"/>
      <c r="K105" s="132"/>
    </row>
    <row r="106" spans="1:11" s="974" customFormat="1">
      <c r="A106" s="128"/>
      <c r="K106" s="132"/>
    </row>
    <row r="107" spans="1:11" s="974" customFormat="1">
      <c r="A107" s="128"/>
      <c r="K107" s="132"/>
    </row>
    <row r="108" spans="1:11" s="974" customFormat="1">
      <c r="A108" s="128"/>
      <c r="K108" s="132"/>
    </row>
    <row r="109" spans="1:11" s="974" customFormat="1">
      <c r="A109" s="128"/>
      <c r="K109" s="132"/>
    </row>
    <row r="110" spans="1:11" s="974" customFormat="1">
      <c r="A110" s="128"/>
      <c r="K110" s="132"/>
    </row>
    <row r="111" spans="1:11" s="974" customFormat="1">
      <c r="A111" s="128"/>
      <c r="K111" s="132"/>
    </row>
    <row r="112" spans="1:11" s="974" customFormat="1">
      <c r="A112" s="128"/>
      <c r="K112" s="132"/>
    </row>
    <row r="113" spans="1:11" s="974" customFormat="1">
      <c r="A113" s="128"/>
      <c r="K113" s="132"/>
    </row>
    <row r="114" spans="1:11" s="974" customFormat="1">
      <c r="A114" s="128"/>
      <c r="K114" s="132"/>
    </row>
    <row r="115" spans="1:11" s="974" customFormat="1">
      <c r="A115" s="128"/>
      <c r="K115" s="132"/>
    </row>
    <row r="116" spans="1:11" s="974" customFormat="1">
      <c r="A116" s="128"/>
      <c r="K116" s="132"/>
    </row>
    <row r="117" spans="1:11" s="974" customFormat="1">
      <c r="A117" s="128"/>
      <c r="K117" s="132"/>
    </row>
    <row r="118" spans="1:11" s="974" customFormat="1">
      <c r="A118" s="128"/>
      <c r="K118" s="132"/>
    </row>
    <row r="119" spans="1:11" s="974" customFormat="1">
      <c r="A119" s="128"/>
      <c r="K119" s="132"/>
    </row>
    <row r="120" spans="1:11" s="974" customFormat="1">
      <c r="A120" s="128"/>
      <c r="K120" s="132"/>
    </row>
    <row r="121" spans="1:11" s="974" customFormat="1">
      <c r="A121" s="128"/>
      <c r="K121" s="132"/>
    </row>
    <row r="122" spans="1:11" s="974" customFormat="1">
      <c r="A122" s="128"/>
      <c r="K122" s="132"/>
    </row>
    <row r="123" spans="1:11" s="974" customFormat="1">
      <c r="A123" s="128"/>
      <c r="K123" s="132"/>
    </row>
    <row r="124" spans="1:11" s="974" customFormat="1">
      <c r="A124" s="128"/>
      <c r="K124" s="132"/>
    </row>
    <row r="125" spans="1:11" s="974" customFormat="1">
      <c r="A125" s="128"/>
      <c r="K125" s="132"/>
    </row>
    <row r="126" spans="1:11" s="974" customFormat="1">
      <c r="A126" s="128"/>
      <c r="K126" s="132"/>
    </row>
    <row r="127" spans="1:11" s="974" customFormat="1">
      <c r="A127" s="128"/>
      <c r="K127" s="132"/>
    </row>
    <row r="128" spans="1:11" s="974" customFormat="1">
      <c r="A128" s="128"/>
      <c r="K128" s="132"/>
    </row>
    <row r="129" spans="1:11" s="974" customFormat="1">
      <c r="A129" s="128"/>
      <c r="K129" s="132"/>
    </row>
    <row r="130" spans="1:11" s="974" customFormat="1">
      <c r="A130" s="128"/>
      <c r="K130" s="132"/>
    </row>
    <row r="131" spans="1:11" s="974" customFormat="1">
      <c r="A131" s="128"/>
      <c r="K131" s="132"/>
    </row>
    <row r="132" spans="1:11" s="974" customFormat="1">
      <c r="A132" s="128"/>
      <c r="K132" s="132"/>
    </row>
    <row r="133" spans="1:11" s="974" customFormat="1">
      <c r="A133" s="128"/>
      <c r="K133" s="132"/>
    </row>
    <row r="134" spans="1:11" s="974" customFormat="1">
      <c r="A134" s="128"/>
      <c r="K134" s="132"/>
    </row>
    <row r="135" spans="1:11" s="974" customFormat="1">
      <c r="A135" s="128"/>
      <c r="K135" s="132"/>
    </row>
    <row r="136" spans="1:11" s="974" customFormat="1">
      <c r="A136" s="128"/>
      <c r="K136" s="132"/>
    </row>
    <row r="137" spans="1:11" s="974" customFormat="1">
      <c r="A137" s="128"/>
      <c r="K137" s="132"/>
    </row>
    <row r="138" spans="1:11" s="974" customFormat="1">
      <c r="A138" s="128"/>
      <c r="K138" s="132"/>
    </row>
    <row r="139" spans="1:11" s="974" customFormat="1">
      <c r="A139" s="128"/>
      <c r="K139" s="132"/>
    </row>
    <row r="140" spans="1:11" s="974" customFormat="1">
      <c r="A140" s="128"/>
      <c r="K140" s="132"/>
    </row>
    <row r="141" spans="1:11" s="974" customFormat="1">
      <c r="A141" s="128"/>
      <c r="K141" s="132"/>
    </row>
    <row r="142" spans="1:11" s="974" customFormat="1">
      <c r="A142" s="128"/>
      <c r="K142" s="132"/>
    </row>
    <row r="143" spans="1:11" s="974" customFormat="1">
      <c r="A143" s="128"/>
      <c r="K143" s="132"/>
    </row>
    <row r="144" spans="1:11" s="974" customFormat="1">
      <c r="A144" s="128"/>
      <c r="K144" s="132"/>
    </row>
    <row r="145" spans="1:11" s="974" customFormat="1">
      <c r="A145" s="128"/>
      <c r="K145" s="132"/>
    </row>
    <row r="146" spans="1:11" s="974" customFormat="1">
      <c r="A146" s="128"/>
      <c r="K146" s="132"/>
    </row>
    <row r="147" spans="1:11" s="974" customFormat="1">
      <c r="A147" s="128"/>
      <c r="K147" s="132"/>
    </row>
    <row r="148" spans="1:11" s="974" customFormat="1">
      <c r="A148" s="128"/>
      <c r="K148" s="132"/>
    </row>
    <row r="149" spans="1:11" s="974" customFormat="1">
      <c r="A149" s="128"/>
      <c r="K149" s="132"/>
    </row>
    <row r="150" spans="1:11" s="974" customFormat="1">
      <c r="A150" s="128"/>
      <c r="K150" s="132"/>
    </row>
    <row r="151" spans="1:11" s="974" customFormat="1">
      <c r="A151" s="128"/>
      <c r="K151" s="132"/>
    </row>
    <row r="152" spans="1:11" s="974" customFormat="1">
      <c r="A152" s="128"/>
      <c r="K152" s="132"/>
    </row>
    <row r="153" spans="1:11" s="974" customFormat="1">
      <c r="A153" s="128"/>
      <c r="K153" s="132"/>
    </row>
    <row r="154" spans="1:11" s="974" customFormat="1">
      <c r="A154" s="128"/>
      <c r="K154" s="132"/>
    </row>
    <row r="155" spans="1:11" s="974" customFormat="1">
      <c r="A155" s="128"/>
      <c r="K155" s="132"/>
    </row>
    <row r="156" spans="1:11" s="974" customFormat="1">
      <c r="A156" s="128"/>
      <c r="K156" s="132"/>
    </row>
    <row r="157" spans="1:11" s="974" customFormat="1">
      <c r="A157" s="128"/>
      <c r="K157" s="132"/>
    </row>
    <row r="158" spans="1:11" s="974" customFormat="1">
      <c r="A158" s="128"/>
      <c r="K158" s="132"/>
    </row>
    <row r="159" spans="1:11" s="974" customFormat="1">
      <c r="A159" s="128"/>
      <c r="K159" s="132"/>
    </row>
    <row r="160" spans="1:11" s="974" customFormat="1">
      <c r="A160" s="128"/>
      <c r="K160" s="132"/>
    </row>
    <row r="161" spans="1:11" s="974" customFormat="1">
      <c r="A161" s="128"/>
      <c r="K161" s="132"/>
    </row>
    <row r="162" spans="1:11" s="974" customFormat="1">
      <c r="A162" s="128"/>
      <c r="K162" s="132"/>
    </row>
    <row r="163" spans="1:11" s="974" customFormat="1">
      <c r="A163" s="128"/>
      <c r="K163" s="132"/>
    </row>
    <row r="164" spans="1:11" s="974" customFormat="1">
      <c r="A164" s="128"/>
      <c r="K164" s="132"/>
    </row>
    <row r="165" spans="1:11" s="974" customFormat="1">
      <c r="A165" s="128"/>
      <c r="K165" s="132"/>
    </row>
    <row r="166" spans="1:11" s="974" customFormat="1">
      <c r="A166" s="128"/>
      <c r="K166" s="132"/>
    </row>
    <row r="167" spans="1:11" s="974" customFormat="1">
      <c r="A167" s="128"/>
      <c r="K167" s="132"/>
    </row>
    <row r="168" spans="1:11" s="974" customFormat="1">
      <c r="A168" s="128"/>
      <c r="K168" s="132"/>
    </row>
    <row r="169" spans="1:11" s="974" customFormat="1">
      <c r="A169" s="128"/>
      <c r="K169" s="132"/>
    </row>
    <row r="170" spans="1:11" s="974" customFormat="1">
      <c r="A170" s="128"/>
      <c r="K170" s="132"/>
    </row>
    <row r="171" spans="1:11" s="974" customFormat="1">
      <c r="A171" s="128"/>
      <c r="K171" s="132"/>
    </row>
    <row r="172" spans="1:11" s="974" customFormat="1">
      <c r="A172" s="128"/>
      <c r="K172" s="132"/>
    </row>
    <row r="173" spans="1:11" s="974" customFormat="1">
      <c r="A173" s="128"/>
      <c r="K173" s="132"/>
    </row>
    <row r="174" spans="1:11" s="974" customFormat="1">
      <c r="A174" s="128"/>
      <c r="K174" s="132"/>
    </row>
    <row r="175" spans="1:11" s="974" customFormat="1">
      <c r="A175" s="128"/>
      <c r="K175" s="132"/>
    </row>
    <row r="176" spans="1:11" s="974" customFormat="1">
      <c r="A176" s="128"/>
      <c r="K176" s="132"/>
    </row>
    <row r="177" spans="1:11" s="974" customFormat="1">
      <c r="A177" s="128"/>
      <c r="K177" s="132"/>
    </row>
    <row r="178" spans="1:11" s="974" customFormat="1">
      <c r="A178" s="128"/>
      <c r="K178" s="132"/>
    </row>
    <row r="179" spans="1:11" s="974" customFormat="1">
      <c r="A179" s="128"/>
      <c r="K179" s="132"/>
    </row>
    <row r="180" spans="1:11" s="974" customFormat="1">
      <c r="A180" s="128"/>
      <c r="K180" s="132"/>
    </row>
    <row r="181" spans="1:11" s="974" customFormat="1">
      <c r="A181" s="128"/>
      <c r="K181" s="132"/>
    </row>
    <row r="182" spans="1:11" s="974" customFormat="1">
      <c r="A182" s="128"/>
      <c r="K182" s="132"/>
    </row>
    <row r="183" spans="1:11" s="974" customFormat="1">
      <c r="A183" s="128"/>
      <c r="K183" s="132"/>
    </row>
    <row r="184" spans="1:11" s="974" customFormat="1">
      <c r="A184" s="128"/>
      <c r="K184" s="132"/>
    </row>
    <row r="185" spans="1:11" s="974" customFormat="1">
      <c r="A185" s="128"/>
      <c r="K185" s="132"/>
    </row>
    <row r="186" spans="1:11" s="974" customFormat="1">
      <c r="A186" s="128"/>
      <c r="K186" s="132"/>
    </row>
    <row r="187" spans="1:11" s="974" customFormat="1">
      <c r="A187" s="128"/>
      <c r="K187" s="132"/>
    </row>
    <row r="188" spans="1:11" s="974" customFormat="1">
      <c r="A188" s="128"/>
      <c r="K188" s="132"/>
    </row>
    <row r="189" spans="1:11" s="974" customFormat="1">
      <c r="A189" s="128"/>
      <c r="K189" s="132"/>
    </row>
    <row r="190" spans="1:11" s="974" customFormat="1">
      <c r="A190" s="128"/>
      <c r="K190" s="132"/>
    </row>
    <row r="191" spans="1:11" s="974" customFormat="1">
      <c r="A191" s="128"/>
      <c r="K191" s="132"/>
    </row>
    <row r="192" spans="1:11" s="974" customFormat="1">
      <c r="A192" s="128"/>
      <c r="K192" s="132"/>
    </row>
    <row r="193" spans="1:11" s="974" customFormat="1">
      <c r="A193" s="128"/>
      <c r="K193" s="132"/>
    </row>
    <row r="194" spans="1:11" s="974" customFormat="1">
      <c r="A194" s="128"/>
      <c r="K194" s="132"/>
    </row>
    <row r="195" spans="1:11" s="974" customFormat="1">
      <c r="A195" s="128"/>
      <c r="K195" s="132"/>
    </row>
    <row r="196" spans="1:11" s="974" customFormat="1">
      <c r="A196" s="128"/>
      <c r="K196" s="132"/>
    </row>
    <row r="197" spans="1:11" s="974" customFormat="1">
      <c r="A197" s="128"/>
      <c r="K197" s="132"/>
    </row>
    <row r="198" spans="1:11" s="974" customFormat="1">
      <c r="A198" s="128"/>
      <c r="K198" s="132"/>
    </row>
    <row r="199" spans="1:11" s="974" customFormat="1">
      <c r="A199" s="128"/>
      <c r="K199" s="132"/>
    </row>
    <row r="200" spans="1:11" s="974" customFormat="1">
      <c r="A200" s="128"/>
      <c r="K200" s="132"/>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O200"/>
  <sheetViews>
    <sheetView topLeftCell="A2" zoomScale="48" zoomScaleNormal="48" workbookViewId="0">
      <selection activeCell="K11" sqref="K11"/>
    </sheetView>
  </sheetViews>
  <sheetFormatPr defaultColWidth="9.140625" defaultRowHeight="15"/>
  <cols>
    <col min="1" max="1" width="59.42578125" style="128" customWidth="1"/>
    <col min="2" max="3" width="19.85546875" style="974" bestFit="1" customWidth="1"/>
    <col min="4" max="4" width="20.42578125" style="974" bestFit="1" customWidth="1"/>
    <col min="5" max="5" width="21.85546875" style="974" bestFit="1" customWidth="1"/>
    <col min="6" max="6" width="20.42578125" style="974" bestFit="1" customWidth="1"/>
    <col min="7" max="7" width="21.85546875" style="974" bestFit="1" customWidth="1"/>
    <col min="8" max="8" width="22.42578125" style="974" bestFit="1" customWidth="1"/>
    <col min="9" max="9" width="21.85546875" style="974" bestFit="1" customWidth="1"/>
    <col min="10" max="10" width="20.42578125" style="974" bestFit="1" customWidth="1"/>
    <col min="11" max="11" width="20.42578125" style="132" bestFit="1" customWidth="1"/>
    <col min="12" max="12" width="21.85546875" style="132" bestFit="1" customWidth="1"/>
    <col min="13" max="13" width="20.42578125" style="132" bestFit="1" customWidth="1"/>
    <col min="14" max="14" width="29.5703125" style="132" customWidth="1"/>
    <col min="15" max="15" width="3.85546875" style="256" customWidth="1"/>
    <col min="16" max="16" width="13.85546875" style="974" bestFit="1" customWidth="1"/>
    <col min="17" max="17" width="11.140625" style="974" bestFit="1" customWidth="1"/>
    <col min="18" max="256" width="9.140625" style="974"/>
    <col min="257" max="257" width="59.42578125" style="974" customWidth="1"/>
    <col min="258" max="259" width="19.85546875" style="974" bestFit="1" customWidth="1"/>
    <col min="260" max="260" width="20.42578125" style="974" bestFit="1" customWidth="1"/>
    <col min="261" max="261" width="21.85546875" style="974" bestFit="1" customWidth="1"/>
    <col min="262" max="262" width="20.42578125" style="974" bestFit="1" customWidth="1"/>
    <col min="263" max="263" width="21.85546875" style="974" bestFit="1" customWidth="1"/>
    <col min="264" max="264" width="22.42578125" style="974" bestFit="1" customWidth="1"/>
    <col min="265" max="265" width="21.85546875" style="974" bestFit="1" customWidth="1"/>
    <col min="266" max="267" width="20.42578125" style="974" bestFit="1" customWidth="1"/>
    <col min="268" max="268" width="21.85546875" style="974" bestFit="1" customWidth="1"/>
    <col min="269" max="269" width="20.42578125" style="974" bestFit="1" customWidth="1"/>
    <col min="270" max="270" width="29.5703125" style="974" customWidth="1"/>
    <col min="271" max="271" width="3.85546875" style="974" customWidth="1"/>
    <col min="272" max="272" width="13.85546875" style="974" bestFit="1" customWidth="1"/>
    <col min="273" max="273" width="11.140625" style="974" bestFit="1" customWidth="1"/>
    <col min="274" max="512" width="9.140625" style="974"/>
    <col min="513" max="513" width="59.42578125" style="974" customWidth="1"/>
    <col min="514" max="515" width="19.85546875" style="974" bestFit="1" customWidth="1"/>
    <col min="516" max="516" width="20.42578125" style="974" bestFit="1" customWidth="1"/>
    <col min="517" max="517" width="21.85546875" style="974" bestFit="1" customWidth="1"/>
    <col min="518" max="518" width="20.42578125" style="974" bestFit="1" customWidth="1"/>
    <col min="519" max="519" width="21.85546875" style="974" bestFit="1" customWidth="1"/>
    <col min="520" max="520" width="22.42578125" style="974" bestFit="1" customWidth="1"/>
    <col min="521" max="521" width="21.85546875" style="974" bestFit="1" customWidth="1"/>
    <col min="522" max="523" width="20.42578125" style="974" bestFit="1" customWidth="1"/>
    <col min="524" max="524" width="21.85546875" style="974" bestFit="1" customWidth="1"/>
    <col min="525" max="525" width="20.42578125" style="974" bestFit="1" customWidth="1"/>
    <col min="526" max="526" width="29.5703125" style="974" customWidth="1"/>
    <col min="527" max="527" width="3.85546875" style="974" customWidth="1"/>
    <col min="528" max="528" width="13.85546875" style="974" bestFit="1" customWidth="1"/>
    <col min="529" max="529" width="11.140625" style="974" bestFit="1" customWidth="1"/>
    <col min="530" max="768" width="9.140625" style="974"/>
    <col min="769" max="769" width="59.42578125" style="974" customWidth="1"/>
    <col min="770" max="771" width="19.85546875" style="974" bestFit="1" customWidth="1"/>
    <col min="772" max="772" width="20.42578125" style="974" bestFit="1" customWidth="1"/>
    <col min="773" max="773" width="21.85546875" style="974" bestFit="1" customWidth="1"/>
    <col min="774" max="774" width="20.42578125" style="974" bestFit="1" customWidth="1"/>
    <col min="775" max="775" width="21.85546875" style="974" bestFit="1" customWidth="1"/>
    <col min="776" max="776" width="22.42578125" style="974" bestFit="1" customWidth="1"/>
    <col min="777" max="777" width="21.85546875" style="974" bestFit="1" customWidth="1"/>
    <col min="778" max="779" width="20.42578125" style="974" bestFit="1" customWidth="1"/>
    <col min="780" max="780" width="21.85546875" style="974" bestFit="1" customWidth="1"/>
    <col min="781" max="781" width="20.42578125" style="974" bestFit="1" customWidth="1"/>
    <col min="782" max="782" width="29.5703125" style="974" customWidth="1"/>
    <col min="783" max="783" width="3.85546875" style="974" customWidth="1"/>
    <col min="784" max="784" width="13.85546875" style="974" bestFit="1" customWidth="1"/>
    <col min="785" max="785" width="11.140625" style="974" bestFit="1" customWidth="1"/>
    <col min="786" max="1024" width="9.140625" style="974"/>
    <col min="1025" max="1025" width="59.42578125" style="974" customWidth="1"/>
    <col min="1026" max="1027" width="19.85546875" style="974" bestFit="1" customWidth="1"/>
    <col min="1028" max="1028" width="20.42578125" style="974" bestFit="1" customWidth="1"/>
    <col min="1029" max="1029" width="21.85546875" style="974" bestFit="1" customWidth="1"/>
    <col min="1030" max="1030" width="20.42578125" style="974" bestFit="1" customWidth="1"/>
    <col min="1031" max="1031" width="21.85546875" style="974" bestFit="1" customWidth="1"/>
    <col min="1032" max="1032" width="22.42578125" style="974" bestFit="1" customWidth="1"/>
    <col min="1033" max="1033" width="21.85546875" style="974" bestFit="1" customWidth="1"/>
    <col min="1034" max="1035" width="20.42578125" style="974" bestFit="1" customWidth="1"/>
    <col min="1036" max="1036" width="21.85546875" style="974" bestFit="1" customWidth="1"/>
    <col min="1037" max="1037" width="20.42578125" style="974" bestFit="1" customWidth="1"/>
    <col min="1038" max="1038" width="29.5703125" style="974" customWidth="1"/>
    <col min="1039" max="1039" width="3.85546875" style="974" customWidth="1"/>
    <col min="1040" max="1040" width="13.85546875" style="974" bestFit="1" customWidth="1"/>
    <col min="1041" max="1041" width="11.140625" style="974" bestFit="1" customWidth="1"/>
    <col min="1042" max="1280" width="9.140625" style="974"/>
    <col min="1281" max="1281" width="59.42578125" style="974" customWidth="1"/>
    <col min="1282" max="1283" width="19.85546875" style="974" bestFit="1" customWidth="1"/>
    <col min="1284" max="1284" width="20.42578125" style="974" bestFit="1" customWidth="1"/>
    <col min="1285" max="1285" width="21.85546875" style="974" bestFit="1" customWidth="1"/>
    <col min="1286" max="1286" width="20.42578125" style="974" bestFit="1" customWidth="1"/>
    <col min="1287" max="1287" width="21.85546875" style="974" bestFit="1" customWidth="1"/>
    <col min="1288" max="1288" width="22.42578125" style="974" bestFit="1" customWidth="1"/>
    <col min="1289" max="1289" width="21.85546875" style="974" bestFit="1" customWidth="1"/>
    <col min="1290" max="1291" width="20.42578125" style="974" bestFit="1" customWidth="1"/>
    <col min="1292" max="1292" width="21.85546875" style="974" bestFit="1" customWidth="1"/>
    <col min="1293" max="1293" width="20.42578125" style="974" bestFit="1" customWidth="1"/>
    <col min="1294" max="1294" width="29.5703125" style="974" customWidth="1"/>
    <col min="1295" max="1295" width="3.85546875" style="974" customWidth="1"/>
    <col min="1296" max="1296" width="13.85546875" style="974" bestFit="1" customWidth="1"/>
    <col min="1297" max="1297" width="11.140625" style="974" bestFit="1" customWidth="1"/>
    <col min="1298" max="1536" width="9.140625" style="974"/>
    <col min="1537" max="1537" width="59.42578125" style="974" customWidth="1"/>
    <col min="1538" max="1539" width="19.85546875" style="974" bestFit="1" customWidth="1"/>
    <col min="1540" max="1540" width="20.42578125" style="974" bestFit="1" customWidth="1"/>
    <col min="1541" max="1541" width="21.85546875" style="974" bestFit="1" customWidth="1"/>
    <col min="1542" max="1542" width="20.42578125" style="974" bestFit="1" customWidth="1"/>
    <col min="1543" max="1543" width="21.85546875" style="974" bestFit="1" customWidth="1"/>
    <col min="1544" max="1544" width="22.42578125" style="974" bestFit="1" customWidth="1"/>
    <col min="1545" max="1545" width="21.85546875" style="974" bestFit="1" customWidth="1"/>
    <col min="1546" max="1547" width="20.42578125" style="974" bestFit="1" customWidth="1"/>
    <col min="1548" max="1548" width="21.85546875" style="974" bestFit="1" customWidth="1"/>
    <col min="1549" max="1549" width="20.42578125" style="974" bestFit="1" customWidth="1"/>
    <col min="1550" max="1550" width="29.5703125" style="974" customWidth="1"/>
    <col min="1551" max="1551" width="3.85546875" style="974" customWidth="1"/>
    <col min="1552" max="1552" width="13.85546875" style="974" bestFit="1" customWidth="1"/>
    <col min="1553" max="1553" width="11.140625" style="974" bestFit="1" customWidth="1"/>
    <col min="1554" max="1792" width="9.140625" style="974"/>
    <col min="1793" max="1793" width="59.42578125" style="974" customWidth="1"/>
    <col min="1794" max="1795" width="19.85546875" style="974" bestFit="1" customWidth="1"/>
    <col min="1796" max="1796" width="20.42578125" style="974" bestFit="1" customWidth="1"/>
    <col min="1797" max="1797" width="21.85546875" style="974" bestFit="1" customWidth="1"/>
    <col min="1798" max="1798" width="20.42578125" style="974" bestFit="1" customWidth="1"/>
    <col min="1799" max="1799" width="21.85546875" style="974" bestFit="1" customWidth="1"/>
    <col min="1800" max="1800" width="22.42578125" style="974" bestFit="1" customWidth="1"/>
    <col min="1801" max="1801" width="21.85546875" style="974" bestFit="1" customWidth="1"/>
    <col min="1802" max="1803" width="20.42578125" style="974" bestFit="1" customWidth="1"/>
    <col min="1804" max="1804" width="21.85546875" style="974" bestFit="1" customWidth="1"/>
    <col min="1805" max="1805" width="20.42578125" style="974" bestFit="1" customWidth="1"/>
    <col min="1806" max="1806" width="29.5703125" style="974" customWidth="1"/>
    <col min="1807" max="1807" width="3.85546875" style="974" customWidth="1"/>
    <col min="1808" max="1808" width="13.85546875" style="974" bestFit="1" customWidth="1"/>
    <col min="1809" max="1809" width="11.140625" style="974" bestFit="1" customWidth="1"/>
    <col min="1810" max="2048" width="9.140625" style="974"/>
    <col min="2049" max="2049" width="59.42578125" style="974" customWidth="1"/>
    <col min="2050" max="2051" width="19.85546875" style="974" bestFit="1" customWidth="1"/>
    <col min="2052" max="2052" width="20.42578125" style="974" bestFit="1" customWidth="1"/>
    <col min="2053" max="2053" width="21.85546875" style="974" bestFit="1" customWidth="1"/>
    <col min="2054" max="2054" width="20.42578125" style="974" bestFit="1" customWidth="1"/>
    <col min="2055" max="2055" width="21.85546875" style="974" bestFit="1" customWidth="1"/>
    <col min="2056" max="2056" width="22.42578125" style="974" bestFit="1" customWidth="1"/>
    <col min="2057" max="2057" width="21.85546875" style="974" bestFit="1" customWidth="1"/>
    <col min="2058" max="2059" width="20.42578125" style="974" bestFit="1" customWidth="1"/>
    <col min="2060" max="2060" width="21.85546875" style="974" bestFit="1" customWidth="1"/>
    <col min="2061" max="2061" width="20.42578125" style="974" bestFit="1" customWidth="1"/>
    <col min="2062" max="2062" width="29.5703125" style="974" customWidth="1"/>
    <col min="2063" max="2063" width="3.85546875" style="974" customWidth="1"/>
    <col min="2064" max="2064" width="13.85546875" style="974" bestFit="1" customWidth="1"/>
    <col min="2065" max="2065" width="11.140625" style="974" bestFit="1" customWidth="1"/>
    <col min="2066" max="2304" width="9.140625" style="974"/>
    <col min="2305" max="2305" width="59.42578125" style="974" customWidth="1"/>
    <col min="2306" max="2307" width="19.85546875" style="974" bestFit="1" customWidth="1"/>
    <col min="2308" max="2308" width="20.42578125" style="974" bestFit="1" customWidth="1"/>
    <col min="2309" max="2309" width="21.85546875" style="974" bestFit="1" customWidth="1"/>
    <col min="2310" max="2310" width="20.42578125" style="974" bestFit="1" customWidth="1"/>
    <col min="2311" max="2311" width="21.85546875" style="974" bestFit="1" customWidth="1"/>
    <col min="2312" max="2312" width="22.42578125" style="974" bestFit="1" customWidth="1"/>
    <col min="2313" max="2313" width="21.85546875" style="974" bestFit="1" customWidth="1"/>
    <col min="2314" max="2315" width="20.42578125" style="974" bestFit="1" customWidth="1"/>
    <col min="2316" max="2316" width="21.85546875" style="974" bestFit="1" customWidth="1"/>
    <col min="2317" max="2317" width="20.42578125" style="974" bestFit="1" customWidth="1"/>
    <col min="2318" max="2318" width="29.5703125" style="974" customWidth="1"/>
    <col min="2319" max="2319" width="3.85546875" style="974" customWidth="1"/>
    <col min="2320" max="2320" width="13.85546875" style="974" bestFit="1" customWidth="1"/>
    <col min="2321" max="2321" width="11.140625" style="974" bestFit="1" customWidth="1"/>
    <col min="2322" max="2560" width="9.140625" style="974"/>
    <col min="2561" max="2561" width="59.42578125" style="974" customWidth="1"/>
    <col min="2562" max="2563" width="19.85546875" style="974" bestFit="1" customWidth="1"/>
    <col min="2564" max="2564" width="20.42578125" style="974" bestFit="1" customWidth="1"/>
    <col min="2565" max="2565" width="21.85546875" style="974" bestFit="1" customWidth="1"/>
    <col min="2566" max="2566" width="20.42578125" style="974" bestFit="1" customWidth="1"/>
    <col min="2567" max="2567" width="21.85546875" style="974" bestFit="1" customWidth="1"/>
    <col min="2568" max="2568" width="22.42578125" style="974" bestFit="1" customWidth="1"/>
    <col min="2569" max="2569" width="21.85546875" style="974" bestFit="1" customWidth="1"/>
    <col min="2570" max="2571" width="20.42578125" style="974" bestFit="1" customWidth="1"/>
    <col min="2572" max="2572" width="21.85546875" style="974" bestFit="1" customWidth="1"/>
    <col min="2573" max="2573" width="20.42578125" style="974" bestFit="1" customWidth="1"/>
    <col min="2574" max="2574" width="29.5703125" style="974" customWidth="1"/>
    <col min="2575" max="2575" width="3.85546875" style="974" customWidth="1"/>
    <col min="2576" max="2576" width="13.85546875" style="974" bestFit="1" customWidth="1"/>
    <col min="2577" max="2577" width="11.140625" style="974" bestFit="1" customWidth="1"/>
    <col min="2578" max="2816" width="9.140625" style="974"/>
    <col min="2817" max="2817" width="59.42578125" style="974" customWidth="1"/>
    <col min="2818" max="2819" width="19.85546875" style="974" bestFit="1" customWidth="1"/>
    <col min="2820" max="2820" width="20.42578125" style="974" bestFit="1" customWidth="1"/>
    <col min="2821" max="2821" width="21.85546875" style="974" bestFit="1" customWidth="1"/>
    <col min="2822" max="2822" width="20.42578125" style="974" bestFit="1" customWidth="1"/>
    <col min="2823" max="2823" width="21.85546875" style="974" bestFit="1" customWidth="1"/>
    <col min="2824" max="2824" width="22.42578125" style="974" bestFit="1" customWidth="1"/>
    <col min="2825" max="2825" width="21.85546875" style="974" bestFit="1" customWidth="1"/>
    <col min="2826" max="2827" width="20.42578125" style="974" bestFit="1" customWidth="1"/>
    <col min="2828" max="2828" width="21.85546875" style="974" bestFit="1" customWidth="1"/>
    <col min="2829" max="2829" width="20.42578125" style="974" bestFit="1" customWidth="1"/>
    <col min="2830" max="2830" width="29.5703125" style="974" customWidth="1"/>
    <col min="2831" max="2831" width="3.85546875" style="974" customWidth="1"/>
    <col min="2832" max="2832" width="13.85546875" style="974" bestFit="1" customWidth="1"/>
    <col min="2833" max="2833" width="11.140625" style="974" bestFit="1" customWidth="1"/>
    <col min="2834" max="3072" width="9.140625" style="974"/>
    <col min="3073" max="3073" width="59.42578125" style="974" customWidth="1"/>
    <col min="3074" max="3075" width="19.85546875" style="974" bestFit="1" customWidth="1"/>
    <col min="3076" max="3076" width="20.42578125" style="974" bestFit="1" customWidth="1"/>
    <col min="3077" max="3077" width="21.85546875" style="974" bestFit="1" customWidth="1"/>
    <col min="3078" max="3078" width="20.42578125" style="974" bestFit="1" customWidth="1"/>
    <col min="3079" max="3079" width="21.85546875" style="974" bestFit="1" customWidth="1"/>
    <col min="3080" max="3080" width="22.42578125" style="974" bestFit="1" customWidth="1"/>
    <col min="3081" max="3081" width="21.85546875" style="974" bestFit="1" customWidth="1"/>
    <col min="3082" max="3083" width="20.42578125" style="974" bestFit="1" customWidth="1"/>
    <col min="3084" max="3084" width="21.85546875" style="974" bestFit="1" customWidth="1"/>
    <col min="3085" max="3085" width="20.42578125" style="974" bestFit="1" customWidth="1"/>
    <col min="3086" max="3086" width="29.5703125" style="974" customWidth="1"/>
    <col min="3087" max="3087" width="3.85546875" style="974" customWidth="1"/>
    <col min="3088" max="3088" width="13.85546875" style="974" bestFit="1" customWidth="1"/>
    <col min="3089" max="3089" width="11.140625" style="974" bestFit="1" customWidth="1"/>
    <col min="3090" max="3328" width="9.140625" style="974"/>
    <col min="3329" max="3329" width="59.42578125" style="974" customWidth="1"/>
    <col min="3330" max="3331" width="19.85546875" style="974" bestFit="1" customWidth="1"/>
    <col min="3332" max="3332" width="20.42578125" style="974" bestFit="1" customWidth="1"/>
    <col min="3333" max="3333" width="21.85546875" style="974" bestFit="1" customWidth="1"/>
    <col min="3334" max="3334" width="20.42578125" style="974" bestFit="1" customWidth="1"/>
    <col min="3335" max="3335" width="21.85546875" style="974" bestFit="1" customWidth="1"/>
    <col min="3336" max="3336" width="22.42578125" style="974" bestFit="1" customWidth="1"/>
    <col min="3337" max="3337" width="21.85546875" style="974" bestFit="1" customWidth="1"/>
    <col min="3338" max="3339" width="20.42578125" style="974" bestFit="1" customWidth="1"/>
    <col min="3340" max="3340" width="21.85546875" style="974" bestFit="1" customWidth="1"/>
    <col min="3341" max="3341" width="20.42578125" style="974" bestFit="1" customWidth="1"/>
    <col min="3342" max="3342" width="29.5703125" style="974" customWidth="1"/>
    <col min="3343" max="3343" width="3.85546875" style="974" customWidth="1"/>
    <col min="3344" max="3344" width="13.85546875" style="974" bestFit="1" customWidth="1"/>
    <col min="3345" max="3345" width="11.140625" style="974" bestFit="1" customWidth="1"/>
    <col min="3346" max="3584" width="9.140625" style="974"/>
    <col min="3585" max="3585" width="59.42578125" style="974" customWidth="1"/>
    <col min="3586" max="3587" width="19.85546875" style="974" bestFit="1" customWidth="1"/>
    <col min="3588" max="3588" width="20.42578125" style="974" bestFit="1" customWidth="1"/>
    <col min="3589" max="3589" width="21.85546875" style="974" bestFit="1" customWidth="1"/>
    <col min="3590" max="3590" width="20.42578125" style="974" bestFit="1" customWidth="1"/>
    <col min="3591" max="3591" width="21.85546875" style="974" bestFit="1" customWidth="1"/>
    <col min="3592" max="3592" width="22.42578125" style="974" bestFit="1" customWidth="1"/>
    <col min="3593" max="3593" width="21.85546875" style="974" bestFit="1" customWidth="1"/>
    <col min="3594" max="3595" width="20.42578125" style="974" bestFit="1" customWidth="1"/>
    <col min="3596" max="3596" width="21.85546875" style="974" bestFit="1" customWidth="1"/>
    <col min="3597" max="3597" width="20.42578125" style="974" bestFit="1" customWidth="1"/>
    <col min="3598" max="3598" width="29.5703125" style="974" customWidth="1"/>
    <col min="3599" max="3599" width="3.85546875" style="974" customWidth="1"/>
    <col min="3600" max="3600" width="13.85546875" style="974" bestFit="1" customWidth="1"/>
    <col min="3601" max="3601" width="11.140625" style="974" bestFit="1" customWidth="1"/>
    <col min="3602" max="3840" width="9.140625" style="974"/>
    <col min="3841" max="3841" width="59.42578125" style="974" customWidth="1"/>
    <col min="3842" max="3843" width="19.85546875" style="974" bestFit="1" customWidth="1"/>
    <col min="3844" max="3844" width="20.42578125" style="974" bestFit="1" customWidth="1"/>
    <col min="3845" max="3845" width="21.85546875" style="974" bestFit="1" customWidth="1"/>
    <col min="3846" max="3846" width="20.42578125" style="974" bestFit="1" customWidth="1"/>
    <col min="3847" max="3847" width="21.85546875" style="974" bestFit="1" customWidth="1"/>
    <col min="3848" max="3848" width="22.42578125" style="974" bestFit="1" customWidth="1"/>
    <col min="3849" max="3849" width="21.85546875" style="974" bestFit="1" customWidth="1"/>
    <col min="3850" max="3851" width="20.42578125" style="974" bestFit="1" customWidth="1"/>
    <col min="3852" max="3852" width="21.85546875" style="974" bestFit="1" customWidth="1"/>
    <col min="3853" max="3853" width="20.42578125" style="974" bestFit="1" customWidth="1"/>
    <col min="3854" max="3854" width="29.5703125" style="974" customWidth="1"/>
    <col min="3855" max="3855" width="3.85546875" style="974" customWidth="1"/>
    <col min="3856" max="3856" width="13.85546875" style="974" bestFit="1" customWidth="1"/>
    <col min="3857" max="3857" width="11.140625" style="974" bestFit="1" customWidth="1"/>
    <col min="3858" max="4096" width="9.140625" style="974"/>
    <col min="4097" max="4097" width="59.42578125" style="974" customWidth="1"/>
    <col min="4098" max="4099" width="19.85546875" style="974" bestFit="1" customWidth="1"/>
    <col min="4100" max="4100" width="20.42578125" style="974" bestFit="1" customWidth="1"/>
    <col min="4101" max="4101" width="21.85546875" style="974" bestFit="1" customWidth="1"/>
    <col min="4102" max="4102" width="20.42578125" style="974" bestFit="1" customWidth="1"/>
    <col min="4103" max="4103" width="21.85546875" style="974" bestFit="1" customWidth="1"/>
    <col min="4104" max="4104" width="22.42578125" style="974" bestFit="1" customWidth="1"/>
    <col min="4105" max="4105" width="21.85546875" style="974" bestFit="1" customWidth="1"/>
    <col min="4106" max="4107" width="20.42578125" style="974" bestFit="1" customWidth="1"/>
    <col min="4108" max="4108" width="21.85546875" style="974" bestFit="1" customWidth="1"/>
    <col min="4109" max="4109" width="20.42578125" style="974" bestFit="1" customWidth="1"/>
    <col min="4110" max="4110" width="29.5703125" style="974" customWidth="1"/>
    <col min="4111" max="4111" width="3.85546875" style="974" customWidth="1"/>
    <col min="4112" max="4112" width="13.85546875" style="974" bestFit="1" customWidth="1"/>
    <col min="4113" max="4113" width="11.140625" style="974" bestFit="1" customWidth="1"/>
    <col min="4114" max="4352" width="9.140625" style="974"/>
    <col min="4353" max="4353" width="59.42578125" style="974" customWidth="1"/>
    <col min="4354" max="4355" width="19.85546875" style="974" bestFit="1" customWidth="1"/>
    <col min="4356" max="4356" width="20.42578125" style="974" bestFit="1" customWidth="1"/>
    <col min="4357" max="4357" width="21.85546875" style="974" bestFit="1" customWidth="1"/>
    <col min="4358" max="4358" width="20.42578125" style="974" bestFit="1" customWidth="1"/>
    <col min="4359" max="4359" width="21.85546875" style="974" bestFit="1" customWidth="1"/>
    <col min="4360" max="4360" width="22.42578125" style="974" bestFit="1" customWidth="1"/>
    <col min="4361" max="4361" width="21.85546875" style="974" bestFit="1" customWidth="1"/>
    <col min="4362" max="4363" width="20.42578125" style="974" bestFit="1" customWidth="1"/>
    <col min="4364" max="4364" width="21.85546875" style="974" bestFit="1" customWidth="1"/>
    <col min="4365" max="4365" width="20.42578125" style="974" bestFit="1" customWidth="1"/>
    <col min="4366" max="4366" width="29.5703125" style="974" customWidth="1"/>
    <col min="4367" max="4367" width="3.85546875" style="974" customWidth="1"/>
    <col min="4368" max="4368" width="13.85546875" style="974" bestFit="1" customWidth="1"/>
    <col min="4369" max="4369" width="11.140625" style="974" bestFit="1" customWidth="1"/>
    <col min="4370" max="4608" width="9.140625" style="974"/>
    <col min="4609" max="4609" width="59.42578125" style="974" customWidth="1"/>
    <col min="4610" max="4611" width="19.85546875" style="974" bestFit="1" customWidth="1"/>
    <col min="4612" max="4612" width="20.42578125" style="974" bestFit="1" customWidth="1"/>
    <col min="4613" max="4613" width="21.85546875" style="974" bestFit="1" customWidth="1"/>
    <col min="4614" max="4614" width="20.42578125" style="974" bestFit="1" customWidth="1"/>
    <col min="4615" max="4615" width="21.85546875" style="974" bestFit="1" customWidth="1"/>
    <col min="4616" max="4616" width="22.42578125" style="974" bestFit="1" customWidth="1"/>
    <col min="4617" max="4617" width="21.85546875" style="974" bestFit="1" customWidth="1"/>
    <col min="4618" max="4619" width="20.42578125" style="974" bestFit="1" customWidth="1"/>
    <col min="4620" max="4620" width="21.85546875" style="974" bestFit="1" customWidth="1"/>
    <col min="4621" max="4621" width="20.42578125" style="974" bestFit="1" customWidth="1"/>
    <col min="4622" max="4622" width="29.5703125" style="974" customWidth="1"/>
    <col min="4623" max="4623" width="3.85546875" style="974" customWidth="1"/>
    <col min="4624" max="4624" width="13.85546875" style="974" bestFit="1" customWidth="1"/>
    <col min="4625" max="4625" width="11.140625" style="974" bestFit="1" customWidth="1"/>
    <col min="4626" max="4864" width="9.140625" style="974"/>
    <col min="4865" max="4865" width="59.42578125" style="974" customWidth="1"/>
    <col min="4866" max="4867" width="19.85546875" style="974" bestFit="1" customWidth="1"/>
    <col min="4868" max="4868" width="20.42578125" style="974" bestFit="1" customWidth="1"/>
    <col min="4869" max="4869" width="21.85546875" style="974" bestFit="1" customWidth="1"/>
    <col min="4870" max="4870" width="20.42578125" style="974" bestFit="1" customWidth="1"/>
    <col min="4871" max="4871" width="21.85546875" style="974" bestFit="1" customWidth="1"/>
    <col min="4872" max="4872" width="22.42578125" style="974" bestFit="1" customWidth="1"/>
    <col min="4873" max="4873" width="21.85546875" style="974" bestFit="1" customWidth="1"/>
    <col min="4874" max="4875" width="20.42578125" style="974" bestFit="1" customWidth="1"/>
    <col min="4876" max="4876" width="21.85546875" style="974" bestFit="1" customWidth="1"/>
    <col min="4877" max="4877" width="20.42578125" style="974" bestFit="1" customWidth="1"/>
    <col min="4878" max="4878" width="29.5703125" style="974" customWidth="1"/>
    <col min="4879" max="4879" width="3.85546875" style="974" customWidth="1"/>
    <col min="4880" max="4880" width="13.85546875" style="974" bestFit="1" customWidth="1"/>
    <col min="4881" max="4881" width="11.140625" style="974" bestFit="1" customWidth="1"/>
    <col min="4882" max="5120" width="9.140625" style="974"/>
    <col min="5121" max="5121" width="59.42578125" style="974" customWidth="1"/>
    <col min="5122" max="5123" width="19.85546875" style="974" bestFit="1" customWidth="1"/>
    <col min="5124" max="5124" width="20.42578125" style="974" bestFit="1" customWidth="1"/>
    <col min="5125" max="5125" width="21.85546875" style="974" bestFit="1" customWidth="1"/>
    <col min="5126" max="5126" width="20.42578125" style="974" bestFit="1" customWidth="1"/>
    <col min="5127" max="5127" width="21.85546875" style="974" bestFit="1" customWidth="1"/>
    <col min="5128" max="5128" width="22.42578125" style="974" bestFit="1" customWidth="1"/>
    <col min="5129" max="5129" width="21.85546875" style="974" bestFit="1" customWidth="1"/>
    <col min="5130" max="5131" width="20.42578125" style="974" bestFit="1" customWidth="1"/>
    <col min="5132" max="5132" width="21.85546875" style="974" bestFit="1" customWidth="1"/>
    <col min="5133" max="5133" width="20.42578125" style="974" bestFit="1" customWidth="1"/>
    <col min="5134" max="5134" width="29.5703125" style="974" customWidth="1"/>
    <col min="5135" max="5135" width="3.85546875" style="974" customWidth="1"/>
    <col min="5136" max="5136" width="13.85546875" style="974" bestFit="1" customWidth="1"/>
    <col min="5137" max="5137" width="11.140625" style="974" bestFit="1" customWidth="1"/>
    <col min="5138" max="5376" width="9.140625" style="974"/>
    <col min="5377" max="5377" width="59.42578125" style="974" customWidth="1"/>
    <col min="5378" max="5379" width="19.85546875" style="974" bestFit="1" customWidth="1"/>
    <col min="5380" max="5380" width="20.42578125" style="974" bestFit="1" customWidth="1"/>
    <col min="5381" max="5381" width="21.85546875" style="974" bestFit="1" customWidth="1"/>
    <col min="5382" max="5382" width="20.42578125" style="974" bestFit="1" customWidth="1"/>
    <col min="5383" max="5383" width="21.85546875" style="974" bestFit="1" customWidth="1"/>
    <col min="5384" max="5384" width="22.42578125" style="974" bestFit="1" customWidth="1"/>
    <col min="5385" max="5385" width="21.85546875" style="974" bestFit="1" customWidth="1"/>
    <col min="5386" max="5387" width="20.42578125" style="974" bestFit="1" customWidth="1"/>
    <col min="5388" max="5388" width="21.85546875" style="974" bestFit="1" customWidth="1"/>
    <col min="5389" max="5389" width="20.42578125" style="974" bestFit="1" customWidth="1"/>
    <col min="5390" max="5390" width="29.5703125" style="974" customWidth="1"/>
    <col min="5391" max="5391" width="3.85546875" style="974" customWidth="1"/>
    <col min="5392" max="5392" width="13.85546875" style="974" bestFit="1" customWidth="1"/>
    <col min="5393" max="5393" width="11.140625" style="974" bestFit="1" customWidth="1"/>
    <col min="5394" max="5632" width="9.140625" style="974"/>
    <col min="5633" max="5633" width="59.42578125" style="974" customWidth="1"/>
    <col min="5634" max="5635" width="19.85546875" style="974" bestFit="1" customWidth="1"/>
    <col min="5636" max="5636" width="20.42578125" style="974" bestFit="1" customWidth="1"/>
    <col min="5637" max="5637" width="21.85546875" style="974" bestFit="1" customWidth="1"/>
    <col min="5638" max="5638" width="20.42578125" style="974" bestFit="1" customWidth="1"/>
    <col min="5639" max="5639" width="21.85546875" style="974" bestFit="1" customWidth="1"/>
    <col min="5640" max="5640" width="22.42578125" style="974" bestFit="1" customWidth="1"/>
    <col min="5641" max="5641" width="21.85546875" style="974" bestFit="1" customWidth="1"/>
    <col min="5642" max="5643" width="20.42578125" style="974" bestFit="1" customWidth="1"/>
    <col min="5644" max="5644" width="21.85546875" style="974" bestFit="1" customWidth="1"/>
    <col min="5645" max="5645" width="20.42578125" style="974" bestFit="1" customWidth="1"/>
    <col min="5646" max="5646" width="29.5703125" style="974" customWidth="1"/>
    <col min="5647" max="5647" width="3.85546875" style="974" customWidth="1"/>
    <col min="5648" max="5648" width="13.85546875" style="974" bestFit="1" customWidth="1"/>
    <col min="5649" max="5649" width="11.140625" style="974" bestFit="1" customWidth="1"/>
    <col min="5650" max="5888" width="9.140625" style="974"/>
    <col min="5889" max="5889" width="59.42578125" style="974" customWidth="1"/>
    <col min="5890" max="5891" width="19.85546875" style="974" bestFit="1" customWidth="1"/>
    <col min="5892" max="5892" width="20.42578125" style="974" bestFit="1" customWidth="1"/>
    <col min="5893" max="5893" width="21.85546875" style="974" bestFit="1" customWidth="1"/>
    <col min="5894" max="5894" width="20.42578125" style="974" bestFit="1" customWidth="1"/>
    <col min="5895" max="5895" width="21.85546875" style="974" bestFit="1" customWidth="1"/>
    <col min="5896" max="5896" width="22.42578125" style="974" bestFit="1" customWidth="1"/>
    <col min="5897" max="5897" width="21.85546875" style="974" bestFit="1" customWidth="1"/>
    <col min="5898" max="5899" width="20.42578125" style="974" bestFit="1" customWidth="1"/>
    <col min="5900" max="5900" width="21.85546875" style="974" bestFit="1" customWidth="1"/>
    <col min="5901" max="5901" width="20.42578125" style="974" bestFit="1" customWidth="1"/>
    <col min="5902" max="5902" width="29.5703125" style="974" customWidth="1"/>
    <col min="5903" max="5903" width="3.85546875" style="974" customWidth="1"/>
    <col min="5904" max="5904" width="13.85546875" style="974" bestFit="1" customWidth="1"/>
    <col min="5905" max="5905" width="11.140625" style="974" bestFit="1" customWidth="1"/>
    <col min="5906" max="6144" width="9.140625" style="974"/>
    <col min="6145" max="6145" width="59.42578125" style="974" customWidth="1"/>
    <col min="6146" max="6147" width="19.85546875" style="974" bestFit="1" customWidth="1"/>
    <col min="6148" max="6148" width="20.42578125" style="974" bestFit="1" customWidth="1"/>
    <col min="6149" max="6149" width="21.85546875" style="974" bestFit="1" customWidth="1"/>
    <col min="6150" max="6150" width="20.42578125" style="974" bestFit="1" customWidth="1"/>
    <col min="6151" max="6151" width="21.85546875" style="974" bestFit="1" customWidth="1"/>
    <col min="6152" max="6152" width="22.42578125" style="974" bestFit="1" customWidth="1"/>
    <col min="6153" max="6153" width="21.85546875" style="974" bestFit="1" customWidth="1"/>
    <col min="6154" max="6155" width="20.42578125" style="974" bestFit="1" customWidth="1"/>
    <col min="6156" max="6156" width="21.85546875" style="974" bestFit="1" customWidth="1"/>
    <col min="6157" max="6157" width="20.42578125" style="974" bestFit="1" customWidth="1"/>
    <col min="6158" max="6158" width="29.5703125" style="974" customWidth="1"/>
    <col min="6159" max="6159" width="3.85546875" style="974" customWidth="1"/>
    <col min="6160" max="6160" width="13.85546875" style="974" bestFit="1" customWidth="1"/>
    <col min="6161" max="6161" width="11.140625" style="974" bestFit="1" customWidth="1"/>
    <col min="6162" max="6400" width="9.140625" style="974"/>
    <col min="6401" max="6401" width="59.42578125" style="974" customWidth="1"/>
    <col min="6402" max="6403" width="19.85546875" style="974" bestFit="1" customWidth="1"/>
    <col min="6404" max="6404" width="20.42578125" style="974" bestFit="1" customWidth="1"/>
    <col min="6405" max="6405" width="21.85546875" style="974" bestFit="1" customWidth="1"/>
    <col min="6406" max="6406" width="20.42578125" style="974" bestFit="1" customWidth="1"/>
    <col min="6407" max="6407" width="21.85546875" style="974" bestFit="1" customWidth="1"/>
    <col min="6408" max="6408" width="22.42578125" style="974" bestFit="1" customWidth="1"/>
    <col min="6409" max="6409" width="21.85546875" style="974" bestFit="1" customWidth="1"/>
    <col min="6410" max="6411" width="20.42578125" style="974" bestFit="1" customWidth="1"/>
    <col min="6412" max="6412" width="21.85546875" style="974" bestFit="1" customWidth="1"/>
    <col min="6413" max="6413" width="20.42578125" style="974" bestFit="1" customWidth="1"/>
    <col min="6414" max="6414" width="29.5703125" style="974" customWidth="1"/>
    <col min="6415" max="6415" width="3.85546875" style="974" customWidth="1"/>
    <col min="6416" max="6416" width="13.85546875" style="974" bestFit="1" customWidth="1"/>
    <col min="6417" max="6417" width="11.140625" style="974" bestFit="1" customWidth="1"/>
    <col min="6418" max="6656" width="9.140625" style="974"/>
    <col min="6657" max="6657" width="59.42578125" style="974" customWidth="1"/>
    <col min="6658" max="6659" width="19.85546875" style="974" bestFit="1" customWidth="1"/>
    <col min="6660" max="6660" width="20.42578125" style="974" bestFit="1" customWidth="1"/>
    <col min="6661" max="6661" width="21.85546875" style="974" bestFit="1" customWidth="1"/>
    <col min="6662" max="6662" width="20.42578125" style="974" bestFit="1" customWidth="1"/>
    <col min="6663" max="6663" width="21.85546875" style="974" bestFit="1" customWidth="1"/>
    <col min="6664" max="6664" width="22.42578125" style="974" bestFit="1" customWidth="1"/>
    <col min="6665" max="6665" width="21.85546875" style="974" bestFit="1" customWidth="1"/>
    <col min="6666" max="6667" width="20.42578125" style="974" bestFit="1" customWidth="1"/>
    <col min="6668" max="6668" width="21.85546875" style="974" bestFit="1" customWidth="1"/>
    <col min="6669" max="6669" width="20.42578125" style="974" bestFit="1" customWidth="1"/>
    <col min="6670" max="6670" width="29.5703125" style="974" customWidth="1"/>
    <col min="6671" max="6671" width="3.85546875" style="974" customWidth="1"/>
    <col min="6672" max="6672" width="13.85546875" style="974" bestFit="1" customWidth="1"/>
    <col min="6673" max="6673" width="11.140625" style="974" bestFit="1" customWidth="1"/>
    <col min="6674" max="6912" width="9.140625" style="974"/>
    <col min="6913" max="6913" width="59.42578125" style="974" customWidth="1"/>
    <col min="6914" max="6915" width="19.85546875" style="974" bestFit="1" customWidth="1"/>
    <col min="6916" max="6916" width="20.42578125" style="974" bestFit="1" customWidth="1"/>
    <col min="6917" max="6917" width="21.85546875" style="974" bestFit="1" customWidth="1"/>
    <col min="6918" max="6918" width="20.42578125" style="974" bestFit="1" customWidth="1"/>
    <col min="6919" max="6919" width="21.85546875" style="974" bestFit="1" customWidth="1"/>
    <col min="6920" max="6920" width="22.42578125" style="974" bestFit="1" customWidth="1"/>
    <col min="6921" max="6921" width="21.85546875" style="974" bestFit="1" customWidth="1"/>
    <col min="6922" max="6923" width="20.42578125" style="974" bestFit="1" customWidth="1"/>
    <col min="6924" max="6924" width="21.85546875" style="974" bestFit="1" customWidth="1"/>
    <col min="6925" max="6925" width="20.42578125" style="974" bestFit="1" customWidth="1"/>
    <col min="6926" max="6926" width="29.5703125" style="974" customWidth="1"/>
    <col min="6927" max="6927" width="3.85546875" style="974" customWidth="1"/>
    <col min="6928" max="6928" width="13.85546875" style="974" bestFit="1" customWidth="1"/>
    <col min="6929" max="6929" width="11.140625" style="974" bestFit="1" customWidth="1"/>
    <col min="6930" max="7168" width="9.140625" style="974"/>
    <col min="7169" max="7169" width="59.42578125" style="974" customWidth="1"/>
    <col min="7170" max="7171" width="19.85546875" style="974" bestFit="1" customWidth="1"/>
    <col min="7172" max="7172" width="20.42578125" style="974" bestFit="1" customWidth="1"/>
    <col min="7173" max="7173" width="21.85546875" style="974" bestFit="1" customWidth="1"/>
    <col min="7174" max="7174" width="20.42578125" style="974" bestFit="1" customWidth="1"/>
    <col min="7175" max="7175" width="21.85546875" style="974" bestFit="1" customWidth="1"/>
    <col min="7176" max="7176" width="22.42578125" style="974" bestFit="1" customWidth="1"/>
    <col min="7177" max="7177" width="21.85546875" style="974" bestFit="1" customWidth="1"/>
    <col min="7178" max="7179" width="20.42578125" style="974" bestFit="1" customWidth="1"/>
    <col min="7180" max="7180" width="21.85546875" style="974" bestFit="1" customWidth="1"/>
    <col min="7181" max="7181" width="20.42578125" style="974" bestFit="1" customWidth="1"/>
    <col min="7182" max="7182" width="29.5703125" style="974" customWidth="1"/>
    <col min="7183" max="7183" width="3.85546875" style="974" customWidth="1"/>
    <col min="7184" max="7184" width="13.85546875" style="974" bestFit="1" customWidth="1"/>
    <col min="7185" max="7185" width="11.140625" style="974" bestFit="1" customWidth="1"/>
    <col min="7186" max="7424" width="9.140625" style="974"/>
    <col min="7425" max="7425" width="59.42578125" style="974" customWidth="1"/>
    <col min="7426" max="7427" width="19.85546875" style="974" bestFit="1" customWidth="1"/>
    <col min="7428" max="7428" width="20.42578125" style="974" bestFit="1" customWidth="1"/>
    <col min="7429" max="7429" width="21.85546875" style="974" bestFit="1" customWidth="1"/>
    <col min="7430" max="7430" width="20.42578125" style="974" bestFit="1" customWidth="1"/>
    <col min="7431" max="7431" width="21.85546875" style="974" bestFit="1" customWidth="1"/>
    <col min="7432" max="7432" width="22.42578125" style="974" bestFit="1" customWidth="1"/>
    <col min="7433" max="7433" width="21.85546875" style="974" bestFit="1" customWidth="1"/>
    <col min="7434" max="7435" width="20.42578125" style="974" bestFit="1" customWidth="1"/>
    <col min="7436" max="7436" width="21.85546875" style="974" bestFit="1" customWidth="1"/>
    <col min="7437" max="7437" width="20.42578125" style="974" bestFit="1" customWidth="1"/>
    <col min="7438" max="7438" width="29.5703125" style="974" customWidth="1"/>
    <col min="7439" max="7439" width="3.85546875" style="974" customWidth="1"/>
    <col min="7440" max="7440" width="13.85546875" style="974" bestFit="1" customWidth="1"/>
    <col min="7441" max="7441" width="11.140625" style="974" bestFit="1" customWidth="1"/>
    <col min="7442" max="7680" width="9.140625" style="974"/>
    <col min="7681" max="7681" width="59.42578125" style="974" customWidth="1"/>
    <col min="7682" max="7683" width="19.85546875" style="974" bestFit="1" customWidth="1"/>
    <col min="7684" max="7684" width="20.42578125" style="974" bestFit="1" customWidth="1"/>
    <col min="7685" max="7685" width="21.85546875" style="974" bestFit="1" customWidth="1"/>
    <col min="7686" max="7686" width="20.42578125" style="974" bestFit="1" customWidth="1"/>
    <col min="7687" max="7687" width="21.85546875" style="974" bestFit="1" customWidth="1"/>
    <col min="7688" max="7688" width="22.42578125" style="974" bestFit="1" customWidth="1"/>
    <col min="7689" max="7689" width="21.85546875" style="974" bestFit="1" customWidth="1"/>
    <col min="7690" max="7691" width="20.42578125" style="974" bestFit="1" customWidth="1"/>
    <col min="7692" max="7692" width="21.85546875" style="974" bestFit="1" customWidth="1"/>
    <col min="7693" max="7693" width="20.42578125" style="974" bestFit="1" customWidth="1"/>
    <col min="7694" max="7694" width="29.5703125" style="974" customWidth="1"/>
    <col min="7695" max="7695" width="3.85546875" style="974" customWidth="1"/>
    <col min="7696" max="7696" width="13.85546875" style="974" bestFit="1" customWidth="1"/>
    <col min="7697" max="7697" width="11.140625" style="974" bestFit="1" customWidth="1"/>
    <col min="7698" max="7936" width="9.140625" style="974"/>
    <col min="7937" max="7937" width="59.42578125" style="974" customWidth="1"/>
    <col min="7938" max="7939" width="19.85546875" style="974" bestFit="1" customWidth="1"/>
    <col min="7940" max="7940" width="20.42578125" style="974" bestFit="1" customWidth="1"/>
    <col min="7941" max="7941" width="21.85546875" style="974" bestFit="1" customWidth="1"/>
    <col min="7942" max="7942" width="20.42578125" style="974" bestFit="1" customWidth="1"/>
    <col min="7943" max="7943" width="21.85546875" style="974" bestFit="1" customWidth="1"/>
    <col min="7944" max="7944" width="22.42578125" style="974" bestFit="1" customWidth="1"/>
    <col min="7945" max="7945" width="21.85546875" style="974" bestFit="1" customWidth="1"/>
    <col min="7946" max="7947" width="20.42578125" style="974" bestFit="1" customWidth="1"/>
    <col min="7948" max="7948" width="21.85546875" style="974" bestFit="1" customWidth="1"/>
    <col min="7949" max="7949" width="20.42578125" style="974" bestFit="1" customWidth="1"/>
    <col min="7950" max="7950" width="29.5703125" style="974" customWidth="1"/>
    <col min="7951" max="7951" width="3.85546875" style="974" customWidth="1"/>
    <col min="7952" max="7952" width="13.85546875" style="974" bestFit="1" customWidth="1"/>
    <col min="7953" max="7953" width="11.140625" style="974" bestFit="1" customWidth="1"/>
    <col min="7954" max="8192" width="9.140625" style="974"/>
    <col min="8193" max="8193" width="59.42578125" style="974" customWidth="1"/>
    <col min="8194" max="8195" width="19.85546875" style="974" bestFit="1" customWidth="1"/>
    <col min="8196" max="8196" width="20.42578125" style="974" bestFit="1" customWidth="1"/>
    <col min="8197" max="8197" width="21.85546875" style="974" bestFit="1" customWidth="1"/>
    <col min="8198" max="8198" width="20.42578125" style="974" bestFit="1" customWidth="1"/>
    <col min="8199" max="8199" width="21.85546875" style="974" bestFit="1" customWidth="1"/>
    <col min="8200" max="8200" width="22.42578125" style="974" bestFit="1" customWidth="1"/>
    <col min="8201" max="8201" width="21.85546875" style="974" bestFit="1" customWidth="1"/>
    <col min="8202" max="8203" width="20.42578125" style="974" bestFit="1" customWidth="1"/>
    <col min="8204" max="8204" width="21.85546875" style="974" bestFit="1" customWidth="1"/>
    <col min="8205" max="8205" width="20.42578125" style="974" bestFit="1" customWidth="1"/>
    <col min="8206" max="8206" width="29.5703125" style="974" customWidth="1"/>
    <col min="8207" max="8207" width="3.85546875" style="974" customWidth="1"/>
    <col min="8208" max="8208" width="13.85546875" style="974" bestFit="1" customWidth="1"/>
    <col min="8209" max="8209" width="11.140625" style="974" bestFit="1" customWidth="1"/>
    <col min="8210" max="8448" width="9.140625" style="974"/>
    <col min="8449" max="8449" width="59.42578125" style="974" customWidth="1"/>
    <col min="8450" max="8451" width="19.85546875" style="974" bestFit="1" customWidth="1"/>
    <col min="8452" max="8452" width="20.42578125" style="974" bestFit="1" customWidth="1"/>
    <col min="8453" max="8453" width="21.85546875" style="974" bestFit="1" customWidth="1"/>
    <col min="8454" max="8454" width="20.42578125" style="974" bestFit="1" customWidth="1"/>
    <col min="8455" max="8455" width="21.85546875" style="974" bestFit="1" customWidth="1"/>
    <col min="8456" max="8456" width="22.42578125" style="974" bestFit="1" customWidth="1"/>
    <col min="8457" max="8457" width="21.85546875" style="974" bestFit="1" customWidth="1"/>
    <col min="8458" max="8459" width="20.42578125" style="974" bestFit="1" customWidth="1"/>
    <col min="8460" max="8460" width="21.85546875" style="974" bestFit="1" customWidth="1"/>
    <col min="8461" max="8461" width="20.42578125" style="974" bestFit="1" customWidth="1"/>
    <col min="8462" max="8462" width="29.5703125" style="974" customWidth="1"/>
    <col min="8463" max="8463" width="3.85546875" style="974" customWidth="1"/>
    <col min="8464" max="8464" width="13.85546875" style="974" bestFit="1" customWidth="1"/>
    <col min="8465" max="8465" width="11.140625" style="974" bestFit="1" customWidth="1"/>
    <col min="8466" max="8704" width="9.140625" style="974"/>
    <col min="8705" max="8705" width="59.42578125" style="974" customWidth="1"/>
    <col min="8706" max="8707" width="19.85546875" style="974" bestFit="1" customWidth="1"/>
    <col min="8708" max="8708" width="20.42578125" style="974" bestFit="1" customWidth="1"/>
    <col min="8709" max="8709" width="21.85546875" style="974" bestFit="1" customWidth="1"/>
    <col min="8710" max="8710" width="20.42578125" style="974" bestFit="1" customWidth="1"/>
    <col min="8711" max="8711" width="21.85546875" style="974" bestFit="1" customWidth="1"/>
    <col min="8712" max="8712" width="22.42578125" style="974" bestFit="1" customWidth="1"/>
    <col min="8713" max="8713" width="21.85546875" style="974" bestFit="1" customWidth="1"/>
    <col min="8714" max="8715" width="20.42578125" style="974" bestFit="1" customWidth="1"/>
    <col min="8716" max="8716" width="21.85546875" style="974" bestFit="1" customWidth="1"/>
    <col min="8717" max="8717" width="20.42578125" style="974" bestFit="1" customWidth="1"/>
    <col min="8718" max="8718" width="29.5703125" style="974" customWidth="1"/>
    <col min="8719" max="8719" width="3.85546875" style="974" customWidth="1"/>
    <col min="8720" max="8720" width="13.85546875" style="974" bestFit="1" customWidth="1"/>
    <col min="8721" max="8721" width="11.140625" style="974" bestFit="1" customWidth="1"/>
    <col min="8722" max="8960" width="9.140625" style="974"/>
    <col min="8961" max="8961" width="59.42578125" style="974" customWidth="1"/>
    <col min="8962" max="8963" width="19.85546875" style="974" bestFit="1" customWidth="1"/>
    <col min="8964" max="8964" width="20.42578125" style="974" bestFit="1" customWidth="1"/>
    <col min="8965" max="8965" width="21.85546875" style="974" bestFit="1" customWidth="1"/>
    <col min="8966" max="8966" width="20.42578125" style="974" bestFit="1" customWidth="1"/>
    <col min="8967" max="8967" width="21.85546875" style="974" bestFit="1" customWidth="1"/>
    <col min="8968" max="8968" width="22.42578125" style="974" bestFit="1" customWidth="1"/>
    <col min="8969" max="8969" width="21.85546875" style="974" bestFit="1" customWidth="1"/>
    <col min="8970" max="8971" width="20.42578125" style="974" bestFit="1" customWidth="1"/>
    <col min="8972" max="8972" width="21.85546875" style="974" bestFit="1" customWidth="1"/>
    <col min="8973" max="8973" width="20.42578125" style="974" bestFit="1" customWidth="1"/>
    <col min="8974" max="8974" width="29.5703125" style="974" customWidth="1"/>
    <col min="8975" max="8975" width="3.85546875" style="974" customWidth="1"/>
    <col min="8976" max="8976" width="13.85546875" style="974" bestFit="1" customWidth="1"/>
    <col min="8977" max="8977" width="11.140625" style="974" bestFit="1" customWidth="1"/>
    <col min="8978" max="9216" width="9.140625" style="974"/>
    <col min="9217" max="9217" width="59.42578125" style="974" customWidth="1"/>
    <col min="9218" max="9219" width="19.85546875" style="974" bestFit="1" customWidth="1"/>
    <col min="9220" max="9220" width="20.42578125" style="974" bestFit="1" customWidth="1"/>
    <col min="9221" max="9221" width="21.85546875" style="974" bestFit="1" customWidth="1"/>
    <col min="9222" max="9222" width="20.42578125" style="974" bestFit="1" customWidth="1"/>
    <col min="9223" max="9223" width="21.85546875" style="974" bestFit="1" customWidth="1"/>
    <col min="9224" max="9224" width="22.42578125" style="974" bestFit="1" customWidth="1"/>
    <col min="9225" max="9225" width="21.85546875" style="974" bestFit="1" customWidth="1"/>
    <col min="9226" max="9227" width="20.42578125" style="974" bestFit="1" customWidth="1"/>
    <col min="9228" max="9228" width="21.85546875" style="974" bestFit="1" customWidth="1"/>
    <col min="9229" max="9229" width="20.42578125" style="974" bestFit="1" customWidth="1"/>
    <col min="9230" max="9230" width="29.5703125" style="974" customWidth="1"/>
    <col min="9231" max="9231" width="3.85546875" style="974" customWidth="1"/>
    <col min="9232" max="9232" width="13.85546875" style="974" bestFit="1" customWidth="1"/>
    <col min="9233" max="9233" width="11.140625" style="974" bestFit="1" customWidth="1"/>
    <col min="9234" max="9472" width="9.140625" style="974"/>
    <col min="9473" max="9473" width="59.42578125" style="974" customWidth="1"/>
    <col min="9474" max="9475" width="19.85546875" style="974" bestFit="1" customWidth="1"/>
    <col min="9476" max="9476" width="20.42578125" style="974" bestFit="1" customWidth="1"/>
    <col min="9477" max="9477" width="21.85546875" style="974" bestFit="1" customWidth="1"/>
    <col min="9478" max="9478" width="20.42578125" style="974" bestFit="1" customWidth="1"/>
    <col min="9479" max="9479" width="21.85546875" style="974" bestFit="1" customWidth="1"/>
    <col min="9480" max="9480" width="22.42578125" style="974" bestFit="1" customWidth="1"/>
    <col min="9481" max="9481" width="21.85546875" style="974" bestFit="1" customWidth="1"/>
    <col min="9482" max="9483" width="20.42578125" style="974" bestFit="1" customWidth="1"/>
    <col min="9484" max="9484" width="21.85546875" style="974" bestFit="1" customWidth="1"/>
    <col min="9485" max="9485" width="20.42578125" style="974" bestFit="1" customWidth="1"/>
    <col min="9486" max="9486" width="29.5703125" style="974" customWidth="1"/>
    <col min="9487" max="9487" width="3.85546875" style="974" customWidth="1"/>
    <col min="9488" max="9488" width="13.85546875" style="974" bestFit="1" customWidth="1"/>
    <col min="9489" max="9489" width="11.140625" style="974" bestFit="1" customWidth="1"/>
    <col min="9490" max="9728" width="9.140625" style="974"/>
    <col min="9729" max="9729" width="59.42578125" style="974" customWidth="1"/>
    <col min="9730" max="9731" width="19.85546875" style="974" bestFit="1" customWidth="1"/>
    <col min="9732" max="9732" width="20.42578125" style="974" bestFit="1" customWidth="1"/>
    <col min="9733" max="9733" width="21.85546875" style="974" bestFit="1" customWidth="1"/>
    <col min="9734" max="9734" width="20.42578125" style="974" bestFit="1" customWidth="1"/>
    <col min="9735" max="9735" width="21.85546875" style="974" bestFit="1" customWidth="1"/>
    <col min="9736" max="9736" width="22.42578125" style="974" bestFit="1" customWidth="1"/>
    <col min="9737" max="9737" width="21.85546875" style="974" bestFit="1" customWidth="1"/>
    <col min="9738" max="9739" width="20.42578125" style="974" bestFit="1" customWidth="1"/>
    <col min="9740" max="9740" width="21.85546875" style="974" bestFit="1" customWidth="1"/>
    <col min="9741" max="9741" width="20.42578125" style="974" bestFit="1" customWidth="1"/>
    <col min="9742" max="9742" width="29.5703125" style="974" customWidth="1"/>
    <col min="9743" max="9743" width="3.85546875" style="974" customWidth="1"/>
    <col min="9744" max="9744" width="13.85546875" style="974" bestFit="1" customWidth="1"/>
    <col min="9745" max="9745" width="11.140625" style="974" bestFit="1" customWidth="1"/>
    <col min="9746" max="9984" width="9.140625" style="974"/>
    <col min="9985" max="9985" width="59.42578125" style="974" customWidth="1"/>
    <col min="9986" max="9987" width="19.85546875" style="974" bestFit="1" customWidth="1"/>
    <col min="9988" max="9988" width="20.42578125" style="974" bestFit="1" customWidth="1"/>
    <col min="9989" max="9989" width="21.85546875" style="974" bestFit="1" customWidth="1"/>
    <col min="9990" max="9990" width="20.42578125" style="974" bestFit="1" customWidth="1"/>
    <col min="9991" max="9991" width="21.85546875" style="974" bestFit="1" customWidth="1"/>
    <col min="9992" max="9992" width="22.42578125" style="974" bestFit="1" customWidth="1"/>
    <col min="9993" max="9993" width="21.85546875" style="974" bestFit="1" customWidth="1"/>
    <col min="9994" max="9995" width="20.42578125" style="974" bestFit="1" customWidth="1"/>
    <col min="9996" max="9996" width="21.85546875" style="974" bestFit="1" customWidth="1"/>
    <col min="9997" max="9997" width="20.42578125" style="974" bestFit="1" customWidth="1"/>
    <col min="9998" max="9998" width="29.5703125" style="974" customWidth="1"/>
    <col min="9999" max="9999" width="3.85546875" style="974" customWidth="1"/>
    <col min="10000" max="10000" width="13.85546875" style="974" bestFit="1" customWidth="1"/>
    <col min="10001" max="10001" width="11.140625" style="974" bestFit="1" customWidth="1"/>
    <col min="10002" max="10240" width="9.140625" style="974"/>
    <col min="10241" max="10241" width="59.42578125" style="974" customWidth="1"/>
    <col min="10242" max="10243" width="19.85546875" style="974" bestFit="1" customWidth="1"/>
    <col min="10244" max="10244" width="20.42578125" style="974" bestFit="1" customWidth="1"/>
    <col min="10245" max="10245" width="21.85546875" style="974" bestFit="1" customWidth="1"/>
    <col min="10246" max="10246" width="20.42578125" style="974" bestFit="1" customWidth="1"/>
    <col min="10247" max="10247" width="21.85546875" style="974" bestFit="1" customWidth="1"/>
    <col min="10248" max="10248" width="22.42578125" style="974" bestFit="1" customWidth="1"/>
    <col min="10249" max="10249" width="21.85546875" style="974" bestFit="1" customWidth="1"/>
    <col min="10250" max="10251" width="20.42578125" style="974" bestFit="1" customWidth="1"/>
    <col min="10252" max="10252" width="21.85546875" style="974" bestFit="1" customWidth="1"/>
    <col min="10253" max="10253" width="20.42578125" style="974" bestFit="1" customWidth="1"/>
    <col min="10254" max="10254" width="29.5703125" style="974" customWidth="1"/>
    <col min="10255" max="10255" width="3.85546875" style="974" customWidth="1"/>
    <col min="10256" max="10256" width="13.85546875" style="974" bestFit="1" customWidth="1"/>
    <col min="10257" max="10257" width="11.140625" style="974" bestFit="1" customWidth="1"/>
    <col min="10258" max="10496" width="9.140625" style="974"/>
    <col min="10497" max="10497" width="59.42578125" style="974" customWidth="1"/>
    <col min="10498" max="10499" width="19.85546875" style="974" bestFit="1" customWidth="1"/>
    <col min="10500" max="10500" width="20.42578125" style="974" bestFit="1" customWidth="1"/>
    <col min="10501" max="10501" width="21.85546875" style="974" bestFit="1" customWidth="1"/>
    <col min="10502" max="10502" width="20.42578125" style="974" bestFit="1" customWidth="1"/>
    <col min="10503" max="10503" width="21.85546875" style="974" bestFit="1" customWidth="1"/>
    <col min="10504" max="10504" width="22.42578125" style="974" bestFit="1" customWidth="1"/>
    <col min="10505" max="10505" width="21.85546875" style="974" bestFit="1" customWidth="1"/>
    <col min="10506" max="10507" width="20.42578125" style="974" bestFit="1" customWidth="1"/>
    <col min="10508" max="10508" width="21.85546875" style="974" bestFit="1" customWidth="1"/>
    <col min="10509" max="10509" width="20.42578125" style="974" bestFit="1" customWidth="1"/>
    <col min="10510" max="10510" width="29.5703125" style="974" customWidth="1"/>
    <col min="10511" max="10511" width="3.85546875" style="974" customWidth="1"/>
    <col min="10512" max="10512" width="13.85546875" style="974" bestFit="1" customWidth="1"/>
    <col min="10513" max="10513" width="11.140625" style="974" bestFit="1" customWidth="1"/>
    <col min="10514" max="10752" width="9.140625" style="974"/>
    <col min="10753" max="10753" width="59.42578125" style="974" customWidth="1"/>
    <col min="10754" max="10755" width="19.85546875" style="974" bestFit="1" customWidth="1"/>
    <col min="10756" max="10756" width="20.42578125" style="974" bestFit="1" customWidth="1"/>
    <col min="10757" max="10757" width="21.85546875" style="974" bestFit="1" customWidth="1"/>
    <col min="10758" max="10758" width="20.42578125" style="974" bestFit="1" customWidth="1"/>
    <col min="10759" max="10759" width="21.85546875" style="974" bestFit="1" customWidth="1"/>
    <col min="10760" max="10760" width="22.42578125" style="974" bestFit="1" customWidth="1"/>
    <col min="10761" max="10761" width="21.85546875" style="974" bestFit="1" customWidth="1"/>
    <col min="10762" max="10763" width="20.42578125" style="974" bestFit="1" customWidth="1"/>
    <col min="10764" max="10764" width="21.85546875" style="974" bestFit="1" customWidth="1"/>
    <col min="10765" max="10765" width="20.42578125" style="974" bestFit="1" customWidth="1"/>
    <col min="10766" max="10766" width="29.5703125" style="974" customWidth="1"/>
    <col min="10767" max="10767" width="3.85546875" style="974" customWidth="1"/>
    <col min="10768" max="10768" width="13.85546875" style="974" bestFit="1" customWidth="1"/>
    <col min="10769" max="10769" width="11.140625" style="974" bestFit="1" customWidth="1"/>
    <col min="10770" max="11008" width="9.140625" style="974"/>
    <col min="11009" max="11009" width="59.42578125" style="974" customWidth="1"/>
    <col min="11010" max="11011" width="19.85546875" style="974" bestFit="1" customWidth="1"/>
    <col min="11012" max="11012" width="20.42578125" style="974" bestFit="1" customWidth="1"/>
    <col min="11013" max="11013" width="21.85546875" style="974" bestFit="1" customWidth="1"/>
    <col min="11014" max="11014" width="20.42578125" style="974" bestFit="1" customWidth="1"/>
    <col min="11015" max="11015" width="21.85546875" style="974" bestFit="1" customWidth="1"/>
    <col min="11016" max="11016" width="22.42578125" style="974" bestFit="1" customWidth="1"/>
    <col min="11017" max="11017" width="21.85546875" style="974" bestFit="1" customWidth="1"/>
    <col min="11018" max="11019" width="20.42578125" style="974" bestFit="1" customWidth="1"/>
    <col min="11020" max="11020" width="21.85546875" style="974" bestFit="1" customWidth="1"/>
    <col min="11021" max="11021" width="20.42578125" style="974" bestFit="1" customWidth="1"/>
    <col min="11022" max="11022" width="29.5703125" style="974" customWidth="1"/>
    <col min="11023" max="11023" width="3.85546875" style="974" customWidth="1"/>
    <col min="11024" max="11024" width="13.85546875" style="974" bestFit="1" customWidth="1"/>
    <col min="11025" max="11025" width="11.140625" style="974" bestFit="1" customWidth="1"/>
    <col min="11026" max="11264" width="9.140625" style="974"/>
    <col min="11265" max="11265" width="59.42578125" style="974" customWidth="1"/>
    <col min="11266" max="11267" width="19.85546875" style="974" bestFit="1" customWidth="1"/>
    <col min="11268" max="11268" width="20.42578125" style="974" bestFit="1" customWidth="1"/>
    <col min="11269" max="11269" width="21.85546875" style="974" bestFit="1" customWidth="1"/>
    <col min="11270" max="11270" width="20.42578125" style="974" bestFit="1" customWidth="1"/>
    <col min="11271" max="11271" width="21.85546875" style="974" bestFit="1" customWidth="1"/>
    <col min="11272" max="11272" width="22.42578125" style="974" bestFit="1" customWidth="1"/>
    <col min="11273" max="11273" width="21.85546875" style="974" bestFit="1" customWidth="1"/>
    <col min="11274" max="11275" width="20.42578125" style="974" bestFit="1" customWidth="1"/>
    <col min="11276" max="11276" width="21.85546875" style="974" bestFit="1" customWidth="1"/>
    <col min="11277" max="11277" width="20.42578125" style="974" bestFit="1" customWidth="1"/>
    <col min="11278" max="11278" width="29.5703125" style="974" customWidth="1"/>
    <col min="11279" max="11279" width="3.85546875" style="974" customWidth="1"/>
    <col min="11280" max="11280" width="13.85546875" style="974" bestFit="1" customWidth="1"/>
    <col min="11281" max="11281" width="11.140625" style="974" bestFit="1" customWidth="1"/>
    <col min="11282" max="11520" width="9.140625" style="974"/>
    <col min="11521" max="11521" width="59.42578125" style="974" customWidth="1"/>
    <col min="11522" max="11523" width="19.85546875" style="974" bestFit="1" customWidth="1"/>
    <col min="11524" max="11524" width="20.42578125" style="974" bestFit="1" customWidth="1"/>
    <col min="11525" max="11525" width="21.85546875" style="974" bestFit="1" customWidth="1"/>
    <col min="11526" max="11526" width="20.42578125" style="974" bestFit="1" customWidth="1"/>
    <col min="11527" max="11527" width="21.85546875" style="974" bestFit="1" customWidth="1"/>
    <col min="11528" max="11528" width="22.42578125" style="974" bestFit="1" customWidth="1"/>
    <col min="11529" max="11529" width="21.85546875" style="974" bestFit="1" customWidth="1"/>
    <col min="11530" max="11531" width="20.42578125" style="974" bestFit="1" customWidth="1"/>
    <col min="11532" max="11532" width="21.85546875" style="974" bestFit="1" customWidth="1"/>
    <col min="11533" max="11533" width="20.42578125" style="974" bestFit="1" customWidth="1"/>
    <col min="11534" max="11534" width="29.5703125" style="974" customWidth="1"/>
    <col min="11535" max="11535" width="3.85546875" style="974" customWidth="1"/>
    <col min="11536" max="11536" width="13.85546875" style="974" bestFit="1" customWidth="1"/>
    <col min="11537" max="11537" width="11.140625" style="974" bestFit="1" customWidth="1"/>
    <col min="11538" max="11776" width="9.140625" style="974"/>
    <col min="11777" max="11777" width="59.42578125" style="974" customWidth="1"/>
    <col min="11778" max="11779" width="19.85546875" style="974" bestFit="1" customWidth="1"/>
    <col min="11780" max="11780" width="20.42578125" style="974" bestFit="1" customWidth="1"/>
    <col min="11781" max="11781" width="21.85546875" style="974" bestFit="1" customWidth="1"/>
    <col min="11782" max="11782" width="20.42578125" style="974" bestFit="1" customWidth="1"/>
    <col min="11783" max="11783" width="21.85546875" style="974" bestFit="1" customWidth="1"/>
    <col min="11784" max="11784" width="22.42578125" style="974" bestFit="1" customWidth="1"/>
    <col min="11785" max="11785" width="21.85546875" style="974" bestFit="1" customWidth="1"/>
    <col min="11786" max="11787" width="20.42578125" style="974" bestFit="1" customWidth="1"/>
    <col min="11788" max="11788" width="21.85546875" style="974" bestFit="1" customWidth="1"/>
    <col min="11789" max="11789" width="20.42578125" style="974" bestFit="1" customWidth="1"/>
    <col min="11790" max="11790" width="29.5703125" style="974" customWidth="1"/>
    <col min="11791" max="11791" width="3.85546875" style="974" customWidth="1"/>
    <col min="11792" max="11792" width="13.85546875" style="974" bestFit="1" customWidth="1"/>
    <col min="11793" max="11793" width="11.140625" style="974" bestFit="1" customWidth="1"/>
    <col min="11794" max="12032" width="9.140625" style="974"/>
    <col min="12033" max="12033" width="59.42578125" style="974" customWidth="1"/>
    <col min="12034" max="12035" width="19.85546875" style="974" bestFit="1" customWidth="1"/>
    <col min="12036" max="12036" width="20.42578125" style="974" bestFit="1" customWidth="1"/>
    <col min="12037" max="12037" width="21.85546875" style="974" bestFit="1" customWidth="1"/>
    <col min="12038" max="12038" width="20.42578125" style="974" bestFit="1" customWidth="1"/>
    <col min="12039" max="12039" width="21.85546875" style="974" bestFit="1" customWidth="1"/>
    <col min="12040" max="12040" width="22.42578125" style="974" bestFit="1" customWidth="1"/>
    <col min="12041" max="12041" width="21.85546875" style="974" bestFit="1" customWidth="1"/>
    <col min="12042" max="12043" width="20.42578125" style="974" bestFit="1" customWidth="1"/>
    <col min="12044" max="12044" width="21.85546875" style="974" bestFit="1" customWidth="1"/>
    <col min="12045" max="12045" width="20.42578125" style="974" bestFit="1" customWidth="1"/>
    <col min="12046" max="12046" width="29.5703125" style="974" customWidth="1"/>
    <col min="12047" max="12047" width="3.85546875" style="974" customWidth="1"/>
    <col min="12048" max="12048" width="13.85546875" style="974" bestFit="1" customWidth="1"/>
    <col min="12049" max="12049" width="11.140625" style="974" bestFit="1" customWidth="1"/>
    <col min="12050" max="12288" width="9.140625" style="974"/>
    <col min="12289" max="12289" width="59.42578125" style="974" customWidth="1"/>
    <col min="12290" max="12291" width="19.85546875" style="974" bestFit="1" customWidth="1"/>
    <col min="12292" max="12292" width="20.42578125" style="974" bestFit="1" customWidth="1"/>
    <col min="12293" max="12293" width="21.85546875" style="974" bestFit="1" customWidth="1"/>
    <col min="12294" max="12294" width="20.42578125" style="974" bestFit="1" customWidth="1"/>
    <col min="12295" max="12295" width="21.85546875" style="974" bestFit="1" customWidth="1"/>
    <col min="12296" max="12296" width="22.42578125" style="974" bestFit="1" customWidth="1"/>
    <col min="12297" max="12297" width="21.85546875" style="974" bestFit="1" customWidth="1"/>
    <col min="12298" max="12299" width="20.42578125" style="974" bestFit="1" customWidth="1"/>
    <col min="12300" max="12300" width="21.85546875" style="974" bestFit="1" customWidth="1"/>
    <col min="12301" max="12301" width="20.42578125" style="974" bestFit="1" customWidth="1"/>
    <col min="12302" max="12302" width="29.5703125" style="974" customWidth="1"/>
    <col min="12303" max="12303" width="3.85546875" style="974" customWidth="1"/>
    <col min="12304" max="12304" width="13.85546875" style="974" bestFit="1" customWidth="1"/>
    <col min="12305" max="12305" width="11.140625" style="974" bestFit="1" customWidth="1"/>
    <col min="12306" max="12544" width="9.140625" style="974"/>
    <col min="12545" max="12545" width="59.42578125" style="974" customWidth="1"/>
    <col min="12546" max="12547" width="19.85546875" style="974" bestFit="1" customWidth="1"/>
    <col min="12548" max="12548" width="20.42578125" style="974" bestFit="1" customWidth="1"/>
    <col min="12549" max="12549" width="21.85546875" style="974" bestFit="1" customWidth="1"/>
    <col min="12550" max="12550" width="20.42578125" style="974" bestFit="1" customWidth="1"/>
    <col min="12551" max="12551" width="21.85546875" style="974" bestFit="1" customWidth="1"/>
    <col min="12552" max="12552" width="22.42578125" style="974" bestFit="1" customWidth="1"/>
    <col min="12553" max="12553" width="21.85546875" style="974" bestFit="1" customWidth="1"/>
    <col min="12554" max="12555" width="20.42578125" style="974" bestFit="1" customWidth="1"/>
    <col min="12556" max="12556" width="21.85546875" style="974" bestFit="1" customWidth="1"/>
    <col min="12557" max="12557" width="20.42578125" style="974" bestFit="1" customWidth="1"/>
    <col min="12558" max="12558" width="29.5703125" style="974" customWidth="1"/>
    <col min="12559" max="12559" width="3.85546875" style="974" customWidth="1"/>
    <col min="12560" max="12560" width="13.85546875" style="974" bestFit="1" customWidth="1"/>
    <col min="12561" max="12561" width="11.140625" style="974" bestFit="1" customWidth="1"/>
    <col min="12562" max="12800" width="9.140625" style="974"/>
    <col min="12801" max="12801" width="59.42578125" style="974" customWidth="1"/>
    <col min="12802" max="12803" width="19.85546875" style="974" bestFit="1" customWidth="1"/>
    <col min="12804" max="12804" width="20.42578125" style="974" bestFit="1" customWidth="1"/>
    <col min="12805" max="12805" width="21.85546875" style="974" bestFit="1" customWidth="1"/>
    <col min="12806" max="12806" width="20.42578125" style="974" bestFit="1" customWidth="1"/>
    <col min="12807" max="12807" width="21.85546875" style="974" bestFit="1" customWidth="1"/>
    <col min="12808" max="12808" width="22.42578125" style="974" bestFit="1" customWidth="1"/>
    <col min="12809" max="12809" width="21.85546875" style="974" bestFit="1" customWidth="1"/>
    <col min="12810" max="12811" width="20.42578125" style="974" bestFit="1" customWidth="1"/>
    <col min="12812" max="12812" width="21.85546875" style="974" bestFit="1" customWidth="1"/>
    <col min="12813" max="12813" width="20.42578125" style="974" bestFit="1" customWidth="1"/>
    <col min="12814" max="12814" width="29.5703125" style="974" customWidth="1"/>
    <col min="12815" max="12815" width="3.85546875" style="974" customWidth="1"/>
    <col min="12816" max="12816" width="13.85546875" style="974" bestFit="1" customWidth="1"/>
    <col min="12817" max="12817" width="11.140625" style="974" bestFit="1" customWidth="1"/>
    <col min="12818" max="13056" width="9.140625" style="974"/>
    <col min="13057" max="13057" width="59.42578125" style="974" customWidth="1"/>
    <col min="13058" max="13059" width="19.85546875" style="974" bestFit="1" customWidth="1"/>
    <col min="13060" max="13060" width="20.42578125" style="974" bestFit="1" customWidth="1"/>
    <col min="13061" max="13061" width="21.85546875" style="974" bestFit="1" customWidth="1"/>
    <col min="13062" max="13062" width="20.42578125" style="974" bestFit="1" customWidth="1"/>
    <col min="13063" max="13063" width="21.85546875" style="974" bestFit="1" customWidth="1"/>
    <col min="13064" max="13064" width="22.42578125" style="974" bestFit="1" customWidth="1"/>
    <col min="13065" max="13065" width="21.85546875" style="974" bestFit="1" customWidth="1"/>
    <col min="13066" max="13067" width="20.42578125" style="974" bestFit="1" customWidth="1"/>
    <col min="13068" max="13068" width="21.85546875" style="974" bestFit="1" customWidth="1"/>
    <col min="13069" max="13069" width="20.42578125" style="974" bestFit="1" customWidth="1"/>
    <col min="13070" max="13070" width="29.5703125" style="974" customWidth="1"/>
    <col min="13071" max="13071" width="3.85546875" style="974" customWidth="1"/>
    <col min="13072" max="13072" width="13.85546875" style="974" bestFit="1" customWidth="1"/>
    <col min="13073" max="13073" width="11.140625" style="974" bestFit="1" customWidth="1"/>
    <col min="13074" max="13312" width="9.140625" style="974"/>
    <col min="13313" max="13313" width="59.42578125" style="974" customWidth="1"/>
    <col min="13314" max="13315" width="19.85546875" style="974" bestFit="1" customWidth="1"/>
    <col min="13316" max="13316" width="20.42578125" style="974" bestFit="1" customWidth="1"/>
    <col min="13317" max="13317" width="21.85546875" style="974" bestFit="1" customWidth="1"/>
    <col min="13318" max="13318" width="20.42578125" style="974" bestFit="1" customWidth="1"/>
    <col min="13319" max="13319" width="21.85546875" style="974" bestFit="1" customWidth="1"/>
    <col min="13320" max="13320" width="22.42578125" style="974" bestFit="1" customWidth="1"/>
    <col min="13321" max="13321" width="21.85546875" style="974" bestFit="1" customWidth="1"/>
    <col min="13322" max="13323" width="20.42578125" style="974" bestFit="1" customWidth="1"/>
    <col min="13324" max="13324" width="21.85546875" style="974" bestFit="1" customWidth="1"/>
    <col min="13325" max="13325" width="20.42578125" style="974" bestFit="1" customWidth="1"/>
    <col min="13326" max="13326" width="29.5703125" style="974" customWidth="1"/>
    <col min="13327" max="13327" width="3.85546875" style="974" customWidth="1"/>
    <col min="13328" max="13328" width="13.85546875" style="974" bestFit="1" customWidth="1"/>
    <col min="13329" max="13329" width="11.140625" style="974" bestFit="1" customWidth="1"/>
    <col min="13330" max="13568" width="9.140625" style="974"/>
    <col min="13569" max="13569" width="59.42578125" style="974" customWidth="1"/>
    <col min="13570" max="13571" width="19.85546875" style="974" bestFit="1" customWidth="1"/>
    <col min="13572" max="13572" width="20.42578125" style="974" bestFit="1" customWidth="1"/>
    <col min="13573" max="13573" width="21.85546875" style="974" bestFit="1" customWidth="1"/>
    <col min="13574" max="13574" width="20.42578125" style="974" bestFit="1" customWidth="1"/>
    <col min="13575" max="13575" width="21.85546875" style="974" bestFit="1" customWidth="1"/>
    <col min="13576" max="13576" width="22.42578125" style="974" bestFit="1" customWidth="1"/>
    <col min="13577" max="13577" width="21.85546875" style="974" bestFit="1" customWidth="1"/>
    <col min="13578" max="13579" width="20.42578125" style="974" bestFit="1" customWidth="1"/>
    <col min="13580" max="13580" width="21.85546875" style="974" bestFit="1" customWidth="1"/>
    <col min="13581" max="13581" width="20.42578125" style="974" bestFit="1" customWidth="1"/>
    <col min="13582" max="13582" width="29.5703125" style="974" customWidth="1"/>
    <col min="13583" max="13583" width="3.85546875" style="974" customWidth="1"/>
    <col min="13584" max="13584" width="13.85546875" style="974" bestFit="1" customWidth="1"/>
    <col min="13585" max="13585" width="11.140625" style="974" bestFit="1" customWidth="1"/>
    <col min="13586" max="13824" width="9.140625" style="974"/>
    <col min="13825" max="13825" width="59.42578125" style="974" customWidth="1"/>
    <col min="13826" max="13827" width="19.85546875" style="974" bestFit="1" customWidth="1"/>
    <col min="13828" max="13828" width="20.42578125" style="974" bestFit="1" customWidth="1"/>
    <col min="13829" max="13829" width="21.85546875" style="974" bestFit="1" customWidth="1"/>
    <col min="13830" max="13830" width="20.42578125" style="974" bestFit="1" customWidth="1"/>
    <col min="13831" max="13831" width="21.85546875" style="974" bestFit="1" customWidth="1"/>
    <col min="13832" max="13832" width="22.42578125" style="974" bestFit="1" customWidth="1"/>
    <col min="13833" max="13833" width="21.85546875" style="974" bestFit="1" customWidth="1"/>
    <col min="13834" max="13835" width="20.42578125" style="974" bestFit="1" customWidth="1"/>
    <col min="13836" max="13836" width="21.85546875" style="974" bestFit="1" customWidth="1"/>
    <col min="13837" max="13837" width="20.42578125" style="974" bestFit="1" customWidth="1"/>
    <col min="13838" max="13838" width="29.5703125" style="974" customWidth="1"/>
    <col min="13839" max="13839" width="3.85546875" style="974" customWidth="1"/>
    <col min="13840" max="13840" width="13.85546875" style="974" bestFit="1" customWidth="1"/>
    <col min="13841" max="13841" width="11.140625" style="974" bestFit="1" customWidth="1"/>
    <col min="13842" max="14080" width="9.140625" style="974"/>
    <col min="14081" max="14081" width="59.42578125" style="974" customWidth="1"/>
    <col min="14082" max="14083" width="19.85546875" style="974" bestFit="1" customWidth="1"/>
    <col min="14084" max="14084" width="20.42578125" style="974" bestFit="1" customWidth="1"/>
    <col min="14085" max="14085" width="21.85546875" style="974" bestFit="1" customWidth="1"/>
    <col min="14086" max="14086" width="20.42578125" style="974" bestFit="1" customWidth="1"/>
    <col min="14087" max="14087" width="21.85546875" style="974" bestFit="1" customWidth="1"/>
    <col min="14088" max="14088" width="22.42578125" style="974" bestFit="1" customWidth="1"/>
    <col min="14089" max="14089" width="21.85546875" style="974" bestFit="1" customWidth="1"/>
    <col min="14090" max="14091" width="20.42578125" style="974" bestFit="1" customWidth="1"/>
    <col min="14092" max="14092" width="21.85546875" style="974" bestFit="1" customWidth="1"/>
    <col min="14093" max="14093" width="20.42578125" style="974" bestFit="1" customWidth="1"/>
    <col min="14094" max="14094" width="29.5703125" style="974" customWidth="1"/>
    <col min="14095" max="14095" width="3.85546875" style="974" customWidth="1"/>
    <col min="14096" max="14096" width="13.85546875" style="974" bestFit="1" customWidth="1"/>
    <col min="14097" max="14097" width="11.140625" style="974" bestFit="1" customWidth="1"/>
    <col min="14098" max="14336" width="9.140625" style="974"/>
    <col min="14337" max="14337" width="59.42578125" style="974" customWidth="1"/>
    <col min="14338" max="14339" width="19.85546875" style="974" bestFit="1" customWidth="1"/>
    <col min="14340" max="14340" width="20.42578125" style="974" bestFit="1" customWidth="1"/>
    <col min="14341" max="14341" width="21.85546875" style="974" bestFit="1" customWidth="1"/>
    <col min="14342" max="14342" width="20.42578125" style="974" bestFit="1" customWidth="1"/>
    <col min="14343" max="14343" width="21.85546875" style="974" bestFit="1" customWidth="1"/>
    <col min="14344" max="14344" width="22.42578125" style="974" bestFit="1" customWidth="1"/>
    <col min="14345" max="14345" width="21.85546875" style="974" bestFit="1" customWidth="1"/>
    <col min="14346" max="14347" width="20.42578125" style="974" bestFit="1" customWidth="1"/>
    <col min="14348" max="14348" width="21.85546875" style="974" bestFit="1" customWidth="1"/>
    <col min="14349" max="14349" width="20.42578125" style="974" bestFit="1" customWidth="1"/>
    <col min="14350" max="14350" width="29.5703125" style="974" customWidth="1"/>
    <col min="14351" max="14351" width="3.85546875" style="974" customWidth="1"/>
    <col min="14352" max="14352" width="13.85546875" style="974" bestFit="1" customWidth="1"/>
    <col min="14353" max="14353" width="11.140625" style="974" bestFit="1" customWidth="1"/>
    <col min="14354" max="14592" width="9.140625" style="974"/>
    <col min="14593" max="14593" width="59.42578125" style="974" customWidth="1"/>
    <col min="14594" max="14595" width="19.85546875" style="974" bestFit="1" customWidth="1"/>
    <col min="14596" max="14596" width="20.42578125" style="974" bestFit="1" customWidth="1"/>
    <col min="14597" max="14597" width="21.85546875" style="974" bestFit="1" customWidth="1"/>
    <col min="14598" max="14598" width="20.42578125" style="974" bestFit="1" customWidth="1"/>
    <col min="14599" max="14599" width="21.85546875" style="974" bestFit="1" customWidth="1"/>
    <col min="14600" max="14600" width="22.42578125" style="974" bestFit="1" customWidth="1"/>
    <col min="14601" max="14601" width="21.85546875" style="974" bestFit="1" customWidth="1"/>
    <col min="14602" max="14603" width="20.42578125" style="974" bestFit="1" customWidth="1"/>
    <col min="14604" max="14604" width="21.85546875" style="974" bestFit="1" customWidth="1"/>
    <col min="14605" max="14605" width="20.42578125" style="974" bestFit="1" customWidth="1"/>
    <col min="14606" max="14606" width="29.5703125" style="974" customWidth="1"/>
    <col min="14607" max="14607" width="3.85546875" style="974" customWidth="1"/>
    <col min="14608" max="14608" width="13.85546875" style="974" bestFit="1" customWidth="1"/>
    <col min="14609" max="14609" width="11.140625" style="974" bestFit="1" customWidth="1"/>
    <col min="14610" max="14848" width="9.140625" style="974"/>
    <col min="14849" max="14849" width="59.42578125" style="974" customWidth="1"/>
    <col min="14850" max="14851" width="19.85546875" style="974" bestFit="1" customWidth="1"/>
    <col min="14852" max="14852" width="20.42578125" style="974" bestFit="1" customWidth="1"/>
    <col min="14853" max="14853" width="21.85546875" style="974" bestFit="1" customWidth="1"/>
    <col min="14854" max="14854" width="20.42578125" style="974" bestFit="1" customWidth="1"/>
    <col min="14855" max="14855" width="21.85546875" style="974" bestFit="1" customWidth="1"/>
    <col min="14856" max="14856" width="22.42578125" style="974" bestFit="1" customWidth="1"/>
    <col min="14857" max="14857" width="21.85546875" style="974" bestFit="1" customWidth="1"/>
    <col min="14858" max="14859" width="20.42578125" style="974" bestFit="1" customWidth="1"/>
    <col min="14860" max="14860" width="21.85546875" style="974" bestFit="1" customWidth="1"/>
    <col min="14861" max="14861" width="20.42578125" style="974" bestFit="1" customWidth="1"/>
    <col min="14862" max="14862" width="29.5703125" style="974" customWidth="1"/>
    <col min="14863" max="14863" width="3.85546875" style="974" customWidth="1"/>
    <col min="14864" max="14864" width="13.85546875" style="974" bestFit="1" customWidth="1"/>
    <col min="14865" max="14865" width="11.140625" style="974" bestFit="1" customWidth="1"/>
    <col min="14866" max="15104" width="9.140625" style="974"/>
    <col min="15105" max="15105" width="59.42578125" style="974" customWidth="1"/>
    <col min="15106" max="15107" width="19.85546875" style="974" bestFit="1" customWidth="1"/>
    <col min="15108" max="15108" width="20.42578125" style="974" bestFit="1" customWidth="1"/>
    <col min="15109" max="15109" width="21.85546875" style="974" bestFit="1" customWidth="1"/>
    <col min="15110" max="15110" width="20.42578125" style="974" bestFit="1" customWidth="1"/>
    <col min="15111" max="15111" width="21.85546875" style="974" bestFit="1" customWidth="1"/>
    <col min="15112" max="15112" width="22.42578125" style="974" bestFit="1" customWidth="1"/>
    <col min="15113" max="15113" width="21.85546875" style="974" bestFit="1" customWidth="1"/>
    <col min="15114" max="15115" width="20.42578125" style="974" bestFit="1" customWidth="1"/>
    <col min="15116" max="15116" width="21.85546875" style="974" bestFit="1" customWidth="1"/>
    <col min="15117" max="15117" width="20.42578125" style="974" bestFit="1" customWidth="1"/>
    <col min="15118" max="15118" width="29.5703125" style="974" customWidth="1"/>
    <col min="15119" max="15119" width="3.85546875" style="974" customWidth="1"/>
    <col min="15120" max="15120" width="13.85546875" style="974" bestFit="1" customWidth="1"/>
    <col min="15121" max="15121" width="11.140625" style="974" bestFit="1" customWidth="1"/>
    <col min="15122" max="15360" width="9.140625" style="974"/>
    <col min="15361" max="15361" width="59.42578125" style="974" customWidth="1"/>
    <col min="15362" max="15363" width="19.85546875" style="974" bestFit="1" customWidth="1"/>
    <col min="15364" max="15364" width="20.42578125" style="974" bestFit="1" customWidth="1"/>
    <col min="15365" max="15365" width="21.85546875" style="974" bestFit="1" customWidth="1"/>
    <col min="15366" max="15366" width="20.42578125" style="974" bestFit="1" customWidth="1"/>
    <col min="15367" max="15367" width="21.85546875" style="974" bestFit="1" customWidth="1"/>
    <col min="15368" max="15368" width="22.42578125" style="974" bestFit="1" customWidth="1"/>
    <col min="15369" max="15369" width="21.85546875" style="974" bestFit="1" customWidth="1"/>
    <col min="15370" max="15371" width="20.42578125" style="974" bestFit="1" customWidth="1"/>
    <col min="15372" max="15372" width="21.85546875" style="974" bestFit="1" customWidth="1"/>
    <col min="15373" max="15373" width="20.42578125" style="974" bestFit="1" customWidth="1"/>
    <col min="15374" max="15374" width="29.5703125" style="974" customWidth="1"/>
    <col min="15375" max="15375" width="3.85546875" style="974" customWidth="1"/>
    <col min="15376" max="15376" width="13.85546875" style="974" bestFit="1" customWidth="1"/>
    <col min="15377" max="15377" width="11.140625" style="974" bestFit="1" customWidth="1"/>
    <col min="15378" max="15616" width="9.140625" style="974"/>
    <col min="15617" max="15617" width="59.42578125" style="974" customWidth="1"/>
    <col min="15618" max="15619" width="19.85546875" style="974" bestFit="1" customWidth="1"/>
    <col min="15620" max="15620" width="20.42578125" style="974" bestFit="1" customWidth="1"/>
    <col min="15621" max="15621" width="21.85546875" style="974" bestFit="1" customWidth="1"/>
    <col min="15622" max="15622" width="20.42578125" style="974" bestFit="1" customWidth="1"/>
    <col min="15623" max="15623" width="21.85546875" style="974" bestFit="1" customWidth="1"/>
    <col min="15624" max="15624" width="22.42578125" style="974" bestFit="1" customWidth="1"/>
    <col min="15625" max="15625" width="21.85546875" style="974" bestFit="1" customWidth="1"/>
    <col min="15626" max="15627" width="20.42578125" style="974" bestFit="1" customWidth="1"/>
    <col min="15628" max="15628" width="21.85546875" style="974" bestFit="1" customWidth="1"/>
    <col min="15629" max="15629" width="20.42578125" style="974" bestFit="1" customWidth="1"/>
    <col min="15630" max="15630" width="29.5703125" style="974" customWidth="1"/>
    <col min="15631" max="15631" width="3.85546875" style="974" customWidth="1"/>
    <col min="15632" max="15632" width="13.85546875" style="974" bestFit="1" customWidth="1"/>
    <col min="15633" max="15633" width="11.140625" style="974" bestFit="1" customWidth="1"/>
    <col min="15634" max="15872" width="9.140625" style="974"/>
    <col min="15873" max="15873" width="59.42578125" style="974" customWidth="1"/>
    <col min="15874" max="15875" width="19.85546875" style="974" bestFit="1" customWidth="1"/>
    <col min="15876" max="15876" width="20.42578125" style="974" bestFit="1" customWidth="1"/>
    <col min="15877" max="15877" width="21.85546875" style="974" bestFit="1" customWidth="1"/>
    <col min="15878" max="15878" width="20.42578125" style="974" bestFit="1" customWidth="1"/>
    <col min="15879" max="15879" width="21.85546875" style="974" bestFit="1" customWidth="1"/>
    <col min="15880" max="15880" width="22.42578125" style="974" bestFit="1" customWidth="1"/>
    <col min="15881" max="15881" width="21.85546875" style="974" bestFit="1" customWidth="1"/>
    <col min="15882" max="15883" width="20.42578125" style="974" bestFit="1" customWidth="1"/>
    <col min="15884" max="15884" width="21.85546875" style="974" bestFit="1" customWidth="1"/>
    <col min="15885" max="15885" width="20.42578125" style="974" bestFit="1" customWidth="1"/>
    <col min="15886" max="15886" width="29.5703125" style="974" customWidth="1"/>
    <col min="15887" max="15887" width="3.85546875" style="974" customWidth="1"/>
    <col min="15888" max="15888" width="13.85546875" style="974" bestFit="1" customWidth="1"/>
    <col min="15889" max="15889" width="11.140625" style="974" bestFit="1" customWidth="1"/>
    <col min="15890" max="16128" width="9.140625" style="974"/>
    <col min="16129" max="16129" width="59.42578125" style="974" customWidth="1"/>
    <col min="16130" max="16131" width="19.85546875" style="974" bestFit="1" customWidth="1"/>
    <col min="16132" max="16132" width="20.42578125" style="974" bestFit="1" customWidth="1"/>
    <col min="16133" max="16133" width="21.85546875" style="974" bestFit="1" customWidth="1"/>
    <col min="16134" max="16134" width="20.42578125" style="974" bestFit="1" customWidth="1"/>
    <col min="16135" max="16135" width="21.85546875" style="974" bestFit="1" customWidth="1"/>
    <col min="16136" max="16136" width="22.42578125" style="974" bestFit="1" customWidth="1"/>
    <col min="16137" max="16137" width="21.85546875" style="974" bestFit="1" customWidth="1"/>
    <col min="16138" max="16139" width="20.42578125" style="974" bestFit="1" customWidth="1"/>
    <col min="16140" max="16140" width="21.85546875" style="974" bestFit="1" customWidth="1"/>
    <col min="16141" max="16141" width="20.42578125" style="974" bestFit="1" customWidth="1"/>
    <col min="16142" max="16142" width="29.5703125" style="974" customWidth="1"/>
    <col min="16143" max="16143" width="3.85546875" style="974" customWidth="1"/>
    <col min="16144" max="16144" width="13.85546875" style="974" bestFit="1" customWidth="1"/>
    <col min="16145" max="16145" width="11.140625" style="974" bestFit="1" customWidth="1"/>
    <col min="16146" max="16384" width="9.140625" style="974"/>
  </cols>
  <sheetData>
    <row r="1" spans="1:14" s="974" customFormat="1" ht="20.25" hidden="1" customHeight="1">
      <c r="A1" s="230"/>
      <c r="B1" s="231"/>
      <c r="C1" s="231"/>
      <c r="D1" s="231"/>
      <c r="E1" s="231"/>
      <c r="F1" s="231"/>
      <c r="G1" s="231"/>
      <c r="H1" s="231"/>
      <c r="I1" s="231"/>
      <c r="J1" s="231"/>
      <c r="K1" s="132"/>
      <c r="L1" s="132"/>
      <c r="M1" s="132"/>
      <c r="N1" s="132"/>
    </row>
    <row r="2" spans="1:14" s="974" customFormat="1" ht="64.5" customHeight="1">
      <c r="A2" s="1036" t="s">
        <v>915</v>
      </c>
      <c r="B2" s="1036"/>
      <c r="C2" s="1036"/>
      <c r="D2" s="1036"/>
      <c r="E2" s="1036"/>
      <c r="F2" s="1036"/>
      <c r="G2" s="1036"/>
      <c r="H2" s="1036"/>
      <c r="I2" s="1036"/>
      <c r="J2" s="1036"/>
      <c r="K2" s="1036"/>
      <c r="L2" s="1036"/>
      <c r="M2" s="1036"/>
      <c r="N2" s="1036"/>
    </row>
    <row r="3" spans="1:14" s="974" customFormat="1" ht="45.75" customHeight="1">
      <c r="A3" s="1036" t="s">
        <v>692</v>
      </c>
      <c r="B3" s="1036"/>
      <c r="C3" s="1036"/>
      <c r="D3" s="1036"/>
      <c r="E3" s="1036"/>
      <c r="F3" s="1036"/>
      <c r="G3" s="1036"/>
      <c r="H3" s="1036"/>
      <c r="I3" s="1036"/>
      <c r="J3" s="1036"/>
      <c r="K3" s="1036"/>
      <c r="L3" s="1036"/>
      <c r="M3" s="1036"/>
      <c r="N3" s="1036"/>
    </row>
    <row r="4" spans="1:14" s="974" customFormat="1" ht="45.75" customHeight="1">
      <c r="A4" s="1036" t="s">
        <v>1500</v>
      </c>
      <c r="B4" s="1036"/>
      <c r="C4" s="1036"/>
      <c r="D4" s="1036"/>
      <c r="E4" s="1036"/>
      <c r="F4" s="1036"/>
      <c r="G4" s="1036"/>
      <c r="H4" s="1036"/>
      <c r="I4" s="1036"/>
      <c r="J4" s="1036"/>
      <c r="K4" s="1036"/>
      <c r="L4" s="1036"/>
      <c r="M4" s="1036"/>
      <c r="N4" s="1036"/>
    </row>
    <row r="5" spans="1:14" s="184" customFormat="1" ht="41.25" customHeight="1">
      <c r="A5" s="1038" t="s">
        <v>1398</v>
      </c>
      <c r="B5" s="1038"/>
      <c r="C5" s="1038"/>
      <c r="D5" s="1038"/>
      <c r="E5" s="1038"/>
      <c r="F5" s="1038"/>
      <c r="G5" s="1038"/>
      <c r="H5" s="1038"/>
      <c r="I5" s="1038"/>
      <c r="J5" s="1038"/>
      <c r="K5" s="1038"/>
      <c r="L5" s="1038"/>
      <c r="M5" s="1038"/>
      <c r="N5" s="1038"/>
    </row>
    <row r="6" spans="1:14" s="974" customFormat="1" ht="3" customHeight="1">
      <c r="A6" s="641"/>
      <c r="B6" s="575"/>
      <c r="C6" s="575"/>
      <c r="D6" s="575"/>
      <c r="E6" s="575"/>
      <c r="F6" s="575"/>
      <c r="G6" s="575"/>
      <c r="H6" s="575"/>
      <c r="I6" s="575"/>
      <c r="J6" s="575"/>
      <c r="K6" s="575"/>
      <c r="L6" s="575"/>
      <c r="M6" s="575"/>
      <c r="N6" s="575"/>
    </row>
    <row r="7" spans="1:14" s="974" customFormat="1" ht="11.25" customHeight="1" thickBot="1">
      <c r="A7" s="128"/>
      <c r="K7" s="132"/>
      <c r="L7" s="132"/>
      <c r="M7" s="132"/>
      <c r="N7" s="132"/>
    </row>
    <row r="8" spans="1:14" s="78" customFormat="1" ht="51.75" customHeight="1" thickTop="1" thickBot="1">
      <c r="A8" s="233"/>
      <c r="B8" s="234" t="s">
        <v>899</v>
      </c>
      <c r="C8" s="234" t="s">
        <v>900</v>
      </c>
      <c r="D8" s="234" t="s">
        <v>901</v>
      </c>
      <c r="E8" s="234" t="s">
        <v>902</v>
      </c>
      <c r="F8" s="234" t="s">
        <v>903</v>
      </c>
      <c r="G8" s="234" t="s">
        <v>904</v>
      </c>
      <c r="H8" s="234" t="s">
        <v>905</v>
      </c>
      <c r="I8" s="234" t="s">
        <v>906</v>
      </c>
      <c r="J8" s="234" t="s">
        <v>907</v>
      </c>
      <c r="K8" s="234" t="s">
        <v>908</v>
      </c>
      <c r="L8" s="234" t="s">
        <v>909</v>
      </c>
      <c r="M8" s="234" t="s">
        <v>910</v>
      </c>
      <c r="N8" s="235" t="s">
        <v>1507</v>
      </c>
    </row>
    <row r="9" spans="1:14" s="642" customFormat="1" ht="36.75" customHeight="1" thickTop="1" thickBot="1">
      <c r="A9" s="398" t="s">
        <v>693</v>
      </c>
      <c r="B9" s="39">
        <v>0.20519999999999999</v>
      </c>
      <c r="C9" s="39">
        <v>0.1913</v>
      </c>
      <c r="D9" s="39">
        <v>0.16200000000000001</v>
      </c>
      <c r="E9" s="39">
        <v>0.1686</v>
      </c>
      <c r="F9" s="39">
        <v>0.25879999999999997</v>
      </c>
      <c r="G9" s="39">
        <v>0.1951</v>
      </c>
      <c r="H9" s="39">
        <v>0.16300000000000001</v>
      </c>
      <c r="I9" s="39">
        <v>0.21490000000000001</v>
      </c>
      <c r="J9" s="39">
        <v>0.151</v>
      </c>
      <c r="K9" s="39">
        <v>0.15909999999999999</v>
      </c>
      <c r="L9" s="39">
        <v>0.11609999999999999</v>
      </c>
      <c r="M9" s="39">
        <v>0.1666</v>
      </c>
      <c r="N9" s="39">
        <v>0.19450000000000001</v>
      </c>
    </row>
    <row r="10" spans="1:14" s="974" customFormat="1" ht="36.75" customHeight="1" thickTop="1">
      <c r="A10" s="399" t="s">
        <v>694</v>
      </c>
      <c r="B10" s="40">
        <v>13696306.85</v>
      </c>
      <c r="C10" s="40">
        <v>4086352.72</v>
      </c>
      <c r="D10" s="40">
        <v>16018023.75</v>
      </c>
      <c r="E10" s="40">
        <v>14799019.77</v>
      </c>
      <c r="F10" s="40">
        <v>12293351.75</v>
      </c>
      <c r="G10" s="40">
        <v>26893854.309999999</v>
      </c>
      <c r="H10" s="40">
        <v>34232789.159999996</v>
      </c>
      <c r="I10" s="40">
        <v>29031984.109999999</v>
      </c>
      <c r="J10" s="40">
        <v>26755512.390000001</v>
      </c>
      <c r="K10" s="40">
        <v>18434465.07</v>
      </c>
      <c r="L10" s="40">
        <v>62233898.130000003</v>
      </c>
      <c r="M10" s="40">
        <v>8951063.2300000004</v>
      </c>
      <c r="N10" s="40">
        <v>1333721468.75</v>
      </c>
    </row>
    <row r="11" spans="1:14" s="974" customFormat="1" ht="36.75" customHeight="1">
      <c r="A11" s="399" t="s">
        <v>695</v>
      </c>
      <c r="B11" s="40">
        <v>0</v>
      </c>
      <c r="C11" s="40">
        <v>0</v>
      </c>
      <c r="D11" s="40">
        <v>0</v>
      </c>
      <c r="E11" s="40">
        <v>0</v>
      </c>
      <c r="F11" s="40">
        <v>0</v>
      </c>
      <c r="G11" s="40">
        <v>0</v>
      </c>
      <c r="H11" s="40">
        <v>0</v>
      </c>
      <c r="I11" s="40">
        <v>0</v>
      </c>
      <c r="J11" s="40">
        <v>0</v>
      </c>
      <c r="K11" s="40">
        <v>0</v>
      </c>
      <c r="L11" s="40">
        <v>0</v>
      </c>
      <c r="M11" s="40">
        <v>0</v>
      </c>
      <c r="N11" s="40">
        <v>0</v>
      </c>
    </row>
    <row r="12" spans="1:14" s="629" customFormat="1" ht="36.75" customHeight="1">
      <c r="A12" s="399" t="s">
        <v>696</v>
      </c>
      <c r="B12" s="40">
        <v>4127823.83</v>
      </c>
      <c r="C12" s="40">
        <v>0</v>
      </c>
      <c r="D12" s="40">
        <v>7960008.9299999997</v>
      </c>
      <c r="E12" s="40">
        <v>4190804.68</v>
      </c>
      <c r="F12" s="40">
        <v>1803031.65</v>
      </c>
      <c r="G12" s="40">
        <v>4687107.63</v>
      </c>
      <c r="H12" s="40">
        <v>31116575.52</v>
      </c>
      <c r="I12" s="40">
        <v>9099152.25</v>
      </c>
      <c r="J12" s="40">
        <v>7886614.8399999999</v>
      </c>
      <c r="K12" s="40">
        <v>3750018.96</v>
      </c>
      <c r="L12" s="40">
        <v>6181239.46</v>
      </c>
      <c r="M12" s="40">
        <v>4392961.97</v>
      </c>
      <c r="N12" s="40">
        <v>319949466.02999997</v>
      </c>
    </row>
    <row r="13" spans="1:14" s="629" customFormat="1" ht="36.75" customHeight="1">
      <c r="A13" s="399" t="s">
        <v>697</v>
      </c>
      <c r="B13" s="40">
        <v>12842216.23</v>
      </c>
      <c r="C13" s="40">
        <v>11918780.4</v>
      </c>
      <c r="D13" s="40">
        <v>17296044.52</v>
      </c>
      <c r="E13" s="40">
        <v>9246620.9900000002</v>
      </c>
      <c r="F13" s="40">
        <v>6111952.6600000001</v>
      </c>
      <c r="G13" s="40">
        <v>81650234.230000004</v>
      </c>
      <c r="H13" s="40">
        <v>49245363.18</v>
      </c>
      <c r="I13" s="40">
        <v>10229503.66</v>
      </c>
      <c r="J13" s="40">
        <v>19201971.690000001</v>
      </c>
      <c r="K13" s="40">
        <v>3897398.42</v>
      </c>
      <c r="L13" s="40">
        <v>40464634</v>
      </c>
      <c r="M13" s="40">
        <v>21888135.32</v>
      </c>
      <c r="N13" s="40">
        <v>838904778.59000003</v>
      </c>
    </row>
    <row r="14" spans="1:14" s="629" customFormat="1" ht="36.75" customHeight="1">
      <c r="A14" s="399" t="s">
        <v>698</v>
      </c>
      <c r="B14" s="40">
        <v>0</v>
      </c>
      <c r="C14" s="40">
        <v>0</v>
      </c>
      <c r="D14" s="40">
        <v>2103850.89</v>
      </c>
      <c r="E14" s="40">
        <v>0</v>
      </c>
      <c r="F14" s="40">
        <v>0</v>
      </c>
      <c r="G14" s="40">
        <v>277.77999999999997</v>
      </c>
      <c r="H14" s="40">
        <v>0</v>
      </c>
      <c r="I14" s="40">
        <v>0</v>
      </c>
      <c r="J14" s="40">
        <v>0</v>
      </c>
      <c r="K14" s="40">
        <v>0</v>
      </c>
      <c r="L14" s="40">
        <v>19707318.219999999</v>
      </c>
      <c r="M14" s="40">
        <v>0</v>
      </c>
      <c r="N14" s="40">
        <v>167804017.28999999</v>
      </c>
    </row>
    <row r="15" spans="1:14" s="629" customFormat="1" ht="36.75" customHeight="1" thickBot="1">
      <c r="A15" s="399" t="s">
        <v>699</v>
      </c>
      <c r="B15" s="40">
        <v>54540214.359999999</v>
      </c>
      <c r="C15" s="40">
        <v>41574181.689999998</v>
      </c>
      <c r="D15" s="40">
        <v>52681399.729999997</v>
      </c>
      <c r="E15" s="40">
        <v>100068391.41</v>
      </c>
      <c r="F15" s="40">
        <v>53262601.840000004</v>
      </c>
      <c r="G15" s="40">
        <v>65012924.640000001</v>
      </c>
      <c r="H15" s="40">
        <v>117945622.12</v>
      </c>
      <c r="I15" s="40">
        <v>85225729.269999996</v>
      </c>
      <c r="J15" s="40">
        <v>114361015.53</v>
      </c>
      <c r="K15" s="40">
        <v>74531264.739999995</v>
      </c>
      <c r="L15" s="40">
        <v>179322091.91</v>
      </c>
      <c r="M15" s="40">
        <v>56838207.68</v>
      </c>
      <c r="N15" s="40">
        <v>3919420585.1399999</v>
      </c>
    </row>
    <row r="16" spans="1:14" s="239" customFormat="1" ht="36.75" customHeight="1" thickTop="1" thickBot="1">
      <c r="A16" s="240" t="s">
        <v>700</v>
      </c>
      <c r="B16" s="29">
        <v>85206561.269999996</v>
      </c>
      <c r="C16" s="29">
        <v>57579314.810000002</v>
      </c>
      <c r="D16" s="29">
        <v>96059327.819999993</v>
      </c>
      <c r="E16" s="29">
        <v>128304836.84999999</v>
      </c>
      <c r="F16" s="29">
        <v>73470937.900000006</v>
      </c>
      <c r="G16" s="29">
        <v>178244398.59</v>
      </c>
      <c r="H16" s="29">
        <v>232540349.97999999</v>
      </c>
      <c r="I16" s="29">
        <v>133586369.29000001</v>
      </c>
      <c r="J16" s="29">
        <v>168205114.44999999</v>
      </c>
      <c r="K16" s="29">
        <v>100613147.19</v>
      </c>
      <c r="L16" s="29">
        <v>307909181.72000003</v>
      </c>
      <c r="M16" s="29">
        <v>92070368.200000003</v>
      </c>
      <c r="N16" s="29">
        <v>6579800315.8000002</v>
      </c>
    </row>
    <row r="17" spans="1:14" s="629" customFormat="1" ht="36.75" customHeight="1" thickTop="1">
      <c r="A17" s="399" t="s">
        <v>701</v>
      </c>
      <c r="B17" s="40">
        <v>61786887.240999997</v>
      </c>
      <c r="C17" s="40">
        <v>47533571.890000001</v>
      </c>
      <c r="D17" s="40">
        <v>64499311.943499997</v>
      </c>
      <c r="E17" s="40">
        <v>105529862.84100001</v>
      </c>
      <c r="F17" s="40">
        <v>56679184.5</v>
      </c>
      <c r="G17" s="40">
        <v>106775671.616</v>
      </c>
      <c r="H17" s="40">
        <v>148791618.81400001</v>
      </c>
      <c r="I17" s="40">
        <v>92160311.549999997</v>
      </c>
      <c r="J17" s="40">
        <v>125539324.34299999</v>
      </c>
      <c r="K17" s="40">
        <v>77229967.741999999</v>
      </c>
      <c r="L17" s="40">
        <v>215571145.46700001</v>
      </c>
      <c r="M17" s="40">
        <v>68660867.733999997</v>
      </c>
      <c r="N17" s="40">
        <v>4528715880.6084995</v>
      </c>
    </row>
    <row r="18" spans="1:14" s="244" customFormat="1" ht="36.75" customHeight="1" thickBot="1">
      <c r="A18" s="243" t="s">
        <v>702</v>
      </c>
      <c r="B18" s="30">
        <v>0.72509999999999997</v>
      </c>
      <c r="C18" s="30">
        <v>0.82550000000000001</v>
      </c>
      <c r="D18" s="30">
        <v>0.67149999999999999</v>
      </c>
      <c r="E18" s="30">
        <v>0.82250000000000001</v>
      </c>
      <c r="F18" s="30">
        <v>0.77149999999999996</v>
      </c>
      <c r="G18" s="30">
        <v>0.59899999999999998</v>
      </c>
      <c r="H18" s="30">
        <v>0.63990000000000002</v>
      </c>
      <c r="I18" s="30">
        <v>0.68989999999999996</v>
      </c>
      <c r="J18" s="30">
        <v>0.74629999999999996</v>
      </c>
      <c r="K18" s="30">
        <v>0.76759999999999995</v>
      </c>
      <c r="L18" s="30">
        <v>0.70009999999999994</v>
      </c>
      <c r="M18" s="30">
        <v>0.74570000000000003</v>
      </c>
      <c r="N18" s="30">
        <v>0.68830000000000002</v>
      </c>
    </row>
    <row r="19" spans="1:14" s="629" customFormat="1" ht="36.75" customHeight="1" thickTop="1" thickBot="1">
      <c r="A19" s="354" t="s">
        <v>703</v>
      </c>
      <c r="B19" s="41">
        <v>6178688.7241000002</v>
      </c>
      <c r="C19" s="41">
        <v>4753357.1890000002</v>
      </c>
      <c r="D19" s="41">
        <v>6449931.1944000004</v>
      </c>
      <c r="E19" s="41">
        <v>10552986.2841</v>
      </c>
      <c r="F19" s="41">
        <v>5667918.4500000002</v>
      </c>
      <c r="G19" s="41">
        <v>10677567.161599999</v>
      </c>
      <c r="H19" s="41">
        <v>14879161.8814</v>
      </c>
      <c r="I19" s="41">
        <v>9216031.1549999993</v>
      </c>
      <c r="J19" s="41">
        <v>12553932.4343</v>
      </c>
      <c r="K19" s="41">
        <v>7722996.7741999999</v>
      </c>
      <c r="L19" s="41">
        <v>21557114.546700001</v>
      </c>
      <c r="M19" s="41">
        <v>6866086.7734000003</v>
      </c>
      <c r="N19" s="41">
        <v>452871588.06089997</v>
      </c>
    </row>
    <row r="20" spans="1:14" s="629" customFormat="1" ht="36.75" customHeight="1" thickTop="1">
      <c r="A20" s="255" t="s">
        <v>704</v>
      </c>
      <c r="B20" s="40">
        <v>11839854</v>
      </c>
      <c r="C20" s="40">
        <v>9175188</v>
      </c>
      <c r="D20" s="40">
        <v>10174199</v>
      </c>
      <c r="E20" s="40">
        <v>16741450</v>
      </c>
      <c r="F20" s="40">
        <v>14006788</v>
      </c>
      <c r="G20" s="40">
        <v>20830264</v>
      </c>
      <c r="H20" s="40">
        <v>19783301</v>
      </c>
      <c r="I20" s="40">
        <v>19803858</v>
      </c>
      <c r="J20" s="40">
        <v>18110264</v>
      </c>
      <c r="K20" s="40">
        <v>10726213</v>
      </c>
      <c r="L20" s="40">
        <v>26148025</v>
      </c>
      <c r="M20" s="40">
        <v>10308250</v>
      </c>
      <c r="N20" s="40">
        <v>820495452</v>
      </c>
    </row>
    <row r="21" spans="1:14" s="629" customFormat="1" ht="36.75" customHeight="1">
      <c r="A21" s="255" t="s">
        <v>705</v>
      </c>
      <c r="B21" s="40">
        <v>0</v>
      </c>
      <c r="C21" s="40">
        <v>1717</v>
      </c>
      <c r="D21" s="40">
        <v>0</v>
      </c>
      <c r="E21" s="40">
        <v>0</v>
      </c>
      <c r="F21" s="40">
        <v>0</v>
      </c>
      <c r="G21" s="40">
        <v>0</v>
      </c>
      <c r="H21" s="40">
        <v>0</v>
      </c>
      <c r="I21" s="40">
        <v>0</v>
      </c>
      <c r="J21" s="40">
        <v>7824</v>
      </c>
      <c r="K21" s="40">
        <v>0</v>
      </c>
      <c r="L21" s="40">
        <v>0</v>
      </c>
      <c r="M21" s="40">
        <v>0</v>
      </c>
      <c r="N21" s="40">
        <v>27551</v>
      </c>
    </row>
    <row r="22" spans="1:14" s="629" customFormat="1" ht="36.75" customHeight="1">
      <c r="A22" s="356" t="s">
        <v>706</v>
      </c>
      <c r="B22" s="40">
        <v>0</v>
      </c>
      <c r="C22" s="40">
        <v>0</v>
      </c>
      <c r="D22" s="40">
        <v>0</v>
      </c>
      <c r="E22" s="40">
        <v>0</v>
      </c>
      <c r="F22" s="40">
        <v>0</v>
      </c>
      <c r="G22" s="40">
        <v>0</v>
      </c>
      <c r="H22" s="40">
        <v>0</v>
      </c>
      <c r="I22" s="40">
        <v>0</v>
      </c>
      <c r="J22" s="40">
        <v>0</v>
      </c>
      <c r="K22" s="40">
        <v>0</v>
      </c>
      <c r="L22" s="40">
        <v>0</v>
      </c>
      <c r="M22" s="40">
        <v>0</v>
      </c>
      <c r="N22" s="40">
        <v>0</v>
      </c>
    </row>
    <row r="23" spans="1:14" s="629" customFormat="1" ht="36.75" customHeight="1" thickBot="1">
      <c r="A23" s="255" t="s">
        <v>707</v>
      </c>
      <c r="B23" s="40">
        <v>0</v>
      </c>
      <c r="C23" s="40">
        <v>79783</v>
      </c>
      <c r="D23" s="40">
        <v>245519</v>
      </c>
      <c r="E23" s="40">
        <v>0</v>
      </c>
      <c r="F23" s="40">
        <v>0</v>
      </c>
      <c r="G23" s="40">
        <v>0</v>
      </c>
      <c r="H23" s="40">
        <v>3794</v>
      </c>
      <c r="I23" s="40">
        <v>0</v>
      </c>
      <c r="J23" s="40">
        <v>0</v>
      </c>
      <c r="K23" s="40">
        <v>0</v>
      </c>
      <c r="L23" s="40">
        <v>1129557</v>
      </c>
      <c r="M23" s="40">
        <v>0</v>
      </c>
      <c r="N23" s="40">
        <v>2062452</v>
      </c>
    </row>
    <row r="24" spans="1:14" s="629" customFormat="1" ht="36.75" customHeight="1" thickTop="1" thickBot="1">
      <c r="A24" s="354" t="s">
        <v>708</v>
      </c>
      <c r="B24" s="41">
        <v>11839854</v>
      </c>
      <c r="C24" s="41">
        <v>9093688</v>
      </c>
      <c r="D24" s="41">
        <v>9928680</v>
      </c>
      <c r="E24" s="41">
        <v>16741450</v>
      </c>
      <c r="F24" s="41">
        <v>14006788</v>
      </c>
      <c r="G24" s="41">
        <v>20830264</v>
      </c>
      <c r="H24" s="41">
        <v>19779507</v>
      </c>
      <c r="I24" s="41">
        <v>19803858</v>
      </c>
      <c r="J24" s="41">
        <v>18102440</v>
      </c>
      <c r="K24" s="41">
        <v>10726213</v>
      </c>
      <c r="L24" s="41">
        <v>25018468</v>
      </c>
      <c r="M24" s="41">
        <v>10308250</v>
      </c>
      <c r="N24" s="41">
        <v>818405449</v>
      </c>
    </row>
    <row r="25" spans="1:14" s="629" customFormat="1" ht="36.75" customHeight="1" thickTop="1">
      <c r="A25" s="255" t="s">
        <v>709</v>
      </c>
      <c r="B25" s="40">
        <v>0</v>
      </c>
      <c r="C25" s="40">
        <v>0</v>
      </c>
      <c r="D25" s="40">
        <v>0</v>
      </c>
      <c r="E25" s="40">
        <v>0</v>
      </c>
      <c r="F25" s="40">
        <v>0</v>
      </c>
      <c r="G25" s="40">
        <v>0</v>
      </c>
      <c r="H25" s="40">
        <v>0</v>
      </c>
      <c r="I25" s="40">
        <v>0</v>
      </c>
      <c r="J25" s="40">
        <v>0</v>
      </c>
      <c r="K25" s="40">
        <v>0</v>
      </c>
      <c r="L25" s="40">
        <v>0</v>
      </c>
      <c r="M25" s="40">
        <v>0</v>
      </c>
      <c r="N25" s="40">
        <v>0</v>
      </c>
    </row>
    <row r="26" spans="1:14" s="629" customFormat="1" ht="36.75" customHeight="1">
      <c r="A26" s="255" t="s">
        <v>710</v>
      </c>
      <c r="B26" s="40">
        <v>0</v>
      </c>
      <c r="C26" s="40">
        <v>0</v>
      </c>
      <c r="D26" s="40">
        <v>0</v>
      </c>
      <c r="E26" s="40">
        <v>0</v>
      </c>
      <c r="F26" s="40">
        <v>0</v>
      </c>
      <c r="G26" s="40">
        <v>0</v>
      </c>
      <c r="H26" s="40">
        <v>0</v>
      </c>
      <c r="I26" s="40">
        <v>0</v>
      </c>
      <c r="J26" s="40">
        <v>0</v>
      </c>
      <c r="K26" s="40">
        <v>0</v>
      </c>
      <c r="L26" s="40">
        <v>102900</v>
      </c>
      <c r="M26" s="40">
        <v>0</v>
      </c>
      <c r="N26" s="40">
        <v>102900</v>
      </c>
    </row>
    <row r="27" spans="1:14" s="630" customFormat="1" ht="36.75" customHeight="1">
      <c r="A27" s="255" t="s">
        <v>711</v>
      </c>
      <c r="B27" s="40">
        <v>0</v>
      </c>
      <c r="C27" s="40">
        <v>0</v>
      </c>
      <c r="D27" s="40">
        <v>0</v>
      </c>
      <c r="E27" s="40">
        <v>0</v>
      </c>
      <c r="F27" s="40">
        <v>0</v>
      </c>
      <c r="G27" s="40">
        <v>0</v>
      </c>
      <c r="H27" s="40">
        <v>0</v>
      </c>
      <c r="I27" s="40">
        <v>0</v>
      </c>
      <c r="J27" s="40">
        <v>0</v>
      </c>
      <c r="K27" s="40">
        <v>0</v>
      </c>
      <c r="L27" s="40">
        <v>0</v>
      </c>
      <c r="M27" s="40">
        <v>0</v>
      </c>
      <c r="N27" s="40">
        <v>0</v>
      </c>
    </row>
    <row r="28" spans="1:14" s="629" customFormat="1" ht="36.75" customHeight="1">
      <c r="A28" s="255" t="s">
        <v>712</v>
      </c>
      <c r="B28" s="40">
        <v>0</v>
      </c>
      <c r="C28" s="40">
        <v>0</v>
      </c>
      <c r="D28" s="40">
        <v>0</v>
      </c>
      <c r="E28" s="40">
        <v>0</v>
      </c>
      <c r="F28" s="40">
        <v>0</v>
      </c>
      <c r="G28" s="40">
        <v>0</v>
      </c>
      <c r="H28" s="40">
        <v>0</v>
      </c>
      <c r="I28" s="40">
        <v>0</v>
      </c>
      <c r="J28" s="40">
        <v>0</v>
      </c>
      <c r="K28" s="40">
        <v>0</v>
      </c>
      <c r="L28" s="40">
        <v>-102900</v>
      </c>
      <c r="M28" s="40">
        <v>0</v>
      </c>
      <c r="N28" s="40">
        <v>-102900</v>
      </c>
    </row>
    <row r="29" spans="1:14" s="572" customFormat="1" ht="36.75" customHeight="1">
      <c r="A29" s="357" t="s">
        <v>713</v>
      </c>
      <c r="B29" s="40">
        <v>838416</v>
      </c>
      <c r="C29" s="40">
        <v>0</v>
      </c>
      <c r="D29" s="40">
        <v>522699</v>
      </c>
      <c r="E29" s="40">
        <v>1055901</v>
      </c>
      <c r="F29" s="40">
        <v>659944</v>
      </c>
      <c r="G29" s="40">
        <v>0</v>
      </c>
      <c r="H29" s="40">
        <v>4474136</v>
      </c>
      <c r="I29" s="40">
        <v>0</v>
      </c>
      <c r="J29" s="40">
        <v>853779</v>
      </c>
      <c r="K29" s="40">
        <v>1559715</v>
      </c>
      <c r="L29" s="40">
        <v>0</v>
      </c>
      <c r="M29" s="40">
        <v>1128649</v>
      </c>
      <c r="N29" s="40">
        <v>62384341</v>
      </c>
    </row>
    <row r="30" spans="1:14" s="631" customFormat="1" ht="36.75" customHeight="1" thickBot="1">
      <c r="A30" s="357" t="s">
        <v>714</v>
      </c>
      <c r="B30" s="40">
        <v>0</v>
      </c>
      <c r="C30" s="40">
        <v>0</v>
      </c>
      <c r="D30" s="40">
        <v>0</v>
      </c>
      <c r="E30" s="40">
        <v>0</v>
      </c>
      <c r="F30" s="40">
        <v>0</v>
      </c>
      <c r="G30" s="40">
        <v>0</v>
      </c>
      <c r="H30" s="40">
        <v>0</v>
      </c>
      <c r="I30" s="40">
        <v>0</v>
      </c>
      <c r="J30" s="40">
        <v>0</v>
      </c>
      <c r="K30" s="40">
        <v>0</v>
      </c>
      <c r="L30" s="40">
        <v>0</v>
      </c>
      <c r="M30" s="40">
        <v>0</v>
      </c>
      <c r="N30" s="40">
        <v>0</v>
      </c>
    </row>
    <row r="31" spans="1:14" s="629" customFormat="1" ht="36.75" customHeight="1" thickTop="1" thickBot="1">
      <c r="A31" s="400" t="s">
        <v>716</v>
      </c>
      <c r="B31" s="41">
        <v>0</v>
      </c>
      <c r="C31" s="41">
        <v>0</v>
      </c>
      <c r="D31" s="41">
        <v>0</v>
      </c>
      <c r="E31" s="41">
        <v>0</v>
      </c>
      <c r="F31" s="41">
        <v>0</v>
      </c>
      <c r="G31" s="41">
        <v>0</v>
      </c>
      <c r="H31" s="41">
        <v>0</v>
      </c>
      <c r="I31" s="41">
        <v>0</v>
      </c>
      <c r="J31" s="41">
        <v>0</v>
      </c>
      <c r="K31" s="41">
        <v>0</v>
      </c>
      <c r="L31" s="41">
        <v>0</v>
      </c>
      <c r="M31" s="41">
        <v>0</v>
      </c>
      <c r="N31" s="41">
        <v>0</v>
      </c>
    </row>
    <row r="32" spans="1:14" s="629" customFormat="1" ht="36.75" customHeight="1" thickTop="1">
      <c r="A32" s="357" t="s">
        <v>715</v>
      </c>
      <c r="B32" s="40">
        <v>838416</v>
      </c>
      <c r="C32" s="40">
        <v>0</v>
      </c>
      <c r="D32" s="40">
        <v>522699</v>
      </c>
      <c r="E32" s="40">
        <v>1055901</v>
      </c>
      <c r="F32" s="40">
        <v>659944</v>
      </c>
      <c r="G32" s="40">
        <v>0</v>
      </c>
      <c r="H32" s="40">
        <v>4474136</v>
      </c>
      <c r="I32" s="40">
        <v>0</v>
      </c>
      <c r="J32" s="40">
        <v>853779</v>
      </c>
      <c r="K32" s="40">
        <v>1559715</v>
      </c>
      <c r="L32" s="40">
        <v>0</v>
      </c>
      <c r="M32" s="40">
        <v>1128649</v>
      </c>
      <c r="N32" s="40">
        <v>62384341</v>
      </c>
    </row>
    <row r="33" spans="1:14" s="629" customFormat="1" ht="36.75" customHeight="1" thickBot="1">
      <c r="A33" s="357" t="s">
        <v>717</v>
      </c>
      <c r="B33" s="40">
        <v>0</v>
      </c>
      <c r="C33" s="40">
        <v>0</v>
      </c>
      <c r="D33" s="40">
        <v>0</v>
      </c>
      <c r="E33" s="40">
        <v>0</v>
      </c>
      <c r="F33" s="40">
        <v>0</v>
      </c>
      <c r="G33" s="40">
        <v>0</v>
      </c>
      <c r="H33" s="40">
        <v>0</v>
      </c>
      <c r="I33" s="40">
        <v>0</v>
      </c>
      <c r="J33" s="40">
        <v>0</v>
      </c>
      <c r="K33" s="40">
        <v>0</v>
      </c>
      <c r="L33" s="40">
        <v>0</v>
      </c>
      <c r="M33" s="40">
        <v>0</v>
      </c>
      <c r="N33" s="40">
        <v>0</v>
      </c>
    </row>
    <row r="34" spans="1:14" s="629" customFormat="1" ht="36.75" customHeight="1" thickTop="1" thickBot="1">
      <c r="A34" s="354" t="s">
        <v>718</v>
      </c>
      <c r="B34" s="41">
        <v>12678270</v>
      </c>
      <c r="C34" s="41">
        <v>9093688</v>
      </c>
      <c r="D34" s="41">
        <v>10451379</v>
      </c>
      <c r="E34" s="41">
        <v>17797351</v>
      </c>
      <c r="F34" s="41">
        <v>14666732</v>
      </c>
      <c r="G34" s="41">
        <v>20830264</v>
      </c>
      <c r="H34" s="41">
        <v>24253643</v>
      </c>
      <c r="I34" s="41">
        <v>19803858</v>
      </c>
      <c r="J34" s="41">
        <v>18956219</v>
      </c>
      <c r="K34" s="41">
        <v>12285928</v>
      </c>
      <c r="L34" s="41">
        <v>25018468</v>
      </c>
      <c r="M34" s="41">
        <v>11436899</v>
      </c>
      <c r="N34" s="41">
        <v>880789790</v>
      </c>
    </row>
    <row r="35" spans="1:14" s="974" customFormat="1" ht="36.75" customHeight="1" thickTop="1">
      <c r="A35" s="255" t="s">
        <v>719</v>
      </c>
      <c r="B35" s="40">
        <v>6499581.2758999998</v>
      </c>
      <c r="C35" s="40">
        <v>4340330.8109999998</v>
      </c>
      <c r="D35" s="40">
        <v>4001447.8056999999</v>
      </c>
      <c r="E35" s="40">
        <v>7244364.7159000002</v>
      </c>
      <c r="F35" s="40">
        <v>8998813.5500000007</v>
      </c>
      <c r="G35" s="40">
        <v>10152696.838400001</v>
      </c>
      <c r="H35" s="40">
        <v>9374481.1185999997</v>
      </c>
      <c r="I35" s="40">
        <v>10587826.845000001</v>
      </c>
      <c r="J35" s="40">
        <v>6402286.5657000002</v>
      </c>
      <c r="K35" s="40">
        <v>4562931.2258000001</v>
      </c>
      <c r="L35" s="40">
        <v>3461353.4533000002</v>
      </c>
      <c r="M35" s="40">
        <v>4570812.2265999997</v>
      </c>
      <c r="N35" s="40">
        <v>427918201.93919998</v>
      </c>
    </row>
    <row r="36" spans="1:14" s="643" customFormat="1" ht="36.75" customHeight="1">
      <c r="A36" s="401" t="s">
        <v>720</v>
      </c>
      <c r="B36" s="42">
        <v>0.18870000000000001</v>
      </c>
      <c r="C36" s="42">
        <v>0.217</v>
      </c>
      <c r="D36" s="42">
        <v>0.28649999999999998</v>
      </c>
      <c r="E36" s="42">
        <v>0.1429</v>
      </c>
      <c r="F36" s="42">
        <v>0.46039999999999998</v>
      </c>
      <c r="G36" s="42">
        <v>0.1396</v>
      </c>
      <c r="H36" s="42">
        <v>0.1754</v>
      </c>
      <c r="I36" s="42">
        <v>8.8900000000000007E-2</v>
      </c>
      <c r="J36" s="42">
        <v>0.23849999999999999</v>
      </c>
      <c r="K36" s="42">
        <v>0.1183</v>
      </c>
      <c r="L36" s="42">
        <v>0.59330000000000005</v>
      </c>
      <c r="M36" s="42">
        <v>0.13320000000000001</v>
      </c>
      <c r="N36" s="42">
        <v>0.21310000000000001</v>
      </c>
    </row>
    <row r="37" spans="1:14" s="974" customFormat="1" ht="6" customHeight="1" thickBot="1">
      <c r="A37" s="253"/>
      <c r="B37" s="254"/>
      <c r="C37" s="254"/>
      <c r="D37" s="254"/>
      <c r="E37" s="254"/>
      <c r="F37" s="254"/>
      <c r="G37" s="254"/>
      <c r="H37" s="254"/>
      <c r="I37" s="254"/>
      <c r="J37" s="254"/>
      <c r="K37" s="254"/>
      <c r="L37" s="254"/>
      <c r="M37" s="254"/>
      <c r="N37" s="254"/>
    </row>
    <row r="38" spans="1:14" s="974" customFormat="1" ht="28.5" customHeight="1" thickTop="1">
      <c r="A38" s="402" t="s">
        <v>721</v>
      </c>
      <c r="K38" s="132"/>
      <c r="L38" s="132"/>
      <c r="M38" s="132"/>
      <c r="N38" s="132"/>
    </row>
    <row r="39" spans="1:14" s="974" customFormat="1" ht="15.75">
      <c r="A39" s="402"/>
      <c r="K39" s="132"/>
      <c r="L39" s="132"/>
      <c r="M39" s="132"/>
      <c r="N39" s="132"/>
    </row>
    <row r="40" spans="1:14" s="974" customFormat="1">
      <c r="A40" s="128"/>
      <c r="K40" s="132"/>
      <c r="L40" s="132"/>
      <c r="M40" s="132"/>
      <c r="N40" s="132"/>
    </row>
    <row r="41" spans="1:14" s="974" customFormat="1">
      <c r="A41" s="128"/>
      <c r="K41" s="132"/>
      <c r="L41" s="132"/>
      <c r="M41" s="132"/>
      <c r="N41" s="132"/>
    </row>
    <row r="42" spans="1:14" s="974" customFormat="1">
      <c r="A42" s="128"/>
      <c r="B42" s="137"/>
      <c r="C42" s="137"/>
      <c r="D42" s="137"/>
      <c r="E42" s="137"/>
      <c r="F42" s="137"/>
      <c r="G42" s="137"/>
      <c r="H42" s="137"/>
      <c r="I42" s="137"/>
      <c r="J42" s="137"/>
      <c r="K42" s="137"/>
      <c r="L42" s="137"/>
      <c r="M42" s="137"/>
      <c r="N42" s="137"/>
    </row>
    <row r="43" spans="1:14" s="974" customFormat="1">
      <c r="A43" s="128"/>
      <c r="B43" s="137"/>
      <c r="C43" s="137"/>
      <c r="D43" s="137"/>
      <c r="E43" s="137"/>
      <c r="F43" s="137"/>
      <c r="G43" s="137"/>
      <c r="H43" s="137"/>
      <c r="I43" s="137"/>
      <c r="J43" s="137"/>
      <c r="K43" s="137"/>
      <c r="L43" s="137"/>
      <c r="M43" s="137"/>
      <c r="N43" s="137"/>
    </row>
    <row r="44" spans="1:14" s="974" customFormat="1">
      <c r="A44" s="128"/>
      <c r="K44" s="132"/>
      <c r="L44" s="132"/>
      <c r="M44" s="132"/>
      <c r="N44" s="132"/>
    </row>
    <row r="45" spans="1:14" s="974" customFormat="1">
      <c r="A45" s="128"/>
      <c r="K45" s="132"/>
      <c r="L45" s="132"/>
      <c r="M45" s="132"/>
      <c r="N45" s="132"/>
    </row>
    <row r="46" spans="1:14" s="974" customFormat="1">
      <c r="A46" s="128"/>
      <c r="K46" s="132"/>
      <c r="L46" s="132"/>
      <c r="M46" s="132"/>
      <c r="N46" s="132"/>
    </row>
    <row r="47" spans="1:14" s="974" customFormat="1">
      <c r="A47" s="128"/>
      <c r="K47" s="132"/>
      <c r="L47" s="132"/>
      <c r="M47" s="132"/>
      <c r="N47" s="132"/>
    </row>
    <row r="48" spans="1:14" s="974" customFormat="1">
      <c r="A48" s="128"/>
      <c r="K48" s="132"/>
      <c r="L48" s="132"/>
      <c r="M48" s="132"/>
      <c r="N48" s="132"/>
    </row>
    <row r="49" spans="1:14" s="974" customFormat="1">
      <c r="A49" s="128"/>
      <c r="K49" s="132"/>
      <c r="L49" s="132"/>
      <c r="M49" s="132"/>
      <c r="N49" s="132"/>
    </row>
    <row r="50" spans="1:14" s="974" customFormat="1">
      <c r="A50" s="128"/>
      <c r="K50" s="132"/>
      <c r="L50" s="132"/>
      <c r="M50" s="132"/>
      <c r="N50" s="132"/>
    </row>
    <row r="51" spans="1:14" s="974" customFormat="1">
      <c r="A51" s="128"/>
      <c r="K51" s="132"/>
      <c r="L51" s="132"/>
      <c r="M51" s="132"/>
      <c r="N51" s="132"/>
    </row>
    <row r="52" spans="1:14" s="974" customFormat="1">
      <c r="A52" s="128"/>
      <c r="K52" s="132"/>
      <c r="L52" s="132"/>
      <c r="M52" s="132"/>
      <c r="N52" s="132"/>
    </row>
    <row r="53" spans="1:14" s="974" customFormat="1">
      <c r="A53" s="128"/>
      <c r="K53" s="132"/>
      <c r="L53" s="132"/>
      <c r="M53" s="132"/>
      <c r="N53" s="132"/>
    </row>
    <row r="54" spans="1:14" s="974" customFormat="1">
      <c r="A54" s="128"/>
      <c r="K54" s="132"/>
      <c r="L54" s="132"/>
      <c r="M54" s="132"/>
      <c r="N54" s="132"/>
    </row>
    <row r="55" spans="1:14" s="974" customFormat="1">
      <c r="A55" s="128"/>
      <c r="K55" s="132"/>
      <c r="L55" s="132"/>
      <c r="M55" s="132"/>
      <c r="N55" s="132"/>
    </row>
    <row r="56" spans="1:14" s="974" customFormat="1">
      <c r="A56" s="128"/>
      <c r="K56" s="132"/>
      <c r="L56" s="132"/>
      <c r="M56" s="132"/>
      <c r="N56" s="132"/>
    </row>
    <row r="57" spans="1:14" s="974" customFormat="1">
      <c r="A57" s="128"/>
      <c r="K57" s="132"/>
      <c r="L57" s="132"/>
      <c r="M57" s="132"/>
      <c r="N57" s="132"/>
    </row>
    <row r="58" spans="1:14" s="974" customFormat="1">
      <c r="A58" s="128"/>
      <c r="K58" s="132"/>
      <c r="L58" s="132"/>
      <c r="M58" s="132"/>
      <c r="N58" s="132"/>
    </row>
    <row r="59" spans="1:14" s="974" customFormat="1">
      <c r="A59" s="128"/>
      <c r="K59" s="132"/>
      <c r="L59" s="132"/>
      <c r="M59" s="132"/>
      <c r="N59" s="132"/>
    </row>
    <row r="60" spans="1:14" s="974" customFormat="1">
      <c r="A60" s="128"/>
      <c r="K60" s="132"/>
      <c r="L60" s="132"/>
      <c r="M60" s="132"/>
      <c r="N60" s="132"/>
    </row>
    <row r="61" spans="1:14" s="974" customFormat="1">
      <c r="A61" s="128"/>
      <c r="K61" s="132"/>
      <c r="L61" s="132"/>
      <c r="M61" s="132"/>
      <c r="N61" s="132"/>
    </row>
    <row r="62" spans="1:14" s="974" customFormat="1">
      <c r="A62" s="128"/>
      <c r="K62" s="132"/>
      <c r="L62" s="132"/>
      <c r="M62" s="132"/>
      <c r="N62" s="132"/>
    </row>
    <row r="63" spans="1:14" s="974" customFormat="1">
      <c r="A63" s="128"/>
      <c r="K63" s="132"/>
      <c r="L63" s="132"/>
      <c r="M63" s="132"/>
      <c r="N63" s="132"/>
    </row>
    <row r="64" spans="1:14" s="974" customFormat="1">
      <c r="A64" s="128"/>
      <c r="K64" s="132"/>
      <c r="L64" s="132"/>
      <c r="M64" s="132"/>
      <c r="N64" s="132"/>
    </row>
    <row r="65" spans="1:14" s="974" customFormat="1">
      <c r="A65" s="128"/>
      <c r="K65" s="132"/>
      <c r="L65" s="132"/>
      <c r="M65" s="132"/>
      <c r="N65" s="132"/>
    </row>
    <row r="66" spans="1:14" s="974" customFormat="1">
      <c r="A66" s="128"/>
      <c r="K66" s="132"/>
      <c r="L66" s="132"/>
      <c r="M66" s="132"/>
      <c r="N66" s="132"/>
    </row>
    <row r="67" spans="1:14" s="974" customFormat="1">
      <c r="A67" s="128"/>
      <c r="K67" s="132"/>
      <c r="L67" s="132"/>
      <c r="M67" s="132"/>
      <c r="N67" s="132"/>
    </row>
    <row r="68" spans="1:14" s="974" customFormat="1">
      <c r="A68" s="128"/>
      <c r="K68" s="132"/>
      <c r="L68" s="132"/>
      <c r="M68" s="132"/>
      <c r="N68" s="132"/>
    </row>
    <row r="69" spans="1:14" s="974" customFormat="1">
      <c r="A69" s="128"/>
      <c r="K69" s="132"/>
      <c r="L69" s="132"/>
      <c r="M69" s="132"/>
      <c r="N69" s="132"/>
    </row>
    <row r="70" spans="1:14" s="974" customFormat="1">
      <c r="A70" s="128"/>
      <c r="K70" s="132"/>
      <c r="L70" s="132"/>
      <c r="M70" s="132"/>
      <c r="N70" s="132"/>
    </row>
    <row r="71" spans="1:14" s="974" customFormat="1">
      <c r="A71" s="128"/>
      <c r="K71" s="132"/>
      <c r="L71" s="132"/>
      <c r="M71" s="132"/>
      <c r="N71" s="132"/>
    </row>
    <row r="72" spans="1:14" s="974" customFormat="1">
      <c r="A72" s="128"/>
      <c r="K72" s="132"/>
      <c r="L72" s="132"/>
      <c r="M72" s="132"/>
      <c r="N72" s="132"/>
    </row>
    <row r="73" spans="1:14" s="974" customFormat="1">
      <c r="A73" s="128"/>
      <c r="K73" s="132"/>
      <c r="L73" s="132"/>
      <c r="M73" s="132"/>
      <c r="N73" s="132"/>
    </row>
    <row r="74" spans="1:14" s="974" customFormat="1">
      <c r="A74" s="128"/>
      <c r="K74" s="132"/>
      <c r="L74" s="132"/>
      <c r="M74" s="132"/>
      <c r="N74" s="132"/>
    </row>
    <row r="75" spans="1:14" s="974" customFormat="1">
      <c r="A75" s="128"/>
      <c r="K75" s="132"/>
      <c r="L75" s="132"/>
      <c r="M75" s="132"/>
      <c r="N75" s="132"/>
    </row>
    <row r="76" spans="1:14" s="974" customFormat="1">
      <c r="A76" s="128"/>
      <c r="K76" s="132"/>
      <c r="L76" s="132"/>
      <c r="M76" s="132"/>
      <c r="N76" s="132"/>
    </row>
    <row r="77" spans="1:14" s="974" customFormat="1">
      <c r="A77" s="128"/>
      <c r="K77" s="132"/>
      <c r="L77" s="132"/>
      <c r="M77" s="132"/>
      <c r="N77" s="132"/>
    </row>
    <row r="78" spans="1:14" s="974" customFormat="1">
      <c r="A78" s="128"/>
      <c r="K78" s="132"/>
      <c r="L78" s="132"/>
      <c r="M78" s="132"/>
      <c r="N78" s="132"/>
    </row>
    <row r="79" spans="1:14" s="974" customFormat="1">
      <c r="A79" s="128"/>
      <c r="K79" s="132"/>
      <c r="L79" s="132"/>
      <c r="M79" s="132"/>
      <c r="N79" s="132"/>
    </row>
    <row r="80" spans="1:14" s="974" customFormat="1">
      <c r="A80" s="128"/>
      <c r="K80" s="132"/>
      <c r="L80" s="132"/>
      <c r="M80" s="132"/>
      <c r="N80" s="132"/>
    </row>
    <row r="81" spans="1:14" s="974" customFormat="1">
      <c r="A81" s="128"/>
      <c r="K81" s="132"/>
      <c r="L81" s="132"/>
      <c r="M81" s="132"/>
      <c r="N81" s="132"/>
    </row>
    <row r="82" spans="1:14" s="974" customFormat="1">
      <c r="A82" s="128"/>
      <c r="K82" s="132"/>
      <c r="L82" s="132"/>
      <c r="M82" s="132"/>
      <c r="N82" s="132"/>
    </row>
    <row r="83" spans="1:14" s="974" customFormat="1">
      <c r="A83" s="128"/>
      <c r="K83" s="132"/>
      <c r="L83" s="132"/>
      <c r="M83" s="132"/>
      <c r="N83" s="132"/>
    </row>
    <row r="84" spans="1:14" s="974" customFormat="1">
      <c r="A84" s="128"/>
      <c r="K84" s="132"/>
      <c r="L84" s="132"/>
      <c r="M84" s="132"/>
      <c r="N84" s="132"/>
    </row>
    <row r="85" spans="1:14" s="974" customFormat="1">
      <c r="A85" s="128"/>
      <c r="K85" s="132"/>
      <c r="L85" s="132"/>
      <c r="M85" s="132"/>
      <c r="N85" s="132"/>
    </row>
    <row r="86" spans="1:14" s="974" customFormat="1">
      <c r="A86" s="128"/>
      <c r="K86" s="132"/>
      <c r="L86" s="132"/>
      <c r="M86" s="132"/>
      <c r="N86" s="132"/>
    </row>
    <row r="87" spans="1:14" s="974" customFormat="1">
      <c r="A87" s="128"/>
      <c r="K87" s="132"/>
      <c r="L87" s="132"/>
      <c r="M87" s="132"/>
      <c r="N87" s="132"/>
    </row>
    <row r="88" spans="1:14" s="974" customFormat="1">
      <c r="A88" s="128"/>
      <c r="K88" s="132"/>
      <c r="L88" s="132"/>
      <c r="M88" s="132"/>
      <c r="N88" s="132"/>
    </row>
    <row r="89" spans="1:14" s="974" customFormat="1">
      <c r="A89" s="128"/>
      <c r="K89" s="132"/>
      <c r="L89" s="132"/>
      <c r="M89" s="132"/>
      <c r="N89" s="132"/>
    </row>
    <row r="90" spans="1:14" s="974" customFormat="1">
      <c r="A90" s="128"/>
      <c r="K90" s="132"/>
      <c r="L90" s="132"/>
      <c r="M90" s="132"/>
      <c r="N90" s="132"/>
    </row>
    <row r="91" spans="1:14" s="974" customFormat="1">
      <c r="A91" s="128"/>
      <c r="K91" s="132"/>
      <c r="L91" s="132"/>
      <c r="M91" s="132"/>
      <c r="N91" s="132"/>
    </row>
    <row r="92" spans="1:14" s="974" customFormat="1">
      <c r="A92" s="128"/>
      <c r="K92" s="132"/>
      <c r="L92" s="132"/>
      <c r="M92" s="132"/>
      <c r="N92" s="132"/>
    </row>
    <row r="93" spans="1:14" s="974" customFormat="1">
      <c r="A93" s="128"/>
      <c r="K93" s="132"/>
      <c r="L93" s="132"/>
      <c r="M93" s="132"/>
      <c r="N93" s="132"/>
    </row>
    <row r="94" spans="1:14" s="974" customFormat="1">
      <c r="A94" s="128"/>
      <c r="K94" s="132"/>
      <c r="L94" s="132"/>
      <c r="M94" s="132"/>
      <c r="N94" s="132"/>
    </row>
    <row r="95" spans="1:14" s="974" customFormat="1">
      <c r="A95" s="128"/>
      <c r="K95" s="132"/>
      <c r="L95" s="132"/>
      <c r="M95" s="132"/>
      <c r="N95" s="132"/>
    </row>
    <row r="96" spans="1:14" s="974" customFormat="1">
      <c r="A96" s="128"/>
      <c r="K96" s="132"/>
      <c r="L96" s="132"/>
      <c r="M96" s="132"/>
      <c r="N96" s="132"/>
    </row>
    <row r="97" spans="1:14" s="974" customFormat="1">
      <c r="A97" s="128"/>
      <c r="K97" s="132"/>
      <c r="L97" s="132"/>
      <c r="M97" s="132"/>
      <c r="N97" s="132"/>
    </row>
    <row r="98" spans="1:14" s="974" customFormat="1">
      <c r="A98" s="128"/>
      <c r="K98" s="132"/>
      <c r="L98" s="132"/>
      <c r="M98" s="132"/>
      <c r="N98" s="132"/>
    </row>
    <row r="99" spans="1:14" s="974" customFormat="1">
      <c r="A99" s="128"/>
      <c r="K99" s="132"/>
      <c r="L99" s="132"/>
      <c r="M99" s="132"/>
      <c r="N99" s="132"/>
    </row>
    <row r="100" spans="1:14" s="974" customFormat="1">
      <c r="A100" s="128"/>
      <c r="K100" s="132"/>
      <c r="L100" s="132"/>
      <c r="M100" s="132"/>
      <c r="N100" s="132"/>
    </row>
    <row r="101" spans="1:14" s="974" customFormat="1">
      <c r="A101" s="128"/>
      <c r="K101" s="132"/>
      <c r="L101" s="132"/>
      <c r="M101" s="132"/>
      <c r="N101" s="132"/>
    </row>
    <row r="102" spans="1:14" s="974" customFormat="1">
      <c r="A102" s="128"/>
      <c r="K102" s="132"/>
      <c r="L102" s="132"/>
      <c r="M102" s="132"/>
      <c r="N102" s="132"/>
    </row>
    <row r="103" spans="1:14" s="974" customFormat="1">
      <c r="A103" s="128"/>
      <c r="K103" s="132"/>
      <c r="L103" s="132"/>
      <c r="M103" s="132"/>
      <c r="N103" s="132"/>
    </row>
    <row r="104" spans="1:14" s="974" customFormat="1">
      <c r="A104" s="128"/>
      <c r="K104" s="132"/>
      <c r="L104" s="132"/>
      <c r="M104" s="132"/>
      <c r="N104" s="132"/>
    </row>
    <row r="105" spans="1:14" s="974" customFormat="1">
      <c r="A105" s="128"/>
      <c r="K105" s="132"/>
      <c r="L105" s="132"/>
      <c r="M105" s="132"/>
      <c r="N105" s="132"/>
    </row>
    <row r="106" spans="1:14" s="974" customFormat="1">
      <c r="A106" s="128"/>
      <c r="K106" s="132"/>
      <c r="L106" s="132"/>
      <c r="M106" s="132"/>
      <c r="N106" s="132"/>
    </row>
    <row r="107" spans="1:14" s="974" customFormat="1">
      <c r="A107" s="128"/>
      <c r="K107" s="132"/>
      <c r="L107" s="132"/>
      <c r="M107" s="132"/>
      <c r="N107" s="132"/>
    </row>
    <row r="108" spans="1:14" s="974" customFormat="1">
      <c r="A108" s="128"/>
      <c r="K108" s="132"/>
      <c r="L108" s="132"/>
      <c r="M108" s="132"/>
      <c r="N108" s="132"/>
    </row>
    <row r="109" spans="1:14" s="974" customFormat="1">
      <c r="A109" s="128"/>
      <c r="K109" s="132"/>
      <c r="L109" s="132"/>
      <c r="M109" s="132"/>
      <c r="N109" s="132"/>
    </row>
    <row r="110" spans="1:14" s="974" customFormat="1">
      <c r="A110" s="128"/>
      <c r="K110" s="132"/>
      <c r="L110" s="132"/>
      <c r="M110" s="132"/>
      <c r="N110" s="132"/>
    </row>
    <row r="111" spans="1:14" s="974" customFormat="1">
      <c r="A111" s="128"/>
      <c r="K111" s="132"/>
      <c r="L111" s="132"/>
      <c r="M111" s="132"/>
      <c r="N111" s="132"/>
    </row>
    <row r="112" spans="1:14" s="974" customFormat="1">
      <c r="A112" s="128"/>
      <c r="K112" s="132"/>
      <c r="L112" s="132"/>
      <c r="M112" s="132"/>
      <c r="N112" s="132"/>
    </row>
    <row r="113" spans="1:14" s="974" customFormat="1">
      <c r="A113" s="128"/>
      <c r="K113" s="132"/>
      <c r="L113" s="132"/>
      <c r="M113" s="132"/>
      <c r="N113" s="132"/>
    </row>
    <row r="114" spans="1:14" s="974" customFormat="1">
      <c r="A114" s="128"/>
      <c r="K114" s="132"/>
      <c r="L114" s="132"/>
      <c r="M114" s="132"/>
      <c r="N114" s="132"/>
    </row>
    <row r="115" spans="1:14" s="974" customFormat="1">
      <c r="A115" s="128"/>
      <c r="K115" s="132"/>
      <c r="L115" s="132"/>
      <c r="M115" s="132"/>
      <c r="N115" s="132"/>
    </row>
    <row r="116" spans="1:14" s="974" customFormat="1">
      <c r="A116" s="128"/>
      <c r="K116" s="132"/>
      <c r="L116" s="132"/>
      <c r="M116" s="132"/>
      <c r="N116" s="132"/>
    </row>
    <row r="117" spans="1:14" s="974" customFormat="1">
      <c r="A117" s="128"/>
      <c r="K117" s="132"/>
      <c r="L117" s="132"/>
      <c r="M117" s="132"/>
      <c r="N117" s="132"/>
    </row>
    <row r="118" spans="1:14" s="974" customFormat="1">
      <c r="A118" s="128"/>
      <c r="K118" s="132"/>
      <c r="L118" s="132"/>
      <c r="M118" s="132"/>
      <c r="N118" s="132"/>
    </row>
    <row r="119" spans="1:14" s="974" customFormat="1">
      <c r="A119" s="128"/>
      <c r="K119" s="132"/>
      <c r="L119" s="132"/>
      <c r="M119" s="132"/>
      <c r="N119" s="132"/>
    </row>
    <row r="120" spans="1:14" s="974" customFormat="1">
      <c r="A120" s="128"/>
      <c r="K120" s="132"/>
      <c r="L120" s="132"/>
      <c r="M120" s="132"/>
      <c r="N120" s="132"/>
    </row>
    <row r="121" spans="1:14" s="974" customFormat="1">
      <c r="A121" s="128"/>
      <c r="K121" s="132"/>
      <c r="L121" s="132"/>
      <c r="M121" s="132"/>
      <c r="N121" s="132"/>
    </row>
    <row r="122" spans="1:14" s="974" customFormat="1">
      <c r="A122" s="128"/>
      <c r="K122" s="132"/>
      <c r="L122" s="132"/>
      <c r="M122" s="132"/>
      <c r="N122" s="132"/>
    </row>
    <row r="123" spans="1:14" s="974" customFormat="1">
      <c r="A123" s="128"/>
      <c r="K123" s="132"/>
      <c r="L123" s="132"/>
      <c r="M123" s="132"/>
      <c r="N123" s="132"/>
    </row>
    <row r="124" spans="1:14" s="974" customFormat="1">
      <c r="A124" s="128"/>
      <c r="K124" s="132"/>
      <c r="L124" s="132"/>
      <c r="M124" s="132"/>
      <c r="N124" s="132"/>
    </row>
    <row r="125" spans="1:14" s="974" customFormat="1">
      <c r="A125" s="128"/>
      <c r="K125" s="132"/>
      <c r="L125" s="132"/>
      <c r="M125" s="132"/>
      <c r="N125" s="132"/>
    </row>
    <row r="126" spans="1:14" s="974" customFormat="1">
      <c r="A126" s="128"/>
      <c r="K126" s="132"/>
      <c r="L126" s="132"/>
      <c r="M126" s="132"/>
      <c r="N126" s="132"/>
    </row>
    <row r="127" spans="1:14" s="974" customFormat="1">
      <c r="A127" s="128"/>
      <c r="K127" s="132"/>
      <c r="L127" s="132"/>
      <c r="M127" s="132"/>
      <c r="N127" s="132"/>
    </row>
    <row r="128" spans="1:14" s="974" customFormat="1">
      <c r="A128" s="128"/>
      <c r="K128" s="132"/>
      <c r="L128" s="132"/>
      <c r="M128" s="132"/>
      <c r="N128" s="132"/>
    </row>
    <row r="129" spans="1:14" s="974" customFormat="1">
      <c r="A129" s="128"/>
      <c r="K129" s="132"/>
      <c r="L129" s="132"/>
      <c r="M129" s="132"/>
      <c r="N129" s="132"/>
    </row>
    <row r="130" spans="1:14" s="974" customFormat="1">
      <c r="A130" s="128"/>
      <c r="K130" s="132"/>
      <c r="L130" s="132"/>
      <c r="M130" s="132"/>
      <c r="N130" s="132"/>
    </row>
    <row r="131" spans="1:14" s="974" customFormat="1">
      <c r="A131" s="128"/>
      <c r="K131" s="132"/>
      <c r="L131" s="132"/>
      <c r="M131" s="132"/>
      <c r="N131" s="132"/>
    </row>
    <row r="132" spans="1:14" s="974" customFormat="1">
      <c r="A132" s="128"/>
      <c r="K132" s="132"/>
      <c r="L132" s="132"/>
      <c r="M132" s="132"/>
      <c r="N132" s="132"/>
    </row>
    <row r="133" spans="1:14" s="974" customFormat="1">
      <c r="A133" s="128"/>
      <c r="K133" s="132"/>
      <c r="L133" s="132"/>
      <c r="M133" s="132"/>
      <c r="N133" s="132"/>
    </row>
    <row r="134" spans="1:14" s="974" customFormat="1">
      <c r="A134" s="128"/>
      <c r="K134" s="132"/>
      <c r="L134" s="132"/>
      <c r="M134" s="132"/>
      <c r="N134" s="132"/>
    </row>
    <row r="135" spans="1:14" s="974" customFormat="1">
      <c r="A135" s="128"/>
      <c r="K135" s="132"/>
      <c r="L135" s="132"/>
      <c r="M135" s="132"/>
      <c r="N135" s="132"/>
    </row>
    <row r="136" spans="1:14" s="974" customFormat="1">
      <c r="A136" s="128"/>
      <c r="K136" s="132"/>
      <c r="L136" s="132"/>
      <c r="M136" s="132"/>
      <c r="N136" s="132"/>
    </row>
    <row r="137" spans="1:14" s="974" customFormat="1">
      <c r="A137" s="128"/>
      <c r="K137" s="132"/>
      <c r="L137" s="132"/>
      <c r="M137" s="132"/>
      <c r="N137" s="132"/>
    </row>
    <row r="138" spans="1:14" s="974" customFormat="1">
      <c r="A138" s="128"/>
      <c r="K138" s="132"/>
      <c r="L138" s="132"/>
      <c r="M138" s="132"/>
      <c r="N138" s="132"/>
    </row>
    <row r="139" spans="1:14" s="974" customFormat="1">
      <c r="A139" s="128"/>
      <c r="K139" s="132"/>
      <c r="L139" s="132"/>
      <c r="M139" s="132"/>
      <c r="N139" s="132"/>
    </row>
    <row r="140" spans="1:14" s="974" customFormat="1">
      <c r="A140" s="128"/>
      <c r="K140" s="132"/>
      <c r="L140" s="132"/>
      <c r="M140" s="132"/>
      <c r="N140" s="132"/>
    </row>
    <row r="141" spans="1:14" s="974" customFormat="1">
      <c r="A141" s="128"/>
      <c r="K141" s="132"/>
      <c r="L141" s="132"/>
      <c r="M141" s="132"/>
      <c r="N141" s="132"/>
    </row>
    <row r="142" spans="1:14" s="974" customFormat="1">
      <c r="A142" s="128"/>
      <c r="K142" s="132"/>
      <c r="L142" s="132"/>
      <c r="M142" s="132"/>
      <c r="N142" s="132"/>
    </row>
    <row r="143" spans="1:14" s="974" customFormat="1">
      <c r="A143" s="128"/>
      <c r="K143" s="132"/>
      <c r="L143" s="132"/>
      <c r="M143" s="132"/>
      <c r="N143" s="132"/>
    </row>
    <row r="144" spans="1:14" s="974" customFormat="1">
      <c r="A144" s="128"/>
      <c r="K144" s="132"/>
      <c r="L144" s="132"/>
      <c r="M144" s="132"/>
      <c r="N144" s="132"/>
    </row>
    <row r="145" spans="1:14" s="974" customFormat="1">
      <c r="A145" s="128"/>
      <c r="K145" s="132"/>
      <c r="L145" s="132"/>
      <c r="M145" s="132"/>
      <c r="N145" s="132"/>
    </row>
    <row r="146" spans="1:14" s="974" customFormat="1">
      <c r="A146" s="128"/>
      <c r="K146" s="132"/>
      <c r="L146" s="132"/>
      <c r="M146" s="132"/>
      <c r="N146" s="132"/>
    </row>
    <row r="147" spans="1:14" s="974" customFormat="1">
      <c r="A147" s="128"/>
      <c r="K147" s="132"/>
      <c r="L147" s="132"/>
      <c r="M147" s="132"/>
      <c r="N147" s="132"/>
    </row>
    <row r="148" spans="1:14" s="974" customFormat="1">
      <c r="A148" s="128"/>
      <c r="K148" s="132"/>
      <c r="L148" s="132"/>
      <c r="M148" s="132"/>
      <c r="N148" s="132"/>
    </row>
    <row r="149" spans="1:14" s="974" customFormat="1">
      <c r="A149" s="128"/>
      <c r="K149" s="132"/>
      <c r="L149" s="132"/>
      <c r="M149" s="132"/>
      <c r="N149" s="132"/>
    </row>
    <row r="150" spans="1:14" s="974" customFormat="1">
      <c r="A150" s="128"/>
      <c r="K150" s="132"/>
      <c r="L150" s="132"/>
      <c r="M150" s="132"/>
      <c r="N150" s="132"/>
    </row>
    <row r="151" spans="1:14" s="974" customFormat="1">
      <c r="A151" s="128"/>
      <c r="K151" s="132"/>
      <c r="L151" s="132"/>
      <c r="M151" s="132"/>
      <c r="N151" s="132"/>
    </row>
    <row r="152" spans="1:14" s="974" customFormat="1">
      <c r="A152" s="128"/>
      <c r="K152" s="132"/>
      <c r="L152" s="132"/>
      <c r="M152" s="132"/>
      <c r="N152" s="132"/>
    </row>
    <row r="153" spans="1:14" s="974" customFormat="1">
      <c r="A153" s="128"/>
      <c r="K153" s="132"/>
      <c r="L153" s="132"/>
      <c r="M153" s="132"/>
      <c r="N153" s="132"/>
    </row>
    <row r="154" spans="1:14" s="974" customFormat="1">
      <c r="A154" s="128"/>
      <c r="K154" s="132"/>
      <c r="L154" s="132"/>
      <c r="M154" s="132"/>
      <c r="N154" s="132"/>
    </row>
    <row r="155" spans="1:14" s="974" customFormat="1">
      <c r="A155" s="128"/>
      <c r="K155" s="132"/>
      <c r="L155" s="132"/>
      <c r="M155" s="132"/>
      <c r="N155" s="132"/>
    </row>
    <row r="156" spans="1:14" s="974" customFormat="1">
      <c r="A156" s="128"/>
      <c r="K156" s="132"/>
      <c r="L156" s="132"/>
      <c r="M156" s="132"/>
      <c r="N156" s="132"/>
    </row>
    <row r="157" spans="1:14" s="974" customFormat="1">
      <c r="A157" s="128"/>
      <c r="K157" s="132"/>
      <c r="L157" s="132"/>
      <c r="M157" s="132"/>
      <c r="N157" s="132"/>
    </row>
    <row r="158" spans="1:14" s="974" customFormat="1">
      <c r="A158" s="128"/>
      <c r="K158" s="132"/>
      <c r="L158" s="132"/>
      <c r="M158" s="132"/>
      <c r="N158" s="132"/>
    </row>
    <row r="159" spans="1:14" s="974" customFormat="1">
      <c r="A159" s="128"/>
      <c r="K159" s="132"/>
      <c r="L159" s="132"/>
      <c r="M159" s="132"/>
      <c r="N159" s="132"/>
    </row>
    <row r="160" spans="1:14" s="974" customFormat="1">
      <c r="A160" s="128"/>
      <c r="K160" s="132"/>
      <c r="L160" s="132"/>
      <c r="M160" s="132"/>
      <c r="N160" s="132"/>
    </row>
    <row r="161" spans="1:14" s="974" customFormat="1">
      <c r="A161" s="128"/>
      <c r="K161" s="132"/>
      <c r="L161" s="132"/>
      <c r="M161" s="132"/>
      <c r="N161" s="132"/>
    </row>
    <row r="162" spans="1:14" s="974" customFormat="1">
      <c r="A162" s="128"/>
      <c r="K162" s="132"/>
      <c r="L162" s="132"/>
      <c r="M162" s="132"/>
      <c r="N162" s="132"/>
    </row>
    <row r="163" spans="1:14" s="974" customFormat="1">
      <c r="A163" s="128"/>
      <c r="K163" s="132"/>
      <c r="L163" s="132"/>
      <c r="M163" s="132"/>
      <c r="N163" s="132"/>
    </row>
    <row r="164" spans="1:14" s="974" customFormat="1">
      <c r="A164" s="128"/>
      <c r="K164" s="132"/>
      <c r="L164" s="132"/>
      <c r="M164" s="132"/>
      <c r="N164" s="132"/>
    </row>
    <row r="165" spans="1:14" s="974" customFormat="1">
      <c r="A165" s="128"/>
      <c r="K165" s="132"/>
      <c r="L165" s="132"/>
      <c r="M165" s="132"/>
      <c r="N165" s="132"/>
    </row>
    <row r="166" spans="1:14" s="974" customFormat="1">
      <c r="A166" s="128"/>
      <c r="K166" s="132"/>
      <c r="L166" s="132"/>
      <c r="M166" s="132"/>
      <c r="N166" s="132"/>
    </row>
    <row r="167" spans="1:14" s="974" customFormat="1">
      <c r="A167" s="128"/>
      <c r="K167" s="132"/>
      <c r="L167" s="132"/>
      <c r="M167" s="132"/>
      <c r="N167" s="132"/>
    </row>
    <row r="168" spans="1:14" s="974" customFormat="1">
      <c r="A168" s="128"/>
      <c r="K168" s="132"/>
      <c r="L168" s="132"/>
      <c r="M168" s="132"/>
      <c r="N168" s="132"/>
    </row>
    <row r="169" spans="1:14" s="974" customFormat="1">
      <c r="A169" s="128"/>
      <c r="K169" s="132"/>
      <c r="L169" s="132"/>
      <c r="M169" s="132"/>
      <c r="N169" s="132"/>
    </row>
    <row r="170" spans="1:14" s="974" customFormat="1">
      <c r="A170" s="128"/>
      <c r="K170" s="132"/>
      <c r="L170" s="132"/>
      <c r="M170" s="132"/>
      <c r="N170" s="132"/>
    </row>
    <row r="171" spans="1:14" s="974" customFormat="1">
      <c r="A171" s="128"/>
      <c r="K171" s="132"/>
      <c r="L171" s="132"/>
      <c r="M171" s="132"/>
      <c r="N171" s="132"/>
    </row>
    <row r="172" spans="1:14" s="974" customFormat="1">
      <c r="A172" s="128"/>
      <c r="K172" s="132"/>
      <c r="L172" s="132"/>
      <c r="M172" s="132"/>
      <c r="N172" s="132"/>
    </row>
    <row r="173" spans="1:14" s="974" customFormat="1">
      <c r="A173" s="128"/>
      <c r="K173" s="132"/>
      <c r="L173" s="132"/>
      <c r="M173" s="132"/>
      <c r="N173" s="132"/>
    </row>
    <row r="174" spans="1:14" s="974" customFormat="1">
      <c r="A174" s="128"/>
      <c r="K174" s="132"/>
      <c r="L174" s="132"/>
      <c r="M174" s="132"/>
      <c r="N174" s="132"/>
    </row>
    <row r="175" spans="1:14" s="974" customFormat="1">
      <c r="A175" s="128"/>
      <c r="K175" s="132"/>
      <c r="L175" s="132"/>
      <c r="M175" s="132"/>
      <c r="N175" s="132"/>
    </row>
    <row r="176" spans="1:14" s="974" customFormat="1">
      <c r="A176" s="128"/>
      <c r="K176" s="132"/>
      <c r="L176" s="132"/>
      <c r="M176" s="132"/>
      <c r="N176" s="132"/>
    </row>
    <row r="177" spans="1:14" s="974" customFormat="1">
      <c r="A177" s="128"/>
      <c r="K177" s="132"/>
      <c r="L177" s="132"/>
      <c r="M177" s="132"/>
      <c r="N177" s="132"/>
    </row>
    <row r="178" spans="1:14" s="974" customFormat="1">
      <c r="A178" s="128"/>
      <c r="K178" s="132"/>
      <c r="L178" s="132"/>
      <c r="M178" s="132"/>
      <c r="N178" s="132"/>
    </row>
    <row r="179" spans="1:14" s="974" customFormat="1">
      <c r="A179" s="128"/>
      <c r="K179" s="132"/>
      <c r="L179" s="132"/>
      <c r="M179" s="132"/>
      <c r="N179" s="132"/>
    </row>
    <row r="180" spans="1:14" s="974" customFormat="1">
      <c r="A180" s="128"/>
      <c r="K180" s="132"/>
      <c r="L180" s="132"/>
      <c r="M180" s="132"/>
      <c r="N180" s="132"/>
    </row>
    <row r="181" spans="1:14" s="974" customFormat="1">
      <c r="A181" s="128"/>
      <c r="K181" s="132"/>
      <c r="L181" s="132"/>
      <c r="M181" s="132"/>
      <c r="N181" s="132"/>
    </row>
    <row r="182" spans="1:14" s="974" customFormat="1">
      <c r="A182" s="128"/>
      <c r="K182" s="132"/>
      <c r="L182" s="132"/>
      <c r="M182" s="132"/>
      <c r="N182" s="132"/>
    </row>
    <row r="183" spans="1:14" s="974" customFormat="1">
      <c r="A183" s="128"/>
      <c r="K183" s="132"/>
      <c r="L183" s="132"/>
      <c r="M183" s="132"/>
      <c r="N183" s="132"/>
    </row>
    <row r="184" spans="1:14" s="974" customFormat="1">
      <c r="A184" s="128"/>
      <c r="K184" s="132"/>
      <c r="L184" s="132"/>
      <c r="M184" s="132"/>
      <c r="N184" s="132"/>
    </row>
    <row r="185" spans="1:14" s="974" customFormat="1">
      <c r="A185" s="128"/>
      <c r="K185" s="132"/>
      <c r="L185" s="132"/>
      <c r="M185" s="132"/>
      <c r="N185" s="132"/>
    </row>
    <row r="186" spans="1:14" s="974" customFormat="1">
      <c r="A186" s="128"/>
      <c r="K186" s="132"/>
      <c r="L186" s="132"/>
      <c r="M186" s="132"/>
      <c r="N186" s="132"/>
    </row>
    <row r="187" spans="1:14" s="974" customFormat="1">
      <c r="A187" s="128"/>
      <c r="K187" s="132"/>
      <c r="L187" s="132"/>
      <c r="M187" s="132"/>
      <c r="N187" s="132"/>
    </row>
    <row r="188" spans="1:14" s="974" customFormat="1">
      <c r="A188" s="128"/>
      <c r="K188" s="132"/>
      <c r="L188" s="132"/>
      <c r="M188" s="132"/>
      <c r="N188" s="132"/>
    </row>
    <row r="189" spans="1:14" s="974" customFormat="1">
      <c r="A189" s="128"/>
      <c r="K189" s="132"/>
      <c r="L189" s="132"/>
      <c r="M189" s="132"/>
      <c r="N189" s="132"/>
    </row>
    <row r="190" spans="1:14" s="974" customFormat="1">
      <c r="A190" s="128"/>
      <c r="K190" s="132"/>
      <c r="L190" s="132"/>
      <c r="M190" s="132"/>
      <c r="N190" s="132"/>
    </row>
    <row r="191" spans="1:14" s="974" customFormat="1">
      <c r="A191" s="128"/>
      <c r="K191" s="132"/>
      <c r="L191" s="132"/>
      <c r="M191" s="132"/>
      <c r="N191" s="132"/>
    </row>
    <row r="192" spans="1:14" s="974" customFormat="1">
      <c r="A192" s="128"/>
      <c r="K192" s="132"/>
      <c r="L192" s="132"/>
      <c r="M192" s="132"/>
      <c r="N192" s="132"/>
    </row>
    <row r="193" spans="1:14" s="974" customFormat="1">
      <c r="A193" s="128"/>
      <c r="K193" s="132"/>
      <c r="L193" s="132"/>
      <c r="M193" s="132"/>
      <c r="N193" s="132"/>
    </row>
    <row r="194" spans="1:14" s="974" customFormat="1">
      <c r="A194" s="128"/>
      <c r="K194" s="132"/>
      <c r="L194" s="132"/>
      <c r="M194" s="132"/>
      <c r="N194" s="132"/>
    </row>
    <row r="195" spans="1:14" s="974" customFormat="1">
      <c r="A195" s="128"/>
      <c r="K195" s="132"/>
      <c r="L195" s="132"/>
      <c r="M195" s="132"/>
      <c r="N195" s="132"/>
    </row>
    <row r="196" spans="1:14" s="974" customFormat="1">
      <c r="A196" s="128"/>
      <c r="K196" s="132"/>
      <c r="L196" s="132"/>
      <c r="M196" s="132"/>
      <c r="N196" s="132"/>
    </row>
    <row r="197" spans="1:14" s="974" customFormat="1">
      <c r="A197" s="128"/>
      <c r="K197" s="132"/>
      <c r="L197" s="132"/>
      <c r="M197" s="132"/>
      <c r="N197" s="132"/>
    </row>
    <row r="198" spans="1:14" s="974" customFormat="1">
      <c r="A198" s="128"/>
      <c r="K198" s="132"/>
      <c r="L198" s="132"/>
      <c r="M198" s="132"/>
      <c r="N198" s="132"/>
    </row>
    <row r="199" spans="1:14" s="974" customFormat="1">
      <c r="A199" s="128"/>
      <c r="K199" s="132"/>
      <c r="L199" s="132"/>
      <c r="M199" s="132"/>
      <c r="N199" s="132"/>
    </row>
    <row r="200" spans="1:14" s="974" customFormat="1">
      <c r="A200" s="128"/>
      <c r="K200" s="132"/>
      <c r="L200" s="132"/>
      <c r="M200" s="132"/>
      <c r="N200" s="132"/>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Q647"/>
  <sheetViews>
    <sheetView topLeftCell="A2" zoomScale="85" zoomScaleNormal="85" workbookViewId="0">
      <selection activeCell="T13" sqref="T13"/>
    </sheetView>
  </sheetViews>
  <sheetFormatPr defaultRowHeight="15"/>
  <cols>
    <col min="1" max="1" width="37.7109375" style="128" customWidth="1"/>
    <col min="2" max="2" width="12.85546875" style="974" customWidth="1"/>
    <col min="3" max="14" width="13" style="974" customWidth="1"/>
    <col min="15" max="15" width="13" style="221" customWidth="1"/>
    <col min="16" max="16" width="13.85546875" style="132" hidden="1" customWidth="1"/>
    <col min="17" max="17" width="2.5703125" style="132" customWidth="1"/>
    <col min="18" max="256" width="9.140625" style="974"/>
    <col min="257" max="257" width="37.7109375" style="974" customWidth="1"/>
    <col min="258" max="258" width="12.85546875" style="974" customWidth="1"/>
    <col min="259" max="271" width="13" style="974" customWidth="1"/>
    <col min="272" max="272" width="0" style="974" hidden="1" customWidth="1"/>
    <col min="273" max="273" width="2.5703125" style="974" customWidth="1"/>
    <col min="274" max="512" width="9.140625" style="974"/>
    <col min="513" max="513" width="37.7109375" style="974" customWidth="1"/>
    <col min="514" max="514" width="12.85546875" style="974" customWidth="1"/>
    <col min="515" max="527" width="13" style="974" customWidth="1"/>
    <col min="528" max="528" width="0" style="974" hidden="1" customWidth="1"/>
    <col min="529" max="529" width="2.5703125" style="974" customWidth="1"/>
    <col min="530" max="768" width="9.140625" style="974"/>
    <col min="769" max="769" width="37.7109375" style="974" customWidth="1"/>
    <col min="770" max="770" width="12.85546875" style="974" customWidth="1"/>
    <col min="771" max="783" width="13" style="974" customWidth="1"/>
    <col min="784" max="784" width="0" style="974" hidden="1" customWidth="1"/>
    <col min="785" max="785" width="2.5703125" style="974" customWidth="1"/>
    <col min="786" max="1024" width="9.140625" style="974"/>
    <col min="1025" max="1025" width="37.7109375" style="974" customWidth="1"/>
    <col min="1026" max="1026" width="12.85546875" style="974" customWidth="1"/>
    <col min="1027" max="1039" width="13" style="974" customWidth="1"/>
    <col min="1040" max="1040" width="0" style="974" hidden="1" customWidth="1"/>
    <col min="1041" max="1041" width="2.5703125" style="974" customWidth="1"/>
    <col min="1042" max="1280" width="9.140625" style="974"/>
    <col min="1281" max="1281" width="37.7109375" style="974" customWidth="1"/>
    <col min="1282" max="1282" width="12.85546875" style="974" customWidth="1"/>
    <col min="1283" max="1295" width="13" style="974" customWidth="1"/>
    <col min="1296" max="1296" width="0" style="974" hidden="1" customWidth="1"/>
    <col min="1297" max="1297" width="2.5703125" style="974" customWidth="1"/>
    <col min="1298" max="1536" width="9.140625" style="974"/>
    <col min="1537" max="1537" width="37.7109375" style="974" customWidth="1"/>
    <col min="1538" max="1538" width="12.85546875" style="974" customWidth="1"/>
    <col min="1539" max="1551" width="13" style="974" customWidth="1"/>
    <col min="1552" max="1552" width="0" style="974" hidden="1" customWidth="1"/>
    <col min="1553" max="1553" width="2.5703125" style="974" customWidth="1"/>
    <col min="1554" max="1792" width="9.140625" style="974"/>
    <col min="1793" max="1793" width="37.7109375" style="974" customWidth="1"/>
    <col min="1794" max="1794" width="12.85546875" style="974" customWidth="1"/>
    <col min="1795" max="1807" width="13" style="974" customWidth="1"/>
    <col min="1808" max="1808" width="0" style="974" hidden="1" customWidth="1"/>
    <col min="1809" max="1809" width="2.5703125" style="974" customWidth="1"/>
    <col min="1810" max="2048" width="9.140625" style="974"/>
    <col min="2049" max="2049" width="37.7109375" style="974" customWidth="1"/>
    <col min="2050" max="2050" width="12.85546875" style="974" customWidth="1"/>
    <col min="2051" max="2063" width="13" style="974" customWidth="1"/>
    <col min="2064" max="2064" width="0" style="974" hidden="1" customWidth="1"/>
    <col min="2065" max="2065" width="2.5703125" style="974" customWidth="1"/>
    <col min="2066" max="2304" width="9.140625" style="974"/>
    <col min="2305" max="2305" width="37.7109375" style="974" customWidth="1"/>
    <col min="2306" max="2306" width="12.85546875" style="974" customWidth="1"/>
    <col min="2307" max="2319" width="13" style="974" customWidth="1"/>
    <col min="2320" max="2320" width="0" style="974" hidden="1" customWidth="1"/>
    <col min="2321" max="2321" width="2.5703125" style="974" customWidth="1"/>
    <col min="2322" max="2560" width="9.140625" style="974"/>
    <col min="2561" max="2561" width="37.7109375" style="974" customWidth="1"/>
    <col min="2562" max="2562" width="12.85546875" style="974" customWidth="1"/>
    <col min="2563" max="2575" width="13" style="974" customWidth="1"/>
    <col min="2576" max="2576" width="0" style="974" hidden="1" customWidth="1"/>
    <col min="2577" max="2577" width="2.5703125" style="974" customWidth="1"/>
    <col min="2578" max="2816" width="9.140625" style="974"/>
    <col min="2817" max="2817" width="37.7109375" style="974" customWidth="1"/>
    <col min="2818" max="2818" width="12.85546875" style="974" customWidth="1"/>
    <col min="2819" max="2831" width="13" style="974" customWidth="1"/>
    <col min="2832" max="2832" width="0" style="974" hidden="1" customWidth="1"/>
    <col min="2833" max="2833" width="2.5703125" style="974" customWidth="1"/>
    <col min="2834" max="3072" width="9.140625" style="974"/>
    <col min="3073" max="3073" width="37.7109375" style="974" customWidth="1"/>
    <col min="3074" max="3074" width="12.85546875" style="974" customWidth="1"/>
    <col min="3075" max="3087" width="13" style="974" customWidth="1"/>
    <col min="3088" max="3088" width="0" style="974" hidden="1" customWidth="1"/>
    <col min="3089" max="3089" width="2.5703125" style="974" customWidth="1"/>
    <col min="3090" max="3328" width="9.140625" style="974"/>
    <col min="3329" max="3329" width="37.7109375" style="974" customWidth="1"/>
    <col min="3330" max="3330" width="12.85546875" style="974" customWidth="1"/>
    <col min="3331" max="3343" width="13" style="974" customWidth="1"/>
    <col min="3344" max="3344" width="0" style="974" hidden="1" customWidth="1"/>
    <col min="3345" max="3345" width="2.5703125" style="974" customWidth="1"/>
    <col min="3346" max="3584" width="9.140625" style="974"/>
    <col min="3585" max="3585" width="37.7109375" style="974" customWidth="1"/>
    <col min="3586" max="3586" width="12.85546875" style="974" customWidth="1"/>
    <col min="3587" max="3599" width="13" style="974" customWidth="1"/>
    <col min="3600" max="3600" width="0" style="974" hidden="1" customWidth="1"/>
    <col min="3601" max="3601" width="2.5703125" style="974" customWidth="1"/>
    <col min="3602" max="3840" width="9.140625" style="974"/>
    <col min="3841" max="3841" width="37.7109375" style="974" customWidth="1"/>
    <col min="3842" max="3842" width="12.85546875" style="974" customWidth="1"/>
    <col min="3843" max="3855" width="13" style="974" customWidth="1"/>
    <col min="3856" max="3856" width="0" style="974" hidden="1" customWidth="1"/>
    <col min="3857" max="3857" width="2.5703125" style="974" customWidth="1"/>
    <col min="3858" max="4096" width="9.140625" style="974"/>
    <col min="4097" max="4097" width="37.7109375" style="974" customWidth="1"/>
    <col min="4098" max="4098" width="12.85546875" style="974" customWidth="1"/>
    <col min="4099" max="4111" width="13" style="974" customWidth="1"/>
    <col min="4112" max="4112" width="0" style="974" hidden="1" customWidth="1"/>
    <col min="4113" max="4113" width="2.5703125" style="974" customWidth="1"/>
    <col min="4114" max="4352" width="9.140625" style="974"/>
    <col min="4353" max="4353" width="37.7109375" style="974" customWidth="1"/>
    <col min="4354" max="4354" width="12.85546875" style="974" customWidth="1"/>
    <col min="4355" max="4367" width="13" style="974" customWidth="1"/>
    <col min="4368" max="4368" width="0" style="974" hidden="1" customWidth="1"/>
    <col min="4369" max="4369" width="2.5703125" style="974" customWidth="1"/>
    <col min="4370" max="4608" width="9.140625" style="974"/>
    <col min="4609" max="4609" width="37.7109375" style="974" customWidth="1"/>
    <col min="4610" max="4610" width="12.85546875" style="974" customWidth="1"/>
    <col min="4611" max="4623" width="13" style="974" customWidth="1"/>
    <col min="4624" max="4624" width="0" style="974" hidden="1" customWidth="1"/>
    <col min="4625" max="4625" width="2.5703125" style="974" customWidth="1"/>
    <col min="4626" max="4864" width="9.140625" style="974"/>
    <col min="4865" max="4865" width="37.7109375" style="974" customWidth="1"/>
    <col min="4866" max="4866" width="12.85546875" style="974" customWidth="1"/>
    <col min="4867" max="4879" width="13" style="974" customWidth="1"/>
    <col min="4880" max="4880" width="0" style="974" hidden="1" customWidth="1"/>
    <col min="4881" max="4881" width="2.5703125" style="974" customWidth="1"/>
    <col min="4882" max="5120" width="9.140625" style="974"/>
    <col min="5121" max="5121" width="37.7109375" style="974" customWidth="1"/>
    <col min="5122" max="5122" width="12.85546875" style="974" customWidth="1"/>
    <col min="5123" max="5135" width="13" style="974" customWidth="1"/>
    <col min="5136" max="5136" width="0" style="974" hidden="1" customWidth="1"/>
    <col min="5137" max="5137" width="2.5703125" style="974" customWidth="1"/>
    <col min="5138" max="5376" width="9.140625" style="974"/>
    <col min="5377" max="5377" width="37.7109375" style="974" customWidth="1"/>
    <col min="5378" max="5378" width="12.85546875" style="974" customWidth="1"/>
    <col min="5379" max="5391" width="13" style="974" customWidth="1"/>
    <col min="5392" max="5392" width="0" style="974" hidden="1" customWidth="1"/>
    <col min="5393" max="5393" width="2.5703125" style="974" customWidth="1"/>
    <col min="5394" max="5632" width="9.140625" style="974"/>
    <col min="5633" max="5633" width="37.7109375" style="974" customWidth="1"/>
    <col min="5634" max="5634" width="12.85546875" style="974" customWidth="1"/>
    <col min="5635" max="5647" width="13" style="974" customWidth="1"/>
    <col min="5648" max="5648" width="0" style="974" hidden="1" customWidth="1"/>
    <col min="5649" max="5649" width="2.5703125" style="974" customWidth="1"/>
    <col min="5650" max="5888" width="9.140625" style="974"/>
    <col min="5889" max="5889" width="37.7109375" style="974" customWidth="1"/>
    <col min="5890" max="5890" width="12.85546875" style="974" customWidth="1"/>
    <col min="5891" max="5903" width="13" style="974" customWidth="1"/>
    <col min="5904" max="5904" width="0" style="974" hidden="1" customWidth="1"/>
    <col min="5905" max="5905" width="2.5703125" style="974" customWidth="1"/>
    <col min="5906" max="6144" width="9.140625" style="974"/>
    <col min="6145" max="6145" width="37.7109375" style="974" customWidth="1"/>
    <col min="6146" max="6146" width="12.85546875" style="974" customWidth="1"/>
    <col min="6147" max="6159" width="13" style="974" customWidth="1"/>
    <col min="6160" max="6160" width="0" style="974" hidden="1" customWidth="1"/>
    <col min="6161" max="6161" width="2.5703125" style="974" customWidth="1"/>
    <col min="6162" max="6400" width="9.140625" style="974"/>
    <col min="6401" max="6401" width="37.7109375" style="974" customWidth="1"/>
    <col min="6402" max="6402" width="12.85546875" style="974" customWidth="1"/>
    <col min="6403" max="6415" width="13" style="974" customWidth="1"/>
    <col min="6416" max="6416" width="0" style="974" hidden="1" customWidth="1"/>
    <col min="6417" max="6417" width="2.5703125" style="974" customWidth="1"/>
    <col min="6418" max="6656" width="9.140625" style="974"/>
    <col min="6657" max="6657" width="37.7109375" style="974" customWidth="1"/>
    <col min="6658" max="6658" width="12.85546875" style="974" customWidth="1"/>
    <col min="6659" max="6671" width="13" style="974" customWidth="1"/>
    <col min="6672" max="6672" width="0" style="974" hidden="1" customWidth="1"/>
    <col min="6673" max="6673" width="2.5703125" style="974" customWidth="1"/>
    <col min="6674" max="6912" width="9.140625" style="974"/>
    <col min="6913" max="6913" width="37.7109375" style="974" customWidth="1"/>
    <col min="6914" max="6914" width="12.85546875" style="974" customWidth="1"/>
    <col min="6915" max="6927" width="13" style="974" customWidth="1"/>
    <col min="6928" max="6928" width="0" style="974" hidden="1" customWidth="1"/>
    <col min="6929" max="6929" width="2.5703125" style="974" customWidth="1"/>
    <col min="6930" max="7168" width="9.140625" style="974"/>
    <col min="7169" max="7169" width="37.7109375" style="974" customWidth="1"/>
    <col min="7170" max="7170" width="12.85546875" style="974" customWidth="1"/>
    <col min="7171" max="7183" width="13" style="974" customWidth="1"/>
    <col min="7184" max="7184" width="0" style="974" hidden="1" customWidth="1"/>
    <col min="7185" max="7185" width="2.5703125" style="974" customWidth="1"/>
    <col min="7186" max="7424" width="9.140625" style="974"/>
    <col min="7425" max="7425" width="37.7109375" style="974" customWidth="1"/>
    <col min="7426" max="7426" width="12.85546875" style="974" customWidth="1"/>
    <col min="7427" max="7439" width="13" style="974" customWidth="1"/>
    <col min="7440" max="7440" width="0" style="974" hidden="1" customWidth="1"/>
    <col min="7441" max="7441" width="2.5703125" style="974" customWidth="1"/>
    <col min="7442" max="7680" width="9.140625" style="974"/>
    <col min="7681" max="7681" width="37.7109375" style="974" customWidth="1"/>
    <col min="7682" max="7682" width="12.85546875" style="974" customWidth="1"/>
    <col min="7683" max="7695" width="13" style="974" customWidth="1"/>
    <col min="7696" max="7696" width="0" style="974" hidden="1" customWidth="1"/>
    <col min="7697" max="7697" width="2.5703125" style="974" customWidth="1"/>
    <col min="7698" max="7936" width="9.140625" style="974"/>
    <col min="7937" max="7937" width="37.7109375" style="974" customWidth="1"/>
    <col min="7938" max="7938" width="12.85546875" style="974" customWidth="1"/>
    <col min="7939" max="7951" width="13" style="974" customWidth="1"/>
    <col min="7952" max="7952" width="0" style="974" hidden="1" customWidth="1"/>
    <col min="7953" max="7953" width="2.5703125" style="974" customWidth="1"/>
    <col min="7954" max="8192" width="9.140625" style="974"/>
    <col min="8193" max="8193" width="37.7109375" style="974" customWidth="1"/>
    <col min="8194" max="8194" width="12.85546875" style="974" customWidth="1"/>
    <col min="8195" max="8207" width="13" style="974" customWidth="1"/>
    <col min="8208" max="8208" width="0" style="974" hidden="1" customWidth="1"/>
    <col min="8209" max="8209" width="2.5703125" style="974" customWidth="1"/>
    <col min="8210" max="8448" width="9.140625" style="974"/>
    <col min="8449" max="8449" width="37.7109375" style="974" customWidth="1"/>
    <col min="8450" max="8450" width="12.85546875" style="974" customWidth="1"/>
    <col min="8451" max="8463" width="13" style="974" customWidth="1"/>
    <col min="8464" max="8464" width="0" style="974" hidden="1" customWidth="1"/>
    <col min="8465" max="8465" width="2.5703125" style="974" customWidth="1"/>
    <col min="8466" max="8704" width="9.140625" style="974"/>
    <col min="8705" max="8705" width="37.7109375" style="974" customWidth="1"/>
    <col min="8706" max="8706" width="12.85546875" style="974" customWidth="1"/>
    <col min="8707" max="8719" width="13" style="974" customWidth="1"/>
    <col min="8720" max="8720" width="0" style="974" hidden="1" customWidth="1"/>
    <col min="8721" max="8721" width="2.5703125" style="974" customWidth="1"/>
    <col min="8722" max="8960" width="9.140625" style="974"/>
    <col min="8961" max="8961" width="37.7109375" style="974" customWidth="1"/>
    <col min="8962" max="8962" width="12.85546875" style="974" customWidth="1"/>
    <col min="8963" max="8975" width="13" style="974" customWidth="1"/>
    <col min="8976" max="8976" width="0" style="974" hidden="1" customWidth="1"/>
    <col min="8977" max="8977" width="2.5703125" style="974" customWidth="1"/>
    <col min="8978" max="9216" width="9.140625" style="974"/>
    <col min="9217" max="9217" width="37.7109375" style="974" customWidth="1"/>
    <col min="9218" max="9218" width="12.85546875" style="974" customWidth="1"/>
    <col min="9219" max="9231" width="13" style="974" customWidth="1"/>
    <col min="9232" max="9232" width="0" style="974" hidden="1" customWidth="1"/>
    <col min="9233" max="9233" width="2.5703125" style="974" customWidth="1"/>
    <col min="9234" max="9472" width="9.140625" style="974"/>
    <col min="9473" max="9473" width="37.7109375" style="974" customWidth="1"/>
    <col min="9474" max="9474" width="12.85546875" style="974" customWidth="1"/>
    <col min="9475" max="9487" width="13" style="974" customWidth="1"/>
    <col min="9488" max="9488" width="0" style="974" hidden="1" customWidth="1"/>
    <col min="9489" max="9489" width="2.5703125" style="974" customWidth="1"/>
    <col min="9490" max="9728" width="9.140625" style="974"/>
    <col min="9729" max="9729" width="37.7109375" style="974" customWidth="1"/>
    <col min="9730" max="9730" width="12.85546875" style="974" customWidth="1"/>
    <col min="9731" max="9743" width="13" style="974" customWidth="1"/>
    <col min="9744" max="9744" width="0" style="974" hidden="1" customWidth="1"/>
    <col min="9745" max="9745" width="2.5703125" style="974" customWidth="1"/>
    <col min="9746" max="9984" width="9.140625" style="974"/>
    <col min="9985" max="9985" width="37.7109375" style="974" customWidth="1"/>
    <col min="9986" max="9986" width="12.85546875" style="974" customWidth="1"/>
    <col min="9987" max="9999" width="13" style="974" customWidth="1"/>
    <col min="10000" max="10000" width="0" style="974" hidden="1" customWidth="1"/>
    <col min="10001" max="10001" width="2.5703125" style="974" customWidth="1"/>
    <col min="10002" max="10240" width="9.140625" style="974"/>
    <col min="10241" max="10241" width="37.7109375" style="974" customWidth="1"/>
    <col min="10242" max="10242" width="12.85546875" style="974" customWidth="1"/>
    <col min="10243" max="10255" width="13" style="974" customWidth="1"/>
    <col min="10256" max="10256" width="0" style="974" hidden="1" customWidth="1"/>
    <col min="10257" max="10257" width="2.5703125" style="974" customWidth="1"/>
    <col min="10258" max="10496" width="9.140625" style="974"/>
    <col min="10497" max="10497" width="37.7109375" style="974" customWidth="1"/>
    <col min="10498" max="10498" width="12.85546875" style="974" customWidth="1"/>
    <col min="10499" max="10511" width="13" style="974" customWidth="1"/>
    <col min="10512" max="10512" width="0" style="974" hidden="1" customWidth="1"/>
    <col min="10513" max="10513" width="2.5703125" style="974" customWidth="1"/>
    <col min="10514" max="10752" width="9.140625" style="974"/>
    <col min="10753" max="10753" width="37.7109375" style="974" customWidth="1"/>
    <col min="10754" max="10754" width="12.85546875" style="974" customWidth="1"/>
    <col min="10755" max="10767" width="13" style="974" customWidth="1"/>
    <col min="10768" max="10768" width="0" style="974" hidden="1" customWidth="1"/>
    <col min="10769" max="10769" width="2.5703125" style="974" customWidth="1"/>
    <col min="10770" max="11008" width="9.140625" style="974"/>
    <col min="11009" max="11009" width="37.7109375" style="974" customWidth="1"/>
    <col min="11010" max="11010" width="12.85546875" style="974" customWidth="1"/>
    <col min="11011" max="11023" width="13" style="974" customWidth="1"/>
    <col min="11024" max="11024" width="0" style="974" hidden="1" customWidth="1"/>
    <col min="11025" max="11025" width="2.5703125" style="974" customWidth="1"/>
    <col min="11026" max="11264" width="9.140625" style="974"/>
    <col min="11265" max="11265" width="37.7109375" style="974" customWidth="1"/>
    <col min="11266" max="11266" width="12.85546875" style="974" customWidth="1"/>
    <col min="11267" max="11279" width="13" style="974" customWidth="1"/>
    <col min="11280" max="11280" width="0" style="974" hidden="1" customWidth="1"/>
    <col min="11281" max="11281" width="2.5703125" style="974" customWidth="1"/>
    <col min="11282" max="11520" width="9.140625" style="974"/>
    <col min="11521" max="11521" width="37.7109375" style="974" customWidth="1"/>
    <col min="11522" max="11522" width="12.85546875" style="974" customWidth="1"/>
    <col min="11523" max="11535" width="13" style="974" customWidth="1"/>
    <col min="11536" max="11536" width="0" style="974" hidden="1" customWidth="1"/>
    <col min="11537" max="11537" width="2.5703125" style="974" customWidth="1"/>
    <col min="11538" max="11776" width="9.140625" style="974"/>
    <col min="11777" max="11777" width="37.7109375" style="974" customWidth="1"/>
    <col min="11778" max="11778" width="12.85546875" style="974" customWidth="1"/>
    <col min="11779" max="11791" width="13" style="974" customWidth="1"/>
    <col min="11792" max="11792" width="0" style="974" hidden="1" customWidth="1"/>
    <col min="11793" max="11793" width="2.5703125" style="974" customWidth="1"/>
    <col min="11794" max="12032" width="9.140625" style="974"/>
    <col min="12033" max="12033" width="37.7109375" style="974" customWidth="1"/>
    <col min="12034" max="12034" width="12.85546875" style="974" customWidth="1"/>
    <col min="12035" max="12047" width="13" style="974" customWidth="1"/>
    <col min="12048" max="12048" width="0" style="974" hidden="1" customWidth="1"/>
    <col min="12049" max="12049" width="2.5703125" style="974" customWidth="1"/>
    <col min="12050" max="12288" width="9.140625" style="974"/>
    <col min="12289" max="12289" width="37.7109375" style="974" customWidth="1"/>
    <col min="12290" max="12290" width="12.85546875" style="974" customWidth="1"/>
    <col min="12291" max="12303" width="13" style="974" customWidth="1"/>
    <col min="12304" max="12304" width="0" style="974" hidden="1" customWidth="1"/>
    <col min="12305" max="12305" width="2.5703125" style="974" customWidth="1"/>
    <col min="12306" max="12544" width="9.140625" style="974"/>
    <col min="12545" max="12545" width="37.7109375" style="974" customWidth="1"/>
    <col min="12546" max="12546" width="12.85546875" style="974" customWidth="1"/>
    <col min="12547" max="12559" width="13" style="974" customWidth="1"/>
    <col min="12560" max="12560" width="0" style="974" hidden="1" customWidth="1"/>
    <col min="12561" max="12561" width="2.5703125" style="974" customWidth="1"/>
    <col min="12562" max="12800" width="9.140625" style="974"/>
    <col min="12801" max="12801" width="37.7109375" style="974" customWidth="1"/>
    <col min="12802" max="12802" width="12.85546875" style="974" customWidth="1"/>
    <col min="12803" max="12815" width="13" style="974" customWidth="1"/>
    <col min="12816" max="12816" width="0" style="974" hidden="1" customWidth="1"/>
    <col min="12817" max="12817" width="2.5703125" style="974" customWidth="1"/>
    <col min="12818" max="13056" width="9.140625" style="974"/>
    <col min="13057" max="13057" width="37.7109375" style="974" customWidth="1"/>
    <col min="13058" max="13058" width="12.85546875" style="974" customWidth="1"/>
    <col min="13059" max="13071" width="13" style="974" customWidth="1"/>
    <col min="13072" max="13072" width="0" style="974" hidden="1" customWidth="1"/>
    <col min="13073" max="13073" width="2.5703125" style="974" customWidth="1"/>
    <col min="13074" max="13312" width="9.140625" style="974"/>
    <col min="13313" max="13313" width="37.7109375" style="974" customWidth="1"/>
    <col min="13314" max="13314" width="12.85546875" style="974" customWidth="1"/>
    <col min="13315" max="13327" width="13" style="974" customWidth="1"/>
    <col min="13328" max="13328" width="0" style="974" hidden="1" customWidth="1"/>
    <col min="13329" max="13329" width="2.5703125" style="974" customWidth="1"/>
    <col min="13330" max="13568" width="9.140625" style="974"/>
    <col min="13569" max="13569" width="37.7109375" style="974" customWidth="1"/>
    <col min="13570" max="13570" width="12.85546875" style="974" customWidth="1"/>
    <col min="13571" max="13583" width="13" style="974" customWidth="1"/>
    <col min="13584" max="13584" width="0" style="974" hidden="1" customWidth="1"/>
    <col min="13585" max="13585" width="2.5703125" style="974" customWidth="1"/>
    <col min="13586" max="13824" width="9.140625" style="974"/>
    <col min="13825" max="13825" width="37.7109375" style="974" customWidth="1"/>
    <col min="13826" max="13826" width="12.85546875" style="974" customWidth="1"/>
    <col min="13827" max="13839" width="13" style="974" customWidth="1"/>
    <col min="13840" max="13840" width="0" style="974" hidden="1" customWidth="1"/>
    <col min="13841" max="13841" width="2.5703125" style="974" customWidth="1"/>
    <col min="13842" max="14080" width="9.140625" style="974"/>
    <col min="14081" max="14081" width="37.7109375" style="974" customWidth="1"/>
    <col min="14082" max="14082" width="12.85546875" style="974" customWidth="1"/>
    <col min="14083" max="14095" width="13" style="974" customWidth="1"/>
    <col min="14096" max="14096" width="0" style="974" hidden="1" customWidth="1"/>
    <col min="14097" max="14097" width="2.5703125" style="974" customWidth="1"/>
    <col min="14098" max="14336" width="9.140625" style="974"/>
    <col min="14337" max="14337" width="37.7109375" style="974" customWidth="1"/>
    <col min="14338" max="14338" width="12.85546875" style="974" customWidth="1"/>
    <col min="14339" max="14351" width="13" style="974" customWidth="1"/>
    <col min="14352" max="14352" width="0" style="974" hidden="1" customWidth="1"/>
    <col min="14353" max="14353" width="2.5703125" style="974" customWidth="1"/>
    <col min="14354" max="14592" width="9.140625" style="974"/>
    <col min="14593" max="14593" width="37.7109375" style="974" customWidth="1"/>
    <col min="14594" max="14594" width="12.85546875" style="974" customWidth="1"/>
    <col min="14595" max="14607" width="13" style="974" customWidth="1"/>
    <col min="14608" max="14608" width="0" style="974" hidden="1" customWidth="1"/>
    <col min="14609" max="14609" width="2.5703125" style="974" customWidth="1"/>
    <col min="14610" max="14848" width="9.140625" style="974"/>
    <col min="14849" max="14849" width="37.7109375" style="974" customWidth="1"/>
    <col min="14850" max="14850" width="12.85546875" style="974" customWidth="1"/>
    <col min="14851" max="14863" width="13" style="974" customWidth="1"/>
    <col min="14864" max="14864" width="0" style="974" hidden="1" customWidth="1"/>
    <col min="14865" max="14865" width="2.5703125" style="974" customWidth="1"/>
    <col min="14866" max="15104" width="9.140625" style="974"/>
    <col min="15105" max="15105" width="37.7109375" style="974" customWidth="1"/>
    <col min="15106" max="15106" width="12.85546875" style="974" customWidth="1"/>
    <col min="15107" max="15119" width="13" style="974" customWidth="1"/>
    <col min="15120" max="15120" width="0" style="974" hidden="1" customWidth="1"/>
    <col min="15121" max="15121" width="2.5703125" style="974" customWidth="1"/>
    <col min="15122" max="15360" width="9.140625" style="974"/>
    <col min="15361" max="15361" width="37.7109375" style="974" customWidth="1"/>
    <col min="15362" max="15362" width="12.85546875" style="974" customWidth="1"/>
    <col min="15363" max="15375" width="13" style="974" customWidth="1"/>
    <col min="15376" max="15376" width="0" style="974" hidden="1" customWidth="1"/>
    <col min="15377" max="15377" width="2.5703125" style="974" customWidth="1"/>
    <col min="15378" max="15616" width="9.140625" style="974"/>
    <col min="15617" max="15617" width="37.7109375" style="974" customWidth="1"/>
    <col min="15618" max="15618" width="12.85546875" style="974" customWidth="1"/>
    <col min="15619" max="15631" width="13" style="974" customWidth="1"/>
    <col min="15632" max="15632" width="0" style="974" hidden="1" customWidth="1"/>
    <col min="15633" max="15633" width="2.5703125" style="974" customWidth="1"/>
    <col min="15634" max="15872" width="9.140625" style="974"/>
    <col min="15873" max="15873" width="37.7109375" style="974" customWidth="1"/>
    <col min="15874" max="15874" width="12.85546875" style="974" customWidth="1"/>
    <col min="15875" max="15887" width="13" style="974" customWidth="1"/>
    <col min="15888" max="15888" width="0" style="974" hidden="1" customWidth="1"/>
    <col min="15889" max="15889" width="2.5703125" style="974" customWidth="1"/>
    <col min="15890" max="16128" width="9.140625" style="974"/>
    <col min="16129" max="16129" width="37.7109375" style="974" customWidth="1"/>
    <col min="16130" max="16130" width="12.85546875" style="974" customWidth="1"/>
    <col min="16131" max="16143" width="13" style="974" customWidth="1"/>
    <col min="16144" max="16144" width="0" style="974" hidden="1" customWidth="1"/>
    <col min="16145" max="16145" width="2.5703125" style="974" customWidth="1"/>
    <col min="16146" max="16384" width="9.140625" style="974"/>
  </cols>
  <sheetData>
    <row r="1" spans="1:16" s="131" customFormat="1" ht="3.75" hidden="1" customHeight="1">
      <c r="A1" s="403"/>
      <c r="B1" s="404"/>
      <c r="C1" s="404"/>
      <c r="D1" s="404"/>
      <c r="E1" s="404"/>
      <c r="F1" s="404"/>
      <c r="G1" s="404"/>
      <c r="H1" s="404"/>
      <c r="I1" s="404"/>
      <c r="J1" s="404"/>
      <c r="K1" s="404"/>
      <c r="L1" s="404"/>
      <c r="M1" s="404"/>
      <c r="N1" s="404"/>
      <c r="O1" s="404"/>
      <c r="P1" s="405"/>
    </row>
    <row r="2" spans="1:16" s="131" customFormat="1" ht="39" customHeight="1">
      <c r="A2" s="1046" t="s">
        <v>915</v>
      </c>
      <c r="B2" s="1046"/>
      <c r="C2" s="1046"/>
      <c r="D2" s="1046"/>
      <c r="E2" s="1046"/>
      <c r="F2" s="1046"/>
      <c r="G2" s="1046"/>
      <c r="H2" s="1046"/>
      <c r="I2" s="1046"/>
      <c r="J2" s="1046"/>
      <c r="K2" s="1046"/>
      <c r="L2" s="1046"/>
      <c r="M2" s="1046"/>
      <c r="N2" s="1046"/>
      <c r="O2" s="1046"/>
      <c r="P2" s="405"/>
    </row>
    <row r="3" spans="1:16" s="131" customFormat="1" ht="30" customHeight="1">
      <c r="A3" s="1046" t="s">
        <v>722</v>
      </c>
      <c r="B3" s="1046"/>
      <c r="C3" s="1046"/>
      <c r="D3" s="1046"/>
      <c r="E3" s="1046"/>
      <c r="F3" s="1046"/>
      <c r="G3" s="1046"/>
      <c r="H3" s="1046"/>
      <c r="I3" s="1046"/>
      <c r="J3" s="1046"/>
      <c r="K3" s="1046"/>
      <c r="L3" s="1046"/>
      <c r="M3" s="1046"/>
      <c r="N3" s="1046"/>
      <c r="O3" s="1046"/>
      <c r="P3" s="405"/>
    </row>
    <row r="4" spans="1:16" s="131" customFormat="1" ht="30" customHeight="1">
      <c r="A4" s="1046" t="s">
        <v>1500</v>
      </c>
      <c r="B4" s="1046"/>
      <c r="C4" s="1046"/>
      <c r="D4" s="1046"/>
      <c r="E4" s="1046"/>
      <c r="F4" s="1046"/>
      <c r="G4" s="1046"/>
      <c r="H4" s="1046"/>
      <c r="I4" s="1046"/>
      <c r="J4" s="1046"/>
      <c r="K4" s="1046"/>
      <c r="L4" s="1046"/>
      <c r="M4" s="1046"/>
      <c r="N4" s="1046"/>
      <c r="O4" s="1046"/>
      <c r="P4" s="405"/>
    </row>
    <row r="5" spans="1:16" s="259" customFormat="1" ht="39" customHeight="1">
      <c r="A5" s="1071" t="s">
        <v>1391</v>
      </c>
      <c r="B5" s="1071"/>
      <c r="C5" s="1071"/>
      <c r="D5" s="1071"/>
      <c r="E5" s="1071"/>
      <c r="F5" s="1071"/>
      <c r="G5" s="1071"/>
      <c r="H5" s="1071"/>
      <c r="I5" s="1071"/>
      <c r="J5" s="1071"/>
      <c r="K5" s="1071"/>
      <c r="L5" s="1071"/>
      <c r="M5" s="1071"/>
      <c r="N5" s="1071"/>
      <c r="O5" s="1071"/>
      <c r="P5" s="406"/>
    </row>
    <row r="6" spans="1:16" s="974" customFormat="1" ht="7.5" customHeight="1">
      <c r="A6" s="260"/>
      <c r="O6" s="221"/>
      <c r="P6" s="132"/>
    </row>
    <row r="7" spans="1:16" s="974" customFormat="1" ht="10.5" customHeight="1">
      <c r="A7" s="261"/>
      <c r="B7" s="407"/>
      <c r="C7" s="262"/>
      <c r="D7" s="262"/>
      <c r="E7" s="262"/>
      <c r="F7" s="262"/>
      <c r="G7" s="262"/>
      <c r="H7" s="263"/>
      <c r="I7" s="263"/>
      <c r="J7" s="263"/>
      <c r="K7" s="264"/>
      <c r="L7" s="264"/>
      <c r="M7" s="263"/>
      <c r="N7" s="263"/>
      <c r="O7" s="263"/>
      <c r="P7" s="408"/>
    </row>
    <row r="8" spans="1:16" s="974" customFormat="1" ht="41.25" customHeight="1">
      <c r="A8" s="409"/>
      <c r="B8" s="409" t="s">
        <v>885</v>
      </c>
      <c r="C8" s="409" t="s">
        <v>886</v>
      </c>
      <c r="D8" s="409" t="s">
        <v>887</v>
      </c>
      <c r="E8" s="409" t="s">
        <v>888</v>
      </c>
      <c r="F8" s="409" t="s">
        <v>889</v>
      </c>
      <c r="G8" s="409" t="s">
        <v>890</v>
      </c>
      <c r="H8" s="409" t="s">
        <v>891</v>
      </c>
      <c r="I8" s="409" t="s">
        <v>892</v>
      </c>
      <c r="J8" s="409" t="s">
        <v>893</v>
      </c>
      <c r="K8" s="409" t="s">
        <v>894</v>
      </c>
      <c r="L8" s="409" t="s">
        <v>895</v>
      </c>
      <c r="M8" s="409" t="s">
        <v>896</v>
      </c>
      <c r="N8" s="409" t="s">
        <v>897</v>
      </c>
      <c r="O8" s="409" t="s">
        <v>898</v>
      </c>
      <c r="P8" s="408" t="s">
        <v>318</v>
      </c>
    </row>
    <row r="9" spans="1:16" s="974" customFormat="1" ht="42.75" customHeight="1">
      <c r="A9" s="268" t="s">
        <v>724</v>
      </c>
      <c r="B9" s="268">
        <v>1106713.3673099999</v>
      </c>
      <c r="C9" s="269">
        <v>665738.12217999995</v>
      </c>
      <c r="D9" s="269">
        <v>336684.10488</v>
      </c>
      <c r="E9" s="269">
        <v>86443.090599999996</v>
      </c>
      <c r="F9" s="269">
        <v>133580.51238</v>
      </c>
      <c r="G9" s="269">
        <v>212276.93444000001</v>
      </c>
      <c r="H9" s="268">
        <v>152942.09293000001</v>
      </c>
      <c r="I9" s="268">
        <v>144005.41240999999</v>
      </c>
      <c r="J9" s="268">
        <v>133088.09392000001</v>
      </c>
      <c r="K9" s="268">
        <v>97830.98520000001</v>
      </c>
      <c r="L9" s="268">
        <v>73706.340980000008</v>
      </c>
      <c r="M9" s="268">
        <v>53302.588859999996</v>
      </c>
      <c r="N9" s="268">
        <v>150710.92649000001</v>
      </c>
      <c r="O9" s="268">
        <v>93945.138390000007</v>
      </c>
      <c r="P9" s="410">
        <v>4684610.7061080001</v>
      </c>
    </row>
    <row r="10" spans="1:16" s="974" customFormat="1" ht="27" customHeight="1">
      <c r="A10" s="268" t="s">
        <v>725</v>
      </c>
      <c r="B10" s="268">
        <v>22728.14415</v>
      </c>
      <c r="C10" s="269">
        <v>5994.5514599999997</v>
      </c>
      <c r="D10" s="269">
        <v>2855.4887999999996</v>
      </c>
      <c r="E10" s="269">
        <v>1606.5256499999998</v>
      </c>
      <c r="F10" s="269">
        <v>1075.7035900000001</v>
      </c>
      <c r="G10" s="269">
        <v>2423.66041</v>
      </c>
      <c r="H10" s="268">
        <v>1884.78053</v>
      </c>
      <c r="I10" s="268">
        <v>1287.01009</v>
      </c>
      <c r="J10" s="268">
        <v>921.86661000000004</v>
      </c>
      <c r="K10" s="268">
        <v>1467.1638</v>
      </c>
      <c r="L10" s="268">
        <v>998.61156999999992</v>
      </c>
      <c r="M10" s="268">
        <v>498.89389</v>
      </c>
      <c r="N10" s="268">
        <v>2027.32482</v>
      </c>
      <c r="O10" s="268">
        <v>519.88774000000001</v>
      </c>
      <c r="P10" s="410">
        <v>-64300.964324100001</v>
      </c>
    </row>
    <row r="11" spans="1:16" s="974" customFormat="1" ht="42.75" customHeight="1">
      <c r="A11" s="268" t="s">
        <v>726</v>
      </c>
      <c r="B11" s="268">
        <v>21532.789100000002</v>
      </c>
      <c r="C11" s="269">
        <v>18951.664780000003</v>
      </c>
      <c r="D11" s="269">
        <v>11649.813189999999</v>
      </c>
      <c r="E11" s="269">
        <v>4243.6501600000001</v>
      </c>
      <c r="F11" s="269">
        <v>2150.2935699999998</v>
      </c>
      <c r="G11" s="269">
        <v>6204.8313200000002</v>
      </c>
      <c r="H11" s="268">
        <v>2909.80969</v>
      </c>
      <c r="I11" s="268">
        <v>1236.2958700000001</v>
      </c>
      <c r="J11" s="268">
        <v>1141.2876299999998</v>
      </c>
      <c r="K11" s="268">
        <v>485.14006999999998</v>
      </c>
      <c r="L11" s="268">
        <v>382.63031999999998</v>
      </c>
      <c r="M11" s="268">
        <v>661.65230000000008</v>
      </c>
      <c r="N11" s="268">
        <v>2281.0859799999998</v>
      </c>
      <c r="O11" s="268">
        <v>700.49045000000001</v>
      </c>
      <c r="P11" s="410">
        <v>97927.055319399995</v>
      </c>
    </row>
    <row r="12" spans="1:16" s="974" customFormat="1" ht="27" customHeight="1">
      <c r="A12" s="268" t="s">
        <v>727</v>
      </c>
      <c r="B12" s="268">
        <v>1194.17876</v>
      </c>
      <c r="C12" s="269">
        <v>648.37443000000007</v>
      </c>
      <c r="D12" s="269">
        <v>389.14368000000002</v>
      </c>
      <c r="E12" s="269">
        <v>265.11160999999998</v>
      </c>
      <c r="F12" s="269">
        <v>84.832390000000004</v>
      </c>
      <c r="G12" s="269">
        <v>215.87404000000001</v>
      </c>
      <c r="H12" s="268">
        <v>112.17644</v>
      </c>
      <c r="I12" s="268">
        <v>42.411529999999999</v>
      </c>
      <c r="J12" s="268">
        <v>47.308620000000005</v>
      </c>
      <c r="K12" s="268">
        <v>25.500790000000002</v>
      </c>
      <c r="L12" s="268">
        <v>22.39433</v>
      </c>
      <c r="M12" s="268">
        <v>34.642389999999999</v>
      </c>
      <c r="N12" s="268">
        <v>92.25694</v>
      </c>
      <c r="O12" s="268">
        <v>29.415669999999999</v>
      </c>
      <c r="P12" s="410">
        <v>-4157.5580465000003</v>
      </c>
    </row>
    <row r="13" spans="1:16" s="974" customFormat="1" ht="42.75" customHeight="1">
      <c r="A13" s="268" t="s">
        <v>728</v>
      </c>
      <c r="B13" s="268">
        <v>4984.0200800000002</v>
      </c>
      <c r="C13" s="269">
        <v>4502.5257699999993</v>
      </c>
      <c r="D13" s="269">
        <v>3429.5567799999999</v>
      </c>
      <c r="E13" s="269">
        <v>547.99218000000008</v>
      </c>
      <c r="F13" s="269">
        <v>2190.18905</v>
      </c>
      <c r="G13" s="269">
        <v>810.78929000000005</v>
      </c>
      <c r="H13" s="268">
        <v>873.60289999999998</v>
      </c>
      <c r="I13" s="268">
        <v>78.618690000000001</v>
      </c>
      <c r="J13" s="268">
        <v>328.18405000000001</v>
      </c>
      <c r="K13" s="268">
        <v>54.54007</v>
      </c>
      <c r="L13" s="268">
        <v>472.32499999999999</v>
      </c>
      <c r="M13" s="268">
        <v>88.184690000000003</v>
      </c>
      <c r="N13" s="268">
        <v>904.62419999999997</v>
      </c>
      <c r="O13" s="268">
        <v>94.907719999999998</v>
      </c>
      <c r="P13" s="410">
        <v>23643.449169799998</v>
      </c>
    </row>
    <row r="14" spans="1:16" s="974" customFormat="1" ht="27" customHeight="1">
      <c r="A14" s="268" t="s">
        <v>729</v>
      </c>
      <c r="B14" s="268">
        <v>3679.0198100000002</v>
      </c>
      <c r="C14" s="269">
        <v>642.89830000000006</v>
      </c>
      <c r="D14" s="269">
        <v>405.48219</v>
      </c>
      <c r="E14" s="269">
        <v>105.39557000000001</v>
      </c>
      <c r="F14" s="269">
        <v>294.96343999999999</v>
      </c>
      <c r="G14" s="269">
        <v>135.60863000000001</v>
      </c>
      <c r="H14" s="268">
        <v>117.37180000000001</v>
      </c>
      <c r="I14" s="268">
        <v>15.72373</v>
      </c>
      <c r="J14" s="268">
        <v>45.055550000000004</v>
      </c>
      <c r="K14" s="268">
        <v>10.908040000000002</v>
      </c>
      <c r="L14" s="268">
        <v>53.551879999999997</v>
      </c>
      <c r="M14" s="268">
        <v>17.636939999999999</v>
      </c>
      <c r="N14" s="268">
        <v>115.04621</v>
      </c>
      <c r="O14" s="268">
        <v>18.981540000000003</v>
      </c>
      <c r="P14" s="410">
        <v>-6336.4456279999995</v>
      </c>
    </row>
    <row r="15" spans="1:16" s="974" customFormat="1" ht="42.75" customHeight="1">
      <c r="A15" s="268" t="s">
        <v>730</v>
      </c>
      <c r="B15" s="268">
        <v>889.6644</v>
      </c>
      <c r="C15" s="269">
        <v>438.60338999999999</v>
      </c>
      <c r="D15" s="269">
        <v>878.53545999999994</v>
      </c>
      <c r="E15" s="269">
        <v>31.08522</v>
      </c>
      <c r="F15" s="269">
        <v>100.79599</v>
      </c>
      <c r="G15" s="269">
        <v>500.11682000000002</v>
      </c>
      <c r="H15" s="268">
        <v>405.57996000000003</v>
      </c>
      <c r="I15" s="268">
        <v>0</v>
      </c>
      <c r="J15" s="268">
        <v>144.20729</v>
      </c>
      <c r="K15" s="268">
        <v>49.93282</v>
      </c>
      <c r="L15" s="268">
        <v>16.275829999999999</v>
      </c>
      <c r="M15" s="268">
        <v>52.076500000000003</v>
      </c>
      <c r="N15" s="268">
        <v>287.03153000000003</v>
      </c>
      <c r="O15" s="268">
        <v>170.91643999999999</v>
      </c>
      <c r="P15" s="410">
        <v>6400.91093</v>
      </c>
    </row>
    <row r="16" spans="1:16" s="974" customFormat="1" ht="27" customHeight="1">
      <c r="A16" s="268" t="s">
        <v>731</v>
      </c>
      <c r="B16" s="268">
        <v>889.6644</v>
      </c>
      <c r="C16" s="269">
        <v>194.3946</v>
      </c>
      <c r="D16" s="269">
        <v>243.19748999999999</v>
      </c>
      <c r="E16" s="269">
        <v>15.54261</v>
      </c>
      <c r="F16" s="269">
        <v>50.398000000000003</v>
      </c>
      <c r="G16" s="269">
        <v>140.97757000000001</v>
      </c>
      <c r="H16" s="268">
        <v>137.73905999999999</v>
      </c>
      <c r="I16" s="268">
        <v>0</v>
      </c>
      <c r="J16" s="268">
        <v>53.524860000000004</v>
      </c>
      <c r="K16" s="268">
        <v>24.966419999999999</v>
      </c>
      <c r="L16" s="268">
        <v>8.1379199999999994</v>
      </c>
      <c r="M16" s="268">
        <v>26.038250000000001</v>
      </c>
      <c r="N16" s="268">
        <v>119.65221000000001</v>
      </c>
      <c r="O16" s="268">
        <v>56.89846</v>
      </c>
      <c r="P16" s="410">
        <v>-2733.6974375</v>
      </c>
    </row>
    <row r="17" spans="1:16" s="974" customFormat="1" ht="42.75" customHeight="1">
      <c r="A17" s="268" t="s">
        <v>732</v>
      </c>
      <c r="B17" s="268">
        <v>1630.15753</v>
      </c>
      <c r="C17" s="269">
        <v>432.20562999999999</v>
      </c>
      <c r="D17" s="269">
        <v>385.51607000000001</v>
      </c>
      <c r="E17" s="269">
        <v>77.424899999999994</v>
      </c>
      <c r="F17" s="269">
        <v>524.72496000000001</v>
      </c>
      <c r="G17" s="269">
        <v>5.6946099999999999</v>
      </c>
      <c r="H17" s="268">
        <v>926.87618000000009</v>
      </c>
      <c r="I17" s="268">
        <v>486.31295</v>
      </c>
      <c r="J17" s="268">
        <v>403.43806999999998</v>
      </c>
      <c r="K17" s="268">
        <v>6.7110600000000007</v>
      </c>
      <c r="L17" s="268">
        <v>49.017410000000005</v>
      </c>
      <c r="M17" s="268">
        <v>98.400580000000005</v>
      </c>
      <c r="N17" s="268">
        <v>238.34592999999998</v>
      </c>
      <c r="O17" s="268">
        <v>264.50405999999998</v>
      </c>
      <c r="P17" s="410">
        <v>6423.1564800000006</v>
      </c>
    </row>
    <row r="18" spans="1:16" s="974" customFormat="1" ht="27" customHeight="1">
      <c r="A18" s="268" t="s">
        <v>733</v>
      </c>
      <c r="B18" s="268">
        <v>1630.15753</v>
      </c>
      <c r="C18" s="269">
        <v>311.32587999999998</v>
      </c>
      <c r="D18" s="269">
        <v>222.55164000000002</v>
      </c>
      <c r="E18" s="269">
        <v>61.939920000000001</v>
      </c>
      <c r="F18" s="269">
        <v>209.88998000000001</v>
      </c>
      <c r="G18" s="269">
        <v>4.5556899999999994</v>
      </c>
      <c r="H18" s="268">
        <v>391.50096000000002</v>
      </c>
      <c r="I18" s="268">
        <v>265.2611</v>
      </c>
      <c r="J18" s="268">
        <v>228.19051999999999</v>
      </c>
      <c r="K18" s="268">
        <v>5.3688400000000005</v>
      </c>
      <c r="L18" s="268">
        <v>39.213929999999998</v>
      </c>
      <c r="M18" s="268">
        <v>78.720470000000006</v>
      </c>
      <c r="N18" s="268">
        <v>143.14379</v>
      </c>
      <c r="O18" s="268">
        <v>128.42704000000001</v>
      </c>
      <c r="P18" s="410">
        <v>-4397.6078959999995</v>
      </c>
    </row>
    <row r="19" spans="1:16" s="974" customFormat="1" ht="42.75" customHeight="1">
      <c r="A19" s="268" t="s">
        <v>734</v>
      </c>
      <c r="B19" s="268">
        <v>21328.85139</v>
      </c>
      <c r="C19" s="269">
        <v>10773.0373</v>
      </c>
      <c r="D19" s="269">
        <v>10684.572340000001</v>
      </c>
      <c r="E19" s="269">
        <v>2790.8469300000002</v>
      </c>
      <c r="F19" s="269">
        <v>1592.1163700000002</v>
      </c>
      <c r="G19" s="269">
        <v>5257.5481300000001</v>
      </c>
      <c r="H19" s="268">
        <v>4116.0515599999999</v>
      </c>
      <c r="I19" s="268">
        <v>976.73807999999997</v>
      </c>
      <c r="J19" s="268">
        <v>3641.4222</v>
      </c>
      <c r="K19" s="268">
        <v>466.58385999999996</v>
      </c>
      <c r="L19" s="268">
        <v>148.10758999999999</v>
      </c>
      <c r="M19" s="268">
        <v>557.72398999999996</v>
      </c>
      <c r="N19" s="268">
        <v>1060.71036</v>
      </c>
      <c r="O19" s="268">
        <v>269.03191999999996</v>
      </c>
      <c r="P19" s="410">
        <v>76765.190837000002</v>
      </c>
    </row>
    <row r="20" spans="1:16" s="974" customFormat="1" ht="27" customHeight="1">
      <c r="A20" s="268" t="s">
        <v>735</v>
      </c>
      <c r="B20" s="268">
        <v>21357.930929999999</v>
      </c>
      <c r="C20" s="269">
        <v>9499.0967400000009</v>
      </c>
      <c r="D20" s="269">
        <v>7203.2716900000005</v>
      </c>
      <c r="E20" s="269">
        <v>2527.4703799999997</v>
      </c>
      <c r="F20" s="269">
        <v>1084.16695</v>
      </c>
      <c r="G20" s="269">
        <v>4519.9421199999997</v>
      </c>
      <c r="H20" s="268">
        <v>3362.7462599999999</v>
      </c>
      <c r="I20" s="268">
        <v>930.29177000000004</v>
      </c>
      <c r="J20" s="268">
        <v>3424.5092</v>
      </c>
      <c r="K20" s="268">
        <v>466.58385999999996</v>
      </c>
      <c r="L20" s="268">
        <v>148.10758999999999</v>
      </c>
      <c r="M20" s="268">
        <v>494.73917</v>
      </c>
      <c r="N20" s="268">
        <v>1030.1938600000001</v>
      </c>
      <c r="O20" s="268">
        <v>199.67381</v>
      </c>
      <c r="P20" s="410">
        <v>-68135.850680899995</v>
      </c>
    </row>
    <row r="21" spans="1:16" s="974" customFormat="1" ht="55.5" customHeight="1">
      <c r="A21" s="411" t="s">
        <v>736</v>
      </c>
      <c r="B21" s="412">
        <v>1157078.8498099996</v>
      </c>
      <c r="C21" s="412">
        <v>700836.15904999978</v>
      </c>
      <c r="D21" s="412">
        <v>363712.09872000001</v>
      </c>
      <c r="E21" s="412">
        <v>94134.089989999993</v>
      </c>
      <c r="F21" s="412">
        <v>140138.63232</v>
      </c>
      <c r="G21" s="412">
        <v>225055.91461000001</v>
      </c>
      <c r="H21" s="412">
        <v>162174.01321999999</v>
      </c>
      <c r="I21" s="412">
        <v>146783.378</v>
      </c>
      <c r="J21" s="412">
        <v>138746.63316000003</v>
      </c>
      <c r="K21" s="412">
        <v>98893.893080000009</v>
      </c>
      <c r="L21" s="412">
        <v>74774.69713</v>
      </c>
      <c r="M21" s="412">
        <v>54760.626920000002</v>
      </c>
      <c r="N21" s="412">
        <v>155482.72449000002</v>
      </c>
      <c r="O21" s="412">
        <v>95444.988980000009</v>
      </c>
      <c r="P21" s="275">
        <f>P9+P11+P13+P15+P17+P19</f>
        <v>4895770.4688441996</v>
      </c>
    </row>
    <row r="22" spans="1:16" s="974" customFormat="1" ht="55.5" customHeight="1">
      <c r="A22" s="274" t="s">
        <v>875</v>
      </c>
      <c r="B22" s="275">
        <v>51479.095580000001</v>
      </c>
      <c r="C22" s="275">
        <v>17290.64141</v>
      </c>
      <c r="D22" s="275">
        <v>11319.135490000001</v>
      </c>
      <c r="E22" s="275">
        <v>4581.9857399999992</v>
      </c>
      <c r="F22" s="275">
        <v>2799.95435</v>
      </c>
      <c r="G22" s="275">
        <v>7440.6184599999997</v>
      </c>
      <c r="H22" s="275">
        <v>6006.3150499999992</v>
      </c>
      <c r="I22" s="275">
        <v>2540.6982200000002</v>
      </c>
      <c r="J22" s="275">
        <v>4720.4553599999999</v>
      </c>
      <c r="K22" s="275">
        <v>2000.4917500000001</v>
      </c>
      <c r="L22" s="275">
        <v>1270.0172199999997</v>
      </c>
      <c r="M22" s="275">
        <v>1150.67111</v>
      </c>
      <c r="N22" s="275">
        <v>3527.6178300000001</v>
      </c>
      <c r="O22" s="275">
        <v>953.28426000000002</v>
      </c>
      <c r="P22" s="275">
        <f>P10+P12+P14+P16+P18+P20</f>
        <v>-150062.12401299999</v>
      </c>
    </row>
    <row r="23" spans="1:16" s="280" customFormat="1" ht="55.5" customHeight="1" thickBot="1">
      <c r="A23" s="413" t="s">
        <v>876</v>
      </c>
      <c r="B23" s="414">
        <v>0.23634254448272049</v>
      </c>
      <c r="C23" s="414">
        <v>0.14315135145938615</v>
      </c>
      <c r="D23" s="414">
        <v>7.4291084730094728E-2</v>
      </c>
      <c r="E23" s="414">
        <v>1.9227635484353765E-2</v>
      </c>
      <c r="F23" s="414">
        <v>2.862442861891034E-2</v>
      </c>
      <c r="G23" s="414">
        <v>4.5969457931538102E-2</v>
      </c>
      <c r="H23" s="414">
        <v>3.312533017061281E-2</v>
      </c>
      <c r="I23" s="414">
        <v>2.9981670695981958E-2</v>
      </c>
      <c r="J23" s="414">
        <v>2.8340101735356789E-2</v>
      </c>
      <c r="K23" s="414">
        <v>2.0199863067384981E-2</v>
      </c>
      <c r="L23" s="414">
        <v>1.5273325742261139E-2</v>
      </c>
      <c r="M23" s="414">
        <v>1.1185292952046415E-2</v>
      </c>
      <c r="N23" s="414">
        <v>3.1758581305938269E-2</v>
      </c>
      <c r="O23" s="414">
        <v>1.9495397014095067E-2</v>
      </c>
      <c r="P23" s="415"/>
    </row>
    <row r="24" spans="1:16" s="974" customFormat="1" ht="15" customHeight="1">
      <c r="A24" s="937" t="s">
        <v>924</v>
      </c>
      <c r="B24" s="603"/>
      <c r="C24" s="376"/>
      <c r="D24" s="376"/>
      <c r="E24" s="376"/>
      <c r="F24" s="376"/>
      <c r="G24" s="376"/>
      <c r="H24" s="377"/>
      <c r="I24" s="377"/>
      <c r="J24" s="377"/>
      <c r="K24" s="377"/>
      <c r="L24" s="377"/>
      <c r="M24" s="377"/>
      <c r="N24" s="377"/>
      <c r="O24" s="416"/>
      <c r="P24" s="417"/>
    </row>
    <row r="25" spans="1:16" s="974" customFormat="1" ht="39" customHeight="1">
      <c r="A25" s="1040" t="s">
        <v>363</v>
      </c>
      <c r="B25" s="1055"/>
      <c r="C25" s="1055"/>
      <c r="D25" s="1055"/>
      <c r="E25" s="1055"/>
      <c r="F25" s="1055"/>
      <c r="G25" s="1055"/>
      <c r="H25" s="1055"/>
      <c r="I25" s="1055"/>
      <c r="J25" s="1055"/>
      <c r="K25" s="1055"/>
      <c r="L25" s="1085"/>
      <c r="M25" s="1085"/>
      <c r="N25" s="1085"/>
      <c r="O25" s="1085"/>
      <c r="P25" s="417"/>
    </row>
    <row r="26" spans="1:16" s="974" customFormat="1" ht="39" customHeight="1">
      <c r="A26" s="1040" t="s">
        <v>364</v>
      </c>
      <c r="B26" s="1055"/>
      <c r="C26" s="1055"/>
      <c r="D26" s="1055"/>
      <c r="E26" s="1055"/>
      <c r="F26" s="1055"/>
      <c r="G26" s="1055"/>
      <c r="H26" s="1055"/>
      <c r="I26" s="1055"/>
      <c r="J26" s="1055"/>
      <c r="K26" s="1055"/>
      <c r="L26" s="1055"/>
      <c r="M26" s="1055"/>
      <c r="N26" s="1055"/>
      <c r="O26" s="1055"/>
      <c r="P26" s="418"/>
    </row>
    <row r="27" spans="1:16" s="974" customFormat="1" ht="13.5" customHeight="1">
      <c r="A27" s="937" t="s">
        <v>925</v>
      </c>
      <c r="B27" s="221"/>
      <c r="C27" s="286"/>
      <c r="D27" s="286"/>
      <c r="E27" s="286"/>
      <c r="F27" s="286"/>
      <c r="G27" s="286"/>
      <c r="H27" s="135"/>
      <c r="I27" s="135"/>
      <c r="J27" s="135"/>
      <c r="K27" s="135"/>
      <c r="L27" s="135"/>
      <c r="M27" s="135"/>
      <c r="N27" s="135"/>
      <c r="O27" s="416"/>
      <c r="P27" s="418"/>
    </row>
    <row r="28" spans="1:16" s="974" customFormat="1" ht="9" customHeight="1">
      <c r="A28" s="290"/>
      <c r="C28" s="286"/>
      <c r="D28" s="286"/>
      <c r="E28" s="286"/>
      <c r="F28" s="286"/>
      <c r="G28" s="286"/>
      <c r="H28" s="135"/>
      <c r="I28" s="135"/>
      <c r="J28" s="135"/>
      <c r="K28" s="135"/>
      <c r="L28" s="135"/>
      <c r="M28" s="135"/>
      <c r="N28" s="135"/>
      <c r="O28" s="416"/>
      <c r="P28" s="418"/>
    </row>
    <row r="29" spans="1:16" s="974" customFormat="1" ht="9" customHeight="1">
      <c r="A29" s="285"/>
      <c r="C29" s="286"/>
      <c r="D29" s="286"/>
      <c r="E29" s="286"/>
      <c r="F29" s="286"/>
      <c r="G29" s="286"/>
      <c r="H29" s="135"/>
      <c r="I29" s="135"/>
      <c r="J29" s="135"/>
      <c r="K29" s="135"/>
      <c r="L29" s="135"/>
      <c r="M29" s="135"/>
      <c r="N29" s="135"/>
      <c r="O29" s="416"/>
      <c r="P29" s="418"/>
    </row>
    <row r="30" spans="1:16" s="974" customFormat="1" ht="9" customHeight="1">
      <c r="A30" s="285"/>
      <c r="C30" s="286"/>
      <c r="D30" s="286"/>
      <c r="E30" s="286"/>
      <c r="F30" s="286"/>
      <c r="G30" s="286"/>
      <c r="H30" s="135"/>
      <c r="I30" s="135"/>
      <c r="J30" s="135"/>
      <c r="K30" s="135"/>
      <c r="L30" s="135"/>
      <c r="M30" s="135"/>
      <c r="N30" s="135"/>
      <c r="O30" s="416"/>
      <c r="P30" s="418"/>
    </row>
    <row r="31" spans="1:16" s="974" customFormat="1" ht="9" customHeight="1">
      <c r="A31" s="285"/>
      <c r="B31" s="103"/>
      <c r="C31" s="286"/>
      <c r="D31" s="286"/>
      <c r="E31" s="286"/>
      <c r="F31" s="286"/>
      <c r="G31" s="286"/>
      <c r="H31" s="135"/>
      <c r="I31" s="135"/>
      <c r="J31" s="135"/>
      <c r="K31" s="135"/>
      <c r="L31" s="135"/>
      <c r="M31" s="135"/>
      <c r="N31" s="135"/>
      <c r="O31" s="135"/>
      <c r="P31" s="418"/>
    </row>
    <row r="32" spans="1:16" s="974" customFormat="1" ht="9" customHeight="1">
      <c r="A32" s="285"/>
      <c r="B32" s="103"/>
      <c r="C32" s="286"/>
      <c r="D32" s="286"/>
      <c r="E32" s="286"/>
      <c r="F32" s="286"/>
      <c r="G32" s="286"/>
      <c r="H32" s="135"/>
      <c r="I32" s="135"/>
      <c r="J32" s="135"/>
      <c r="K32" s="135"/>
      <c r="L32" s="135"/>
      <c r="M32" s="135"/>
      <c r="N32" s="135"/>
      <c r="O32" s="135"/>
      <c r="P32" s="418"/>
    </row>
    <row r="33" spans="1:16" s="974" customFormat="1" ht="9" customHeight="1">
      <c r="A33" s="285"/>
      <c r="B33" s="103"/>
      <c r="C33" s="286"/>
      <c r="D33" s="286"/>
      <c r="E33" s="286"/>
      <c r="F33" s="286"/>
      <c r="G33" s="286"/>
      <c r="H33" s="135"/>
      <c r="I33" s="135"/>
      <c r="J33" s="135"/>
      <c r="K33" s="135"/>
      <c r="L33" s="135"/>
      <c r="M33" s="135"/>
      <c r="N33" s="135"/>
      <c r="O33" s="135"/>
      <c r="P33" s="418"/>
    </row>
    <row r="34" spans="1:16" s="974" customFormat="1" ht="9" customHeight="1">
      <c r="A34" s="287"/>
      <c r="B34" s="103"/>
      <c r="C34" s="286"/>
      <c r="D34" s="286"/>
      <c r="E34" s="286"/>
      <c r="F34" s="286"/>
      <c r="G34" s="286"/>
      <c r="H34" s="135"/>
      <c r="I34" s="135"/>
      <c r="J34" s="135"/>
      <c r="K34" s="135"/>
      <c r="L34" s="135"/>
      <c r="M34" s="135"/>
      <c r="N34" s="135"/>
      <c r="O34" s="135"/>
      <c r="P34" s="418"/>
    </row>
    <row r="35" spans="1:16" s="974" customFormat="1" ht="9" customHeight="1">
      <c r="A35" s="285"/>
      <c r="B35" s="103"/>
      <c r="C35" s="286"/>
      <c r="D35" s="286"/>
      <c r="E35" s="286"/>
      <c r="F35" s="286"/>
      <c r="G35" s="286"/>
      <c r="H35" s="135"/>
      <c r="I35" s="135"/>
      <c r="J35" s="135"/>
      <c r="K35" s="135"/>
      <c r="L35" s="135"/>
      <c r="M35" s="135"/>
      <c r="N35" s="135"/>
      <c r="O35" s="135"/>
      <c r="P35" s="418"/>
    </row>
    <row r="36" spans="1:16" s="974" customFormat="1" ht="9" customHeight="1">
      <c r="A36" s="285"/>
      <c r="B36" s="103"/>
      <c r="C36" s="286"/>
      <c r="D36" s="286"/>
      <c r="E36" s="286"/>
      <c r="F36" s="286"/>
      <c r="G36" s="286"/>
      <c r="H36" s="135"/>
      <c r="I36" s="135"/>
      <c r="J36" s="135"/>
      <c r="K36" s="135"/>
      <c r="L36" s="135"/>
      <c r="M36" s="135"/>
      <c r="N36" s="135"/>
      <c r="O36" s="135"/>
      <c r="P36" s="418"/>
    </row>
    <row r="37" spans="1:16" s="974" customFormat="1" ht="9" customHeight="1">
      <c r="A37" s="285"/>
      <c r="B37" s="103"/>
      <c r="C37" s="286"/>
      <c r="D37" s="286"/>
      <c r="E37" s="286"/>
      <c r="F37" s="286"/>
      <c r="G37" s="286"/>
      <c r="H37" s="135"/>
      <c r="I37" s="135"/>
      <c r="J37" s="135"/>
      <c r="K37" s="135"/>
      <c r="L37" s="135"/>
      <c r="M37" s="135"/>
      <c r="N37" s="135"/>
      <c r="O37" s="135"/>
      <c r="P37" s="418"/>
    </row>
    <row r="38" spans="1:16" s="974" customFormat="1" ht="9" customHeight="1">
      <c r="A38" s="285"/>
      <c r="C38" s="286"/>
      <c r="D38" s="286"/>
      <c r="E38" s="286"/>
      <c r="F38" s="286"/>
      <c r="G38" s="286"/>
      <c r="H38" s="135"/>
      <c r="I38" s="135"/>
      <c r="J38" s="135"/>
      <c r="K38" s="135"/>
      <c r="L38" s="135"/>
      <c r="M38" s="135"/>
      <c r="N38" s="135"/>
      <c r="O38" s="135"/>
      <c r="P38" s="418"/>
    </row>
    <row r="39" spans="1:16" s="974" customFormat="1" ht="9" customHeight="1">
      <c r="A39" s="285"/>
      <c r="C39" s="286"/>
      <c r="D39" s="286"/>
      <c r="E39" s="286"/>
      <c r="F39" s="286"/>
      <c r="G39" s="286"/>
      <c r="H39" s="135"/>
      <c r="I39" s="135"/>
      <c r="J39" s="135"/>
      <c r="K39" s="135"/>
      <c r="L39" s="135"/>
      <c r="M39" s="135"/>
      <c r="N39" s="135"/>
      <c r="O39" s="135"/>
      <c r="P39" s="418"/>
    </row>
    <row r="40" spans="1:16" s="974" customFormat="1" ht="9" customHeight="1">
      <c r="A40" s="287"/>
      <c r="C40" s="286"/>
      <c r="D40" s="286"/>
      <c r="E40" s="286"/>
      <c r="F40" s="286"/>
      <c r="G40" s="286"/>
      <c r="H40" s="135"/>
      <c r="I40" s="135"/>
      <c r="J40" s="135"/>
      <c r="K40" s="135"/>
      <c r="L40" s="135"/>
      <c r="M40" s="135"/>
      <c r="N40" s="135"/>
      <c r="O40" s="135"/>
      <c r="P40" s="418"/>
    </row>
    <row r="41" spans="1:16" s="974" customFormat="1" ht="9" customHeight="1">
      <c r="A41" s="285"/>
      <c r="C41" s="286"/>
      <c r="D41" s="286"/>
      <c r="E41" s="286"/>
      <c r="F41" s="286"/>
      <c r="G41" s="286"/>
      <c r="H41" s="135"/>
      <c r="I41" s="135"/>
      <c r="J41" s="135"/>
      <c r="K41" s="135"/>
      <c r="L41" s="135"/>
      <c r="M41" s="135"/>
      <c r="N41" s="135"/>
      <c r="O41" s="135"/>
      <c r="P41" s="418"/>
    </row>
    <row r="42" spans="1:16" s="974" customFormat="1" ht="9" customHeight="1">
      <c r="A42" s="285"/>
      <c r="C42" s="286"/>
      <c r="D42" s="286"/>
      <c r="E42" s="286"/>
      <c r="F42" s="286"/>
      <c r="G42" s="286"/>
      <c r="H42" s="135"/>
      <c r="I42" s="135"/>
      <c r="J42" s="135"/>
      <c r="K42" s="135"/>
      <c r="L42" s="135"/>
      <c r="M42" s="135"/>
      <c r="N42" s="135"/>
      <c r="O42" s="135"/>
      <c r="P42" s="418"/>
    </row>
    <row r="43" spans="1:16" s="974" customFormat="1" ht="9" customHeight="1">
      <c r="A43" s="285"/>
      <c r="C43" s="286"/>
      <c r="D43" s="286"/>
      <c r="E43" s="286"/>
      <c r="F43" s="286"/>
      <c r="G43" s="286"/>
      <c r="H43" s="135"/>
      <c r="I43" s="135"/>
      <c r="J43" s="135"/>
      <c r="K43" s="135"/>
      <c r="L43" s="135"/>
      <c r="M43" s="135"/>
      <c r="N43" s="135"/>
      <c r="O43" s="135"/>
      <c r="P43" s="418"/>
    </row>
    <row r="44" spans="1:16" s="974" customFormat="1" ht="9" customHeight="1">
      <c r="A44" s="285"/>
      <c r="C44" s="286"/>
      <c r="D44" s="286"/>
      <c r="E44" s="286"/>
      <c r="F44" s="286"/>
      <c r="G44" s="286"/>
      <c r="H44" s="135"/>
      <c r="I44" s="135"/>
      <c r="J44" s="135"/>
      <c r="K44" s="135"/>
      <c r="L44" s="135"/>
      <c r="M44" s="135"/>
      <c r="N44" s="135"/>
      <c r="O44" s="135"/>
      <c r="P44" s="418"/>
    </row>
    <row r="45" spans="1:16" s="974" customFormat="1" ht="9" customHeight="1">
      <c r="A45" s="285"/>
      <c r="C45" s="286"/>
      <c r="D45" s="286"/>
      <c r="E45" s="286"/>
      <c r="F45" s="286"/>
      <c r="G45" s="286"/>
      <c r="H45" s="135"/>
      <c r="I45" s="135"/>
      <c r="J45" s="135"/>
      <c r="K45" s="135"/>
      <c r="L45" s="135"/>
      <c r="M45" s="135"/>
      <c r="N45" s="135"/>
      <c r="O45" s="135"/>
      <c r="P45" s="418"/>
    </row>
    <row r="46" spans="1:16" s="974" customFormat="1" ht="9" customHeight="1">
      <c r="A46" s="287"/>
      <c r="C46" s="286"/>
      <c r="D46" s="286"/>
      <c r="E46" s="286"/>
      <c r="F46" s="286"/>
      <c r="G46" s="286"/>
      <c r="H46" s="135"/>
      <c r="I46" s="135"/>
      <c r="J46" s="135"/>
      <c r="K46" s="135"/>
      <c r="L46" s="135"/>
      <c r="M46" s="135"/>
      <c r="N46" s="135"/>
      <c r="O46" s="135"/>
      <c r="P46" s="418"/>
    </row>
    <row r="47" spans="1:16" s="974" customFormat="1" ht="9" customHeight="1">
      <c r="A47" s="285"/>
      <c r="C47" s="286"/>
      <c r="D47" s="286"/>
      <c r="E47" s="286"/>
      <c r="F47" s="286"/>
      <c r="G47" s="286"/>
      <c r="H47" s="135"/>
      <c r="I47" s="135"/>
      <c r="J47" s="135"/>
      <c r="K47" s="135"/>
      <c r="L47" s="135"/>
      <c r="M47" s="135"/>
      <c r="N47" s="135"/>
      <c r="O47" s="135"/>
      <c r="P47" s="418"/>
    </row>
    <row r="48" spans="1:16" s="974" customFormat="1" ht="9" customHeight="1">
      <c r="A48" s="285"/>
      <c r="C48" s="286"/>
      <c r="D48" s="286"/>
      <c r="E48" s="286"/>
      <c r="F48" s="286"/>
      <c r="G48" s="286"/>
      <c r="H48" s="135"/>
      <c r="I48" s="135"/>
      <c r="J48" s="135"/>
      <c r="K48" s="135"/>
      <c r="L48" s="135"/>
      <c r="M48" s="135"/>
      <c r="N48" s="135"/>
      <c r="O48" s="135"/>
      <c r="P48" s="418"/>
    </row>
    <row r="49" spans="1:16" s="974" customFormat="1" ht="9" customHeight="1">
      <c r="A49" s="285"/>
      <c r="C49" s="286"/>
      <c r="D49" s="286"/>
      <c r="E49" s="286"/>
      <c r="F49" s="286"/>
      <c r="G49" s="286"/>
      <c r="H49" s="135"/>
      <c r="I49" s="135"/>
      <c r="J49" s="135"/>
      <c r="K49" s="135"/>
      <c r="L49" s="135"/>
      <c r="M49" s="135"/>
      <c r="N49" s="135"/>
      <c r="O49" s="135"/>
      <c r="P49" s="418"/>
    </row>
    <row r="50" spans="1:16" s="974" customFormat="1" ht="9" customHeight="1">
      <c r="A50" s="285"/>
      <c r="C50" s="286"/>
      <c r="D50" s="286"/>
      <c r="E50" s="286"/>
      <c r="F50" s="286"/>
      <c r="G50" s="286"/>
      <c r="H50" s="135"/>
      <c r="I50" s="135"/>
      <c r="J50" s="135"/>
      <c r="K50" s="135"/>
      <c r="L50" s="135"/>
      <c r="M50" s="135"/>
      <c r="N50" s="135"/>
      <c r="O50" s="135"/>
      <c r="P50" s="418"/>
    </row>
    <row r="51" spans="1:16" s="974" customFormat="1" ht="9" customHeight="1">
      <c r="A51" s="287"/>
      <c r="C51" s="286"/>
      <c r="D51" s="286"/>
      <c r="E51" s="286"/>
      <c r="F51" s="286"/>
      <c r="G51" s="286"/>
      <c r="H51" s="135"/>
      <c r="I51" s="135"/>
      <c r="J51" s="135"/>
      <c r="K51" s="135"/>
      <c r="L51" s="135"/>
      <c r="M51" s="135"/>
      <c r="N51" s="135"/>
      <c r="O51" s="135"/>
      <c r="P51" s="418"/>
    </row>
    <row r="52" spans="1:16" s="974" customFormat="1" ht="9" customHeight="1">
      <c r="A52" s="288"/>
      <c r="C52" s="286"/>
      <c r="D52" s="286"/>
      <c r="E52" s="286"/>
      <c r="F52" s="286"/>
      <c r="G52" s="286"/>
      <c r="H52" s="135"/>
      <c r="I52" s="135"/>
      <c r="J52" s="135"/>
      <c r="K52" s="135"/>
      <c r="L52" s="135"/>
      <c r="M52" s="135"/>
      <c r="N52" s="135"/>
      <c r="O52" s="135"/>
      <c r="P52" s="418"/>
    </row>
    <row r="53" spans="1:16" s="974" customFormat="1" ht="9" customHeight="1">
      <c r="A53" s="288"/>
      <c r="C53" s="286"/>
      <c r="D53" s="286"/>
      <c r="E53" s="286"/>
      <c r="F53" s="286"/>
      <c r="G53" s="286"/>
      <c r="H53" s="135"/>
      <c r="I53" s="135"/>
      <c r="J53" s="135"/>
      <c r="K53" s="135"/>
      <c r="L53" s="135"/>
      <c r="M53" s="135"/>
      <c r="N53" s="135"/>
      <c r="O53" s="135"/>
      <c r="P53" s="418"/>
    </row>
    <row r="54" spans="1:16" s="974" customFormat="1" ht="9" customHeight="1">
      <c r="A54" s="288"/>
      <c r="C54" s="286"/>
      <c r="D54" s="286"/>
      <c r="E54" s="286"/>
      <c r="F54" s="286"/>
      <c r="G54" s="286"/>
      <c r="H54" s="135"/>
      <c r="I54" s="135"/>
      <c r="J54" s="135"/>
      <c r="K54" s="135"/>
      <c r="L54" s="135"/>
      <c r="M54" s="135"/>
      <c r="N54" s="135"/>
      <c r="O54" s="135"/>
      <c r="P54" s="418"/>
    </row>
    <row r="55" spans="1:16" s="974" customFormat="1" ht="9" customHeight="1">
      <c r="A55" s="288"/>
      <c r="C55" s="286"/>
      <c r="D55" s="286"/>
      <c r="E55" s="286"/>
      <c r="F55" s="286"/>
      <c r="G55" s="286"/>
      <c r="H55" s="135"/>
      <c r="I55" s="135"/>
      <c r="J55" s="135"/>
      <c r="K55" s="135"/>
      <c r="L55" s="135"/>
      <c r="M55" s="135"/>
      <c r="N55" s="135"/>
      <c r="O55" s="135"/>
      <c r="P55" s="418"/>
    </row>
    <row r="56" spans="1:16" s="974" customFormat="1" ht="9" customHeight="1">
      <c r="A56" s="289"/>
      <c r="C56" s="286"/>
      <c r="D56" s="286"/>
      <c r="E56" s="286"/>
      <c r="F56" s="286"/>
      <c r="G56" s="286"/>
      <c r="H56" s="135"/>
      <c r="I56" s="135"/>
      <c r="J56" s="135"/>
      <c r="K56" s="135"/>
      <c r="L56" s="135"/>
      <c r="M56" s="135"/>
      <c r="N56" s="135"/>
      <c r="O56" s="135"/>
      <c r="P56" s="418"/>
    </row>
    <row r="57" spans="1:16" s="974" customFormat="1" ht="9" customHeight="1">
      <c r="A57" s="289"/>
      <c r="C57" s="286"/>
      <c r="D57" s="286"/>
      <c r="E57" s="286"/>
      <c r="F57" s="286"/>
      <c r="G57" s="286"/>
      <c r="H57" s="135"/>
      <c r="I57" s="135"/>
      <c r="J57" s="135"/>
      <c r="K57" s="135"/>
      <c r="L57" s="135"/>
      <c r="M57" s="135"/>
      <c r="N57" s="135"/>
      <c r="O57" s="135"/>
      <c r="P57" s="418"/>
    </row>
    <row r="58" spans="1:16" s="974" customFormat="1" ht="9" customHeight="1">
      <c r="A58" s="290"/>
      <c r="C58" s="286"/>
      <c r="D58" s="286"/>
      <c r="E58" s="286"/>
      <c r="F58" s="286"/>
      <c r="G58" s="286"/>
      <c r="H58" s="135"/>
      <c r="I58" s="135"/>
      <c r="J58" s="135"/>
      <c r="K58" s="135"/>
      <c r="L58" s="135"/>
      <c r="M58" s="135"/>
      <c r="N58" s="135"/>
      <c r="O58" s="135"/>
      <c r="P58" s="418"/>
    </row>
    <row r="59" spans="1:16" s="974" customFormat="1" ht="9" customHeight="1">
      <c r="A59" s="285"/>
      <c r="C59" s="286"/>
      <c r="D59" s="286"/>
      <c r="E59" s="286"/>
      <c r="F59" s="286"/>
      <c r="G59" s="286"/>
      <c r="H59" s="135"/>
      <c r="I59" s="135"/>
      <c r="J59" s="135"/>
      <c r="K59" s="135"/>
      <c r="L59" s="135"/>
      <c r="M59" s="135"/>
      <c r="N59" s="135"/>
      <c r="O59" s="135"/>
      <c r="P59" s="418"/>
    </row>
    <row r="60" spans="1:16" s="974" customFormat="1" ht="9" customHeight="1">
      <c r="A60" s="285"/>
      <c r="C60" s="286"/>
      <c r="D60" s="286"/>
      <c r="E60" s="286"/>
      <c r="F60" s="286"/>
      <c r="G60" s="286"/>
      <c r="H60" s="135"/>
      <c r="I60" s="135"/>
      <c r="J60" s="135"/>
      <c r="K60" s="135"/>
      <c r="L60" s="135"/>
      <c r="M60" s="135"/>
      <c r="N60" s="135"/>
      <c r="O60" s="135"/>
      <c r="P60" s="418"/>
    </row>
    <row r="61" spans="1:16" s="974" customFormat="1" ht="9" customHeight="1">
      <c r="A61" s="285"/>
      <c r="C61" s="286"/>
      <c r="D61" s="286"/>
      <c r="E61" s="286"/>
      <c r="F61" s="286"/>
      <c r="G61" s="286"/>
      <c r="H61" s="135"/>
      <c r="I61" s="135"/>
      <c r="J61" s="135"/>
      <c r="K61" s="135"/>
      <c r="L61" s="135"/>
      <c r="M61" s="135"/>
      <c r="N61" s="135"/>
      <c r="O61" s="135"/>
      <c r="P61" s="418"/>
    </row>
    <row r="62" spans="1:16" s="974" customFormat="1" ht="9" customHeight="1">
      <c r="A62" s="285"/>
      <c r="C62" s="286"/>
      <c r="D62" s="286"/>
      <c r="E62" s="286"/>
      <c r="F62" s="286"/>
      <c r="G62" s="286"/>
      <c r="H62" s="135"/>
      <c r="I62" s="135"/>
      <c r="J62" s="135"/>
      <c r="K62" s="135"/>
      <c r="L62" s="135"/>
      <c r="M62" s="135"/>
      <c r="N62" s="135"/>
      <c r="O62" s="135"/>
      <c r="P62" s="418"/>
    </row>
    <row r="63" spans="1:16" s="974" customFormat="1" ht="9" customHeight="1">
      <c r="A63" s="288"/>
      <c r="C63" s="286"/>
      <c r="D63" s="286"/>
      <c r="E63" s="286"/>
      <c r="F63" s="286"/>
      <c r="G63" s="286"/>
      <c r="H63" s="135"/>
      <c r="I63" s="135"/>
      <c r="J63" s="135"/>
      <c r="K63" s="135"/>
      <c r="L63" s="135"/>
      <c r="M63" s="135"/>
      <c r="N63" s="135"/>
      <c r="O63" s="135"/>
      <c r="P63" s="418"/>
    </row>
    <row r="64" spans="1:16" s="974" customFormat="1" ht="9" customHeight="1">
      <c r="A64" s="290"/>
      <c r="C64" s="286"/>
      <c r="D64" s="286"/>
      <c r="E64" s="286"/>
      <c r="F64" s="286"/>
      <c r="G64" s="286"/>
      <c r="H64" s="135"/>
      <c r="I64" s="135"/>
      <c r="J64" s="135"/>
      <c r="K64" s="135"/>
      <c r="L64" s="135"/>
      <c r="M64" s="135"/>
      <c r="N64" s="135"/>
      <c r="O64" s="135"/>
      <c r="P64" s="418"/>
    </row>
    <row r="65" spans="1:16" s="974" customFormat="1" ht="9" customHeight="1">
      <c r="A65" s="285"/>
      <c r="C65" s="286"/>
      <c r="D65" s="286"/>
      <c r="E65" s="286"/>
      <c r="F65" s="286"/>
      <c r="G65" s="286"/>
      <c r="H65" s="135"/>
      <c r="I65" s="135"/>
      <c r="J65" s="135"/>
      <c r="K65" s="135"/>
      <c r="L65" s="135"/>
      <c r="M65" s="135"/>
      <c r="N65" s="135"/>
      <c r="O65" s="135"/>
      <c r="P65" s="418"/>
    </row>
    <row r="66" spans="1:16" s="974" customFormat="1" ht="9" customHeight="1">
      <c r="A66" s="285"/>
      <c r="C66" s="286"/>
      <c r="D66" s="286"/>
      <c r="E66" s="286"/>
      <c r="F66" s="286"/>
      <c r="G66" s="286"/>
      <c r="H66" s="135"/>
      <c r="I66" s="135"/>
      <c r="J66" s="135"/>
      <c r="K66" s="135"/>
      <c r="L66" s="135"/>
      <c r="M66" s="135"/>
      <c r="N66" s="135"/>
      <c r="O66" s="135"/>
      <c r="P66" s="418"/>
    </row>
    <row r="67" spans="1:16" s="974" customFormat="1" ht="9" customHeight="1">
      <c r="A67" s="285"/>
      <c r="C67" s="286"/>
      <c r="D67" s="286"/>
      <c r="E67" s="286"/>
      <c r="F67" s="286"/>
      <c r="G67" s="286"/>
      <c r="H67" s="135"/>
      <c r="I67" s="135"/>
      <c r="J67" s="135"/>
      <c r="K67" s="135"/>
      <c r="L67" s="135"/>
      <c r="M67" s="135"/>
      <c r="N67" s="135"/>
      <c r="O67" s="135"/>
      <c r="P67" s="418"/>
    </row>
    <row r="68" spans="1:16" s="974" customFormat="1" ht="9" customHeight="1">
      <c r="A68" s="285"/>
      <c r="C68" s="286"/>
      <c r="D68" s="286"/>
      <c r="E68" s="286"/>
      <c r="F68" s="286"/>
      <c r="G68" s="286"/>
      <c r="H68" s="135"/>
      <c r="I68" s="135"/>
      <c r="J68" s="135"/>
      <c r="K68" s="135"/>
      <c r="L68" s="135"/>
      <c r="M68" s="135"/>
      <c r="N68" s="135"/>
      <c r="O68" s="135"/>
      <c r="P68" s="418"/>
    </row>
    <row r="69" spans="1:16" s="974" customFormat="1" ht="9" customHeight="1">
      <c r="A69" s="288"/>
      <c r="C69" s="286"/>
      <c r="D69" s="286"/>
      <c r="E69" s="286"/>
      <c r="F69" s="286"/>
      <c r="G69" s="286"/>
      <c r="H69" s="135"/>
      <c r="I69" s="135"/>
      <c r="J69" s="135"/>
      <c r="K69" s="135"/>
      <c r="L69" s="135"/>
      <c r="M69" s="135"/>
      <c r="N69" s="135"/>
      <c r="O69" s="135"/>
      <c r="P69" s="418"/>
    </row>
    <row r="70" spans="1:16" s="974" customFormat="1" ht="9" customHeight="1">
      <c r="A70" s="290"/>
      <c r="C70" s="286"/>
      <c r="D70" s="286"/>
      <c r="E70" s="286"/>
      <c r="F70" s="286"/>
      <c r="G70" s="286"/>
      <c r="H70" s="135"/>
      <c r="I70" s="135"/>
      <c r="J70" s="135"/>
      <c r="K70" s="135"/>
      <c r="L70" s="135"/>
      <c r="M70" s="135"/>
      <c r="N70" s="135"/>
      <c r="O70" s="135"/>
      <c r="P70" s="418"/>
    </row>
    <row r="71" spans="1:16" s="974" customFormat="1" ht="9" customHeight="1">
      <c r="A71" s="285"/>
      <c r="C71" s="286"/>
      <c r="D71" s="286"/>
      <c r="E71" s="286"/>
      <c r="F71" s="286"/>
      <c r="G71" s="286"/>
      <c r="H71" s="135"/>
      <c r="I71" s="135"/>
      <c r="J71" s="135"/>
      <c r="K71" s="135"/>
      <c r="L71" s="135"/>
      <c r="M71" s="135"/>
      <c r="N71" s="135"/>
      <c r="O71" s="135"/>
      <c r="P71" s="418"/>
    </row>
    <row r="72" spans="1:16" s="974" customFormat="1" ht="9" customHeight="1">
      <c r="A72" s="285"/>
      <c r="C72" s="286"/>
      <c r="D72" s="286"/>
      <c r="E72" s="286"/>
      <c r="F72" s="286"/>
      <c r="G72" s="286"/>
      <c r="H72" s="135"/>
      <c r="I72" s="135"/>
      <c r="J72" s="135"/>
      <c r="K72" s="135"/>
      <c r="L72" s="135"/>
      <c r="M72" s="135"/>
      <c r="N72" s="135"/>
      <c r="O72" s="135"/>
      <c r="P72" s="418"/>
    </row>
    <row r="73" spans="1:16" s="974" customFormat="1" ht="9" customHeight="1">
      <c r="A73" s="285"/>
      <c r="C73" s="136"/>
      <c r="D73" s="136"/>
      <c r="E73" s="136"/>
      <c r="F73" s="136"/>
      <c r="G73" s="136"/>
      <c r="O73" s="221"/>
      <c r="P73" s="132"/>
    </row>
    <row r="74" spans="1:16" s="974" customFormat="1" ht="9" customHeight="1">
      <c r="A74" s="285"/>
      <c r="C74" s="136"/>
      <c r="D74" s="136"/>
      <c r="E74" s="136"/>
      <c r="F74" s="136"/>
      <c r="G74" s="136"/>
      <c r="O74" s="221"/>
      <c r="P74" s="132"/>
    </row>
    <row r="75" spans="1:16" s="974" customFormat="1" ht="9" customHeight="1">
      <c r="A75" s="285"/>
      <c r="C75" s="136"/>
      <c r="D75" s="136"/>
      <c r="E75" s="136"/>
      <c r="F75" s="136"/>
      <c r="G75" s="136"/>
      <c r="O75" s="221"/>
      <c r="P75" s="132"/>
    </row>
    <row r="76" spans="1:16" s="974" customFormat="1" ht="9" customHeight="1">
      <c r="A76" s="285"/>
      <c r="C76" s="136"/>
      <c r="D76" s="136"/>
      <c r="E76" s="136"/>
      <c r="F76" s="136"/>
      <c r="G76" s="136"/>
      <c r="O76" s="221"/>
      <c r="P76" s="132"/>
    </row>
    <row r="77" spans="1:16" s="974" customFormat="1" ht="9" customHeight="1">
      <c r="A77" s="285"/>
      <c r="C77" s="136"/>
      <c r="D77" s="136"/>
      <c r="E77" s="136"/>
      <c r="F77" s="136"/>
      <c r="G77" s="136"/>
      <c r="O77" s="221"/>
      <c r="P77" s="132"/>
    </row>
    <row r="78" spans="1:16" s="974" customFormat="1" ht="9" customHeight="1">
      <c r="A78" s="285"/>
      <c r="C78" s="136"/>
      <c r="D78" s="136"/>
      <c r="E78" s="136"/>
      <c r="F78" s="136"/>
      <c r="G78" s="136"/>
      <c r="O78" s="221"/>
      <c r="P78" s="132"/>
    </row>
    <row r="79" spans="1:16" s="974" customFormat="1" ht="9" customHeight="1">
      <c r="A79" s="288"/>
      <c r="C79" s="136"/>
      <c r="D79" s="136"/>
      <c r="E79" s="136"/>
      <c r="F79" s="136"/>
      <c r="G79" s="136"/>
      <c r="O79" s="221"/>
      <c r="P79" s="132"/>
    </row>
    <row r="80" spans="1:16" s="974" customFormat="1" ht="9" customHeight="1">
      <c r="A80" s="290"/>
      <c r="C80" s="136"/>
      <c r="D80" s="136"/>
      <c r="E80" s="136"/>
      <c r="F80" s="136"/>
      <c r="G80" s="136"/>
      <c r="O80" s="221"/>
      <c r="P80" s="132"/>
    </row>
    <row r="81" spans="1:16" s="974" customFormat="1" ht="9" customHeight="1">
      <c r="A81" s="285"/>
      <c r="C81" s="136"/>
      <c r="D81" s="136"/>
      <c r="E81" s="136"/>
      <c r="F81" s="136"/>
      <c r="G81" s="136"/>
      <c r="O81" s="221"/>
      <c r="P81" s="132"/>
    </row>
    <row r="82" spans="1:16" s="974" customFormat="1" ht="9" customHeight="1">
      <c r="A82" s="285"/>
      <c r="C82" s="136"/>
      <c r="D82" s="136"/>
      <c r="E82" s="136"/>
      <c r="F82" s="136"/>
      <c r="G82" s="136"/>
      <c r="O82" s="221"/>
      <c r="P82" s="132"/>
    </row>
    <row r="83" spans="1:16" s="974" customFormat="1" ht="9" customHeight="1">
      <c r="A83" s="285"/>
      <c r="C83" s="136"/>
      <c r="D83" s="136"/>
      <c r="E83" s="136"/>
      <c r="F83" s="136"/>
      <c r="G83" s="136"/>
      <c r="O83" s="221"/>
      <c r="P83" s="132"/>
    </row>
    <row r="84" spans="1:16" s="974" customFormat="1" ht="9" customHeight="1">
      <c r="A84" s="285"/>
      <c r="C84" s="136"/>
      <c r="D84" s="136"/>
      <c r="E84" s="136"/>
      <c r="F84" s="136"/>
      <c r="G84" s="136"/>
      <c r="O84" s="221"/>
      <c r="P84" s="132"/>
    </row>
    <row r="85" spans="1:16" s="974" customFormat="1" ht="9" customHeight="1">
      <c r="A85" s="285"/>
      <c r="C85" s="136"/>
      <c r="D85" s="136"/>
      <c r="E85" s="136"/>
      <c r="F85" s="136"/>
      <c r="G85" s="136"/>
      <c r="O85" s="221"/>
      <c r="P85" s="132"/>
    </row>
    <row r="86" spans="1:16" s="974" customFormat="1" ht="9" customHeight="1">
      <c r="A86" s="285"/>
      <c r="C86" s="136"/>
      <c r="D86" s="136"/>
      <c r="E86" s="136"/>
      <c r="F86" s="136"/>
      <c r="G86" s="136"/>
      <c r="O86" s="221"/>
      <c r="P86" s="132"/>
    </row>
    <row r="87" spans="1:16" s="974" customFormat="1" ht="9" customHeight="1">
      <c r="A87" s="285"/>
      <c r="C87" s="136"/>
      <c r="D87" s="136"/>
      <c r="E87" s="136"/>
      <c r="F87" s="136"/>
      <c r="G87" s="136"/>
      <c r="O87" s="221"/>
      <c r="P87" s="132"/>
    </row>
    <row r="88" spans="1:16" s="974" customFormat="1" ht="9" customHeight="1">
      <c r="A88" s="285"/>
      <c r="C88" s="136"/>
      <c r="D88" s="136"/>
      <c r="E88" s="136"/>
      <c r="F88" s="136"/>
      <c r="G88" s="136"/>
      <c r="O88" s="221"/>
      <c r="P88" s="132"/>
    </row>
    <row r="89" spans="1:16" s="974" customFormat="1" ht="9" customHeight="1">
      <c r="A89" s="285"/>
      <c r="C89" s="136"/>
      <c r="D89" s="136"/>
      <c r="E89" s="136"/>
      <c r="F89" s="136"/>
      <c r="G89" s="136"/>
      <c r="O89" s="221"/>
      <c r="P89" s="132"/>
    </row>
    <row r="90" spans="1:16" s="974" customFormat="1" ht="9" customHeight="1">
      <c r="A90" s="290"/>
      <c r="C90" s="136"/>
      <c r="D90" s="136"/>
      <c r="E90" s="136"/>
      <c r="F90" s="136"/>
      <c r="G90" s="136"/>
      <c r="O90" s="221"/>
      <c r="P90" s="132"/>
    </row>
    <row r="91" spans="1:16" s="974" customFormat="1" ht="9" customHeight="1">
      <c r="A91" s="285"/>
      <c r="C91" s="136"/>
      <c r="D91" s="136"/>
      <c r="E91" s="136"/>
      <c r="F91" s="136"/>
      <c r="G91" s="136"/>
      <c r="O91" s="221"/>
      <c r="P91" s="132"/>
    </row>
    <row r="92" spans="1:16" s="974" customFormat="1" ht="9" customHeight="1">
      <c r="A92" s="285"/>
      <c r="C92" s="136"/>
      <c r="D92" s="136"/>
      <c r="E92" s="136"/>
      <c r="F92" s="136"/>
      <c r="G92" s="136"/>
      <c r="O92" s="221"/>
      <c r="P92" s="132"/>
    </row>
    <row r="93" spans="1:16" s="974" customFormat="1" ht="9" customHeight="1">
      <c r="A93" s="285"/>
      <c r="C93" s="136"/>
      <c r="D93" s="136"/>
      <c r="E93" s="136"/>
      <c r="F93" s="136"/>
      <c r="G93" s="136"/>
      <c r="O93" s="221"/>
      <c r="P93" s="132"/>
    </row>
    <row r="94" spans="1:16" s="974" customFormat="1">
      <c r="A94" s="291"/>
      <c r="C94" s="136"/>
      <c r="D94" s="136"/>
      <c r="E94" s="136"/>
      <c r="F94" s="136"/>
      <c r="G94" s="136"/>
      <c r="O94" s="221"/>
      <c r="P94" s="132"/>
    </row>
    <row r="95" spans="1:16" s="974" customFormat="1">
      <c r="A95" s="291"/>
      <c r="C95" s="136"/>
      <c r="D95" s="136"/>
      <c r="E95" s="136"/>
      <c r="F95" s="136"/>
      <c r="G95" s="136"/>
      <c r="O95" s="221"/>
      <c r="P95" s="132"/>
    </row>
    <row r="96" spans="1:16" s="974" customFormat="1">
      <c r="A96" s="291"/>
      <c r="C96" s="136"/>
      <c r="D96" s="136"/>
      <c r="E96" s="136"/>
      <c r="F96" s="136"/>
      <c r="G96" s="136"/>
      <c r="O96" s="221"/>
      <c r="P96" s="132"/>
    </row>
    <row r="97" spans="1:16" s="974" customFormat="1">
      <c r="A97" s="291"/>
      <c r="C97" s="136"/>
      <c r="D97" s="136"/>
      <c r="E97" s="136"/>
      <c r="F97" s="136"/>
      <c r="G97" s="136"/>
      <c r="O97" s="221"/>
      <c r="P97" s="132"/>
    </row>
    <row r="98" spans="1:16" s="974" customFormat="1">
      <c r="A98" s="291"/>
      <c r="C98" s="136"/>
      <c r="D98" s="136"/>
      <c r="E98" s="136"/>
      <c r="F98" s="136"/>
      <c r="G98" s="136"/>
      <c r="O98" s="221"/>
      <c r="P98" s="132"/>
    </row>
    <row r="99" spans="1:16" s="974" customFormat="1">
      <c r="A99" s="291"/>
      <c r="C99" s="136"/>
      <c r="D99" s="136"/>
      <c r="E99" s="136"/>
      <c r="F99" s="136"/>
      <c r="G99" s="136"/>
      <c r="O99" s="221"/>
      <c r="P99" s="132"/>
    </row>
    <row r="100" spans="1:16" s="974" customFormat="1">
      <c r="A100" s="291"/>
      <c r="C100" s="136"/>
      <c r="D100" s="136"/>
      <c r="E100" s="136"/>
      <c r="F100" s="136"/>
      <c r="G100" s="136"/>
      <c r="O100" s="221"/>
      <c r="P100" s="132"/>
    </row>
    <row r="101" spans="1:16" s="974" customFormat="1" ht="15.75">
      <c r="A101" s="292"/>
      <c r="C101" s="136"/>
      <c r="D101" s="136"/>
      <c r="E101" s="136"/>
      <c r="F101" s="136"/>
      <c r="G101" s="136"/>
      <c r="O101" s="221"/>
      <c r="P101" s="132"/>
    </row>
    <row r="102" spans="1:16" s="974" customFormat="1" ht="15.75">
      <c r="A102" s="292"/>
      <c r="C102" s="136"/>
      <c r="D102" s="136"/>
      <c r="E102" s="136"/>
      <c r="F102" s="136"/>
      <c r="G102" s="136"/>
      <c r="O102" s="221"/>
      <c r="P102" s="132"/>
    </row>
    <row r="103" spans="1:16" s="974" customFormat="1" ht="15.75">
      <c r="A103" s="292"/>
      <c r="C103" s="136"/>
      <c r="D103" s="136"/>
      <c r="E103" s="136"/>
      <c r="F103" s="136"/>
      <c r="G103" s="136"/>
      <c r="O103" s="221"/>
      <c r="P103" s="132"/>
    </row>
    <row r="104" spans="1:16" s="974" customFormat="1" ht="15.75">
      <c r="A104" s="292"/>
      <c r="C104" s="136"/>
      <c r="D104" s="136"/>
      <c r="E104" s="136"/>
      <c r="F104" s="136"/>
      <c r="G104" s="136"/>
      <c r="O104" s="221"/>
      <c r="P104" s="132"/>
    </row>
    <row r="105" spans="1:16" s="974" customFormat="1" ht="15.75">
      <c r="A105" s="292"/>
      <c r="C105" s="136"/>
      <c r="D105" s="136"/>
      <c r="E105" s="136"/>
      <c r="F105" s="136"/>
      <c r="G105" s="136"/>
      <c r="O105" s="221"/>
      <c r="P105" s="132"/>
    </row>
    <row r="106" spans="1:16" s="974" customFormat="1" ht="15.75">
      <c r="A106" s="292"/>
      <c r="C106" s="136"/>
      <c r="D106" s="136"/>
      <c r="E106" s="136"/>
      <c r="F106" s="136"/>
      <c r="G106" s="136"/>
      <c r="O106" s="221"/>
      <c r="P106" s="132"/>
    </row>
    <row r="107" spans="1:16" s="974" customFormat="1" ht="15.75">
      <c r="A107" s="292"/>
      <c r="C107" s="136"/>
      <c r="D107" s="136"/>
      <c r="E107" s="136"/>
      <c r="F107" s="136"/>
      <c r="G107" s="136"/>
      <c r="O107" s="221"/>
      <c r="P107" s="132"/>
    </row>
    <row r="108" spans="1:16" s="974" customFormat="1" ht="15.75">
      <c r="A108" s="292"/>
      <c r="C108" s="136"/>
      <c r="D108" s="136"/>
      <c r="E108" s="136"/>
      <c r="F108" s="136"/>
      <c r="G108" s="136"/>
      <c r="O108" s="221"/>
      <c r="P108" s="132"/>
    </row>
    <row r="109" spans="1:16" s="974" customFormat="1" ht="15.75">
      <c r="A109" s="292"/>
      <c r="C109" s="136"/>
      <c r="D109" s="136"/>
      <c r="E109" s="136"/>
      <c r="F109" s="136"/>
      <c r="G109" s="136"/>
      <c r="O109" s="221"/>
      <c r="P109" s="132"/>
    </row>
    <row r="110" spans="1:16" s="974" customFormat="1" ht="15.75">
      <c r="A110" s="292"/>
      <c r="C110" s="136"/>
      <c r="D110" s="136"/>
      <c r="E110" s="136"/>
      <c r="F110" s="136"/>
      <c r="G110" s="136"/>
      <c r="O110" s="221"/>
      <c r="P110" s="132"/>
    </row>
    <row r="111" spans="1:16" s="974" customFormat="1" ht="15.75">
      <c r="A111" s="292"/>
      <c r="C111" s="136"/>
      <c r="D111" s="136"/>
      <c r="E111" s="136"/>
      <c r="F111" s="136"/>
      <c r="G111" s="136"/>
      <c r="O111" s="221"/>
      <c r="P111" s="132"/>
    </row>
    <row r="112" spans="1:16" s="974" customFormat="1" ht="15.75">
      <c r="A112" s="292"/>
      <c r="C112" s="136"/>
      <c r="D112" s="136"/>
      <c r="E112" s="136"/>
      <c r="F112" s="136"/>
      <c r="G112" s="136"/>
      <c r="O112" s="221"/>
      <c r="P112" s="132"/>
    </row>
    <row r="113" spans="1:16" s="974" customFormat="1" ht="15.75">
      <c r="A113" s="292"/>
      <c r="C113" s="136"/>
      <c r="D113" s="136"/>
      <c r="E113" s="136"/>
      <c r="F113" s="136"/>
      <c r="G113" s="136"/>
      <c r="O113" s="221"/>
      <c r="P113" s="132"/>
    </row>
    <row r="114" spans="1:16" s="974" customFormat="1" ht="15.75">
      <c r="A114" s="292"/>
      <c r="C114" s="136"/>
      <c r="D114" s="136"/>
      <c r="E114" s="136"/>
      <c r="F114" s="136"/>
      <c r="G114" s="136"/>
      <c r="O114" s="221"/>
      <c r="P114" s="132"/>
    </row>
    <row r="115" spans="1:16" s="974" customFormat="1" ht="15.75">
      <c r="A115" s="292"/>
      <c r="C115" s="136"/>
      <c r="D115" s="136"/>
      <c r="E115" s="136"/>
      <c r="F115" s="136"/>
      <c r="G115" s="136"/>
      <c r="O115" s="221"/>
      <c r="P115" s="132"/>
    </row>
    <row r="116" spans="1:16" s="974" customFormat="1" ht="15.75">
      <c r="A116" s="292"/>
      <c r="C116" s="136"/>
      <c r="D116" s="136"/>
      <c r="E116" s="136"/>
      <c r="F116" s="136"/>
      <c r="G116" s="136"/>
      <c r="O116" s="221"/>
      <c r="P116" s="132"/>
    </row>
    <row r="117" spans="1:16" s="974" customFormat="1" ht="15.75">
      <c r="A117" s="292"/>
      <c r="C117" s="136"/>
      <c r="D117" s="136"/>
      <c r="E117" s="136"/>
      <c r="F117" s="136"/>
      <c r="G117" s="136"/>
      <c r="O117" s="221"/>
      <c r="P117" s="132"/>
    </row>
    <row r="118" spans="1:16" s="974" customFormat="1" ht="15.75">
      <c r="A118" s="292"/>
      <c r="C118" s="136"/>
      <c r="D118" s="136"/>
      <c r="E118" s="136"/>
      <c r="F118" s="136"/>
      <c r="G118" s="136"/>
      <c r="O118" s="221"/>
      <c r="P118" s="132"/>
    </row>
    <row r="119" spans="1:16" s="974" customFormat="1" ht="15.75">
      <c r="A119" s="292"/>
      <c r="C119" s="136"/>
      <c r="D119" s="136"/>
      <c r="E119" s="136"/>
      <c r="F119" s="136"/>
      <c r="G119" s="136"/>
      <c r="O119" s="221"/>
      <c r="P119" s="132"/>
    </row>
    <row r="120" spans="1:16" s="974" customFormat="1" ht="15.75">
      <c r="A120" s="292"/>
      <c r="C120" s="136"/>
      <c r="D120" s="136"/>
      <c r="E120" s="136"/>
      <c r="F120" s="136"/>
      <c r="G120" s="136"/>
      <c r="O120" s="221"/>
      <c r="P120" s="132"/>
    </row>
    <row r="121" spans="1:16" s="974" customFormat="1" ht="15.75">
      <c r="A121" s="292"/>
      <c r="C121" s="136"/>
      <c r="D121" s="136"/>
      <c r="E121" s="136"/>
      <c r="F121" s="136"/>
      <c r="G121" s="136"/>
      <c r="O121" s="221"/>
      <c r="P121" s="132"/>
    </row>
    <row r="122" spans="1:16" s="974" customFormat="1" ht="15.75">
      <c r="A122" s="292"/>
      <c r="C122" s="136"/>
      <c r="D122" s="136"/>
      <c r="E122" s="136"/>
      <c r="F122" s="136"/>
      <c r="G122" s="136"/>
      <c r="O122" s="221"/>
      <c r="P122" s="132"/>
    </row>
    <row r="123" spans="1:16" s="974" customFormat="1" ht="15.75">
      <c r="A123" s="292"/>
      <c r="C123" s="136"/>
      <c r="D123" s="136"/>
      <c r="E123" s="136"/>
      <c r="F123" s="136"/>
      <c r="G123" s="136"/>
      <c r="O123" s="221"/>
      <c r="P123" s="132"/>
    </row>
    <row r="124" spans="1:16" s="974" customFormat="1" ht="15.75">
      <c r="A124" s="292"/>
      <c r="C124" s="136"/>
      <c r="D124" s="136"/>
      <c r="E124" s="136"/>
      <c r="F124" s="136"/>
      <c r="G124" s="136"/>
      <c r="O124" s="221"/>
      <c r="P124" s="132"/>
    </row>
    <row r="125" spans="1:16" s="974" customFormat="1" ht="15.75">
      <c r="A125" s="292"/>
      <c r="C125" s="136"/>
      <c r="D125" s="136"/>
      <c r="E125" s="136"/>
      <c r="F125" s="136"/>
      <c r="G125" s="136"/>
      <c r="O125" s="221"/>
      <c r="P125" s="132"/>
    </row>
    <row r="126" spans="1:16" s="974" customFormat="1" ht="15.75">
      <c r="A126" s="292"/>
      <c r="C126" s="136"/>
      <c r="D126" s="136"/>
      <c r="E126" s="136"/>
      <c r="F126" s="136"/>
      <c r="G126" s="136"/>
      <c r="O126" s="221"/>
      <c r="P126" s="132"/>
    </row>
    <row r="127" spans="1:16" s="974" customFormat="1" ht="15.75">
      <c r="A127" s="292"/>
      <c r="C127" s="136"/>
      <c r="D127" s="136"/>
      <c r="E127" s="136"/>
      <c r="F127" s="136"/>
      <c r="G127" s="136"/>
      <c r="O127" s="221"/>
      <c r="P127" s="132"/>
    </row>
    <row r="128" spans="1:16" s="974" customFormat="1" ht="15.75">
      <c r="A128" s="292"/>
      <c r="C128" s="136"/>
      <c r="D128" s="136"/>
      <c r="E128" s="136"/>
      <c r="F128" s="136"/>
      <c r="G128" s="136"/>
      <c r="O128" s="221"/>
      <c r="P128" s="132"/>
    </row>
    <row r="129" spans="1:16" s="974" customFormat="1" ht="15.75">
      <c r="A129" s="292"/>
      <c r="C129" s="136"/>
      <c r="D129" s="136"/>
      <c r="E129" s="136"/>
      <c r="F129" s="136"/>
      <c r="G129" s="136"/>
      <c r="O129" s="221"/>
      <c r="P129" s="132"/>
    </row>
    <row r="130" spans="1:16" s="974" customFormat="1" ht="15.75">
      <c r="A130" s="292"/>
      <c r="C130" s="136"/>
      <c r="D130" s="136"/>
      <c r="E130" s="136"/>
      <c r="F130" s="136"/>
      <c r="G130" s="136"/>
      <c r="O130" s="221"/>
      <c r="P130" s="132"/>
    </row>
    <row r="131" spans="1:16" s="974" customFormat="1" ht="15.75">
      <c r="A131" s="292"/>
      <c r="C131" s="136"/>
      <c r="D131" s="136"/>
      <c r="E131" s="136"/>
      <c r="F131" s="136"/>
      <c r="G131" s="136"/>
      <c r="O131" s="221"/>
      <c r="P131" s="132"/>
    </row>
    <row r="132" spans="1:16" s="974" customFormat="1" ht="15.75">
      <c r="A132" s="292"/>
      <c r="C132" s="136"/>
      <c r="D132" s="136"/>
      <c r="E132" s="136"/>
      <c r="F132" s="136"/>
      <c r="G132" s="136"/>
      <c r="O132" s="221"/>
      <c r="P132" s="132"/>
    </row>
    <row r="133" spans="1:16" s="974" customFormat="1" ht="15.75">
      <c r="A133" s="292"/>
      <c r="C133" s="136"/>
      <c r="D133" s="136"/>
      <c r="E133" s="136"/>
      <c r="F133" s="136"/>
      <c r="G133" s="136"/>
      <c r="O133" s="221"/>
      <c r="P133" s="132"/>
    </row>
    <row r="134" spans="1:16" s="974" customFormat="1" ht="15.75">
      <c r="A134" s="292"/>
      <c r="C134" s="136"/>
      <c r="D134" s="136"/>
      <c r="E134" s="136"/>
      <c r="F134" s="136"/>
      <c r="G134" s="136"/>
      <c r="O134" s="221"/>
      <c r="P134" s="132"/>
    </row>
    <row r="135" spans="1:16" s="974" customFormat="1" ht="15.75">
      <c r="A135" s="292"/>
      <c r="C135" s="136"/>
      <c r="D135" s="136"/>
      <c r="E135" s="136"/>
      <c r="F135" s="136"/>
      <c r="G135" s="136"/>
      <c r="O135" s="221"/>
      <c r="P135" s="132"/>
    </row>
    <row r="136" spans="1:16" s="974" customFormat="1" ht="15.75">
      <c r="A136" s="292"/>
      <c r="C136" s="136"/>
      <c r="D136" s="136"/>
      <c r="E136" s="136"/>
      <c r="F136" s="136"/>
      <c r="G136" s="136"/>
      <c r="O136" s="221"/>
      <c r="P136" s="132"/>
    </row>
    <row r="137" spans="1:16" s="974" customFormat="1" ht="15.75">
      <c r="A137" s="292"/>
      <c r="C137" s="136"/>
      <c r="D137" s="136"/>
      <c r="E137" s="136"/>
      <c r="F137" s="136"/>
      <c r="G137" s="136"/>
      <c r="O137" s="221"/>
      <c r="P137" s="132"/>
    </row>
    <row r="138" spans="1:16" s="974" customFormat="1" ht="15.75">
      <c r="A138" s="292"/>
      <c r="C138" s="136"/>
      <c r="D138" s="136"/>
      <c r="E138" s="136"/>
      <c r="F138" s="136"/>
      <c r="G138" s="136"/>
      <c r="O138" s="221"/>
      <c r="P138" s="132"/>
    </row>
    <row r="139" spans="1:16" s="974" customFormat="1" ht="15.75">
      <c r="A139" s="292"/>
      <c r="C139" s="136"/>
      <c r="D139" s="136"/>
      <c r="E139" s="136"/>
      <c r="F139" s="136"/>
      <c r="G139" s="136"/>
      <c r="O139" s="221"/>
      <c r="P139" s="132"/>
    </row>
    <row r="140" spans="1:16" s="974" customFormat="1" ht="15.75">
      <c r="A140" s="292"/>
      <c r="C140" s="136"/>
      <c r="D140" s="136"/>
      <c r="E140" s="136"/>
      <c r="F140" s="136"/>
      <c r="G140" s="136"/>
      <c r="O140" s="221"/>
      <c r="P140" s="132"/>
    </row>
    <row r="141" spans="1:16" s="974" customFormat="1" ht="15.75">
      <c r="A141" s="292"/>
      <c r="C141" s="136"/>
      <c r="D141" s="136"/>
      <c r="E141" s="136"/>
      <c r="F141" s="136"/>
      <c r="G141" s="136"/>
      <c r="O141" s="221"/>
      <c r="P141" s="132"/>
    </row>
    <row r="142" spans="1:16" s="974" customFormat="1" ht="15.75">
      <c r="A142" s="292"/>
      <c r="C142" s="136"/>
      <c r="D142" s="136"/>
      <c r="E142" s="136"/>
      <c r="F142" s="136"/>
      <c r="G142" s="136"/>
      <c r="O142" s="221"/>
      <c r="P142" s="132"/>
    </row>
    <row r="143" spans="1:16" s="974" customFormat="1" ht="15.75">
      <c r="A143" s="292"/>
      <c r="C143" s="136"/>
      <c r="D143" s="136"/>
      <c r="E143" s="136"/>
      <c r="F143" s="136"/>
      <c r="G143" s="136"/>
      <c r="O143" s="221"/>
      <c r="P143" s="132"/>
    </row>
    <row r="144" spans="1:16" s="974" customFormat="1" ht="15.75">
      <c r="A144" s="292"/>
      <c r="C144" s="136"/>
      <c r="D144" s="136"/>
      <c r="E144" s="136"/>
      <c r="F144" s="136"/>
      <c r="G144" s="136"/>
      <c r="O144" s="221"/>
      <c r="P144" s="132"/>
    </row>
    <row r="145" spans="1:16" s="974" customFormat="1" ht="15.75">
      <c r="A145" s="292"/>
      <c r="C145" s="136"/>
      <c r="D145" s="136"/>
      <c r="E145" s="136"/>
      <c r="F145" s="136"/>
      <c r="G145" s="136"/>
      <c r="O145" s="221"/>
      <c r="P145" s="132"/>
    </row>
    <row r="146" spans="1:16" s="974" customFormat="1" ht="15.75">
      <c r="A146" s="292"/>
      <c r="C146" s="136"/>
      <c r="D146" s="136"/>
      <c r="E146" s="136"/>
      <c r="F146" s="136"/>
      <c r="G146" s="136"/>
      <c r="O146" s="221"/>
      <c r="P146" s="132"/>
    </row>
    <row r="147" spans="1:16" s="974" customFormat="1" ht="15.75">
      <c r="A147" s="292"/>
      <c r="C147" s="136"/>
      <c r="D147" s="136"/>
      <c r="E147" s="136"/>
      <c r="F147" s="136"/>
      <c r="G147" s="136"/>
      <c r="O147" s="221"/>
      <c r="P147" s="132"/>
    </row>
    <row r="148" spans="1:16" s="974" customFormat="1" ht="15.75">
      <c r="A148" s="292"/>
      <c r="C148" s="136"/>
      <c r="D148" s="136"/>
      <c r="E148" s="136"/>
      <c r="F148" s="136"/>
      <c r="G148" s="136"/>
      <c r="O148" s="221"/>
      <c r="P148" s="132"/>
    </row>
    <row r="149" spans="1:16" s="974" customFormat="1" ht="15.75">
      <c r="A149" s="292"/>
      <c r="C149" s="136"/>
      <c r="D149" s="136"/>
      <c r="E149" s="136"/>
      <c r="F149" s="136"/>
      <c r="G149" s="136"/>
      <c r="O149" s="221"/>
      <c r="P149" s="132"/>
    </row>
    <row r="150" spans="1:16" s="974" customFormat="1" ht="15.75">
      <c r="A150" s="292"/>
      <c r="C150" s="136"/>
      <c r="D150" s="136"/>
      <c r="E150" s="136"/>
      <c r="F150" s="136"/>
      <c r="G150" s="136"/>
      <c r="O150" s="221"/>
      <c r="P150" s="132"/>
    </row>
    <row r="151" spans="1:16" s="974" customFormat="1" ht="15.75">
      <c r="A151" s="292"/>
      <c r="C151" s="136"/>
      <c r="D151" s="136"/>
      <c r="E151" s="136"/>
      <c r="F151" s="136"/>
      <c r="G151" s="136"/>
      <c r="O151" s="221"/>
      <c r="P151" s="132"/>
    </row>
    <row r="152" spans="1:16" s="974" customFormat="1" ht="15.75">
      <c r="A152" s="292"/>
      <c r="C152" s="136"/>
      <c r="D152" s="136"/>
      <c r="E152" s="136"/>
      <c r="F152" s="136"/>
      <c r="G152" s="136"/>
      <c r="O152" s="221"/>
      <c r="P152" s="132"/>
    </row>
    <row r="153" spans="1:16" s="974" customFormat="1" ht="15.75">
      <c r="A153" s="292"/>
      <c r="C153" s="136"/>
      <c r="D153" s="136"/>
      <c r="E153" s="136"/>
      <c r="F153" s="136"/>
      <c r="G153" s="136"/>
      <c r="O153" s="221"/>
      <c r="P153" s="132"/>
    </row>
    <row r="154" spans="1:16" s="974" customFormat="1" ht="15.75">
      <c r="A154" s="292"/>
      <c r="C154" s="136"/>
      <c r="D154" s="136"/>
      <c r="E154" s="136"/>
      <c r="F154" s="136"/>
      <c r="G154" s="136"/>
      <c r="O154" s="221"/>
      <c r="P154" s="132"/>
    </row>
    <row r="155" spans="1:16" s="974" customFormat="1" ht="15.75">
      <c r="A155" s="292"/>
      <c r="C155" s="136"/>
      <c r="D155" s="136"/>
      <c r="E155" s="136"/>
      <c r="F155" s="136"/>
      <c r="G155" s="136"/>
      <c r="O155" s="221"/>
      <c r="P155" s="132"/>
    </row>
    <row r="156" spans="1:16" s="974" customFormat="1" ht="15.75">
      <c r="A156" s="292"/>
      <c r="C156" s="136"/>
      <c r="D156" s="136"/>
      <c r="E156" s="136"/>
      <c r="F156" s="136"/>
      <c r="G156" s="136"/>
      <c r="O156" s="221"/>
      <c r="P156" s="132"/>
    </row>
    <row r="157" spans="1:16" s="974" customFormat="1" ht="15.75">
      <c r="A157" s="292"/>
      <c r="C157" s="136"/>
      <c r="D157" s="136"/>
      <c r="E157" s="136"/>
      <c r="F157" s="136"/>
      <c r="G157" s="136"/>
      <c r="O157" s="221"/>
      <c r="P157" s="132"/>
    </row>
    <row r="158" spans="1:16" s="974" customFormat="1" ht="15.75">
      <c r="A158" s="292"/>
      <c r="C158" s="136"/>
      <c r="D158" s="136"/>
      <c r="E158" s="136"/>
      <c r="F158" s="136"/>
      <c r="G158" s="136"/>
      <c r="O158" s="221"/>
      <c r="P158" s="132"/>
    </row>
    <row r="159" spans="1:16" s="974" customFormat="1" ht="15.75">
      <c r="A159" s="292"/>
      <c r="C159" s="136"/>
      <c r="D159" s="136"/>
      <c r="E159" s="136"/>
      <c r="F159" s="136"/>
      <c r="G159" s="136"/>
      <c r="O159" s="221"/>
      <c r="P159" s="132"/>
    </row>
    <row r="160" spans="1:16" s="974" customFormat="1" ht="15.75">
      <c r="A160" s="292"/>
      <c r="C160" s="136"/>
      <c r="D160" s="136"/>
      <c r="E160" s="136"/>
      <c r="F160" s="136"/>
      <c r="G160" s="136"/>
      <c r="O160" s="221"/>
      <c r="P160" s="132"/>
    </row>
    <row r="161" spans="1:16" s="974" customFormat="1" ht="15.75">
      <c r="A161" s="292"/>
      <c r="C161" s="136"/>
      <c r="D161" s="136"/>
      <c r="E161" s="136"/>
      <c r="F161" s="136"/>
      <c r="G161" s="136"/>
      <c r="O161" s="221"/>
      <c r="P161" s="132"/>
    </row>
    <row r="162" spans="1:16" s="974" customFormat="1" ht="15.75">
      <c r="A162" s="292"/>
      <c r="C162" s="136"/>
      <c r="D162" s="136"/>
      <c r="E162" s="136"/>
      <c r="F162" s="136"/>
      <c r="G162" s="136"/>
      <c r="O162" s="221"/>
      <c r="P162" s="132"/>
    </row>
    <row r="163" spans="1:16" s="974" customFormat="1" ht="15.75">
      <c r="A163" s="292"/>
      <c r="C163" s="136"/>
      <c r="D163" s="136"/>
      <c r="E163" s="136"/>
      <c r="F163" s="136"/>
      <c r="G163" s="136"/>
      <c r="O163" s="221"/>
      <c r="P163" s="132"/>
    </row>
    <row r="164" spans="1:16" s="974" customFormat="1" ht="15.75">
      <c r="A164" s="292"/>
      <c r="C164" s="136"/>
      <c r="D164" s="136"/>
      <c r="E164" s="136"/>
      <c r="F164" s="136"/>
      <c r="G164" s="136"/>
      <c r="O164" s="221"/>
      <c r="P164" s="132"/>
    </row>
    <row r="165" spans="1:16" s="974" customFormat="1" ht="15.75">
      <c r="A165" s="292"/>
      <c r="C165" s="136"/>
      <c r="D165" s="136"/>
      <c r="E165" s="136"/>
      <c r="F165" s="136"/>
      <c r="G165" s="136"/>
      <c r="O165" s="221"/>
      <c r="P165" s="132"/>
    </row>
    <row r="166" spans="1:16" s="974" customFormat="1" ht="15.75">
      <c r="A166" s="292"/>
      <c r="C166" s="136"/>
      <c r="D166" s="136"/>
      <c r="E166" s="136"/>
      <c r="F166" s="136"/>
      <c r="G166" s="136"/>
      <c r="O166" s="221"/>
      <c r="P166" s="132"/>
    </row>
    <row r="167" spans="1:16" s="974" customFormat="1" ht="15.75">
      <c r="A167" s="292"/>
      <c r="C167" s="136"/>
      <c r="D167" s="136"/>
      <c r="E167" s="136"/>
      <c r="F167" s="136"/>
      <c r="G167" s="136"/>
      <c r="O167" s="221"/>
      <c r="P167" s="132"/>
    </row>
    <row r="168" spans="1:16" s="974" customFormat="1" ht="15.75">
      <c r="A168" s="292"/>
      <c r="C168" s="136"/>
      <c r="D168" s="136"/>
      <c r="E168" s="136"/>
      <c r="F168" s="136"/>
      <c r="G168" s="136"/>
      <c r="O168" s="221"/>
      <c r="P168" s="132"/>
    </row>
    <row r="169" spans="1:16" s="974" customFormat="1" ht="15.75">
      <c r="A169" s="292"/>
      <c r="C169" s="136"/>
      <c r="D169" s="136"/>
      <c r="E169" s="136"/>
      <c r="F169" s="136"/>
      <c r="G169" s="136"/>
      <c r="O169" s="221"/>
      <c r="P169" s="132"/>
    </row>
    <row r="170" spans="1:16" s="974" customFormat="1" ht="15.75">
      <c r="A170" s="292"/>
      <c r="C170" s="136"/>
      <c r="D170" s="136"/>
      <c r="E170" s="136"/>
      <c r="F170" s="136"/>
      <c r="G170" s="136"/>
      <c r="O170" s="221"/>
      <c r="P170" s="132"/>
    </row>
    <row r="171" spans="1:16" s="974" customFormat="1" ht="15.75">
      <c r="A171" s="292"/>
      <c r="C171" s="136"/>
      <c r="D171" s="136"/>
      <c r="E171" s="136"/>
      <c r="F171" s="136"/>
      <c r="G171" s="136"/>
      <c r="O171" s="221"/>
      <c r="P171" s="132"/>
    </row>
    <row r="172" spans="1:16" s="974" customFormat="1" ht="15.75">
      <c r="A172" s="292"/>
      <c r="C172" s="136"/>
      <c r="D172" s="136"/>
      <c r="E172" s="136"/>
      <c r="F172" s="136"/>
      <c r="G172" s="136"/>
      <c r="O172" s="221"/>
      <c r="P172" s="132"/>
    </row>
    <row r="173" spans="1:16" s="974" customFormat="1" ht="15.75">
      <c r="A173" s="292"/>
      <c r="C173" s="136"/>
      <c r="D173" s="136"/>
      <c r="E173" s="136"/>
      <c r="F173" s="136"/>
      <c r="G173" s="136"/>
      <c r="O173" s="221"/>
      <c r="P173" s="132"/>
    </row>
    <row r="174" spans="1:16" s="974" customFormat="1" ht="15.75">
      <c r="A174" s="292"/>
      <c r="C174" s="136"/>
      <c r="D174" s="136"/>
      <c r="E174" s="136"/>
      <c r="F174" s="136"/>
      <c r="G174" s="136"/>
      <c r="O174" s="221"/>
      <c r="P174" s="132"/>
    </row>
    <row r="175" spans="1:16" s="974" customFormat="1" ht="15.75">
      <c r="A175" s="292"/>
      <c r="C175" s="136"/>
      <c r="D175" s="136"/>
      <c r="E175" s="136"/>
      <c r="F175" s="136"/>
      <c r="G175" s="136"/>
      <c r="O175" s="221"/>
      <c r="P175" s="132"/>
    </row>
    <row r="176" spans="1:16" s="974" customFormat="1" ht="15.75">
      <c r="A176" s="292"/>
      <c r="C176" s="136"/>
      <c r="D176" s="136"/>
      <c r="E176" s="136"/>
      <c r="F176" s="136"/>
      <c r="G176" s="136"/>
      <c r="O176" s="221"/>
      <c r="P176" s="132"/>
    </row>
    <row r="177" spans="1:16" s="974" customFormat="1" ht="15.75">
      <c r="A177" s="292"/>
      <c r="C177" s="136"/>
      <c r="D177" s="136"/>
      <c r="E177" s="136"/>
      <c r="F177" s="136"/>
      <c r="G177" s="136"/>
      <c r="O177" s="221"/>
      <c r="P177" s="132"/>
    </row>
    <row r="178" spans="1:16" s="974" customFormat="1" ht="15.75">
      <c r="A178" s="292"/>
      <c r="C178" s="136"/>
      <c r="D178" s="136"/>
      <c r="E178" s="136"/>
      <c r="F178" s="136"/>
      <c r="G178" s="136"/>
      <c r="O178" s="221"/>
      <c r="P178" s="132"/>
    </row>
    <row r="179" spans="1:16" s="974" customFormat="1" ht="15.75">
      <c r="A179" s="292"/>
      <c r="C179" s="136"/>
      <c r="D179" s="136"/>
      <c r="E179" s="136"/>
      <c r="F179" s="136"/>
      <c r="G179" s="136"/>
      <c r="O179" s="221"/>
      <c r="P179" s="132"/>
    </row>
    <row r="180" spans="1:16" s="974" customFormat="1" ht="15.75">
      <c r="A180" s="292"/>
      <c r="C180" s="136"/>
      <c r="D180" s="136"/>
      <c r="E180" s="136"/>
      <c r="F180" s="136"/>
      <c r="G180" s="136"/>
      <c r="O180" s="221"/>
      <c r="P180" s="132"/>
    </row>
    <row r="181" spans="1:16" s="974" customFormat="1" ht="15.75">
      <c r="A181" s="292"/>
      <c r="C181" s="136"/>
      <c r="D181" s="136"/>
      <c r="E181" s="136"/>
      <c r="F181" s="136"/>
      <c r="G181" s="136"/>
      <c r="O181" s="221"/>
      <c r="P181" s="132"/>
    </row>
    <row r="182" spans="1:16" s="974" customFormat="1" ht="15.75">
      <c r="A182" s="292"/>
      <c r="C182" s="136"/>
      <c r="D182" s="136"/>
      <c r="E182" s="136"/>
      <c r="F182" s="136"/>
      <c r="G182" s="136"/>
      <c r="O182" s="221"/>
      <c r="P182" s="132"/>
    </row>
    <row r="183" spans="1:16" s="974" customFormat="1" ht="15.75">
      <c r="A183" s="292"/>
      <c r="C183" s="136"/>
      <c r="D183" s="136"/>
      <c r="E183" s="136"/>
      <c r="F183" s="136"/>
      <c r="G183" s="136"/>
      <c r="O183" s="221"/>
      <c r="P183" s="132"/>
    </row>
    <row r="184" spans="1:16" s="974" customFormat="1" ht="15.75">
      <c r="A184" s="292"/>
      <c r="C184" s="136"/>
      <c r="D184" s="136"/>
      <c r="E184" s="136"/>
      <c r="F184" s="136"/>
      <c r="G184" s="136"/>
      <c r="O184" s="221"/>
      <c r="P184" s="132"/>
    </row>
    <row r="185" spans="1:16" s="974" customFormat="1" ht="15.75">
      <c r="A185" s="292"/>
      <c r="C185" s="136"/>
      <c r="D185" s="136"/>
      <c r="E185" s="136"/>
      <c r="F185" s="136"/>
      <c r="G185" s="136"/>
      <c r="O185" s="221"/>
      <c r="P185" s="132"/>
    </row>
    <row r="186" spans="1:16" s="974" customFormat="1" ht="15.75">
      <c r="A186" s="292"/>
      <c r="C186" s="136"/>
      <c r="D186" s="136"/>
      <c r="E186" s="136"/>
      <c r="F186" s="136"/>
      <c r="G186" s="136"/>
      <c r="O186" s="221"/>
      <c r="P186" s="132"/>
    </row>
    <row r="187" spans="1:16" s="974" customFormat="1" ht="15.75">
      <c r="A187" s="292"/>
      <c r="C187" s="136"/>
      <c r="D187" s="136"/>
      <c r="E187" s="136"/>
      <c r="F187" s="136"/>
      <c r="G187" s="136"/>
      <c r="O187" s="221"/>
      <c r="P187" s="132"/>
    </row>
    <row r="188" spans="1:16" s="974" customFormat="1" ht="15.75">
      <c r="A188" s="292"/>
      <c r="C188" s="136"/>
      <c r="D188" s="136"/>
      <c r="E188" s="136"/>
      <c r="F188" s="136"/>
      <c r="G188" s="136"/>
      <c r="O188" s="221"/>
      <c r="P188" s="132"/>
    </row>
    <row r="189" spans="1:16" s="974" customFormat="1" ht="15.75">
      <c r="A189" s="292"/>
      <c r="C189" s="136"/>
      <c r="D189" s="136"/>
      <c r="E189" s="136"/>
      <c r="F189" s="136"/>
      <c r="G189" s="136"/>
      <c r="O189" s="221"/>
      <c r="P189" s="132"/>
    </row>
    <row r="190" spans="1:16" s="974" customFormat="1" ht="15.75">
      <c r="A190" s="292"/>
      <c r="C190" s="136"/>
      <c r="D190" s="136"/>
      <c r="E190" s="136"/>
      <c r="F190" s="136"/>
      <c r="G190" s="136"/>
      <c r="O190" s="221"/>
      <c r="P190" s="132"/>
    </row>
    <row r="191" spans="1:16" s="974" customFormat="1" ht="15.75">
      <c r="A191" s="292"/>
      <c r="C191" s="136"/>
      <c r="D191" s="136"/>
      <c r="E191" s="136"/>
      <c r="F191" s="136"/>
      <c r="G191" s="136"/>
      <c r="O191" s="221"/>
      <c r="P191" s="132"/>
    </row>
    <row r="192" spans="1:16" s="974" customFormat="1" ht="15.75">
      <c r="A192" s="126"/>
      <c r="C192" s="136"/>
      <c r="D192" s="136"/>
      <c r="E192" s="136"/>
      <c r="F192" s="136"/>
      <c r="G192" s="136"/>
      <c r="O192" s="221"/>
      <c r="P192" s="132"/>
    </row>
    <row r="193" spans="1:17" ht="15.75">
      <c r="A193" s="126"/>
      <c r="C193" s="136"/>
      <c r="D193" s="136"/>
      <c r="E193" s="136"/>
      <c r="F193" s="136"/>
      <c r="G193" s="136"/>
      <c r="Q193" s="974"/>
    </row>
    <row r="194" spans="1:17" ht="15.75">
      <c r="A194" s="126"/>
      <c r="C194" s="136"/>
      <c r="D194" s="136"/>
      <c r="E194" s="136"/>
      <c r="F194" s="136"/>
      <c r="G194" s="136"/>
      <c r="Q194" s="974"/>
    </row>
    <row r="195" spans="1:17" ht="15.75">
      <c r="A195" s="126"/>
      <c r="C195" s="136"/>
      <c r="D195" s="136"/>
      <c r="E195" s="136"/>
      <c r="F195" s="136"/>
      <c r="G195" s="136"/>
      <c r="Q195" s="974"/>
    </row>
    <row r="196" spans="1:17" ht="15.75">
      <c r="A196" s="126"/>
      <c r="C196" s="136"/>
      <c r="D196" s="136"/>
      <c r="E196" s="136"/>
      <c r="F196" s="136"/>
      <c r="G196" s="136"/>
      <c r="Q196" s="974"/>
    </row>
    <row r="197" spans="1:17" ht="15.75">
      <c r="A197" s="126"/>
      <c r="C197" s="136"/>
      <c r="D197" s="136"/>
      <c r="E197" s="136"/>
      <c r="F197" s="136"/>
      <c r="G197" s="136"/>
      <c r="Q197" s="974"/>
    </row>
    <row r="198" spans="1:17" ht="15.75">
      <c r="A198" s="126"/>
      <c r="C198" s="136"/>
      <c r="D198" s="136"/>
      <c r="E198" s="136"/>
      <c r="F198" s="136"/>
      <c r="G198" s="136"/>
      <c r="Q198" s="974"/>
    </row>
    <row r="199" spans="1:17" ht="15.75">
      <c r="A199" s="126"/>
      <c r="C199" s="136"/>
      <c r="D199" s="136"/>
      <c r="E199" s="136"/>
      <c r="F199" s="136"/>
      <c r="G199" s="136"/>
      <c r="Q199" s="974"/>
    </row>
    <row r="200" spans="1:17" ht="15.75">
      <c r="A200" s="126"/>
      <c r="C200" s="136"/>
      <c r="D200" s="136"/>
      <c r="E200" s="136"/>
      <c r="F200" s="136"/>
      <c r="G200" s="136"/>
      <c r="Q200" s="974"/>
    </row>
    <row r="201" spans="1:17" ht="15.75">
      <c r="A201" s="126"/>
      <c r="C201" s="136"/>
      <c r="D201" s="136"/>
      <c r="E201" s="136"/>
      <c r="F201" s="136"/>
      <c r="G201" s="136"/>
    </row>
    <row r="202" spans="1:17" ht="15.75">
      <c r="A202" s="126"/>
      <c r="C202" s="136"/>
      <c r="D202" s="136"/>
      <c r="E202" s="136"/>
      <c r="F202" s="136"/>
      <c r="G202" s="136"/>
    </row>
    <row r="203" spans="1:17" ht="15.75">
      <c r="A203" s="126"/>
      <c r="C203" s="136"/>
      <c r="D203" s="136"/>
      <c r="E203" s="136"/>
      <c r="F203" s="136"/>
      <c r="G203" s="136"/>
    </row>
    <row r="204" spans="1:17" ht="15.75">
      <c r="A204" s="126"/>
      <c r="C204" s="136"/>
      <c r="D204" s="136"/>
      <c r="E204" s="136"/>
      <c r="F204" s="136"/>
      <c r="G204" s="136"/>
    </row>
    <row r="205" spans="1:17" ht="15.75">
      <c r="A205" s="126"/>
      <c r="C205" s="136"/>
      <c r="D205" s="136"/>
      <c r="E205" s="136"/>
      <c r="F205" s="136"/>
      <c r="G205" s="136"/>
    </row>
    <row r="206" spans="1:17" ht="15.75">
      <c r="A206" s="126"/>
      <c r="C206" s="136"/>
      <c r="D206" s="136"/>
      <c r="E206" s="136"/>
      <c r="F206" s="136"/>
      <c r="G206" s="136"/>
    </row>
    <row r="207" spans="1:17" ht="15.75">
      <c r="A207" s="126"/>
      <c r="C207" s="136"/>
      <c r="D207" s="136"/>
      <c r="E207" s="136"/>
      <c r="F207" s="136"/>
      <c r="G207" s="136"/>
    </row>
    <row r="208" spans="1:17" ht="15.75">
      <c r="A208" s="126"/>
      <c r="C208" s="136"/>
      <c r="D208" s="136"/>
      <c r="E208" s="136"/>
      <c r="F208" s="136"/>
      <c r="G208" s="136"/>
    </row>
    <row r="209" spans="1:7" ht="15.75">
      <c r="A209" s="126"/>
      <c r="C209" s="136"/>
      <c r="D209" s="136"/>
      <c r="E209" s="136"/>
      <c r="F209" s="136"/>
      <c r="G209" s="136"/>
    </row>
    <row r="210" spans="1:7" ht="15.75">
      <c r="A210" s="126"/>
      <c r="C210" s="136"/>
      <c r="D210" s="136"/>
      <c r="E210" s="136"/>
      <c r="F210" s="136"/>
      <c r="G210" s="136"/>
    </row>
    <row r="211" spans="1:7" ht="15.75">
      <c r="A211" s="126"/>
      <c r="C211" s="136"/>
      <c r="D211" s="136"/>
      <c r="E211" s="136"/>
      <c r="F211" s="136"/>
      <c r="G211" s="136"/>
    </row>
    <row r="212" spans="1:7" ht="15.75">
      <c r="A212" s="126"/>
      <c r="C212" s="136"/>
      <c r="D212" s="136"/>
      <c r="E212" s="136"/>
      <c r="F212" s="136"/>
      <c r="G212" s="136"/>
    </row>
    <row r="213" spans="1:7" ht="15.75">
      <c r="A213" s="126"/>
      <c r="C213" s="136"/>
      <c r="D213" s="136"/>
      <c r="E213" s="136"/>
      <c r="F213" s="136"/>
      <c r="G213" s="136"/>
    </row>
    <row r="214" spans="1:7" ht="15.75">
      <c r="A214" s="126"/>
      <c r="C214" s="136"/>
      <c r="D214" s="136"/>
      <c r="E214" s="136"/>
      <c r="F214" s="136"/>
      <c r="G214" s="136"/>
    </row>
    <row r="215" spans="1:7" ht="15.75">
      <c r="A215" s="126"/>
      <c r="C215" s="136"/>
      <c r="D215" s="136"/>
      <c r="E215" s="136"/>
      <c r="F215" s="136"/>
      <c r="G215" s="136"/>
    </row>
    <row r="216" spans="1:7" ht="15.75">
      <c r="A216" s="126"/>
      <c r="C216" s="136"/>
      <c r="D216" s="136"/>
      <c r="E216" s="136"/>
      <c r="F216" s="136"/>
      <c r="G216" s="136"/>
    </row>
    <row r="217" spans="1:7" ht="15.75">
      <c r="A217" s="126"/>
      <c r="C217" s="136"/>
      <c r="D217" s="136"/>
      <c r="E217" s="136"/>
      <c r="F217" s="136"/>
      <c r="G217" s="136"/>
    </row>
    <row r="218" spans="1:7" ht="15.75">
      <c r="A218" s="126"/>
      <c r="C218" s="136"/>
      <c r="D218" s="136"/>
      <c r="E218" s="136"/>
      <c r="F218" s="136"/>
      <c r="G218" s="136"/>
    </row>
    <row r="219" spans="1:7" ht="15.75">
      <c r="A219" s="126"/>
      <c r="C219" s="136"/>
      <c r="D219" s="136"/>
      <c r="E219" s="136"/>
      <c r="F219" s="136"/>
      <c r="G219" s="136"/>
    </row>
    <row r="220" spans="1:7" ht="15.75">
      <c r="A220" s="126"/>
      <c r="C220" s="136"/>
      <c r="D220" s="136"/>
      <c r="E220" s="136"/>
      <c r="F220" s="136"/>
      <c r="G220" s="136"/>
    </row>
    <row r="221" spans="1:7" ht="15.75">
      <c r="A221" s="126"/>
      <c r="C221" s="136"/>
      <c r="D221" s="136"/>
      <c r="E221" s="136"/>
      <c r="F221" s="136"/>
      <c r="G221" s="136"/>
    </row>
    <row r="222" spans="1:7" ht="15.75">
      <c r="A222" s="126"/>
      <c r="C222" s="136"/>
      <c r="D222" s="136"/>
      <c r="E222" s="136"/>
      <c r="F222" s="136"/>
      <c r="G222" s="136"/>
    </row>
    <row r="223" spans="1:7" ht="15.75">
      <c r="A223" s="126"/>
      <c r="C223" s="136"/>
      <c r="D223" s="136"/>
      <c r="E223" s="136"/>
      <c r="F223" s="136"/>
      <c r="G223" s="136"/>
    </row>
    <row r="224" spans="1:7" ht="15.75">
      <c r="A224" s="126"/>
      <c r="C224" s="136"/>
      <c r="D224" s="136"/>
      <c r="E224" s="136"/>
      <c r="F224" s="136"/>
      <c r="G224" s="136"/>
    </row>
    <row r="225" spans="1:7" ht="15.75">
      <c r="A225" s="126"/>
      <c r="C225" s="136"/>
      <c r="D225" s="136"/>
      <c r="E225" s="136"/>
      <c r="F225" s="136"/>
      <c r="G225" s="136"/>
    </row>
    <row r="226" spans="1:7" ht="15.75">
      <c r="A226" s="126"/>
      <c r="C226" s="136"/>
      <c r="D226" s="136"/>
      <c r="E226" s="136"/>
      <c r="F226" s="136"/>
      <c r="G226" s="136"/>
    </row>
    <row r="227" spans="1:7" ht="15.75">
      <c r="A227" s="126"/>
      <c r="C227" s="136"/>
      <c r="D227" s="136"/>
      <c r="E227" s="136"/>
      <c r="F227" s="136"/>
      <c r="G227" s="136"/>
    </row>
    <row r="228" spans="1:7" ht="15.75">
      <c r="A228" s="126"/>
      <c r="C228" s="136"/>
      <c r="D228" s="136"/>
      <c r="E228" s="136"/>
      <c r="F228" s="136"/>
      <c r="G228" s="136"/>
    </row>
    <row r="229" spans="1:7" ht="15.75">
      <c r="A229" s="126"/>
      <c r="C229" s="136"/>
      <c r="D229" s="136"/>
      <c r="E229" s="136"/>
      <c r="F229" s="136"/>
      <c r="G229" s="136"/>
    </row>
    <row r="230" spans="1:7" ht="15.75">
      <c r="A230" s="126"/>
      <c r="C230" s="136"/>
      <c r="D230" s="136"/>
      <c r="E230" s="136"/>
      <c r="F230" s="136"/>
      <c r="G230" s="136"/>
    </row>
    <row r="231" spans="1:7" ht="15.75">
      <c r="A231" s="126"/>
      <c r="C231" s="136"/>
      <c r="D231" s="136"/>
      <c r="E231" s="136"/>
      <c r="F231" s="136"/>
      <c r="G231" s="136"/>
    </row>
    <row r="232" spans="1:7" ht="15.75">
      <c r="A232" s="126"/>
      <c r="C232" s="136"/>
      <c r="D232" s="136"/>
      <c r="E232" s="136"/>
      <c r="F232" s="136"/>
      <c r="G232" s="136"/>
    </row>
    <row r="233" spans="1:7" ht="15.75">
      <c r="A233" s="126"/>
      <c r="C233" s="136"/>
      <c r="D233" s="136"/>
      <c r="E233" s="136"/>
      <c r="F233" s="136"/>
      <c r="G233" s="136"/>
    </row>
    <row r="234" spans="1:7" ht="15.75">
      <c r="A234" s="126"/>
      <c r="C234" s="136"/>
      <c r="D234" s="136"/>
      <c r="E234" s="136"/>
      <c r="F234" s="136"/>
      <c r="G234" s="136"/>
    </row>
    <row r="235" spans="1:7" ht="15.75">
      <c r="A235" s="126"/>
      <c r="C235" s="136"/>
      <c r="D235" s="136"/>
      <c r="E235" s="136"/>
      <c r="F235" s="136"/>
      <c r="G235" s="136"/>
    </row>
    <row r="236" spans="1:7" ht="15.75">
      <c r="A236" s="126"/>
      <c r="C236" s="136"/>
      <c r="D236" s="136"/>
      <c r="E236" s="136"/>
      <c r="F236" s="136"/>
      <c r="G236" s="136"/>
    </row>
    <row r="237" spans="1:7" ht="15.75">
      <c r="A237" s="126"/>
      <c r="C237" s="136"/>
      <c r="D237" s="136"/>
      <c r="E237" s="136"/>
      <c r="F237" s="136"/>
      <c r="G237" s="136"/>
    </row>
    <row r="238" spans="1:7" ht="15.75">
      <c r="A238" s="126"/>
      <c r="C238" s="136"/>
      <c r="D238" s="136"/>
      <c r="E238" s="136"/>
      <c r="F238" s="136"/>
      <c r="G238" s="136"/>
    </row>
    <row r="239" spans="1:7" ht="15.75">
      <c r="A239" s="126"/>
      <c r="C239" s="136"/>
      <c r="D239" s="136"/>
      <c r="E239" s="136"/>
      <c r="F239" s="136"/>
      <c r="G239" s="136"/>
    </row>
    <row r="240" spans="1:7" ht="15.75">
      <c r="A240" s="126"/>
      <c r="C240" s="136"/>
      <c r="D240" s="136"/>
      <c r="E240" s="136"/>
      <c r="F240" s="136"/>
      <c r="G240" s="136"/>
    </row>
    <row r="241" spans="1:7" ht="15.75">
      <c r="A241" s="126"/>
      <c r="C241" s="136"/>
      <c r="D241" s="136"/>
      <c r="E241" s="136"/>
      <c r="F241" s="136"/>
      <c r="G241" s="136"/>
    </row>
    <row r="242" spans="1:7" ht="15.75">
      <c r="A242" s="126"/>
      <c r="C242" s="136"/>
      <c r="D242" s="136"/>
      <c r="E242" s="136"/>
      <c r="F242" s="136"/>
      <c r="G242" s="136"/>
    </row>
    <row r="243" spans="1:7" ht="15.75">
      <c r="A243" s="126"/>
      <c r="C243" s="136"/>
      <c r="D243" s="136"/>
      <c r="E243" s="136"/>
      <c r="F243" s="136"/>
      <c r="G243" s="136"/>
    </row>
    <row r="244" spans="1:7" ht="15.75">
      <c r="A244" s="126"/>
      <c r="C244" s="136"/>
      <c r="D244" s="136"/>
      <c r="E244" s="136"/>
      <c r="F244" s="136"/>
      <c r="G244" s="136"/>
    </row>
    <row r="245" spans="1:7" ht="15.75">
      <c r="A245" s="126"/>
      <c r="C245" s="136"/>
      <c r="D245" s="136"/>
      <c r="E245" s="136"/>
      <c r="F245" s="136"/>
      <c r="G245" s="136"/>
    </row>
    <row r="246" spans="1:7" ht="15.75">
      <c r="A246" s="126"/>
      <c r="C246" s="136"/>
      <c r="D246" s="136"/>
      <c r="E246" s="136"/>
      <c r="F246" s="136"/>
      <c r="G246" s="136"/>
    </row>
    <row r="247" spans="1:7" ht="15.75">
      <c r="A247" s="126"/>
      <c r="C247" s="136"/>
      <c r="D247" s="136"/>
      <c r="E247" s="136"/>
      <c r="F247" s="136"/>
      <c r="G247" s="136"/>
    </row>
    <row r="248" spans="1:7" ht="15.75">
      <c r="A248" s="126"/>
      <c r="C248" s="136"/>
      <c r="D248" s="136"/>
      <c r="E248" s="136"/>
      <c r="F248" s="136"/>
      <c r="G248" s="136"/>
    </row>
    <row r="249" spans="1:7" ht="15.75">
      <c r="A249" s="126"/>
      <c r="C249" s="136"/>
      <c r="D249" s="136"/>
      <c r="E249" s="136"/>
      <c r="F249" s="136"/>
      <c r="G249" s="136"/>
    </row>
    <row r="250" spans="1:7" ht="15.75">
      <c r="A250" s="126"/>
      <c r="C250" s="136"/>
      <c r="D250" s="136"/>
      <c r="E250" s="136"/>
      <c r="F250" s="136"/>
      <c r="G250" s="136"/>
    </row>
    <row r="251" spans="1:7" ht="15.75">
      <c r="A251" s="126"/>
      <c r="C251" s="136"/>
      <c r="D251" s="136"/>
      <c r="E251" s="136"/>
      <c r="F251" s="136"/>
      <c r="G251" s="136"/>
    </row>
    <row r="252" spans="1:7" ht="15.75">
      <c r="A252" s="126"/>
      <c r="C252" s="136"/>
      <c r="D252" s="136"/>
      <c r="E252" s="136"/>
      <c r="F252" s="136"/>
      <c r="G252" s="136"/>
    </row>
    <row r="253" spans="1:7" ht="15.75">
      <c r="A253" s="126"/>
      <c r="C253" s="136"/>
      <c r="D253" s="136"/>
      <c r="E253" s="136"/>
      <c r="F253" s="136"/>
      <c r="G253" s="136"/>
    </row>
    <row r="254" spans="1:7" ht="15.75">
      <c r="A254" s="126"/>
      <c r="C254" s="136"/>
      <c r="D254" s="136"/>
      <c r="E254" s="136"/>
      <c r="F254" s="136"/>
      <c r="G254" s="136"/>
    </row>
    <row r="255" spans="1:7" ht="15.75">
      <c r="A255" s="126"/>
      <c r="C255" s="136"/>
      <c r="D255" s="136"/>
      <c r="E255" s="136"/>
      <c r="F255" s="136"/>
      <c r="G255" s="136"/>
    </row>
    <row r="256" spans="1:7" ht="15.75">
      <c r="A256" s="126"/>
      <c r="C256" s="136"/>
      <c r="D256" s="136"/>
      <c r="E256" s="136"/>
      <c r="F256" s="136"/>
      <c r="G256" s="136"/>
    </row>
    <row r="257" spans="1:7" ht="15.75">
      <c r="A257" s="126"/>
      <c r="C257" s="136"/>
      <c r="D257" s="136"/>
      <c r="E257" s="136"/>
      <c r="F257" s="136"/>
      <c r="G257" s="136"/>
    </row>
    <row r="258" spans="1:7" ht="15.75">
      <c r="A258" s="126"/>
      <c r="C258" s="136"/>
      <c r="D258" s="136"/>
      <c r="E258" s="136"/>
      <c r="F258" s="136"/>
      <c r="G258" s="136"/>
    </row>
    <row r="259" spans="1:7" ht="15.75">
      <c r="A259" s="126"/>
      <c r="C259" s="136"/>
      <c r="D259" s="136"/>
      <c r="E259" s="136"/>
      <c r="F259" s="136"/>
      <c r="G259" s="136"/>
    </row>
    <row r="260" spans="1:7" ht="15.75">
      <c r="A260" s="126"/>
      <c r="C260" s="136"/>
      <c r="D260" s="136"/>
      <c r="E260" s="136"/>
      <c r="F260" s="136"/>
      <c r="G260" s="136"/>
    </row>
    <row r="261" spans="1:7" ht="15.75">
      <c r="A261" s="126"/>
      <c r="C261" s="136"/>
      <c r="D261" s="136"/>
      <c r="E261" s="136"/>
      <c r="F261" s="136"/>
      <c r="G261" s="136"/>
    </row>
    <row r="262" spans="1:7" ht="15.75">
      <c r="A262" s="126"/>
      <c r="C262" s="136"/>
      <c r="D262" s="136"/>
      <c r="E262" s="136"/>
      <c r="F262" s="136"/>
      <c r="G262" s="136"/>
    </row>
    <row r="263" spans="1:7" ht="15.75">
      <c r="A263" s="126"/>
      <c r="C263" s="136"/>
      <c r="D263" s="136"/>
      <c r="E263" s="136"/>
      <c r="F263" s="136"/>
      <c r="G263" s="136"/>
    </row>
    <row r="264" spans="1:7" ht="15.75">
      <c r="A264" s="126"/>
    </row>
    <row r="265" spans="1:7" ht="15.75">
      <c r="A265" s="126"/>
    </row>
    <row r="266" spans="1:7" ht="15.75">
      <c r="A266" s="126"/>
    </row>
    <row r="267" spans="1:7" ht="15.75">
      <c r="A267" s="126"/>
    </row>
    <row r="268" spans="1:7" ht="15.75">
      <c r="A268" s="126"/>
    </row>
    <row r="269" spans="1:7" ht="15.75">
      <c r="A269" s="126"/>
    </row>
    <row r="270" spans="1:7" ht="15.75">
      <c r="A270" s="126"/>
    </row>
    <row r="271" spans="1:7" ht="15.75">
      <c r="A271" s="126"/>
    </row>
    <row r="272" spans="1:7" ht="15.75">
      <c r="A272" s="126"/>
    </row>
    <row r="273" spans="1:1" ht="15.75">
      <c r="A273" s="126"/>
    </row>
    <row r="274" spans="1:1" ht="15.75">
      <c r="A274" s="126"/>
    </row>
    <row r="275" spans="1:1" ht="15.75">
      <c r="A275" s="126"/>
    </row>
    <row r="276" spans="1:1" ht="15.75">
      <c r="A276" s="126"/>
    </row>
    <row r="277" spans="1:1" ht="15.75">
      <c r="A277" s="126"/>
    </row>
    <row r="278" spans="1:1" ht="15.75">
      <c r="A278" s="126"/>
    </row>
    <row r="279" spans="1:1" ht="15.75">
      <c r="A279" s="126"/>
    </row>
    <row r="280" spans="1:1" ht="15.75">
      <c r="A280" s="126"/>
    </row>
    <row r="281" spans="1:1" ht="15.75">
      <c r="A281" s="126"/>
    </row>
    <row r="282" spans="1:1" ht="15.75">
      <c r="A282" s="126"/>
    </row>
    <row r="283" spans="1:1" ht="15.75">
      <c r="A283" s="126"/>
    </row>
    <row r="284" spans="1:1" ht="15.75">
      <c r="A284" s="126"/>
    </row>
    <row r="285" spans="1:1" ht="15.75">
      <c r="A285" s="126"/>
    </row>
    <row r="286" spans="1:1" ht="15.75">
      <c r="A286" s="126"/>
    </row>
    <row r="287" spans="1:1" ht="15.75">
      <c r="A287" s="126"/>
    </row>
    <row r="288" spans="1:1" ht="15.75">
      <c r="A288" s="126"/>
    </row>
    <row r="289" spans="1:1" ht="15.75">
      <c r="A289" s="126"/>
    </row>
    <row r="290" spans="1:1" ht="15.75">
      <c r="A290" s="126"/>
    </row>
    <row r="291" spans="1:1" ht="15.75">
      <c r="A291" s="126"/>
    </row>
    <row r="292" spans="1:1" ht="15.75">
      <c r="A292" s="126"/>
    </row>
    <row r="293" spans="1:1" ht="15.75">
      <c r="A293" s="126"/>
    </row>
    <row r="294" spans="1:1" ht="15.75">
      <c r="A294" s="126"/>
    </row>
    <row r="295" spans="1:1" ht="15.75">
      <c r="A295" s="126"/>
    </row>
    <row r="296" spans="1:1" ht="15.75">
      <c r="A296" s="126"/>
    </row>
    <row r="297" spans="1:1" ht="15.75">
      <c r="A297" s="126"/>
    </row>
    <row r="298" spans="1:1" ht="15.75">
      <c r="A298" s="126"/>
    </row>
    <row r="299" spans="1:1" ht="15.75">
      <c r="A299" s="126"/>
    </row>
    <row r="300" spans="1:1" ht="15.75">
      <c r="A300" s="126"/>
    </row>
    <row r="301" spans="1:1" ht="15.75">
      <c r="A301" s="126"/>
    </row>
    <row r="302" spans="1:1" ht="15.75">
      <c r="A302" s="126"/>
    </row>
    <row r="303" spans="1:1" ht="15.75">
      <c r="A303" s="126"/>
    </row>
    <row r="304" spans="1:1" ht="15.75">
      <c r="A304" s="126"/>
    </row>
    <row r="305" spans="1:1" ht="15.75">
      <c r="A305" s="126"/>
    </row>
    <row r="306" spans="1:1" ht="15.75">
      <c r="A306" s="126"/>
    </row>
    <row r="307" spans="1:1" ht="15.75">
      <c r="A307" s="126"/>
    </row>
    <row r="308" spans="1:1" ht="15.75">
      <c r="A308" s="126"/>
    </row>
    <row r="309" spans="1:1" ht="15.75">
      <c r="A309" s="126"/>
    </row>
    <row r="310" spans="1:1" ht="15.75">
      <c r="A310" s="126"/>
    </row>
    <row r="311" spans="1:1" ht="15.75">
      <c r="A311" s="126"/>
    </row>
    <row r="312" spans="1:1" ht="15.75">
      <c r="A312" s="126"/>
    </row>
    <row r="313" spans="1:1" ht="15.75">
      <c r="A313" s="126"/>
    </row>
    <row r="314" spans="1:1" ht="15.75">
      <c r="A314" s="126"/>
    </row>
    <row r="315" spans="1:1" ht="15.75">
      <c r="A315" s="126"/>
    </row>
    <row r="316" spans="1:1" ht="15.75">
      <c r="A316" s="126"/>
    </row>
    <row r="317" spans="1:1" ht="15.75">
      <c r="A317" s="126"/>
    </row>
    <row r="318" spans="1:1" ht="15.75">
      <c r="A318" s="126"/>
    </row>
    <row r="319" spans="1:1" ht="15.75">
      <c r="A319" s="126"/>
    </row>
    <row r="320" spans="1:1" ht="15.75">
      <c r="A320" s="126"/>
    </row>
    <row r="321" spans="1:1" ht="15.75">
      <c r="A321" s="126"/>
    </row>
    <row r="322" spans="1:1" ht="15.75">
      <c r="A322" s="126"/>
    </row>
    <row r="323" spans="1:1" ht="15.75">
      <c r="A323" s="126"/>
    </row>
    <row r="324" spans="1:1" ht="15.75">
      <c r="A324" s="126"/>
    </row>
    <row r="325" spans="1:1" ht="15.75">
      <c r="A325" s="126"/>
    </row>
    <row r="326" spans="1:1" ht="15.75">
      <c r="A326" s="126"/>
    </row>
    <row r="327" spans="1:1" ht="15.75">
      <c r="A327" s="126"/>
    </row>
    <row r="328" spans="1:1" ht="15.75">
      <c r="A328" s="126"/>
    </row>
    <row r="329" spans="1:1" ht="15.75">
      <c r="A329" s="126"/>
    </row>
    <row r="330" spans="1:1" ht="15.75">
      <c r="A330" s="126"/>
    </row>
    <row r="331" spans="1:1" ht="15.75">
      <c r="A331" s="126"/>
    </row>
    <row r="332" spans="1:1" ht="15.75">
      <c r="A332" s="126"/>
    </row>
    <row r="333" spans="1:1" ht="15.75">
      <c r="A333" s="126"/>
    </row>
    <row r="334" spans="1:1" ht="15.75">
      <c r="A334" s="126"/>
    </row>
    <row r="335" spans="1:1" ht="15.75">
      <c r="A335" s="126"/>
    </row>
    <row r="336" spans="1:1" ht="15.75">
      <c r="A336" s="126"/>
    </row>
    <row r="337" spans="1:1" ht="15.75">
      <c r="A337" s="126"/>
    </row>
    <row r="338" spans="1:1" ht="15.75">
      <c r="A338" s="126"/>
    </row>
    <row r="339" spans="1:1" ht="15.75">
      <c r="A339" s="126"/>
    </row>
    <row r="340" spans="1:1" ht="15.75">
      <c r="A340" s="126"/>
    </row>
    <row r="341" spans="1:1" ht="15.75">
      <c r="A341" s="126"/>
    </row>
    <row r="342" spans="1:1" ht="15.75">
      <c r="A342" s="126"/>
    </row>
    <row r="343" spans="1:1" ht="15.75">
      <c r="A343" s="126"/>
    </row>
    <row r="344" spans="1:1" ht="15.75">
      <c r="A344" s="126"/>
    </row>
    <row r="345" spans="1:1" ht="15.75">
      <c r="A345" s="126"/>
    </row>
    <row r="346" spans="1:1" ht="15.75">
      <c r="A346" s="126"/>
    </row>
    <row r="347" spans="1:1" ht="15.75">
      <c r="A347" s="126"/>
    </row>
    <row r="348" spans="1:1" ht="15.75">
      <c r="A348" s="126"/>
    </row>
    <row r="349" spans="1:1" ht="15.75">
      <c r="A349" s="126"/>
    </row>
    <row r="350" spans="1:1" ht="15.75">
      <c r="A350" s="126"/>
    </row>
    <row r="351" spans="1:1" ht="15.75">
      <c r="A351" s="126"/>
    </row>
    <row r="352" spans="1:1" ht="15.75">
      <c r="A352" s="126"/>
    </row>
    <row r="353" spans="1:1" ht="15.75">
      <c r="A353" s="126"/>
    </row>
    <row r="354" spans="1:1" ht="15.75">
      <c r="A354" s="126"/>
    </row>
    <row r="355" spans="1:1" ht="15.75">
      <c r="A355" s="126"/>
    </row>
    <row r="356" spans="1:1" ht="15.75">
      <c r="A356" s="126"/>
    </row>
    <row r="357" spans="1:1" ht="15.75">
      <c r="A357" s="126"/>
    </row>
    <row r="358" spans="1:1" ht="15.75">
      <c r="A358" s="126"/>
    </row>
    <row r="359" spans="1:1" ht="15.75">
      <c r="A359" s="126"/>
    </row>
    <row r="360" spans="1:1" ht="15.75">
      <c r="A360" s="126"/>
    </row>
    <row r="361" spans="1:1" ht="15.75">
      <c r="A361" s="126"/>
    </row>
    <row r="362" spans="1:1" ht="15.75">
      <c r="A362" s="126"/>
    </row>
    <row r="363" spans="1:1" ht="15.75">
      <c r="A363" s="126"/>
    </row>
    <row r="364" spans="1:1" ht="15.75">
      <c r="A364" s="126"/>
    </row>
    <row r="365" spans="1:1" ht="15.75">
      <c r="A365" s="126"/>
    </row>
    <row r="366" spans="1:1" ht="15.75">
      <c r="A366" s="126"/>
    </row>
    <row r="367" spans="1:1" ht="15.75">
      <c r="A367" s="126"/>
    </row>
    <row r="368" spans="1:1" ht="15.75">
      <c r="A368" s="126"/>
    </row>
    <row r="369" spans="1:1" ht="15.75">
      <c r="A369" s="126"/>
    </row>
    <row r="370" spans="1:1" ht="15.75">
      <c r="A370" s="126"/>
    </row>
    <row r="371" spans="1:1" ht="15.75">
      <c r="A371" s="126"/>
    </row>
    <row r="372" spans="1:1" ht="15.75">
      <c r="A372" s="126"/>
    </row>
    <row r="373" spans="1:1" ht="15.75">
      <c r="A373" s="126"/>
    </row>
    <row r="374" spans="1:1" ht="15.75">
      <c r="A374" s="126"/>
    </row>
    <row r="375" spans="1:1" ht="15.75">
      <c r="A375" s="126"/>
    </row>
    <row r="376" spans="1:1" ht="15.75">
      <c r="A376" s="126"/>
    </row>
    <row r="377" spans="1:1" ht="15.75">
      <c r="A377" s="126"/>
    </row>
    <row r="378" spans="1:1" ht="15.75">
      <c r="A378" s="126"/>
    </row>
    <row r="379" spans="1:1" ht="15.75">
      <c r="A379" s="126"/>
    </row>
    <row r="380" spans="1:1" ht="15.75">
      <c r="A380" s="126"/>
    </row>
    <row r="381" spans="1:1" ht="15.75">
      <c r="A381" s="126"/>
    </row>
    <row r="382" spans="1:1" ht="15.75">
      <c r="A382" s="126"/>
    </row>
    <row r="383" spans="1:1" ht="15.75">
      <c r="A383" s="126"/>
    </row>
    <row r="384" spans="1:1" ht="15.75">
      <c r="A384" s="126"/>
    </row>
    <row r="385" spans="1:1" ht="15.75">
      <c r="A385" s="126"/>
    </row>
    <row r="386" spans="1:1" ht="15.75">
      <c r="A386" s="126"/>
    </row>
    <row r="387" spans="1:1" ht="15.75">
      <c r="A387" s="126"/>
    </row>
    <row r="388" spans="1:1" ht="15.75">
      <c r="A388" s="126"/>
    </row>
    <row r="389" spans="1:1" ht="15.75">
      <c r="A389" s="126"/>
    </row>
    <row r="390" spans="1:1" ht="15.75">
      <c r="A390" s="126"/>
    </row>
    <row r="391" spans="1:1" ht="15.75">
      <c r="A391" s="126"/>
    </row>
    <row r="392" spans="1:1" ht="15.75">
      <c r="A392" s="126"/>
    </row>
    <row r="393" spans="1:1" ht="15.75">
      <c r="A393" s="126"/>
    </row>
    <row r="394" spans="1:1" ht="15.75">
      <c r="A394" s="126"/>
    </row>
    <row r="395" spans="1:1" ht="15.75">
      <c r="A395" s="126"/>
    </row>
    <row r="396" spans="1:1" ht="15.75">
      <c r="A396" s="126"/>
    </row>
    <row r="397" spans="1:1" ht="15.75">
      <c r="A397" s="126"/>
    </row>
    <row r="398" spans="1:1" ht="15.75">
      <c r="A398" s="126"/>
    </row>
    <row r="399" spans="1:1" ht="15.75">
      <c r="A399" s="126"/>
    </row>
    <row r="400" spans="1:1" ht="15.75">
      <c r="A400" s="126"/>
    </row>
    <row r="401" spans="1:1" ht="15.75">
      <c r="A401" s="126"/>
    </row>
    <row r="402" spans="1:1" ht="15.75">
      <c r="A402" s="126"/>
    </row>
    <row r="403" spans="1:1" ht="15.75">
      <c r="A403" s="126"/>
    </row>
    <row r="404" spans="1:1" ht="15.75">
      <c r="A404" s="126"/>
    </row>
    <row r="405" spans="1:1" ht="15.75">
      <c r="A405" s="126"/>
    </row>
    <row r="406" spans="1:1" ht="15.75">
      <c r="A406" s="126"/>
    </row>
    <row r="407" spans="1:1" ht="15.75">
      <c r="A407" s="126"/>
    </row>
    <row r="408" spans="1:1" ht="15.75">
      <c r="A408" s="126"/>
    </row>
    <row r="409" spans="1:1" ht="15.75">
      <c r="A409" s="126"/>
    </row>
    <row r="410" spans="1:1" ht="15.75">
      <c r="A410" s="126"/>
    </row>
    <row r="411" spans="1:1" ht="15.75">
      <c r="A411" s="126"/>
    </row>
    <row r="412" spans="1:1" ht="15.75">
      <c r="A412" s="126"/>
    </row>
    <row r="413" spans="1:1" ht="15.75">
      <c r="A413" s="126"/>
    </row>
    <row r="414" spans="1:1" ht="15.75">
      <c r="A414" s="126"/>
    </row>
    <row r="415" spans="1:1" ht="15.75">
      <c r="A415" s="126"/>
    </row>
    <row r="416" spans="1:1" ht="15.75">
      <c r="A416" s="126"/>
    </row>
    <row r="417" spans="1:1" ht="15.75">
      <c r="A417" s="126"/>
    </row>
    <row r="418" spans="1:1" ht="15.75">
      <c r="A418" s="126"/>
    </row>
    <row r="419" spans="1:1" ht="15.75">
      <c r="A419" s="126"/>
    </row>
    <row r="420" spans="1:1" ht="15.75">
      <c r="A420" s="126"/>
    </row>
    <row r="421" spans="1:1" ht="15.75">
      <c r="A421" s="126"/>
    </row>
    <row r="422" spans="1:1" ht="15.75">
      <c r="A422" s="126"/>
    </row>
    <row r="423" spans="1:1" ht="15.75">
      <c r="A423" s="126"/>
    </row>
    <row r="424" spans="1:1" ht="15.75">
      <c r="A424" s="126"/>
    </row>
    <row r="425" spans="1:1" ht="15.75">
      <c r="A425" s="126"/>
    </row>
    <row r="426" spans="1:1" ht="15.75">
      <c r="A426" s="126"/>
    </row>
    <row r="427" spans="1:1" ht="15.75">
      <c r="A427" s="126"/>
    </row>
    <row r="428" spans="1:1" ht="15.75">
      <c r="A428" s="126"/>
    </row>
    <row r="429" spans="1:1" ht="15.75">
      <c r="A429" s="126"/>
    </row>
    <row r="430" spans="1:1" ht="15.75">
      <c r="A430" s="126"/>
    </row>
    <row r="431" spans="1:1" ht="15.75">
      <c r="A431" s="126"/>
    </row>
    <row r="432" spans="1:1" ht="15.75">
      <c r="A432" s="126"/>
    </row>
    <row r="433" spans="1:1" ht="15.75">
      <c r="A433" s="126"/>
    </row>
    <row r="434" spans="1:1" ht="15.75">
      <c r="A434" s="126"/>
    </row>
    <row r="435" spans="1:1" ht="15.75">
      <c r="A435" s="126"/>
    </row>
    <row r="436" spans="1:1" ht="15.75">
      <c r="A436" s="126"/>
    </row>
    <row r="437" spans="1:1" ht="15.75">
      <c r="A437" s="126"/>
    </row>
    <row r="438" spans="1:1" ht="15.75">
      <c r="A438" s="126"/>
    </row>
    <row r="439" spans="1:1" ht="15.75">
      <c r="A439" s="126"/>
    </row>
    <row r="440" spans="1:1" ht="15.75">
      <c r="A440" s="126"/>
    </row>
    <row r="441" spans="1:1" ht="15.75">
      <c r="A441" s="126"/>
    </row>
    <row r="442" spans="1:1" ht="15.75">
      <c r="A442" s="126"/>
    </row>
    <row r="443" spans="1:1" ht="15.75">
      <c r="A443" s="126"/>
    </row>
    <row r="444" spans="1:1" ht="15.75">
      <c r="A444" s="126"/>
    </row>
    <row r="445" spans="1:1" ht="15.75">
      <c r="A445" s="126"/>
    </row>
    <row r="446" spans="1:1" ht="15.75">
      <c r="A446" s="126"/>
    </row>
    <row r="447" spans="1:1" ht="15.75">
      <c r="A447" s="126"/>
    </row>
    <row r="448" spans="1:1" ht="15.75">
      <c r="A448" s="126"/>
    </row>
    <row r="449" spans="1:1" ht="15.75">
      <c r="A449" s="126"/>
    </row>
    <row r="450" spans="1:1" ht="15.75">
      <c r="A450" s="126"/>
    </row>
    <row r="451" spans="1:1" ht="15.75">
      <c r="A451" s="126"/>
    </row>
    <row r="452" spans="1:1" ht="15.75">
      <c r="A452" s="126"/>
    </row>
    <row r="453" spans="1:1" ht="15.75">
      <c r="A453" s="126"/>
    </row>
    <row r="454" spans="1:1" ht="15.75">
      <c r="A454" s="126"/>
    </row>
    <row r="455" spans="1:1" ht="15.75">
      <c r="A455" s="126"/>
    </row>
    <row r="456" spans="1:1" ht="15.75">
      <c r="A456" s="126"/>
    </row>
    <row r="457" spans="1:1" ht="15.75">
      <c r="A457" s="126"/>
    </row>
    <row r="458" spans="1:1" ht="15.75">
      <c r="A458" s="126"/>
    </row>
    <row r="459" spans="1:1" ht="15.75">
      <c r="A459" s="126"/>
    </row>
    <row r="460" spans="1:1" ht="15.75">
      <c r="A460" s="126"/>
    </row>
    <row r="461" spans="1:1" ht="15.75">
      <c r="A461" s="126"/>
    </row>
    <row r="462" spans="1:1" ht="15.75">
      <c r="A462" s="126"/>
    </row>
    <row r="463" spans="1:1" ht="15.75">
      <c r="A463" s="126"/>
    </row>
    <row r="464" spans="1:1" ht="15.75">
      <c r="A464" s="126"/>
    </row>
    <row r="465" spans="1:1" ht="15.75">
      <c r="A465" s="126"/>
    </row>
    <row r="466" spans="1:1" ht="15.75">
      <c r="A466" s="126"/>
    </row>
    <row r="467" spans="1:1" ht="15.75">
      <c r="A467" s="126"/>
    </row>
    <row r="468" spans="1:1" ht="15.75">
      <c r="A468" s="126"/>
    </row>
    <row r="469" spans="1:1" ht="15.75">
      <c r="A469" s="126"/>
    </row>
    <row r="470" spans="1:1" ht="15.75">
      <c r="A470" s="126"/>
    </row>
    <row r="471" spans="1:1" ht="15.75">
      <c r="A471" s="126"/>
    </row>
    <row r="472" spans="1:1" ht="15.75">
      <c r="A472" s="126"/>
    </row>
    <row r="473" spans="1:1" ht="15.75">
      <c r="A473" s="126"/>
    </row>
    <row r="474" spans="1:1" ht="15.75">
      <c r="A474" s="126"/>
    </row>
    <row r="475" spans="1:1" ht="15.75">
      <c r="A475" s="126"/>
    </row>
    <row r="476" spans="1:1" ht="15.75">
      <c r="A476" s="126"/>
    </row>
    <row r="477" spans="1:1" ht="15.75">
      <c r="A477" s="126"/>
    </row>
    <row r="478" spans="1:1" ht="15.75">
      <c r="A478" s="126"/>
    </row>
    <row r="479" spans="1:1" ht="15.75">
      <c r="A479" s="126"/>
    </row>
    <row r="480" spans="1:1" ht="15.75">
      <c r="A480" s="126"/>
    </row>
    <row r="481" spans="1:1" ht="15.75">
      <c r="A481" s="126"/>
    </row>
    <row r="482" spans="1:1" ht="15.75">
      <c r="A482" s="126"/>
    </row>
    <row r="483" spans="1:1" ht="15.75">
      <c r="A483" s="126"/>
    </row>
    <row r="484" spans="1:1" ht="15.75">
      <c r="A484" s="126"/>
    </row>
    <row r="485" spans="1:1" ht="15.75">
      <c r="A485" s="126"/>
    </row>
    <row r="486" spans="1:1" ht="15.75">
      <c r="A486" s="126"/>
    </row>
    <row r="487" spans="1:1" ht="15.75">
      <c r="A487" s="126"/>
    </row>
    <row r="488" spans="1:1" ht="15.75">
      <c r="A488" s="126"/>
    </row>
    <row r="489" spans="1:1" ht="15.75">
      <c r="A489" s="126"/>
    </row>
    <row r="490" spans="1:1" ht="15.75">
      <c r="A490" s="126"/>
    </row>
    <row r="491" spans="1:1" ht="15.75">
      <c r="A491" s="126"/>
    </row>
    <row r="492" spans="1:1" ht="15.75">
      <c r="A492" s="126"/>
    </row>
    <row r="493" spans="1:1" ht="15.75">
      <c r="A493" s="126"/>
    </row>
    <row r="494" spans="1:1" ht="15.75">
      <c r="A494" s="126"/>
    </row>
    <row r="495" spans="1:1" ht="15.75">
      <c r="A495" s="126"/>
    </row>
    <row r="496" spans="1:1" ht="15.75">
      <c r="A496" s="126"/>
    </row>
    <row r="497" spans="1:1" ht="15.75">
      <c r="A497" s="126"/>
    </row>
    <row r="498" spans="1:1" ht="15.75">
      <c r="A498" s="126"/>
    </row>
    <row r="499" spans="1:1" ht="15.75">
      <c r="A499" s="126"/>
    </row>
    <row r="500" spans="1:1" ht="15.75">
      <c r="A500" s="126"/>
    </row>
    <row r="501" spans="1:1" ht="15.75">
      <c r="A501" s="126"/>
    </row>
    <row r="502" spans="1:1" ht="15.75">
      <c r="A502" s="126"/>
    </row>
    <row r="503" spans="1:1" ht="15.75">
      <c r="A503" s="126"/>
    </row>
    <row r="504" spans="1:1" ht="15.75">
      <c r="A504" s="126"/>
    </row>
    <row r="505" spans="1:1" ht="15.75">
      <c r="A505" s="126"/>
    </row>
    <row r="506" spans="1:1" ht="15.75">
      <c r="A506" s="126"/>
    </row>
    <row r="507" spans="1:1" ht="15.75">
      <c r="A507" s="126"/>
    </row>
    <row r="508" spans="1:1" ht="15.75">
      <c r="A508" s="126"/>
    </row>
    <row r="509" spans="1:1" ht="15.75">
      <c r="A509" s="126"/>
    </row>
    <row r="510" spans="1:1" ht="15.75">
      <c r="A510" s="126"/>
    </row>
    <row r="511" spans="1:1" ht="15.75">
      <c r="A511" s="126"/>
    </row>
    <row r="512" spans="1:1" ht="15.75">
      <c r="A512" s="126"/>
    </row>
    <row r="513" spans="1:1" ht="15.75">
      <c r="A513" s="126"/>
    </row>
    <row r="514" spans="1:1" ht="15.75">
      <c r="A514" s="126"/>
    </row>
    <row r="515" spans="1:1" ht="15.75">
      <c r="A515" s="126"/>
    </row>
    <row r="516" spans="1:1" ht="15.75">
      <c r="A516" s="126"/>
    </row>
    <row r="517" spans="1:1" ht="15.75">
      <c r="A517" s="126"/>
    </row>
    <row r="518" spans="1:1" ht="15.75">
      <c r="A518" s="126"/>
    </row>
    <row r="519" spans="1:1" ht="15.75">
      <c r="A519" s="126"/>
    </row>
    <row r="520" spans="1:1" ht="15.75">
      <c r="A520" s="126"/>
    </row>
    <row r="521" spans="1:1" ht="15.75">
      <c r="A521" s="126"/>
    </row>
    <row r="522" spans="1:1" ht="15.75">
      <c r="A522" s="126"/>
    </row>
    <row r="523" spans="1:1" ht="15.75">
      <c r="A523" s="126"/>
    </row>
    <row r="524" spans="1:1" ht="15.75">
      <c r="A524" s="126"/>
    </row>
    <row r="525" spans="1:1" ht="15.75">
      <c r="A525" s="126"/>
    </row>
    <row r="526" spans="1:1" ht="15.75">
      <c r="A526" s="126"/>
    </row>
    <row r="527" spans="1:1" ht="15.75">
      <c r="A527" s="126"/>
    </row>
    <row r="528" spans="1:1" ht="15.75">
      <c r="A528" s="126"/>
    </row>
    <row r="529" spans="1:1" ht="15.75">
      <c r="A529" s="126"/>
    </row>
    <row r="530" spans="1:1" ht="15.75">
      <c r="A530" s="126"/>
    </row>
    <row r="531" spans="1:1" ht="15.75">
      <c r="A531" s="126"/>
    </row>
    <row r="532" spans="1:1" ht="15.75">
      <c r="A532" s="126"/>
    </row>
    <row r="533" spans="1:1" ht="15.75">
      <c r="A533" s="126"/>
    </row>
    <row r="534" spans="1:1" ht="15.75">
      <c r="A534" s="126"/>
    </row>
    <row r="535" spans="1:1" ht="15.75">
      <c r="A535" s="126"/>
    </row>
    <row r="536" spans="1:1" ht="15.75">
      <c r="A536" s="126"/>
    </row>
    <row r="537" spans="1:1" ht="15.75">
      <c r="A537" s="126"/>
    </row>
    <row r="538" spans="1:1" ht="15.75">
      <c r="A538" s="126"/>
    </row>
    <row r="539" spans="1:1" ht="15.75">
      <c r="A539" s="126"/>
    </row>
    <row r="540" spans="1:1" ht="15.75">
      <c r="A540" s="126"/>
    </row>
    <row r="541" spans="1:1" ht="15.75">
      <c r="A541" s="126"/>
    </row>
    <row r="542" spans="1:1" ht="15.75">
      <c r="A542" s="126"/>
    </row>
    <row r="543" spans="1:1" ht="15.75">
      <c r="A543" s="126"/>
    </row>
    <row r="544" spans="1:1" ht="15.75">
      <c r="A544" s="126"/>
    </row>
    <row r="545" spans="1:1" ht="15.75">
      <c r="A545" s="126"/>
    </row>
    <row r="546" spans="1:1" ht="15.75">
      <c r="A546" s="126"/>
    </row>
    <row r="547" spans="1:1" ht="15.75">
      <c r="A547" s="126"/>
    </row>
    <row r="548" spans="1:1" ht="15.75">
      <c r="A548" s="126"/>
    </row>
    <row r="549" spans="1:1" ht="15.75">
      <c r="A549" s="126"/>
    </row>
    <row r="550" spans="1:1" ht="15.75">
      <c r="A550" s="126"/>
    </row>
    <row r="551" spans="1:1" ht="15.75">
      <c r="A551" s="126"/>
    </row>
    <row r="552" spans="1:1" ht="15.75">
      <c r="A552" s="126"/>
    </row>
    <row r="553" spans="1:1" ht="15.75">
      <c r="A553" s="126"/>
    </row>
    <row r="554" spans="1:1" ht="15.75">
      <c r="A554" s="126"/>
    </row>
    <row r="555" spans="1:1" ht="15.75">
      <c r="A555" s="126"/>
    </row>
    <row r="556" spans="1:1" ht="15.75">
      <c r="A556" s="126"/>
    </row>
    <row r="557" spans="1:1" ht="15.75">
      <c r="A557" s="126"/>
    </row>
    <row r="558" spans="1:1" ht="15.75">
      <c r="A558" s="126"/>
    </row>
    <row r="559" spans="1:1" ht="15.75">
      <c r="A559" s="126"/>
    </row>
    <row r="560" spans="1:1" ht="15.75">
      <c r="A560" s="126"/>
    </row>
    <row r="561" spans="1:1" ht="15.75">
      <c r="A561" s="126"/>
    </row>
    <row r="562" spans="1:1" ht="15.75">
      <c r="A562" s="126"/>
    </row>
    <row r="563" spans="1:1" ht="15.75">
      <c r="A563" s="126"/>
    </row>
    <row r="564" spans="1:1" ht="15.75">
      <c r="A564" s="126"/>
    </row>
    <row r="565" spans="1:1" ht="15.75">
      <c r="A565" s="126"/>
    </row>
    <row r="566" spans="1:1" ht="15.75">
      <c r="A566" s="126"/>
    </row>
    <row r="567" spans="1:1" ht="15.75">
      <c r="A567" s="126"/>
    </row>
    <row r="568" spans="1:1" ht="15.75">
      <c r="A568" s="126"/>
    </row>
    <row r="569" spans="1:1" ht="15.75">
      <c r="A569" s="126"/>
    </row>
    <row r="570" spans="1:1" ht="15.75">
      <c r="A570" s="126"/>
    </row>
    <row r="571" spans="1:1" ht="15.75">
      <c r="A571" s="126"/>
    </row>
    <row r="572" spans="1:1" ht="15.75">
      <c r="A572" s="126"/>
    </row>
    <row r="573" spans="1:1" ht="15.75">
      <c r="A573" s="126"/>
    </row>
    <row r="574" spans="1:1" ht="15.75">
      <c r="A574" s="126"/>
    </row>
    <row r="575" spans="1:1" ht="15.75">
      <c r="A575" s="126"/>
    </row>
    <row r="576" spans="1:1" ht="15.75">
      <c r="A576" s="126"/>
    </row>
    <row r="577" spans="1:1" ht="15.75">
      <c r="A577" s="126"/>
    </row>
    <row r="578" spans="1:1" ht="15.75">
      <c r="A578" s="126"/>
    </row>
    <row r="579" spans="1:1" ht="15.75">
      <c r="A579" s="126"/>
    </row>
    <row r="580" spans="1:1" ht="15.75">
      <c r="A580" s="126"/>
    </row>
    <row r="581" spans="1:1" ht="15.75">
      <c r="A581" s="126"/>
    </row>
    <row r="582" spans="1:1" ht="15.75">
      <c r="A582" s="126"/>
    </row>
    <row r="583" spans="1:1" ht="15.75">
      <c r="A583" s="126"/>
    </row>
    <row r="584" spans="1:1" ht="15.75">
      <c r="A584" s="126"/>
    </row>
    <row r="585" spans="1:1" ht="15.75">
      <c r="A585" s="126"/>
    </row>
    <row r="586" spans="1:1" ht="15.75">
      <c r="A586" s="126"/>
    </row>
    <row r="587" spans="1:1" ht="15.75">
      <c r="A587" s="126"/>
    </row>
    <row r="588" spans="1:1" ht="15.75">
      <c r="A588" s="126"/>
    </row>
    <row r="589" spans="1:1" ht="15.75">
      <c r="A589" s="126"/>
    </row>
    <row r="590" spans="1:1" ht="15.75">
      <c r="A590" s="126"/>
    </row>
    <row r="591" spans="1:1" ht="15.75">
      <c r="A591" s="126"/>
    </row>
    <row r="592" spans="1:1" ht="15.75">
      <c r="A592" s="126"/>
    </row>
    <row r="593" spans="1:1" ht="15.75">
      <c r="A593" s="126"/>
    </row>
    <row r="594" spans="1:1" ht="15.75">
      <c r="A594" s="126"/>
    </row>
    <row r="595" spans="1:1" ht="15.75">
      <c r="A595" s="126"/>
    </row>
    <row r="596" spans="1:1" ht="15.75">
      <c r="A596" s="126"/>
    </row>
    <row r="597" spans="1:1" ht="15.75">
      <c r="A597" s="126"/>
    </row>
    <row r="598" spans="1:1" ht="15.75">
      <c r="A598" s="126"/>
    </row>
    <row r="599" spans="1:1" ht="15.75">
      <c r="A599" s="126"/>
    </row>
    <row r="600" spans="1:1" ht="15.75">
      <c r="A600" s="126"/>
    </row>
    <row r="601" spans="1:1" ht="15.75">
      <c r="A601" s="126"/>
    </row>
    <row r="602" spans="1:1" ht="15.75">
      <c r="A602" s="126"/>
    </row>
    <row r="603" spans="1:1" ht="15.75">
      <c r="A603" s="126"/>
    </row>
    <row r="604" spans="1:1" ht="15.75">
      <c r="A604" s="126"/>
    </row>
    <row r="605" spans="1:1" ht="15.75">
      <c r="A605" s="126"/>
    </row>
    <row r="606" spans="1:1" ht="15.75">
      <c r="A606" s="126"/>
    </row>
    <row r="607" spans="1:1" ht="15.75">
      <c r="A607" s="126"/>
    </row>
    <row r="608" spans="1:1" ht="15.75">
      <c r="A608" s="126"/>
    </row>
    <row r="609" spans="1:1" ht="15.75">
      <c r="A609" s="126"/>
    </row>
    <row r="610" spans="1:1" ht="15.75">
      <c r="A610" s="126"/>
    </row>
    <row r="611" spans="1:1" ht="15.75">
      <c r="A611" s="126"/>
    </row>
    <row r="612" spans="1:1" ht="15.75">
      <c r="A612" s="126"/>
    </row>
    <row r="613" spans="1:1" ht="15.75">
      <c r="A613" s="126"/>
    </row>
    <row r="614" spans="1:1" ht="15.75">
      <c r="A614" s="126"/>
    </row>
    <row r="615" spans="1:1" ht="15.75">
      <c r="A615" s="126"/>
    </row>
    <row r="616" spans="1:1" ht="15.75">
      <c r="A616" s="126"/>
    </row>
    <row r="617" spans="1:1" ht="15.75">
      <c r="A617" s="126"/>
    </row>
    <row r="618" spans="1:1" ht="15.75">
      <c r="A618" s="126"/>
    </row>
    <row r="619" spans="1:1" ht="15.75">
      <c r="A619" s="126"/>
    </row>
    <row r="620" spans="1:1" ht="15.75">
      <c r="A620" s="126"/>
    </row>
    <row r="621" spans="1:1" ht="15.75">
      <c r="A621" s="126"/>
    </row>
    <row r="622" spans="1:1" ht="15.75">
      <c r="A622" s="126"/>
    </row>
    <row r="623" spans="1:1" ht="15.75">
      <c r="A623" s="126"/>
    </row>
    <row r="624" spans="1:1" ht="15.75">
      <c r="A624" s="126"/>
    </row>
    <row r="625" spans="1:1" ht="15.75">
      <c r="A625" s="126"/>
    </row>
    <row r="626" spans="1:1" ht="15.75">
      <c r="A626" s="126"/>
    </row>
    <row r="627" spans="1:1" ht="15.75">
      <c r="A627" s="126"/>
    </row>
    <row r="628" spans="1:1" ht="15.75">
      <c r="A628" s="126"/>
    </row>
    <row r="629" spans="1:1" ht="15.75">
      <c r="A629" s="126"/>
    </row>
    <row r="630" spans="1:1" ht="15.75">
      <c r="A630" s="126"/>
    </row>
    <row r="631" spans="1:1" ht="15.75">
      <c r="A631" s="126"/>
    </row>
    <row r="632" spans="1:1" ht="15.75">
      <c r="A632" s="126"/>
    </row>
    <row r="633" spans="1:1" ht="15.75">
      <c r="A633" s="126"/>
    </row>
    <row r="634" spans="1:1" ht="15.75">
      <c r="A634" s="126"/>
    </row>
    <row r="635" spans="1:1" ht="15.75">
      <c r="A635" s="126"/>
    </row>
    <row r="636" spans="1:1" ht="15.75">
      <c r="A636" s="126"/>
    </row>
    <row r="637" spans="1:1" ht="15.75">
      <c r="A637" s="126"/>
    </row>
    <row r="638" spans="1:1" ht="15.75">
      <c r="A638" s="126"/>
    </row>
    <row r="639" spans="1:1" ht="15.75">
      <c r="A639" s="126"/>
    </row>
    <row r="640" spans="1:1" ht="15.75">
      <c r="A640" s="126"/>
    </row>
    <row r="641" spans="1:1" ht="15.75">
      <c r="A641" s="126"/>
    </row>
    <row r="642" spans="1:1" ht="15.75">
      <c r="A642" s="126"/>
    </row>
    <row r="643" spans="1:1" ht="15.75">
      <c r="A643" s="126"/>
    </row>
    <row r="644" spans="1:1" ht="15.75">
      <c r="A644" s="126"/>
    </row>
    <row r="645" spans="1:1" ht="15.75">
      <c r="A645" s="126"/>
    </row>
    <row r="646" spans="1:1" ht="15.75">
      <c r="A646" s="126"/>
    </row>
    <row r="647" spans="1:1" ht="15.75">
      <c r="A647" s="126"/>
    </row>
  </sheetData>
  <mergeCells count="6">
    <mergeCell ref="A26:O26"/>
    <mergeCell ref="A25:O25"/>
    <mergeCell ref="A2:O2"/>
    <mergeCell ref="A3:O3"/>
    <mergeCell ref="A4:O4"/>
    <mergeCell ref="A5:O5"/>
  </mergeCells>
  <pageMargins left="0.81" right="0.46" top="0.53" bottom="0.39" header="0.5" footer="0.33"/>
  <pageSetup scale="57"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P647"/>
  <sheetViews>
    <sheetView topLeftCell="A2" zoomScale="85" zoomScaleNormal="85" workbookViewId="0">
      <selection activeCell="F8" sqref="F8"/>
    </sheetView>
  </sheetViews>
  <sheetFormatPr defaultRowHeight="15"/>
  <cols>
    <col min="1" max="1" width="42.5703125" style="128" customWidth="1"/>
    <col min="2" max="14" width="13.140625" style="974" customWidth="1"/>
    <col min="15" max="15" width="13.140625" style="280" customWidth="1"/>
    <col min="16" max="16" width="2.5703125" style="132" customWidth="1"/>
    <col min="17" max="256" width="9.140625" style="974"/>
    <col min="257" max="257" width="42.5703125" style="974" customWidth="1"/>
    <col min="258" max="271" width="13.140625" style="974" customWidth="1"/>
    <col min="272" max="272" width="2.5703125" style="974" customWidth="1"/>
    <col min="273" max="512" width="9.140625" style="974"/>
    <col min="513" max="513" width="42.5703125" style="974" customWidth="1"/>
    <col min="514" max="527" width="13.140625" style="974" customWidth="1"/>
    <col min="528" max="528" width="2.5703125" style="974" customWidth="1"/>
    <col min="529" max="768" width="9.140625" style="974"/>
    <col min="769" max="769" width="42.5703125" style="974" customWidth="1"/>
    <col min="770" max="783" width="13.140625" style="974" customWidth="1"/>
    <col min="784" max="784" width="2.5703125" style="974" customWidth="1"/>
    <col min="785" max="1024" width="9.140625" style="974"/>
    <col min="1025" max="1025" width="42.5703125" style="974" customWidth="1"/>
    <col min="1026" max="1039" width="13.140625" style="974" customWidth="1"/>
    <col min="1040" max="1040" width="2.5703125" style="974" customWidth="1"/>
    <col min="1041" max="1280" width="9.140625" style="974"/>
    <col min="1281" max="1281" width="42.5703125" style="974" customWidth="1"/>
    <col min="1282" max="1295" width="13.140625" style="974" customWidth="1"/>
    <col min="1296" max="1296" width="2.5703125" style="974" customWidth="1"/>
    <col min="1297" max="1536" width="9.140625" style="974"/>
    <col min="1537" max="1537" width="42.5703125" style="974" customWidth="1"/>
    <col min="1538" max="1551" width="13.140625" style="974" customWidth="1"/>
    <col min="1552" max="1552" width="2.5703125" style="974" customWidth="1"/>
    <col min="1553" max="1792" width="9.140625" style="974"/>
    <col min="1793" max="1793" width="42.5703125" style="974" customWidth="1"/>
    <col min="1794" max="1807" width="13.140625" style="974" customWidth="1"/>
    <col min="1808" max="1808" width="2.5703125" style="974" customWidth="1"/>
    <col min="1809" max="2048" width="9.140625" style="974"/>
    <col min="2049" max="2049" width="42.5703125" style="974" customWidth="1"/>
    <col min="2050" max="2063" width="13.140625" style="974" customWidth="1"/>
    <col min="2064" max="2064" width="2.5703125" style="974" customWidth="1"/>
    <col min="2065" max="2304" width="9.140625" style="974"/>
    <col min="2305" max="2305" width="42.5703125" style="974" customWidth="1"/>
    <col min="2306" max="2319" width="13.140625" style="974" customWidth="1"/>
    <col min="2320" max="2320" width="2.5703125" style="974" customWidth="1"/>
    <col min="2321" max="2560" width="9.140625" style="974"/>
    <col min="2561" max="2561" width="42.5703125" style="974" customWidth="1"/>
    <col min="2562" max="2575" width="13.140625" style="974" customWidth="1"/>
    <col min="2576" max="2576" width="2.5703125" style="974" customWidth="1"/>
    <col min="2577" max="2816" width="9.140625" style="974"/>
    <col min="2817" max="2817" width="42.5703125" style="974" customWidth="1"/>
    <col min="2818" max="2831" width="13.140625" style="974" customWidth="1"/>
    <col min="2832" max="2832" width="2.5703125" style="974" customWidth="1"/>
    <col min="2833" max="3072" width="9.140625" style="974"/>
    <col min="3073" max="3073" width="42.5703125" style="974" customWidth="1"/>
    <col min="3074" max="3087" width="13.140625" style="974" customWidth="1"/>
    <col min="3088" max="3088" width="2.5703125" style="974" customWidth="1"/>
    <col min="3089" max="3328" width="9.140625" style="974"/>
    <col min="3329" max="3329" width="42.5703125" style="974" customWidth="1"/>
    <col min="3330" max="3343" width="13.140625" style="974" customWidth="1"/>
    <col min="3344" max="3344" width="2.5703125" style="974" customWidth="1"/>
    <col min="3345" max="3584" width="9.140625" style="974"/>
    <col min="3585" max="3585" width="42.5703125" style="974" customWidth="1"/>
    <col min="3586" max="3599" width="13.140625" style="974" customWidth="1"/>
    <col min="3600" max="3600" width="2.5703125" style="974" customWidth="1"/>
    <col min="3601" max="3840" width="9.140625" style="974"/>
    <col min="3841" max="3841" width="42.5703125" style="974" customWidth="1"/>
    <col min="3842" max="3855" width="13.140625" style="974" customWidth="1"/>
    <col min="3856" max="3856" width="2.5703125" style="974" customWidth="1"/>
    <col min="3857" max="4096" width="9.140625" style="974"/>
    <col min="4097" max="4097" width="42.5703125" style="974" customWidth="1"/>
    <col min="4098" max="4111" width="13.140625" style="974" customWidth="1"/>
    <col min="4112" max="4112" width="2.5703125" style="974" customWidth="1"/>
    <col min="4113" max="4352" width="9.140625" style="974"/>
    <col min="4353" max="4353" width="42.5703125" style="974" customWidth="1"/>
    <col min="4354" max="4367" width="13.140625" style="974" customWidth="1"/>
    <col min="4368" max="4368" width="2.5703125" style="974" customWidth="1"/>
    <col min="4369" max="4608" width="9.140625" style="974"/>
    <col min="4609" max="4609" width="42.5703125" style="974" customWidth="1"/>
    <col min="4610" max="4623" width="13.140625" style="974" customWidth="1"/>
    <col min="4624" max="4624" width="2.5703125" style="974" customWidth="1"/>
    <col min="4625" max="4864" width="9.140625" style="974"/>
    <col min="4865" max="4865" width="42.5703125" style="974" customWidth="1"/>
    <col min="4866" max="4879" width="13.140625" style="974" customWidth="1"/>
    <col min="4880" max="4880" width="2.5703125" style="974" customWidth="1"/>
    <col min="4881" max="5120" width="9.140625" style="974"/>
    <col min="5121" max="5121" width="42.5703125" style="974" customWidth="1"/>
    <col min="5122" max="5135" width="13.140625" style="974" customWidth="1"/>
    <col min="5136" max="5136" width="2.5703125" style="974" customWidth="1"/>
    <col min="5137" max="5376" width="9.140625" style="974"/>
    <col min="5377" max="5377" width="42.5703125" style="974" customWidth="1"/>
    <col min="5378" max="5391" width="13.140625" style="974" customWidth="1"/>
    <col min="5392" max="5392" width="2.5703125" style="974" customWidth="1"/>
    <col min="5393" max="5632" width="9.140625" style="974"/>
    <col min="5633" max="5633" width="42.5703125" style="974" customWidth="1"/>
    <col min="5634" max="5647" width="13.140625" style="974" customWidth="1"/>
    <col min="5648" max="5648" width="2.5703125" style="974" customWidth="1"/>
    <col min="5649" max="5888" width="9.140625" style="974"/>
    <col min="5889" max="5889" width="42.5703125" style="974" customWidth="1"/>
    <col min="5890" max="5903" width="13.140625" style="974" customWidth="1"/>
    <col min="5904" max="5904" width="2.5703125" style="974" customWidth="1"/>
    <col min="5905" max="6144" width="9.140625" style="974"/>
    <col min="6145" max="6145" width="42.5703125" style="974" customWidth="1"/>
    <col min="6146" max="6159" width="13.140625" style="974" customWidth="1"/>
    <col min="6160" max="6160" width="2.5703125" style="974" customWidth="1"/>
    <col min="6161" max="6400" width="9.140625" style="974"/>
    <col min="6401" max="6401" width="42.5703125" style="974" customWidth="1"/>
    <col min="6402" max="6415" width="13.140625" style="974" customWidth="1"/>
    <col min="6416" max="6416" width="2.5703125" style="974" customWidth="1"/>
    <col min="6417" max="6656" width="9.140625" style="974"/>
    <col min="6657" max="6657" width="42.5703125" style="974" customWidth="1"/>
    <col min="6658" max="6671" width="13.140625" style="974" customWidth="1"/>
    <col min="6672" max="6672" width="2.5703125" style="974" customWidth="1"/>
    <col min="6673" max="6912" width="9.140625" style="974"/>
    <col min="6913" max="6913" width="42.5703125" style="974" customWidth="1"/>
    <col min="6914" max="6927" width="13.140625" style="974" customWidth="1"/>
    <col min="6928" max="6928" width="2.5703125" style="974" customWidth="1"/>
    <col min="6929" max="7168" width="9.140625" style="974"/>
    <col min="7169" max="7169" width="42.5703125" style="974" customWidth="1"/>
    <col min="7170" max="7183" width="13.140625" style="974" customWidth="1"/>
    <col min="7184" max="7184" width="2.5703125" style="974" customWidth="1"/>
    <col min="7185" max="7424" width="9.140625" style="974"/>
    <col min="7425" max="7425" width="42.5703125" style="974" customWidth="1"/>
    <col min="7426" max="7439" width="13.140625" style="974" customWidth="1"/>
    <col min="7440" max="7440" width="2.5703125" style="974" customWidth="1"/>
    <col min="7441" max="7680" width="9.140625" style="974"/>
    <col min="7681" max="7681" width="42.5703125" style="974" customWidth="1"/>
    <col min="7682" max="7695" width="13.140625" style="974" customWidth="1"/>
    <col min="7696" max="7696" width="2.5703125" style="974" customWidth="1"/>
    <col min="7697" max="7936" width="9.140625" style="974"/>
    <col min="7937" max="7937" width="42.5703125" style="974" customWidth="1"/>
    <col min="7938" max="7951" width="13.140625" style="974" customWidth="1"/>
    <col min="7952" max="7952" width="2.5703125" style="974" customWidth="1"/>
    <col min="7953" max="8192" width="9.140625" style="974"/>
    <col min="8193" max="8193" width="42.5703125" style="974" customWidth="1"/>
    <col min="8194" max="8207" width="13.140625" style="974" customWidth="1"/>
    <col min="8208" max="8208" width="2.5703125" style="974" customWidth="1"/>
    <col min="8209" max="8448" width="9.140625" style="974"/>
    <col min="8449" max="8449" width="42.5703125" style="974" customWidth="1"/>
    <col min="8450" max="8463" width="13.140625" style="974" customWidth="1"/>
    <col min="8464" max="8464" width="2.5703125" style="974" customWidth="1"/>
    <col min="8465" max="8704" width="9.140625" style="974"/>
    <col min="8705" max="8705" width="42.5703125" style="974" customWidth="1"/>
    <col min="8706" max="8719" width="13.140625" style="974" customWidth="1"/>
    <col min="8720" max="8720" width="2.5703125" style="974" customWidth="1"/>
    <col min="8721" max="8960" width="9.140625" style="974"/>
    <col min="8961" max="8961" width="42.5703125" style="974" customWidth="1"/>
    <col min="8962" max="8975" width="13.140625" style="974" customWidth="1"/>
    <col min="8976" max="8976" width="2.5703125" style="974" customWidth="1"/>
    <col min="8977" max="9216" width="9.140625" style="974"/>
    <col min="9217" max="9217" width="42.5703125" style="974" customWidth="1"/>
    <col min="9218" max="9231" width="13.140625" style="974" customWidth="1"/>
    <col min="9232" max="9232" width="2.5703125" style="974" customWidth="1"/>
    <col min="9233" max="9472" width="9.140625" style="974"/>
    <col min="9473" max="9473" width="42.5703125" style="974" customWidth="1"/>
    <col min="9474" max="9487" width="13.140625" style="974" customWidth="1"/>
    <col min="9488" max="9488" width="2.5703125" style="974" customWidth="1"/>
    <col min="9489" max="9728" width="9.140625" style="974"/>
    <col min="9729" max="9729" width="42.5703125" style="974" customWidth="1"/>
    <col min="9730" max="9743" width="13.140625" style="974" customWidth="1"/>
    <col min="9744" max="9744" width="2.5703125" style="974" customWidth="1"/>
    <col min="9745" max="9984" width="9.140625" style="974"/>
    <col min="9985" max="9985" width="42.5703125" style="974" customWidth="1"/>
    <col min="9986" max="9999" width="13.140625" style="974" customWidth="1"/>
    <col min="10000" max="10000" width="2.5703125" style="974" customWidth="1"/>
    <col min="10001" max="10240" width="9.140625" style="974"/>
    <col min="10241" max="10241" width="42.5703125" style="974" customWidth="1"/>
    <col min="10242" max="10255" width="13.140625" style="974" customWidth="1"/>
    <col min="10256" max="10256" width="2.5703125" style="974" customWidth="1"/>
    <col min="10257" max="10496" width="9.140625" style="974"/>
    <col min="10497" max="10497" width="42.5703125" style="974" customWidth="1"/>
    <col min="10498" max="10511" width="13.140625" style="974" customWidth="1"/>
    <col min="10512" max="10512" width="2.5703125" style="974" customWidth="1"/>
    <col min="10513" max="10752" width="9.140625" style="974"/>
    <col min="10753" max="10753" width="42.5703125" style="974" customWidth="1"/>
    <col min="10754" max="10767" width="13.140625" style="974" customWidth="1"/>
    <col min="10768" max="10768" width="2.5703125" style="974" customWidth="1"/>
    <col min="10769" max="11008" width="9.140625" style="974"/>
    <col min="11009" max="11009" width="42.5703125" style="974" customWidth="1"/>
    <col min="11010" max="11023" width="13.140625" style="974" customWidth="1"/>
    <col min="11024" max="11024" width="2.5703125" style="974" customWidth="1"/>
    <col min="11025" max="11264" width="9.140625" style="974"/>
    <col min="11265" max="11265" width="42.5703125" style="974" customWidth="1"/>
    <col min="11266" max="11279" width="13.140625" style="974" customWidth="1"/>
    <col min="11280" max="11280" width="2.5703125" style="974" customWidth="1"/>
    <col min="11281" max="11520" width="9.140625" style="974"/>
    <col min="11521" max="11521" width="42.5703125" style="974" customWidth="1"/>
    <col min="11522" max="11535" width="13.140625" style="974" customWidth="1"/>
    <col min="11536" max="11536" width="2.5703125" style="974" customWidth="1"/>
    <col min="11537" max="11776" width="9.140625" style="974"/>
    <col min="11777" max="11777" width="42.5703125" style="974" customWidth="1"/>
    <col min="11778" max="11791" width="13.140625" style="974" customWidth="1"/>
    <col min="11792" max="11792" width="2.5703125" style="974" customWidth="1"/>
    <col min="11793" max="12032" width="9.140625" style="974"/>
    <col min="12033" max="12033" width="42.5703125" style="974" customWidth="1"/>
    <col min="12034" max="12047" width="13.140625" style="974" customWidth="1"/>
    <col min="12048" max="12048" width="2.5703125" style="974" customWidth="1"/>
    <col min="12049" max="12288" width="9.140625" style="974"/>
    <col min="12289" max="12289" width="42.5703125" style="974" customWidth="1"/>
    <col min="12290" max="12303" width="13.140625" style="974" customWidth="1"/>
    <col min="12304" max="12304" width="2.5703125" style="974" customWidth="1"/>
    <col min="12305" max="12544" width="9.140625" style="974"/>
    <col min="12545" max="12545" width="42.5703125" style="974" customWidth="1"/>
    <col min="12546" max="12559" width="13.140625" style="974" customWidth="1"/>
    <col min="12560" max="12560" width="2.5703125" style="974" customWidth="1"/>
    <col min="12561" max="12800" width="9.140625" style="974"/>
    <col min="12801" max="12801" width="42.5703125" style="974" customWidth="1"/>
    <col min="12802" max="12815" width="13.140625" style="974" customWidth="1"/>
    <col min="12816" max="12816" width="2.5703125" style="974" customWidth="1"/>
    <col min="12817" max="13056" width="9.140625" style="974"/>
    <col min="13057" max="13057" width="42.5703125" style="974" customWidth="1"/>
    <col min="13058" max="13071" width="13.140625" style="974" customWidth="1"/>
    <col min="13072" max="13072" width="2.5703125" style="974" customWidth="1"/>
    <col min="13073" max="13312" width="9.140625" style="974"/>
    <col min="13313" max="13313" width="42.5703125" style="974" customWidth="1"/>
    <col min="13314" max="13327" width="13.140625" style="974" customWidth="1"/>
    <col min="13328" max="13328" width="2.5703125" style="974" customWidth="1"/>
    <col min="13329" max="13568" width="9.140625" style="974"/>
    <col min="13569" max="13569" width="42.5703125" style="974" customWidth="1"/>
    <col min="13570" max="13583" width="13.140625" style="974" customWidth="1"/>
    <col min="13584" max="13584" width="2.5703125" style="974" customWidth="1"/>
    <col min="13585" max="13824" width="9.140625" style="974"/>
    <col min="13825" max="13825" width="42.5703125" style="974" customWidth="1"/>
    <col min="13826" max="13839" width="13.140625" style="974" customWidth="1"/>
    <col min="13840" max="13840" width="2.5703125" style="974" customWidth="1"/>
    <col min="13841" max="14080" width="9.140625" style="974"/>
    <col min="14081" max="14081" width="42.5703125" style="974" customWidth="1"/>
    <col min="14082" max="14095" width="13.140625" style="974" customWidth="1"/>
    <col min="14096" max="14096" width="2.5703125" style="974" customWidth="1"/>
    <col min="14097" max="14336" width="9.140625" style="974"/>
    <col min="14337" max="14337" width="42.5703125" style="974" customWidth="1"/>
    <col min="14338" max="14351" width="13.140625" style="974" customWidth="1"/>
    <col min="14352" max="14352" width="2.5703125" style="974" customWidth="1"/>
    <col min="14353" max="14592" width="9.140625" style="974"/>
    <col min="14593" max="14593" width="42.5703125" style="974" customWidth="1"/>
    <col min="14594" max="14607" width="13.140625" style="974" customWidth="1"/>
    <col min="14608" max="14608" width="2.5703125" style="974" customWidth="1"/>
    <col min="14609" max="14848" width="9.140625" style="974"/>
    <col min="14849" max="14849" width="42.5703125" style="974" customWidth="1"/>
    <col min="14850" max="14863" width="13.140625" style="974" customWidth="1"/>
    <col min="14864" max="14864" width="2.5703125" style="974" customWidth="1"/>
    <col min="14865" max="15104" width="9.140625" style="974"/>
    <col min="15105" max="15105" width="42.5703125" style="974" customWidth="1"/>
    <col min="15106" max="15119" width="13.140625" style="974" customWidth="1"/>
    <col min="15120" max="15120" width="2.5703125" style="974" customWidth="1"/>
    <col min="15121" max="15360" width="9.140625" style="974"/>
    <col min="15361" max="15361" width="42.5703125" style="974" customWidth="1"/>
    <col min="15362" max="15375" width="13.140625" style="974" customWidth="1"/>
    <col min="15376" max="15376" width="2.5703125" style="974" customWidth="1"/>
    <col min="15377" max="15616" width="9.140625" style="974"/>
    <col min="15617" max="15617" width="42.5703125" style="974" customWidth="1"/>
    <col min="15618" max="15631" width="13.140625" style="974" customWidth="1"/>
    <col min="15632" max="15632" width="2.5703125" style="974" customWidth="1"/>
    <col min="15633" max="15872" width="9.140625" style="974"/>
    <col min="15873" max="15873" width="42.5703125" style="974" customWidth="1"/>
    <col min="15874" max="15887" width="13.140625" style="974" customWidth="1"/>
    <col min="15888" max="15888" width="2.5703125" style="974" customWidth="1"/>
    <col min="15889" max="16128" width="9.140625" style="974"/>
    <col min="16129" max="16129" width="42.5703125" style="974" customWidth="1"/>
    <col min="16130" max="16143" width="13.140625" style="974" customWidth="1"/>
    <col min="16144" max="16144" width="2.5703125" style="974" customWidth="1"/>
    <col min="16145" max="16384" width="9.140625" style="974"/>
  </cols>
  <sheetData>
    <row r="1" spans="1:15" s="131" customFormat="1" ht="3.75" hidden="1" customHeight="1">
      <c r="A1" s="403"/>
      <c r="B1" s="404"/>
      <c r="C1" s="404"/>
      <c r="D1" s="404"/>
      <c r="E1" s="404"/>
      <c r="F1" s="404"/>
      <c r="G1" s="404"/>
      <c r="H1" s="404"/>
      <c r="I1" s="404"/>
      <c r="J1" s="404"/>
      <c r="K1" s="404"/>
      <c r="L1" s="404"/>
      <c r="M1" s="404"/>
      <c r="N1" s="404"/>
      <c r="O1" s="419"/>
    </row>
    <row r="2" spans="1:15" s="131" customFormat="1" ht="39" customHeight="1">
      <c r="A2" s="1046" t="s">
        <v>915</v>
      </c>
      <c r="B2" s="1046"/>
      <c r="C2" s="1046"/>
      <c r="D2" s="1046"/>
      <c r="E2" s="1046"/>
      <c r="F2" s="1046"/>
      <c r="G2" s="1046"/>
      <c r="H2" s="1046"/>
      <c r="I2" s="1046"/>
      <c r="J2" s="1046"/>
      <c r="K2" s="1046"/>
      <c r="L2" s="1046"/>
      <c r="M2" s="1046"/>
      <c r="N2" s="1046"/>
      <c r="O2" s="1046"/>
    </row>
    <row r="3" spans="1:15" s="131" customFormat="1" ht="24" customHeight="1">
      <c r="A3" s="1046" t="s">
        <v>722</v>
      </c>
      <c r="B3" s="1046"/>
      <c r="C3" s="1046"/>
      <c r="D3" s="1046"/>
      <c r="E3" s="1046"/>
      <c r="F3" s="1046"/>
      <c r="G3" s="1046"/>
      <c r="H3" s="1046"/>
      <c r="I3" s="1046"/>
      <c r="J3" s="1046"/>
      <c r="K3" s="1046"/>
      <c r="L3" s="1046"/>
      <c r="M3" s="1046"/>
      <c r="N3" s="1046"/>
      <c r="O3" s="1046"/>
    </row>
    <row r="4" spans="1:15" s="131" customFormat="1" ht="20.25" customHeight="1">
      <c r="A4" s="1046" t="s">
        <v>1500</v>
      </c>
      <c r="B4" s="1046"/>
      <c r="C4" s="1046"/>
      <c r="D4" s="1046"/>
      <c r="E4" s="1046"/>
      <c r="F4" s="1046"/>
      <c r="G4" s="1046"/>
      <c r="H4" s="1046"/>
      <c r="I4" s="1046"/>
      <c r="J4" s="1046"/>
      <c r="K4" s="1046"/>
      <c r="L4" s="1046"/>
      <c r="M4" s="1046"/>
      <c r="N4" s="1046"/>
      <c r="O4" s="1046"/>
    </row>
    <row r="5" spans="1:15" s="131" customFormat="1" ht="34.5" customHeight="1">
      <c r="A5" s="1071" t="s">
        <v>1391</v>
      </c>
      <c r="B5" s="1071"/>
      <c r="C5" s="1071"/>
      <c r="D5" s="1071"/>
      <c r="E5" s="1071"/>
      <c r="F5" s="1071"/>
      <c r="G5" s="1071"/>
      <c r="H5" s="1071"/>
      <c r="I5" s="1071"/>
      <c r="J5" s="1071"/>
      <c r="K5" s="1071"/>
      <c r="L5" s="1071"/>
      <c r="M5" s="1071"/>
      <c r="N5" s="1071"/>
      <c r="O5" s="1071"/>
    </row>
    <row r="6" spans="1:15" s="974" customFormat="1" ht="7.5" customHeight="1">
      <c r="A6" s="260"/>
      <c r="O6" s="280"/>
    </row>
    <row r="7" spans="1:15" s="974" customFormat="1" ht="10.5" customHeight="1">
      <c r="A7" s="261"/>
      <c r="B7" s="407"/>
      <c r="C7" s="262"/>
      <c r="D7" s="262"/>
      <c r="E7" s="262"/>
      <c r="F7" s="262"/>
      <c r="G7" s="262"/>
      <c r="H7" s="263"/>
      <c r="I7" s="263"/>
      <c r="J7" s="263"/>
      <c r="K7" s="264"/>
      <c r="L7" s="264"/>
      <c r="M7" s="264"/>
      <c r="N7" s="263"/>
      <c r="O7" s="420"/>
    </row>
    <row r="8" spans="1:15" s="974" customFormat="1" ht="39" customHeight="1">
      <c r="A8" s="409"/>
      <c r="B8" s="409" t="s">
        <v>899</v>
      </c>
      <c r="C8" s="409" t="s">
        <v>900</v>
      </c>
      <c r="D8" s="409" t="s">
        <v>901</v>
      </c>
      <c r="E8" s="409" t="s">
        <v>902</v>
      </c>
      <c r="F8" s="409" t="s">
        <v>903</v>
      </c>
      <c r="G8" s="409" t="s">
        <v>904</v>
      </c>
      <c r="H8" s="409" t="s">
        <v>905</v>
      </c>
      <c r="I8" s="409" t="s">
        <v>906</v>
      </c>
      <c r="J8" s="409" t="s">
        <v>907</v>
      </c>
      <c r="K8" s="409" t="s">
        <v>908</v>
      </c>
      <c r="L8" s="409" t="s">
        <v>909</v>
      </c>
      <c r="M8" s="409" t="s">
        <v>910</v>
      </c>
      <c r="N8" s="421" t="s">
        <v>926</v>
      </c>
      <c r="O8" s="422" t="s">
        <v>723</v>
      </c>
    </row>
    <row r="9" spans="1:15" s="974" customFormat="1" ht="42.75" customHeight="1">
      <c r="A9" s="268" t="s">
        <v>724</v>
      </c>
      <c r="B9" s="268">
        <v>64339.379409999994</v>
      </c>
      <c r="C9" s="269">
        <v>48173.629330399999</v>
      </c>
      <c r="D9" s="269">
        <v>70435.423989999996</v>
      </c>
      <c r="E9" s="269">
        <v>109516.45340180001</v>
      </c>
      <c r="F9" s="269">
        <v>52975.443509999997</v>
      </c>
      <c r="G9" s="269">
        <v>143027.40453580001</v>
      </c>
      <c r="H9" s="268">
        <v>168772.60731999998</v>
      </c>
      <c r="I9" s="268">
        <v>96308.330879999994</v>
      </c>
      <c r="J9" s="268">
        <v>121706.30381999999</v>
      </c>
      <c r="K9" s="268">
        <v>78744.370209999994</v>
      </c>
      <c r="L9" s="268">
        <v>212342.63056999998</v>
      </c>
      <c r="M9" s="268">
        <v>77301.018159999992</v>
      </c>
      <c r="N9" s="268">
        <v>4684610.7061080001</v>
      </c>
      <c r="O9" s="270">
        <v>0.95686894145058843</v>
      </c>
    </row>
    <row r="10" spans="1:15" s="974" customFormat="1" ht="27" customHeight="1">
      <c r="A10" s="268" t="s">
        <v>725</v>
      </c>
      <c r="B10" s="268">
        <v>443.68335999999999</v>
      </c>
      <c r="C10" s="269">
        <v>760.60289239999997</v>
      </c>
      <c r="D10" s="269">
        <v>908.67153000000008</v>
      </c>
      <c r="E10" s="269">
        <v>2655.2774023000002</v>
      </c>
      <c r="F10" s="269">
        <v>632.61212</v>
      </c>
      <c r="G10" s="269">
        <v>1304.1114294000001</v>
      </c>
      <c r="H10" s="268">
        <v>2885.2856499999998</v>
      </c>
      <c r="I10" s="268">
        <v>1921.1987199999999</v>
      </c>
      <c r="J10" s="268">
        <v>1903.9746499999999</v>
      </c>
      <c r="K10" s="268">
        <v>1827.95039</v>
      </c>
      <c r="L10" s="268">
        <v>2253.4613399999998</v>
      </c>
      <c r="M10" s="268">
        <v>514.52172999999993</v>
      </c>
      <c r="N10" s="268">
        <v>64300.964324100001</v>
      </c>
      <c r="O10" s="270">
        <v>1.3133982635276662E-2</v>
      </c>
    </row>
    <row r="11" spans="1:15" s="974" customFormat="1" ht="42.75" customHeight="1">
      <c r="A11" s="268" t="s">
        <v>726</v>
      </c>
      <c r="B11" s="268">
        <v>954.47874000000002</v>
      </c>
      <c r="C11" s="269">
        <v>362.53971840000003</v>
      </c>
      <c r="D11" s="269">
        <v>667.55939999999998</v>
      </c>
      <c r="E11" s="269">
        <v>754.22697100000005</v>
      </c>
      <c r="F11" s="269">
        <v>1391.93309</v>
      </c>
      <c r="G11" s="269">
        <v>498.63938999999999</v>
      </c>
      <c r="H11" s="268">
        <v>2509.7919999999999</v>
      </c>
      <c r="I11" s="268">
        <v>1157.60005</v>
      </c>
      <c r="J11" s="268">
        <v>2716.4838199999999</v>
      </c>
      <c r="K11" s="268">
        <v>602.76224999999999</v>
      </c>
      <c r="L11" s="268">
        <v>10733.107800000002</v>
      </c>
      <c r="M11" s="268">
        <v>1046.49766</v>
      </c>
      <c r="N11" s="268">
        <v>97927.055319399995</v>
      </c>
      <c r="O11" s="270">
        <v>2.000237877624985E-2</v>
      </c>
    </row>
    <row r="12" spans="1:15" s="974" customFormat="1" ht="27" customHeight="1">
      <c r="A12" s="268" t="s">
        <v>727</v>
      </c>
      <c r="B12" s="268">
        <v>50.107680000000002</v>
      </c>
      <c r="C12" s="269">
        <v>21.111904900000003</v>
      </c>
      <c r="D12" s="269">
        <v>27.110439999999997</v>
      </c>
      <c r="E12" s="269">
        <v>45.433401599999996</v>
      </c>
      <c r="F12" s="269">
        <v>60.795940000000002</v>
      </c>
      <c r="G12" s="269">
        <v>26.598929999999999</v>
      </c>
      <c r="H12" s="268">
        <v>115.98168</v>
      </c>
      <c r="I12" s="268">
        <v>62.175669999999997</v>
      </c>
      <c r="J12" s="268">
        <v>147.21017999999998</v>
      </c>
      <c r="K12" s="268">
        <v>38.555169999999997</v>
      </c>
      <c r="L12" s="268">
        <v>318.35518000000002</v>
      </c>
      <c r="M12" s="268">
        <v>40.500250000000001</v>
      </c>
      <c r="N12" s="268">
        <v>4157.5580465000003</v>
      </c>
      <c r="O12" s="270">
        <v>8.4921424992408245E-4</v>
      </c>
    </row>
    <row r="13" spans="1:15" s="974" customFormat="1" ht="42.75" customHeight="1">
      <c r="A13" s="268" t="s">
        <v>728</v>
      </c>
      <c r="B13" s="268">
        <v>373.26600999999999</v>
      </c>
      <c r="C13" s="269">
        <v>39.475300000000004</v>
      </c>
      <c r="D13" s="269">
        <v>291.51236999999998</v>
      </c>
      <c r="E13" s="269">
        <v>403.82143980000001</v>
      </c>
      <c r="F13" s="269">
        <v>141.59858</v>
      </c>
      <c r="G13" s="269">
        <v>262.43225999999999</v>
      </c>
      <c r="H13" s="268">
        <v>228.90226000000001</v>
      </c>
      <c r="I13" s="268">
        <v>366.66214000000002</v>
      </c>
      <c r="J13" s="268">
        <v>235.76257000000001</v>
      </c>
      <c r="K13" s="268">
        <v>152.86304000000001</v>
      </c>
      <c r="L13" s="268">
        <v>1648.7991999999999</v>
      </c>
      <c r="M13" s="268">
        <v>138.29353</v>
      </c>
      <c r="N13" s="268">
        <v>23643.449169799998</v>
      </c>
      <c r="O13" s="270">
        <v>4.8293622669327834E-3</v>
      </c>
    </row>
    <row r="14" spans="1:15" s="974" customFormat="1" ht="27" customHeight="1">
      <c r="A14" s="268" t="s">
        <v>729</v>
      </c>
      <c r="B14" s="268">
        <v>47.147179999999999</v>
      </c>
      <c r="C14" s="269">
        <v>7.89506</v>
      </c>
      <c r="D14" s="269">
        <v>41.37941</v>
      </c>
      <c r="E14" s="269">
        <v>80.764287999999993</v>
      </c>
      <c r="F14" s="269">
        <v>28.319759999999999</v>
      </c>
      <c r="G14" s="269">
        <v>46.747390000000003</v>
      </c>
      <c r="H14" s="268">
        <v>42.000529999999998</v>
      </c>
      <c r="I14" s="268">
        <v>73.33241000000001</v>
      </c>
      <c r="J14" s="268">
        <v>45.457360000000001</v>
      </c>
      <c r="K14" s="268">
        <v>30.572610000000001</v>
      </c>
      <c r="L14" s="268">
        <v>215.64881</v>
      </c>
      <c r="M14" s="268">
        <v>19.537189999999999</v>
      </c>
      <c r="N14" s="268">
        <v>6336.4456279999995</v>
      </c>
      <c r="O14" s="270">
        <v>1.294269342961235E-3</v>
      </c>
    </row>
    <row r="15" spans="1:15" s="974" customFormat="1" ht="42.75" customHeight="1">
      <c r="A15" s="268" t="s">
        <v>730</v>
      </c>
      <c r="B15" s="268">
        <v>174.89010999999999</v>
      </c>
      <c r="C15" s="269">
        <v>204.28844000000001</v>
      </c>
      <c r="D15" s="269">
        <v>23.391839999999998</v>
      </c>
      <c r="E15" s="269">
        <v>116.38608000000001</v>
      </c>
      <c r="F15" s="269">
        <v>284.58116999999999</v>
      </c>
      <c r="G15" s="269">
        <v>30.359009999999998</v>
      </c>
      <c r="H15" s="268">
        <v>92.025240000000011</v>
      </c>
      <c r="I15" s="268">
        <v>4.3206099999999994</v>
      </c>
      <c r="J15" s="268">
        <v>71.927600000000012</v>
      </c>
      <c r="K15" s="268">
        <v>5.18832</v>
      </c>
      <c r="L15" s="268">
        <v>1201.72039</v>
      </c>
      <c r="M15" s="268">
        <v>227.01047</v>
      </c>
      <c r="N15" s="268">
        <v>6400.91093</v>
      </c>
      <c r="O15" s="270">
        <v>1.3074368928719683E-3</v>
      </c>
    </row>
    <row r="16" spans="1:15" s="974" customFormat="1" ht="27" customHeight="1">
      <c r="A16" s="268" t="s">
        <v>731</v>
      </c>
      <c r="B16" s="268">
        <v>45.11833</v>
      </c>
      <c r="C16" s="269">
        <v>60.732387499999994</v>
      </c>
      <c r="D16" s="269">
        <v>11.695930000000001</v>
      </c>
      <c r="E16" s="269">
        <v>58.193040000000003</v>
      </c>
      <c r="F16" s="269">
        <v>93.361929999999987</v>
      </c>
      <c r="G16" s="269">
        <v>15.179510000000001</v>
      </c>
      <c r="H16" s="268">
        <v>40.969699999999996</v>
      </c>
      <c r="I16" s="268">
        <v>2.16031</v>
      </c>
      <c r="J16" s="268">
        <v>35.963800000000006</v>
      </c>
      <c r="K16" s="268">
        <v>2.59416</v>
      </c>
      <c r="L16" s="268">
        <v>343.04621999999995</v>
      </c>
      <c r="M16" s="268">
        <v>63.550269999999998</v>
      </c>
      <c r="N16" s="268">
        <v>2733.6974375</v>
      </c>
      <c r="O16" s="270">
        <v>5.583794123717109E-4</v>
      </c>
    </row>
    <row r="17" spans="1:15" s="974" customFormat="1" ht="42.75" customHeight="1">
      <c r="A17" s="268" t="s">
        <v>732</v>
      </c>
      <c r="B17" s="268">
        <v>26.04364</v>
      </c>
      <c r="C17" s="269">
        <v>5.4321000000000002</v>
      </c>
      <c r="D17" s="269">
        <v>94.77203999999999</v>
      </c>
      <c r="E17" s="269">
        <v>212.42636999999999</v>
      </c>
      <c r="F17" s="269">
        <v>0</v>
      </c>
      <c r="G17" s="269">
        <v>67.177530000000004</v>
      </c>
      <c r="H17" s="268">
        <v>16.375589999999999</v>
      </c>
      <c r="I17" s="268">
        <v>137.99592000000001</v>
      </c>
      <c r="J17" s="268">
        <v>71.8352</v>
      </c>
      <c r="K17" s="268">
        <v>25.839269999999999</v>
      </c>
      <c r="L17" s="268">
        <v>194.13457</v>
      </c>
      <c r="M17" s="268">
        <v>41.794309999999996</v>
      </c>
      <c r="N17" s="268">
        <v>6423.1564800000006</v>
      </c>
      <c r="O17" s="270">
        <v>1.3119807231314886E-3</v>
      </c>
    </row>
    <row r="18" spans="1:15" s="974" customFormat="1" ht="27" customHeight="1">
      <c r="A18" s="268" t="s">
        <v>733</v>
      </c>
      <c r="B18" s="268">
        <v>20.834910000000001</v>
      </c>
      <c r="C18" s="269">
        <v>4.3456800000000007</v>
      </c>
      <c r="D18" s="269">
        <v>56.526420000000002</v>
      </c>
      <c r="E18" s="269">
        <v>169.94109599999999</v>
      </c>
      <c r="F18" s="269">
        <v>0</v>
      </c>
      <c r="G18" s="269">
        <v>53.74203</v>
      </c>
      <c r="H18" s="268">
        <v>13.10047</v>
      </c>
      <c r="I18" s="268">
        <v>110.39675</v>
      </c>
      <c r="J18" s="268">
        <v>57.468160000000005</v>
      </c>
      <c r="K18" s="268">
        <v>20.671410000000002</v>
      </c>
      <c r="L18" s="268">
        <v>136.89823000000001</v>
      </c>
      <c r="M18" s="268">
        <v>33.435449999999996</v>
      </c>
      <c r="N18" s="268">
        <v>4397.6078959999995</v>
      </c>
      <c r="O18" s="270">
        <v>8.982463381372928E-4</v>
      </c>
    </row>
    <row r="19" spans="1:15" s="974" customFormat="1" ht="42.75" customHeight="1">
      <c r="A19" s="268" t="s">
        <v>734</v>
      </c>
      <c r="B19" s="268">
        <v>104.67161</v>
      </c>
      <c r="C19" s="269">
        <v>1098.6069788</v>
      </c>
      <c r="D19" s="269">
        <v>791.69498999999996</v>
      </c>
      <c r="E19" s="269">
        <v>1147.1060342000001</v>
      </c>
      <c r="F19" s="269">
        <v>781.10480000000007</v>
      </c>
      <c r="G19" s="269">
        <v>796.60523400000011</v>
      </c>
      <c r="H19" s="268">
        <v>681.1952</v>
      </c>
      <c r="I19" s="268">
        <v>1680.6171499999998</v>
      </c>
      <c r="J19" s="268">
        <v>986.33397000000002</v>
      </c>
      <c r="K19" s="268">
        <v>635.25466000000006</v>
      </c>
      <c r="L19" s="268">
        <v>2656.8748500000002</v>
      </c>
      <c r="M19" s="268">
        <v>1741.7833400000002</v>
      </c>
      <c r="N19" s="268">
        <v>76765.190837000002</v>
      </c>
      <c r="O19" s="270">
        <v>1.567989989022562E-2</v>
      </c>
    </row>
    <row r="20" spans="1:15" s="974" customFormat="1" ht="27" customHeight="1">
      <c r="A20" s="268" t="s">
        <v>735</v>
      </c>
      <c r="B20" s="268">
        <v>93.151610000000005</v>
      </c>
      <c r="C20" s="269">
        <v>1067.1429538</v>
      </c>
      <c r="D20" s="269">
        <v>791.69498999999996</v>
      </c>
      <c r="E20" s="269">
        <v>1119.1519800999999</v>
      </c>
      <c r="F20" s="269">
        <v>634.81792000000007</v>
      </c>
      <c r="G20" s="269">
        <v>795.17869700000006</v>
      </c>
      <c r="H20" s="268">
        <v>637.65362000000005</v>
      </c>
      <c r="I20" s="268">
        <v>1680.6171499999998</v>
      </c>
      <c r="J20" s="268">
        <v>969.61698000000001</v>
      </c>
      <c r="K20" s="268">
        <v>552.00745999999992</v>
      </c>
      <c r="L20" s="268">
        <v>2039.6899900000001</v>
      </c>
      <c r="M20" s="268">
        <v>1506.403</v>
      </c>
      <c r="N20" s="268">
        <v>68135.850680899995</v>
      </c>
      <c r="O20" s="270">
        <v>1.3917288629951969E-2</v>
      </c>
    </row>
    <row r="21" spans="1:15" s="974" customFormat="1" ht="56.25" customHeight="1">
      <c r="A21" s="423" t="s">
        <v>736</v>
      </c>
      <c r="B21" s="424">
        <v>65972.729519999993</v>
      </c>
      <c r="C21" s="424">
        <v>49883.971867599997</v>
      </c>
      <c r="D21" s="424">
        <v>72304.354629999987</v>
      </c>
      <c r="E21" s="424">
        <v>112150.4202968</v>
      </c>
      <c r="F21" s="424">
        <v>55574.661149999993</v>
      </c>
      <c r="G21" s="424">
        <v>144682.61795979997</v>
      </c>
      <c r="H21" s="424">
        <v>172300.89760999996</v>
      </c>
      <c r="I21" s="424">
        <v>99655.52674999999</v>
      </c>
      <c r="J21" s="424">
        <v>125788.64697999999</v>
      </c>
      <c r="K21" s="424">
        <v>80166.277749999994</v>
      </c>
      <c r="L21" s="424">
        <v>228777.26737999998</v>
      </c>
      <c r="M21" s="424">
        <v>80496.397469999967</v>
      </c>
      <c r="N21" s="424">
        <v>4895770.4688441996</v>
      </c>
      <c r="O21" s="425">
        <v>1</v>
      </c>
    </row>
    <row r="22" spans="1:15" s="974" customFormat="1" ht="56.25" customHeight="1">
      <c r="A22" s="426" t="s">
        <v>875</v>
      </c>
      <c r="B22" s="268">
        <v>700.04307000000006</v>
      </c>
      <c r="C22" s="268">
        <v>1921.8308785999998</v>
      </c>
      <c r="D22" s="268">
        <v>1837.07872</v>
      </c>
      <c r="E22" s="268">
        <v>4128.7612079999999</v>
      </c>
      <c r="F22" s="268">
        <v>1449.9076700000001</v>
      </c>
      <c r="G22" s="268">
        <v>2241.5579864000001</v>
      </c>
      <c r="H22" s="268">
        <v>3734.9916499999995</v>
      </c>
      <c r="I22" s="268">
        <v>3849.8810100000001</v>
      </c>
      <c r="J22" s="268">
        <v>3159.6911299999992</v>
      </c>
      <c r="K22" s="268">
        <v>2472.3512000000001</v>
      </c>
      <c r="L22" s="268">
        <v>5307.0997699999998</v>
      </c>
      <c r="M22" s="268">
        <v>2177.9478899999999</v>
      </c>
      <c r="N22" s="268">
        <v>150062.12401299999</v>
      </c>
      <c r="O22" s="427"/>
    </row>
    <row r="23" spans="1:15" s="280" customFormat="1" ht="56.25" customHeight="1" thickBot="1">
      <c r="A23" s="428" t="s">
        <v>876</v>
      </c>
      <c r="B23" s="429">
        <v>1.3475453953537763E-2</v>
      </c>
      <c r="C23" s="429">
        <v>1.0189197427667943E-2</v>
      </c>
      <c r="D23" s="429">
        <v>1.4768738667413406E-2</v>
      </c>
      <c r="E23" s="429">
        <v>2.2907614033481564E-2</v>
      </c>
      <c r="F23" s="429">
        <v>1.1351565908505539E-2</v>
      </c>
      <c r="G23" s="429">
        <v>2.955257377373675E-2</v>
      </c>
      <c r="H23" s="429">
        <v>3.5193826734012917E-2</v>
      </c>
      <c r="I23" s="429">
        <v>2.0355432793303891E-2</v>
      </c>
      <c r="J23" s="429">
        <v>2.5693330147010824E-2</v>
      </c>
      <c r="K23" s="429">
        <v>1.6374598903311284E-2</v>
      </c>
      <c r="L23" s="429">
        <v>4.6729573789436665E-2</v>
      </c>
      <c r="M23" s="429">
        <v>1.6442028477900369E-2</v>
      </c>
      <c r="N23" s="429">
        <v>1</v>
      </c>
      <c r="O23" s="430"/>
    </row>
    <row r="24" spans="1:15" s="974" customFormat="1" ht="15" customHeight="1">
      <c r="A24" s="937" t="s">
        <v>877</v>
      </c>
      <c r="B24" s="603"/>
      <c r="C24" s="376"/>
      <c r="D24" s="376"/>
      <c r="E24" s="376"/>
      <c r="F24" s="376"/>
      <c r="G24" s="376"/>
      <c r="H24" s="377"/>
      <c r="I24" s="377"/>
      <c r="J24" s="377"/>
      <c r="K24" s="377"/>
      <c r="L24" s="377"/>
      <c r="M24" s="377"/>
      <c r="N24" s="377"/>
      <c r="O24" s="377"/>
    </row>
    <row r="25" spans="1:15" s="974" customFormat="1" ht="39" customHeight="1">
      <c r="A25" s="1040" t="s">
        <v>363</v>
      </c>
      <c r="B25" s="1085"/>
      <c r="C25" s="1085"/>
      <c r="D25" s="1085"/>
      <c r="E25" s="1085"/>
      <c r="F25" s="1085"/>
      <c r="G25" s="1085"/>
      <c r="H25" s="1085"/>
      <c r="I25" s="1085"/>
      <c r="J25" s="1085"/>
      <c r="K25" s="1085"/>
      <c r="L25" s="1085"/>
      <c r="M25" s="1085"/>
      <c r="N25" s="1085"/>
      <c r="O25" s="1085"/>
    </row>
    <row r="26" spans="1:15" s="974" customFormat="1" ht="38.25" customHeight="1">
      <c r="A26" s="1040" t="s">
        <v>364</v>
      </c>
      <c r="B26" s="1055"/>
      <c r="C26" s="1055"/>
      <c r="D26" s="1055"/>
      <c r="E26" s="1055"/>
      <c r="F26" s="1055"/>
      <c r="G26" s="1055"/>
      <c r="H26" s="1055"/>
      <c r="I26" s="1055"/>
      <c r="J26" s="1055"/>
      <c r="K26" s="1055"/>
      <c r="L26" s="1055"/>
      <c r="M26" s="1055"/>
      <c r="N26" s="1055"/>
      <c r="O26" s="1055"/>
    </row>
    <row r="27" spans="1:15" s="974" customFormat="1" ht="14.25" customHeight="1">
      <c r="A27" s="937" t="s">
        <v>740</v>
      </c>
      <c r="B27" s="221"/>
      <c r="C27" s="286"/>
      <c r="D27" s="286"/>
      <c r="E27" s="286"/>
      <c r="F27" s="286"/>
      <c r="G27" s="286"/>
      <c r="H27" s="135"/>
      <c r="I27" s="135"/>
      <c r="J27" s="135"/>
      <c r="K27" s="135"/>
      <c r="L27" s="135"/>
      <c r="M27" s="135"/>
      <c r="N27" s="135"/>
      <c r="O27" s="416"/>
    </row>
    <row r="28" spans="1:15" s="974" customFormat="1" ht="9" customHeight="1">
      <c r="A28" s="290"/>
      <c r="C28" s="286"/>
      <c r="D28" s="286"/>
      <c r="E28" s="286"/>
      <c r="F28" s="286"/>
      <c r="G28" s="286"/>
      <c r="H28" s="135"/>
      <c r="I28" s="135"/>
      <c r="J28" s="135"/>
      <c r="K28" s="135"/>
      <c r="L28" s="135"/>
      <c r="M28" s="135"/>
      <c r="N28" s="135"/>
      <c r="O28" s="377"/>
    </row>
    <row r="29" spans="1:15" s="974" customFormat="1" ht="9" customHeight="1">
      <c r="A29" s="285"/>
      <c r="C29" s="286"/>
      <c r="D29" s="286"/>
      <c r="E29" s="286"/>
      <c r="F29" s="286"/>
      <c r="G29" s="286"/>
      <c r="H29" s="135"/>
      <c r="I29" s="135"/>
      <c r="J29" s="135"/>
      <c r="K29" s="135"/>
      <c r="L29" s="135"/>
      <c r="M29" s="135"/>
      <c r="N29" s="135"/>
      <c r="O29" s="377"/>
    </row>
    <row r="30" spans="1:15" s="974" customFormat="1" ht="9" customHeight="1">
      <c r="A30" s="285"/>
      <c r="C30" s="286"/>
      <c r="D30" s="286"/>
      <c r="E30" s="286"/>
      <c r="F30" s="286"/>
      <c r="G30" s="286"/>
      <c r="H30" s="135"/>
      <c r="I30" s="135"/>
      <c r="J30" s="135"/>
      <c r="K30" s="135"/>
      <c r="L30" s="135"/>
      <c r="M30" s="135"/>
      <c r="N30" s="135"/>
      <c r="O30" s="377"/>
    </row>
    <row r="31" spans="1:15" s="974" customFormat="1" ht="9" customHeight="1">
      <c r="A31" s="285"/>
      <c r="B31" s="103"/>
      <c r="C31" s="286"/>
      <c r="D31" s="286"/>
      <c r="E31" s="286"/>
      <c r="F31" s="286"/>
      <c r="G31" s="286"/>
      <c r="H31" s="135"/>
      <c r="I31" s="135"/>
      <c r="J31" s="135"/>
      <c r="K31" s="135"/>
      <c r="L31" s="135"/>
      <c r="M31" s="135"/>
      <c r="N31" s="135"/>
      <c r="O31" s="377"/>
    </row>
    <row r="32" spans="1:15" s="974" customFormat="1" ht="9" customHeight="1">
      <c r="A32" s="285"/>
      <c r="B32" s="103"/>
      <c r="C32" s="286"/>
      <c r="D32" s="286"/>
      <c r="E32" s="286"/>
      <c r="F32" s="286"/>
      <c r="G32" s="286"/>
      <c r="H32" s="135"/>
      <c r="I32" s="135"/>
      <c r="J32" s="135"/>
      <c r="K32" s="135"/>
      <c r="L32" s="135"/>
      <c r="M32" s="135"/>
      <c r="N32" s="135"/>
      <c r="O32" s="377"/>
    </row>
    <row r="33" spans="1:15" s="974" customFormat="1" ht="9" customHeight="1">
      <c r="A33" s="285"/>
      <c r="B33" s="103"/>
      <c r="C33" s="286"/>
      <c r="D33" s="286"/>
      <c r="E33" s="286"/>
      <c r="F33" s="286"/>
      <c r="G33" s="286"/>
      <c r="H33" s="135"/>
      <c r="I33" s="135"/>
      <c r="J33" s="135"/>
      <c r="K33" s="135"/>
      <c r="L33" s="135"/>
      <c r="M33" s="135"/>
      <c r="N33" s="135"/>
      <c r="O33" s="377"/>
    </row>
    <row r="34" spans="1:15" s="974" customFormat="1" ht="9" customHeight="1">
      <c r="A34" s="287"/>
      <c r="B34" s="103"/>
      <c r="C34" s="286"/>
      <c r="D34" s="286"/>
      <c r="E34" s="286"/>
      <c r="F34" s="286"/>
      <c r="G34" s="286"/>
      <c r="H34" s="135"/>
      <c r="I34" s="135"/>
      <c r="J34" s="135"/>
      <c r="K34" s="135"/>
      <c r="L34" s="135"/>
      <c r="M34" s="135"/>
      <c r="N34" s="135"/>
      <c r="O34" s="377"/>
    </row>
    <row r="35" spans="1:15" s="974" customFormat="1" ht="9" customHeight="1">
      <c r="A35" s="285"/>
      <c r="B35" s="103"/>
      <c r="C35" s="286"/>
      <c r="D35" s="286"/>
      <c r="E35" s="286"/>
      <c r="F35" s="286"/>
      <c r="G35" s="286"/>
      <c r="H35" s="135"/>
      <c r="I35" s="135"/>
      <c r="J35" s="135"/>
      <c r="K35" s="135"/>
      <c r="L35" s="135"/>
      <c r="M35" s="135"/>
      <c r="N35" s="135"/>
      <c r="O35" s="377"/>
    </row>
    <row r="36" spans="1:15" s="974" customFormat="1" ht="9" customHeight="1">
      <c r="A36" s="285"/>
      <c r="B36" s="103"/>
      <c r="C36" s="286"/>
      <c r="D36" s="286"/>
      <c r="E36" s="286"/>
      <c r="F36" s="286"/>
      <c r="G36" s="286"/>
      <c r="H36" s="135"/>
      <c r="I36" s="135"/>
      <c r="J36" s="135"/>
      <c r="K36" s="135"/>
      <c r="L36" s="135"/>
      <c r="M36" s="135"/>
      <c r="N36" s="135"/>
      <c r="O36" s="377"/>
    </row>
    <row r="37" spans="1:15" s="974" customFormat="1" ht="9" customHeight="1">
      <c r="A37" s="285"/>
      <c r="B37" s="103"/>
      <c r="C37" s="286"/>
      <c r="D37" s="286"/>
      <c r="E37" s="286"/>
      <c r="F37" s="286"/>
      <c r="G37" s="286"/>
      <c r="H37" s="135"/>
      <c r="I37" s="135"/>
      <c r="J37" s="135"/>
      <c r="K37" s="135"/>
      <c r="L37" s="135"/>
      <c r="M37" s="135"/>
      <c r="N37" s="135"/>
      <c r="O37" s="377"/>
    </row>
    <row r="38" spans="1:15" s="974" customFormat="1" ht="9" customHeight="1">
      <c r="A38" s="285"/>
      <c r="C38" s="286"/>
      <c r="D38" s="286"/>
      <c r="E38" s="286"/>
      <c r="F38" s="286"/>
      <c r="G38" s="286"/>
      <c r="H38" s="135"/>
      <c r="I38" s="135"/>
      <c r="J38" s="135"/>
      <c r="K38" s="135"/>
      <c r="L38" s="135"/>
      <c r="M38" s="135"/>
      <c r="N38" s="135"/>
      <c r="O38" s="377"/>
    </row>
    <row r="39" spans="1:15" s="974" customFormat="1" ht="9" customHeight="1">
      <c r="A39" s="285"/>
      <c r="C39" s="286"/>
      <c r="D39" s="286"/>
      <c r="E39" s="286"/>
      <c r="F39" s="286"/>
      <c r="G39" s="286"/>
      <c r="H39" s="135"/>
      <c r="I39" s="135"/>
      <c r="J39" s="135"/>
      <c r="K39" s="135"/>
      <c r="L39" s="135"/>
      <c r="M39" s="135"/>
      <c r="N39" s="135"/>
      <c r="O39" s="377"/>
    </row>
    <row r="40" spans="1:15" s="974" customFormat="1" ht="9" customHeight="1">
      <c r="A40" s="287"/>
      <c r="C40" s="286"/>
      <c r="D40" s="286"/>
      <c r="E40" s="286"/>
      <c r="F40" s="286"/>
      <c r="G40" s="286"/>
      <c r="H40" s="135"/>
      <c r="I40" s="135"/>
      <c r="J40" s="135"/>
      <c r="K40" s="135"/>
      <c r="L40" s="135"/>
      <c r="M40" s="135"/>
      <c r="N40" s="135"/>
      <c r="O40" s="377"/>
    </row>
    <row r="41" spans="1:15" s="974" customFormat="1" ht="9" customHeight="1">
      <c r="A41" s="285"/>
      <c r="C41" s="286"/>
      <c r="D41" s="286"/>
      <c r="E41" s="286"/>
      <c r="F41" s="286"/>
      <c r="G41" s="286"/>
      <c r="H41" s="135"/>
      <c r="I41" s="135"/>
      <c r="J41" s="135"/>
      <c r="K41" s="135"/>
      <c r="L41" s="135"/>
      <c r="M41" s="135"/>
      <c r="N41" s="135"/>
      <c r="O41" s="377"/>
    </row>
    <row r="42" spans="1:15" s="974" customFormat="1" ht="9" customHeight="1">
      <c r="A42" s="285"/>
      <c r="C42" s="286"/>
      <c r="D42" s="286"/>
      <c r="E42" s="286"/>
      <c r="F42" s="286"/>
      <c r="G42" s="286"/>
      <c r="H42" s="135"/>
      <c r="I42" s="135"/>
      <c r="J42" s="135"/>
      <c r="K42" s="135"/>
      <c r="L42" s="135"/>
      <c r="M42" s="135"/>
      <c r="N42" s="135"/>
      <c r="O42" s="377"/>
    </row>
    <row r="43" spans="1:15" s="974" customFormat="1" ht="9" customHeight="1">
      <c r="A43" s="285"/>
      <c r="C43" s="286"/>
      <c r="D43" s="286"/>
      <c r="E43" s="286"/>
      <c r="F43" s="286"/>
      <c r="G43" s="286"/>
      <c r="H43" s="135"/>
      <c r="I43" s="135"/>
      <c r="J43" s="135"/>
      <c r="K43" s="135"/>
      <c r="L43" s="135"/>
      <c r="M43" s="135"/>
      <c r="N43" s="135"/>
      <c r="O43" s="377"/>
    </row>
    <row r="44" spans="1:15" s="974" customFormat="1" ht="9" customHeight="1">
      <c r="A44" s="285"/>
      <c r="C44" s="286"/>
      <c r="D44" s="286"/>
      <c r="E44" s="286"/>
      <c r="F44" s="286"/>
      <c r="G44" s="286"/>
      <c r="H44" s="135"/>
      <c r="I44" s="135"/>
      <c r="J44" s="135"/>
      <c r="K44" s="135"/>
      <c r="L44" s="135"/>
      <c r="M44" s="135"/>
      <c r="N44" s="135"/>
      <c r="O44" s="377"/>
    </row>
    <row r="45" spans="1:15" s="974" customFormat="1" ht="9" customHeight="1">
      <c r="A45" s="285"/>
      <c r="C45" s="286"/>
      <c r="D45" s="286"/>
      <c r="E45" s="286"/>
      <c r="F45" s="286"/>
      <c r="G45" s="286"/>
      <c r="H45" s="135"/>
      <c r="I45" s="135"/>
      <c r="J45" s="135"/>
      <c r="K45" s="135"/>
      <c r="L45" s="135"/>
      <c r="M45" s="135"/>
      <c r="N45" s="135"/>
      <c r="O45" s="377"/>
    </row>
    <row r="46" spans="1:15" s="974" customFormat="1" ht="9" customHeight="1">
      <c r="A46" s="287"/>
      <c r="C46" s="286"/>
      <c r="D46" s="286"/>
      <c r="E46" s="286"/>
      <c r="F46" s="286"/>
      <c r="G46" s="286"/>
      <c r="H46" s="135"/>
      <c r="I46" s="135"/>
      <c r="J46" s="135"/>
      <c r="K46" s="135"/>
      <c r="L46" s="135"/>
      <c r="M46" s="135"/>
      <c r="N46" s="135"/>
      <c r="O46" s="377"/>
    </row>
    <row r="47" spans="1:15" s="974" customFormat="1" ht="9" customHeight="1">
      <c r="A47" s="285"/>
      <c r="C47" s="286"/>
      <c r="D47" s="286"/>
      <c r="E47" s="286"/>
      <c r="F47" s="286"/>
      <c r="G47" s="286"/>
      <c r="H47" s="135"/>
      <c r="I47" s="135"/>
      <c r="J47" s="135"/>
      <c r="K47" s="135"/>
      <c r="L47" s="135"/>
      <c r="M47" s="135"/>
      <c r="N47" s="135"/>
      <c r="O47" s="377"/>
    </row>
    <row r="48" spans="1:15" s="974" customFormat="1" ht="9" customHeight="1">
      <c r="A48" s="285"/>
      <c r="C48" s="286"/>
      <c r="D48" s="286"/>
      <c r="E48" s="286"/>
      <c r="F48" s="286"/>
      <c r="G48" s="286"/>
      <c r="H48" s="135"/>
      <c r="I48" s="135"/>
      <c r="J48" s="135"/>
      <c r="K48" s="135"/>
      <c r="L48" s="135"/>
      <c r="M48" s="135"/>
      <c r="N48" s="135"/>
      <c r="O48" s="377"/>
    </row>
    <row r="49" spans="1:15" s="974" customFormat="1" ht="9" customHeight="1">
      <c r="A49" s="285"/>
      <c r="C49" s="286"/>
      <c r="D49" s="286"/>
      <c r="E49" s="286"/>
      <c r="F49" s="286"/>
      <c r="G49" s="286"/>
      <c r="H49" s="135"/>
      <c r="I49" s="135"/>
      <c r="J49" s="135"/>
      <c r="K49" s="135"/>
      <c r="L49" s="135"/>
      <c r="M49" s="135"/>
      <c r="N49" s="135"/>
      <c r="O49" s="377"/>
    </row>
    <row r="50" spans="1:15" s="974" customFormat="1" ht="9" customHeight="1">
      <c r="A50" s="285"/>
      <c r="C50" s="286"/>
      <c r="D50" s="286"/>
      <c r="E50" s="286"/>
      <c r="F50" s="286"/>
      <c r="G50" s="286"/>
      <c r="H50" s="135"/>
      <c r="I50" s="135"/>
      <c r="J50" s="135"/>
      <c r="K50" s="135"/>
      <c r="L50" s="135"/>
      <c r="M50" s="135"/>
      <c r="N50" s="135"/>
      <c r="O50" s="377"/>
    </row>
    <row r="51" spans="1:15" s="974" customFormat="1" ht="9" customHeight="1">
      <c r="A51" s="287"/>
      <c r="C51" s="286"/>
      <c r="D51" s="286"/>
      <c r="E51" s="286"/>
      <c r="F51" s="286"/>
      <c r="G51" s="286"/>
      <c r="H51" s="135"/>
      <c r="I51" s="135"/>
      <c r="J51" s="135"/>
      <c r="K51" s="135"/>
      <c r="L51" s="135"/>
      <c r="M51" s="135"/>
      <c r="N51" s="135"/>
      <c r="O51" s="377"/>
    </row>
    <row r="52" spans="1:15" s="974" customFormat="1" ht="9" customHeight="1">
      <c r="A52" s="288"/>
      <c r="C52" s="286"/>
      <c r="D52" s="286"/>
      <c r="E52" s="286"/>
      <c r="F52" s="286"/>
      <c r="G52" s="286"/>
      <c r="H52" s="135"/>
      <c r="I52" s="135"/>
      <c r="J52" s="135"/>
      <c r="K52" s="135"/>
      <c r="L52" s="135"/>
      <c r="M52" s="135"/>
      <c r="N52" s="135"/>
      <c r="O52" s="377"/>
    </row>
    <row r="53" spans="1:15" s="974" customFormat="1" ht="9" customHeight="1">
      <c r="A53" s="288"/>
      <c r="C53" s="286"/>
      <c r="D53" s="286"/>
      <c r="E53" s="286"/>
      <c r="F53" s="286"/>
      <c r="G53" s="286"/>
      <c r="H53" s="135"/>
      <c r="I53" s="135"/>
      <c r="J53" s="135"/>
      <c r="K53" s="135"/>
      <c r="L53" s="135"/>
      <c r="M53" s="135"/>
      <c r="N53" s="135"/>
      <c r="O53" s="377"/>
    </row>
    <row r="54" spans="1:15" s="974" customFormat="1" ht="9" customHeight="1">
      <c r="A54" s="288"/>
      <c r="C54" s="286"/>
      <c r="D54" s="286"/>
      <c r="E54" s="286"/>
      <c r="F54" s="286"/>
      <c r="G54" s="286"/>
      <c r="H54" s="135"/>
      <c r="I54" s="135"/>
      <c r="J54" s="135"/>
      <c r="K54" s="135"/>
      <c r="L54" s="135"/>
      <c r="M54" s="135"/>
      <c r="N54" s="135"/>
      <c r="O54" s="377"/>
    </row>
    <row r="55" spans="1:15" s="974" customFormat="1" ht="9" customHeight="1">
      <c r="A55" s="288"/>
      <c r="C55" s="286"/>
      <c r="D55" s="286"/>
      <c r="E55" s="286"/>
      <c r="F55" s="286"/>
      <c r="G55" s="286"/>
      <c r="H55" s="135"/>
      <c r="I55" s="135"/>
      <c r="J55" s="135"/>
      <c r="K55" s="135"/>
      <c r="L55" s="135"/>
      <c r="M55" s="135"/>
      <c r="N55" s="135"/>
      <c r="O55" s="377"/>
    </row>
    <row r="56" spans="1:15" s="974" customFormat="1" ht="9" customHeight="1">
      <c r="A56" s="289"/>
      <c r="C56" s="286"/>
      <c r="D56" s="286"/>
      <c r="E56" s="286"/>
      <c r="F56" s="286"/>
      <c r="G56" s="286"/>
      <c r="H56" s="135"/>
      <c r="I56" s="135"/>
      <c r="J56" s="135"/>
      <c r="K56" s="135"/>
      <c r="L56" s="135"/>
      <c r="M56" s="135"/>
      <c r="N56" s="135"/>
      <c r="O56" s="377"/>
    </row>
    <row r="57" spans="1:15" s="974" customFormat="1" ht="9" customHeight="1">
      <c r="A57" s="289"/>
      <c r="C57" s="286"/>
      <c r="D57" s="286"/>
      <c r="E57" s="286"/>
      <c r="F57" s="286"/>
      <c r="G57" s="286"/>
      <c r="H57" s="135"/>
      <c r="I57" s="135"/>
      <c r="J57" s="135"/>
      <c r="K57" s="135"/>
      <c r="L57" s="135"/>
      <c r="M57" s="135"/>
      <c r="N57" s="135"/>
      <c r="O57" s="377"/>
    </row>
    <row r="58" spans="1:15" s="974" customFormat="1" ht="9" customHeight="1">
      <c r="A58" s="290"/>
      <c r="C58" s="286"/>
      <c r="D58" s="286"/>
      <c r="E58" s="286"/>
      <c r="F58" s="286"/>
      <c r="G58" s="286"/>
      <c r="H58" s="135"/>
      <c r="I58" s="135"/>
      <c r="J58" s="135"/>
      <c r="K58" s="135"/>
      <c r="L58" s="135"/>
      <c r="M58" s="135"/>
      <c r="N58" s="135"/>
      <c r="O58" s="377"/>
    </row>
    <row r="59" spans="1:15" s="974" customFormat="1" ht="9" customHeight="1">
      <c r="A59" s="285"/>
      <c r="C59" s="286"/>
      <c r="D59" s="286"/>
      <c r="E59" s="286"/>
      <c r="F59" s="286"/>
      <c r="G59" s="286"/>
      <c r="H59" s="135"/>
      <c r="I59" s="135"/>
      <c r="J59" s="135"/>
      <c r="K59" s="135"/>
      <c r="L59" s="135"/>
      <c r="M59" s="135"/>
      <c r="N59" s="135"/>
      <c r="O59" s="377"/>
    </row>
    <row r="60" spans="1:15" s="974" customFormat="1" ht="9" customHeight="1">
      <c r="A60" s="285"/>
      <c r="C60" s="286"/>
      <c r="D60" s="286"/>
      <c r="E60" s="286"/>
      <c r="F60" s="286"/>
      <c r="G60" s="286"/>
      <c r="H60" s="135"/>
      <c r="I60" s="135"/>
      <c r="J60" s="135"/>
      <c r="K60" s="135"/>
      <c r="L60" s="135"/>
      <c r="M60" s="135"/>
      <c r="N60" s="135"/>
      <c r="O60" s="377"/>
    </row>
    <row r="61" spans="1:15" s="974" customFormat="1" ht="9" customHeight="1">
      <c r="A61" s="285"/>
      <c r="C61" s="286"/>
      <c r="D61" s="286"/>
      <c r="E61" s="286"/>
      <c r="F61" s="286"/>
      <c r="G61" s="286"/>
      <c r="H61" s="135"/>
      <c r="I61" s="135"/>
      <c r="J61" s="135"/>
      <c r="K61" s="135"/>
      <c r="L61" s="135"/>
      <c r="M61" s="135"/>
      <c r="N61" s="135"/>
      <c r="O61" s="377"/>
    </row>
    <row r="62" spans="1:15" s="974" customFormat="1" ht="9" customHeight="1">
      <c r="A62" s="285"/>
      <c r="C62" s="286"/>
      <c r="D62" s="286"/>
      <c r="E62" s="286"/>
      <c r="F62" s="286"/>
      <c r="G62" s="286"/>
      <c r="H62" s="135"/>
      <c r="I62" s="135"/>
      <c r="J62" s="135"/>
      <c r="K62" s="135"/>
      <c r="L62" s="135"/>
      <c r="M62" s="135"/>
      <c r="N62" s="135"/>
      <c r="O62" s="377"/>
    </row>
    <row r="63" spans="1:15" s="974" customFormat="1" ht="9" customHeight="1">
      <c r="A63" s="288"/>
      <c r="C63" s="286"/>
      <c r="D63" s="286"/>
      <c r="E63" s="286"/>
      <c r="F63" s="286"/>
      <c r="G63" s="286"/>
      <c r="H63" s="135"/>
      <c r="I63" s="135"/>
      <c r="J63" s="135"/>
      <c r="K63" s="135"/>
      <c r="L63" s="135"/>
      <c r="M63" s="135"/>
      <c r="N63" s="135"/>
      <c r="O63" s="377"/>
    </row>
    <row r="64" spans="1:15" s="974" customFormat="1" ht="9" customHeight="1">
      <c r="A64" s="290"/>
      <c r="C64" s="286"/>
      <c r="D64" s="286"/>
      <c r="E64" s="286"/>
      <c r="F64" s="286"/>
      <c r="G64" s="286"/>
      <c r="H64" s="135"/>
      <c r="I64" s="135"/>
      <c r="J64" s="135"/>
      <c r="K64" s="135"/>
      <c r="L64" s="135"/>
      <c r="M64" s="135"/>
      <c r="N64" s="135"/>
      <c r="O64" s="377"/>
    </row>
    <row r="65" spans="1:15" s="974" customFormat="1" ht="9" customHeight="1">
      <c r="A65" s="285"/>
      <c r="C65" s="286"/>
      <c r="D65" s="286"/>
      <c r="E65" s="286"/>
      <c r="F65" s="286"/>
      <c r="G65" s="286"/>
      <c r="H65" s="135"/>
      <c r="I65" s="135"/>
      <c r="J65" s="135"/>
      <c r="K65" s="135"/>
      <c r="L65" s="135"/>
      <c r="M65" s="135"/>
      <c r="N65" s="135"/>
      <c r="O65" s="377"/>
    </row>
    <row r="66" spans="1:15" s="974" customFormat="1" ht="9" customHeight="1">
      <c r="A66" s="285"/>
      <c r="C66" s="286"/>
      <c r="D66" s="286"/>
      <c r="E66" s="286"/>
      <c r="F66" s="286"/>
      <c r="G66" s="286"/>
      <c r="H66" s="135"/>
      <c r="I66" s="135"/>
      <c r="J66" s="135"/>
      <c r="K66" s="135"/>
      <c r="L66" s="135"/>
      <c r="M66" s="135"/>
      <c r="N66" s="135"/>
      <c r="O66" s="377"/>
    </row>
    <row r="67" spans="1:15" s="974" customFormat="1" ht="9" customHeight="1">
      <c r="A67" s="285"/>
      <c r="C67" s="286"/>
      <c r="D67" s="286"/>
      <c r="E67" s="286"/>
      <c r="F67" s="286"/>
      <c r="G67" s="286"/>
      <c r="H67" s="135"/>
      <c r="I67" s="135"/>
      <c r="J67" s="135"/>
      <c r="K67" s="135"/>
      <c r="L67" s="135"/>
      <c r="M67" s="135"/>
      <c r="N67" s="135"/>
      <c r="O67" s="377"/>
    </row>
    <row r="68" spans="1:15" s="974" customFormat="1" ht="9" customHeight="1">
      <c r="A68" s="285"/>
      <c r="C68" s="286"/>
      <c r="D68" s="286"/>
      <c r="E68" s="286"/>
      <c r="F68" s="286"/>
      <c r="G68" s="286"/>
      <c r="H68" s="135"/>
      <c r="I68" s="135"/>
      <c r="J68" s="135"/>
      <c r="K68" s="135"/>
      <c r="L68" s="135"/>
      <c r="M68" s="135"/>
      <c r="N68" s="135"/>
      <c r="O68" s="377"/>
    </row>
    <row r="69" spans="1:15" s="974" customFormat="1" ht="9" customHeight="1">
      <c r="A69" s="288"/>
      <c r="C69" s="286"/>
      <c r="D69" s="286"/>
      <c r="E69" s="286"/>
      <c r="F69" s="286"/>
      <c r="G69" s="286"/>
      <c r="H69" s="135"/>
      <c r="I69" s="135"/>
      <c r="J69" s="135"/>
      <c r="K69" s="135"/>
      <c r="L69" s="135"/>
      <c r="M69" s="135"/>
      <c r="N69" s="135"/>
      <c r="O69" s="377"/>
    </row>
    <row r="70" spans="1:15" s="974" customFormat="1" ht="9" customHeight="1">
      <c r="A70" s="290"/>
      <c r="C70" s="286"/>
      <c r="D70" s="286"/>
      <c r="E70" s="286"/>
      <c r="F70" s="286"/>
      <c r="G70" s="286"/>
      <c r="H70" s="135"/>
      <c r="I70" s="135"/>
      <c r="J70" s="135"/>
      <c r="K70" s="135"/>
      <c r="L70" s="135"/>
      <c r="M70" s="135"/>
      <c r="N70" s="135"/>
      <c r="O70" s="377"/>
    </row>
    <row r="71" spans="1:15" s="974" customFormat="1" ht="9" customHeight="1">
      <c r="A71" s="285"/>
      <c r="C71" s="286"/>
      <c r="D71" s="286"/>
      <c r="E71" s="286"/>
      <c r="F71" s="286"/>
      <c r="G71" s="286"/>
      <c r="H71" s="135"/>
      <c r="I71" s="135"/>
      <c r="J71" s="135"/>
      <c r="K71" s="135"/>
      <c r="L71" s="135"/>
      <c r="M71" s="135"/>
      <c r="N71" s="135"/>
      <c r="O71" s="377"/>
    </row>
    <row r="72" spans="1:15" s="974" customFormat="1" ht="9" customHeight="1">
      <c r="A72" s="285"/>
      <c r="C72" s="286"/>
      <c r="D72" s="286"/>
      <c r="E72" s="286"/>
      <c r="F72" s="286"/>
      <c r="G72" s="286"/>
      <c r="H72" s="135"/>
      <c r="I72" s="135"/>
      <c r="J72" s="135"/>
      <c r="K72" s="135"/>
      <c r="L72" s="135"/>
      <c r="M72" s="135"/>
      <c r="N72" s="135"/>
      <c r="O72" s="377"/>
    </row>
    <row r="73" spans="1:15" s="974" customFormat="1" ht="9" customHeight="1">
      <c r="A73" s="285"/>
      <c r="C73" s="136"/>
      <c r="D73" s="136"/>
      <c r="E73" s="136"/>
      <c r="F73" s="136"/>
      <c r="G73" s="136"/>
      <c r="O73" s="280"/>
    </row>
    <row r="74" spans="1:15" s="974" customFormat="1" ht="9" customHeight="1">
      <c r="A74" s="285"/>
      <c r="C74" s="136"/>
      <c r="D74" s="136"/>
      <c r="E74" s="136"/>
      <c r="F74" s="136"/>
      <c r="G74" s="136"/>
      <c r="O74" s="280"/>
    </row>
    <row r="75" spans="1:15" s="974" customFormat="1" ht="9" customHeight="1">
      <c r="A75" s="285"/>
      <c r="C75" s="136"/>
      <c r="D75" s="136"/>
      <c r="E75" s="136"/>
      <c r="F75" s="136"/>
      <c r="G75" s="136"/>
      <c r="O75" s="280"/>
    </row>
    <row r="76" spans="1:15" s="974" customFormat="1" ht="9" customHeight="1">
      <c r="A76" s="285"/>
      <c r="C76" s="136"/>
      <c r="D76" s="136"/>
      <c r="E76" s="136"/>
      <c r="F76" s="136"/>
      <c r="G76" s="136"/>
      <c r="O76" s="280"/>
    </row>
    <row r="77" spans="1:15" s="974" customFormat="1" ht="9" customHeight="1">
      <c r="A77" s="285"/>
      <c r="C77" s="136"/>
      <c r="D77" s="136"/>
      <c r="E77" s="136"/>
      <c r="F77" s="136"/>
      <c r="G77" s="136"/>
      <c r="O77" s="280"/>
    </row>
    <row r="78" spans="1:15" s="974" customFormat="1" ht="9" customHeight="1">
      <c r="A78" s="285"/>
      <c r="C78" s="136"/>
      <c r="D78" s="136"/>
      <c r="E78" s="136"/>
      <c r="F78" s="136"/>
      <c r="G78" s="136"/>
      <c r="O78" s="280"/>
    </row>
    <row r="79" spans="1:15" s="974" customFormat="1" ht="9" customHeight="1">
      <c r="A79" s="288"/>
      <c r="C79" s="136"/>
      <c r="D79" s="136"/>
      <c r="E79" s="136"/>
      <c r="F79" s="136"/>
      <c r="G79" s="136"/>
      <c r="O79" s="280"/>
    </row>
    <row r="80" spans="1:15" s="974" customFormat="1" ht="9" customHeight="1">
      <c r="A80" s="290"/>
      <c r="C80" s="136"/>
      <c r="D80" s="136"/>
      <c r="E80" s="136"/>
      <c r="F80" s="136"/>
      <c r="G80" s="136"/>
      <c r="O80" s="280"/>
    </row>
    <row r="81" spans="1:15" s="974" customFormat="1" ht="9" customHeight="1">
      <c r="A81" s="285"/>
      <c r="C81" s="136"/>
      <c r="D81" s="136"/>
      <c r="E81" s="136"/>
      <c r="F81" s="136"/>
      <c r="G81" s="136"/>
      <c r="O81" s="280"/>
    </row>
    <row r="82" spans="1:15" s="974" customFormat="1" ht="9" customHeight="1">
      <c r="A82" s="285"/>
      <c r="C82" s="136"/>
      <c r="D82" s="136"/>
      <c r="E82" s="136"/>
      <c r="F82" s="136"/>
      <c r="G82" s="136"/>
      <c r="O82" s="280"/>
    </row>
    <row r="83" spans="1:15" s="974" customFormat="1" ht="9" customHeight="1">
      <c r="A83" s="285"/>
      <c r="C83" s="136"/>
      <c r="D83" s="136"/>
      <c r="E83" s="136"/>
      <c r="F83" s="136"/>
      <c r="G83" s="136"/>
      <c r="O83" s="280"/>
    </row>
    <row r="84" spans="1:15" s="974" customFormat="1" ht="9" customHeight="1">
      <c r="A84" s="285"/>
      <c r="C84" s="136"/>
      <c r="D84" s="136"/>
      <c r="E84" s="136"/>
      <c r="F84" s="136"/>
      <c r="G84" s="136"/>
      <c r="O84" s="280"/>
    </row>
    <row r="85" spans="1:15" s="974" customFormat="1" ht="9" customHeight="1">
      <c r="A85" s="285"/>
      <c r="C85" s="136"/>
      <c r="D85" s="136"/>
      <c r="E85" s="136"/>
      <c r="F85" s="136"/>
      <c r="G85" s="136"/>
      <c r="O85" s="280"/>
    </row>
    <row r="86" spans="1:15" s="974" customFormat="1" ht="9" customHeight="1">
      <c r="A86" s="285"/>
      <c r="C86" s="136"/>
      <c r="D86" s="136"/>
      <c r="E86" s="136"/>
      <c r="F86" s="136"/>
      <c r="G86" s="136"/>
      <c r="O86" s="280"/>
    </row>
    <row r="87" spans="1:15" s="974" customFormat="1" ht="9" customHeight="1">
      <c r="A87" s="285"/>
      <c r="C87" s="136"/>
      <c r="D87" s="136"/>
      <c r="E87" s="136"/>
      <c r="F87" s="136"/>
      <c r="G87" s="136"/>
      <c r="O87" s="280"/>
    </row>
    <row r="88" spans="1:15" s="974" customFormat="1" ht="9" customHeight="1">
      <c r="A88" s="285"/>
      <c r="C88" s="136"/>
      <c r="D88" s="136"/>
      <c r="E88" s="136"/>
      <c r="F88" s="136"/>
      <c r="G88" s="136"/>
      <c r="O88" s="280"/>
    </row>
    <row r="89" spans="1:15" s="974" customFormat="1" ht="9" customHeight="1">
      <c r="A89" s="285"/>
      <c r="C89" s="136"/>
      <c r="D89" s="136"/>
      <c r="E89" s="136"/>
      <c r="F89" s="136"/>
      <c r="G89" s="136"/>
      <c r="O89" s="280"/>
    </row>
    <row r="90" spans="1:15" s="974" customFormat="1" ht="9" customHeight="1">
      <c r="A90" s="290"/>
      <c r="C90" s="136"/>
      <c r="D90" s="136"/>
      <c r="E90" s="136"/>
      <c r="F90" s="136"/>
      <c r="G90" s="136"/>
      <c r="O90" s="280"/>
    </row>
    <row r="91" spans="1:15" s="974" customFormat="1" ht="9" customHeight="1">
      <c r="A91" s="285"/>
      <c r="C91" s="136"/>
      <c r="D91" s="136"/>
      <c r="E91" s="136"/>
      <c r="F91" s="136"/>
      <c r="G91" s="136"/>
      <c r="O91" s="280"/>
    </row>
    <row r="92" spans="1:15" s="974" customFormat="1" ht="9" customHeight="1">
      <c r="A92" s="285"/>
      <c r="C92" s="136"/>
      <c r="D92" s="136"/>
      <c r="E92" s="136"/>
      <c r="F92" s="136"/>
      <c r="G92" s="136"/>
      <c r="O92" s="280"/>
    </row>
    <row r="93" spans="1:15" s="974" customFormat="1" ht="9" customHeight="1">
      <c r="A93" s="285"/>
      <c r="C93" s="136"/>
      <c r="D93" s="136"/>
      <c r="E93" s="136"/>
      <c r="F93" s="136"/>
      <c r="G93" s="136"/>
      <c r="O93" s="280"/>
    </row>
    <row r="94" spans="1:15" s="974" customFormat="1">
      <c r="A94" s="291"/>
      <c r="C94" s="136"/>
      <c r="D94" s="136"/>
      <c r="E94" s="136"/>
      <c r="F94" s="136"/>
      <c r="G94" s="136"/>
      <c r="O94" s="280"/>
    </row>
    <row r="95" spans="1:15" s="974" customFormat="1">
      <c r="A95" s="291"/>
      <c r="C95" s="136"/>
      <c r="D95" s="136"/>
      <c r="E95" s="136"/>
      <c r="F95" s="136"/>
      <c r="G95" s="136"/>
      <c r="O95" s="280"/>
    </row>
    <row r="96" spans="1:15" s="974" customFormat="1">
      <c r="A96" s="291"/>
      <c r="C96" s="136"/>
      <c r="D96" s="136"/>
      <c r="E96" s="136"/>
      <c r="F96" s="136"/>
      <c r="G96" s="136"/>
      <c r="O96" s="280"/>
    </row>
    <row r="97" spans="1:15" s="974" customFormat="1">
      <c r="A97" s="291"/>
      <c r="C97" s="136"/>
      <c r="D97" s="136"/>
      <c r="E97" s="136"/>
      <c r="F97" s="136"/>
      <c r="G97" s="136"/>
      <c r="O97" s="280"/>
    </row>
    <row r="98" spans="1:15" s="974" customFormat="1">
      <c r="A98" s="291"/>
      <c r="C98" s="136"/>
      <c r="D98" s="136"/>
      <c r="E98" s="136"/>
      <c r="F98" s="136"/>
      <c r="G98" s="136"/>
      <c r="O98" s="280"/>
    </row>
    <row r="99" spans="1:15" s="974" customFormat="1">
      <c r="A99" s="291"/>
      <c r="C99" s="136"/>
      <c r="D99" s="136"/>
      <c r="E99" s="136"/>
      <c r="F99" s="136"/>
      <c r="G99" s="136"/>
      <c r="O99" s="280"/>
    </row>
    <row r="100" spans="1:15" s="974" customFormat="1">
      <c r="A100" s="291"/>
      <c r="C100" s="136"/>
      <c r="D100" s="136"/>
      <c r="E100" s="136"/>
      <c r="F100" s="136"/>
      <c r="G100" s="136"/>
      <c r="O100" s="280"/>
    </row>
    <row r="101" spans="1:15" s="974" customFormat="1" ht="15.75">
      <c r="A101" s="292"/>
      <c r="C101" s="136"/>
      <c r="D101" s="136"/>
      <c r="E101" s="136"/>
      <c r="F101" s="136"/>
      <c r="G101" s="136"/>
      <c r="O101" s="280"/>
    </row>
    <row r="102" spans="1:15" s="974" customFormat="1" ht="15.75">
      <c r="A102" s="292"/>
      <c r="C102" s="136"/>
      <c r="D102" s="136"/>
      <c r="E102" s="136"/>
      <c r="F102" s="136"/>
      <c r="G102" s="136"/>
      <c r="O102" s="280"/>
    </row>
    <row r="103" spans="1:15" s="974" customFormat="1" ht="15.75">
      <c r="A103" s="292"/>
      <c r="C103" s="136"/>
      <c r="D103" s="136"/>
      <c r="E103" s="136"/>
      <c r="F103" s="136"/>
      <c r="G103" s="136"/>
      <c r="O103" s="280"/>
    </row>
    <row r="104" spans="1:15" s="974" customFormat="1" ht="15.75">
      <c r="A104" s="292"/>
      <c r="C104" s="136"/>
      <c r="D104" s="136"/>
      <c r="E104" s="136"/>
      <c r="F104" s="136"/>
      <c r="G104" s="136"/>
      <c r="O104" s="280"/>
    </row>
    <row r="105" spans="1:15" s="974" customFormat="1" ht="15.75">
      <c r="A105" s="292"/>
      <c r="C105" s="136"/>
      <c r="D105" s="136"/>
      <c r="E105" s="136"/>
      <c r="F105" s="136"/>
      <c r="G105" s="136"/>
      <c r="O105" s="280"/>
    </row>
    <row r="106" spans="1:15" s="974" customFormat="1" ht="15.75">
      <c r="A106" s="292"/>
      <c r="C106" s="136"/>
      <c r="D106" s="136"/>
      <c r="E106" s="136"/>
      <c r="F106" s="136"/>
      <c r="G106" s="136"/>
      <c r="O106" s="280"/>
    </row>
    <row r="107" spans="1:15" s="974" customFormat="1" ht="15.75">
      <c r="A107" s="292"/>
      <c r="C107" s="136"/>
      <c r="D107" s="136"/>
      <c r="E107" s="136"/>
      <c r="F107" s="136"/>
      <c r="G107" s="136"/>
      <c r="O107" s="280"/>
    </row>
    <row r="108" spans="1:15" s="974" customFormat="1" ht="15.75">
      <c r="A108" s="292"/>
      <c r="C108" s="136"/>
      <c r="D108" s="136"/>
      <c r="E108" s="136"/>
      <c r="F108" s="136"/>
      <c r="G108" s="136"/>
      <c r="O108" s="280"/>
    </row>
    <row r="109" spans="1:15" s="974" customFormat="1" ht="15.75">
      <c r="A109" s="292"/>
      <c r="C109" s="136"/>
      <c r="D109" s="136"/>
      <c r="E109" s="136"/>
      <c r="F109" s="136"/>
      <c r="G109" s="136"/>
      <c r="O109" s="280"/>
    </row>
    <row r="110" spans="1:15" s="974" customFormat="1" ht="15.75">
      <c r="A110" s="292"/>
      <c r="C110" s="136"/>
      <c r="D110" s="136"/>
      <c r="E110" s="136"/>
      <c r="F110" s="136"/>
      <c r="G110" s="136"/>
      <c r="O110" s="280"/>
    </row>
    <row r="111" spans="1:15" s="974" customFormat="1" ht="15.75">
      <c r="A111" s="292"/>
      <c r="C111" s="136"/>
      <c r="D111" s="136"/>
      <c r="E111" s="136"/>
      <c r="F111" s="136"/>
      <c r="G111" s="136"/>
      <c r="O111" s="280"/>
    </row>
    <row r="112" spans="1:15" s="974" customFormat="1" ht="15.75">
      <c r="A112" s="292"/>
      <c r="C112" s="136"/>
      <c r="D112" s="136"/>
      <c r="E112" s="136"/>
      <c r="F112" s="136"/>
      <c r="G112" s="136"/>
      <c r="O112" s="280"/>
    </row>
    <row r="113" spans="1:15" s="974" customFormat="1" ht="15.75">
      <c r="A113" s="292"/>
      <c r="C113" s="136"/>
      <c r="D113" s="136"/>
      <c r="E113" s="136"/>
      <c r="F113" s="136"/>
      <c r="G113" s="136"/>
      <c r="O113" s="280"/>
    </row>
    <row r="114" spans="1:15" s="974" customFormat="1" ht="15.75">
      <c r="A114" s="292"/>
      <c r="C114" s="136"/>
      <c r="D114" s="136"/>
      <c r="E114" s="136"/>
      <c r="F114" s="136"/>
      <c r="G114" s="136"/>
      <c r="O114" s="280"/>
    </row>
    <row r="115" spans="1:15" s="974" customFormat="1" ht="15.75">
      <c r="A115" s="292"/>
      <c r="C115" s="136"/>
      <c r="D115" s="136"/>
      <c r="E115" s="136"/>
      <c r="F115" s="136"/>
      <c r="G115" s="136"/>
      <c r="O115" s="280"/>
    </row>
    <row r="116" spans="1:15" s="974" customFormat="1" ht="15.75">
      <c r="A116" s="292"/>
      <c r="C116" s="136"/>
      <c r="D116" s="136"/>
      <c r="E116" s="136"/>
      <c r="F116" s="136"/>
      <c r="G116" s="136"/>
      <c r="O116" s="280"/>
    </row>
    <row r="117" spans="1:15" s="974" customFormat="1" ht="15.75">
      <c r="A117" s="292"/>
      <c r="C117" s="136"/>
      <c r="D117" s="136"/>
      <c r="E117" s="136"/>
      <c r="F117" s="136"/>
      <c r="G117" s="136"/>
      <c r="O117" s="280"/>
    </row>
    <row r="118" spans="1:15" s="974" customFormat="1" ht="15.75">
      <c r="A118" s="292"/>
      <c r="C118" s="136"/>
      <c r="D118" s="136"/>
      <c r="E118" s="136"/>
      <c r="F118" s="136"/>
      <c r="G118" s="136"/>
      <c r="O118" s="280"/>
    </row>
    <row r="119" spans="1:15" s="974" customFormat="1" ht="15.75">
      <c r="A119" s="292"/>
      <c r="C119" s="136"/>
      <c r="D119" s="136"/>
      <c r="E119" s="136"/>
      <c r="F119" s="136"/>
      <c r="G119" s="136"/>
      <c r="O119" s="280"/>
    </row>
    <row r="120" spans="1:15" s="974" customFormat="1" ht="15.75">
      <c r="A120" s="292"/>
      <c r="C120" s="136"/>
      <c r="D120" s="136"/>
      <c r="E120" s="136"/>
      <c r="F120" s="136"/>
      <c r="G120" s="136"/>
      <c r="O120" s="280"/>
    </row>
    <row r="121" spans="1:15" s="974" customFormat="1" ht="15.75">
      <c r="A121" s="292"/>
      <c r="C121" s="136"/>
      <c r="D121" s="136"/>
      <c r="E121" s="136"/>
      <c r="F121" s="136"/>
      <c r="G121" s="136"/>
      <c r="O121" s="280"/>
    </row>
    <row r="122" spans="1:15" s="974" customFormat="1" ht="15.75">
      <c r="A122" s="292"/>
      <c r="C122" s="136"/>
      <c r="D122" s="136"/>
      <c r="E122" s="136"/>
      <c r="F122" s="136"/>
      <c r="G122" s="136"/>
      <c r="O122" s="280"/>
    </row>
    <row r="123" spans="1:15" s="974" customFormat="1" ht="15.75">
      <c r="A123" s="292"/>
      <c r="C123" s="136"/>
      <c r="D123" s="136"/>
      <c r="E123" s="136"/>
      <c r="F123" s="136"/>
      <c r="G123" s="136"/>
      <c r="O123" s="280"/>
    </row>
    <row r="124" spans="1:15" s="974" customFormat="1" ht="15.75">
      <c r="A124" s="292"/>
      <c r="C124" s="136"/>
      <c r="D124" s="136"/>
      <c r="E124" s="136"/>
      <c r="F124" s="136"/>
      <c r="G124" s="136"/>
      <c r="O124" s="280"/>
    </row>
    <row r="125" spans="1:15" s="974" customFormat="1" ht="15.75">
      <c r="A125" s="292"/>
      <c r="C125" s="136"/>
      <c r="D125" s="136"/>
      <c r="E125" s="136"/>
      <c r="F125" s="136"/>
      <c r="G125" s="136"/>
      <c r="O125" s="280"/>
    </row>
    <row r="126" spans="1:15" s="974" customFormat="1" ht="15.75">
      <c r="A126" s="292"/>
      <c r="C126" s="136"/>
      <c r="D126" s="136"/>
      <c r="E126" s="136"/>
      <c r="F126" s="136"/>
      <c r="G126" s="136"/>
      <c r="O126" s="280"/>
    </row>
    <row r="127" spans="1:15" s="974" customFormat="1" ht="15.75">
      <c r="A127" s="292"/>
      <c r="C127" s="136"/>
      <c r="D127" s="136"/>
      <c r="E127" s="136"/>
      <c r="F127" s="136"/>
      <c r="G127" s="136"/>
      <c r="O127" s="280"/>
    </row>
    <row r="128" spans="1:15" s="974" customFormat="1" ht="15.75">
      <c r="A128" s="292"/>
      <c r="C128" s="136"/>
      <c r="D128" s="136"/>
      <c r="E128" s="136"/>
      <c r="F128" s="136"/>
      <c r="G128" s="136"/>
      <c r="O128" s="280"/>
    </row>
    <row r="129" spans="1:15" s="974" customFormat="1" ht="15.75">
      <c r="A129" s="292"/>
      <c r="C129" s="136"/>
      <c r="D129" s="136"/>
      <c r="E129" s="136"/>
      <c r="F129" s="136"/>
      <c r="G129" s="136"/>
      <c r="O129" s="280"/>
    </row>
    <row r="130" spans="1:15" s="974" customFormat="1" ht="15.75">
      <c r="A130" s="292"/>
      <c r="C130" s="136"/>
      <c r="D130" s="136"/>
      <c r="E130" s="136"/>
      <c r="F130" s="136"/>
      <c r="G130" s="136"/>
      <c r="O130" s="280"/>
    </row>
    <row r="131" spans="1:15" s="974" customFormat="1" ht="15.75">
      <c r="A131" s="292"/>
      <c r="C131" s="136"/>
      <c r="D131" s="136"/>
      <c r="E131" s="136"/>
      <c r="F131" s="136"/>
      <c r="G131" s="136"/>
      <c r="O131" s="280"/>
    </row>
    <row r="132" spans="1:15" s="974" customFormat="1" ht="15.75">
      <c r="A132" s="292"/>
      <c r="C132" s="136"/>
      <c r="D132" s="136"/>
      <c r="E132" s="136"/>
      <c r="F132" s="136"/>
      <c r="G132" s="136"/>
      <c r="O132" s="280"/>
    </row>
    <row r="133" spans="1:15" s="974" customFormat="1" ht="15.75">
      <c r="A133" s="292"/>
      <c r="C133" s="136"/>
      <c r="D133" s="136"/>
      <c r="E133" s="136"/>
      <c r="F133" s="136"/>
      <c r="G133" s="136"/>
      <c r="O133" s="280"/>
    </row>
    <row r="134" spans="1:15" s="974" customFormat="1" ht="15.75">
      <c r="A134" s="292"/>
      <c r="C134" s="136"/>
      <c r="D134" s="136"/>
      <c r="E134" s="136"/>
      <c r="F134" s="136"/>
      <c r="G134" s="136"/>
      <c r="O134" s="280"/>
    </row>
    <row r="135" spans="1:15" s="974" customFormat="1" ht="15.75">
      <c r="A135" s="292"/>
      <c r="C135" s="136"/>
      <c r="D135" s="136"/>
      <c r="E135" s="136"/>
      <c r="F135" s="136"/>
      <c r="G135" s="136"/>
      <c r="O135" s="280"/>
    </row>
    <row r="136" spans="1:15" s="974" customFormat="1" ht="15.75">
      <c r="A136" s="292"/>
      <c r="C136" s="136"/>
      <c r="D136" s="136"/>
      <c r="E136" s="136"/>
      <c r="F136" s="136"/>
      <c r="G136" s="136"/>
      <c r="O136" s="280"/>
    </row>
    <row r="137" spans="1:15" s="974" customFormat="1" ht="15.75">
      <c r="A137" s="292"/>
      <c r="C137" s="136"/>
      <c r="D137" s="136"/>
      <c r="E137" s="136"/>
      <c r="F137" s="136"/>
      <c r="G137" s="136"/>
      <c r="O137" s="280"/>
    </row>
    <row r="138" spans="1:15" s="974" customFormat="1" ht="15.75">
      <c r="A138" s="292"/>
      <c r="C138" s="136"/>
      <c r="D138" s="136"/>
      <c r="E138" s="136"/>
      <c r="F138" s="136"/>
      <c r="G138" s="136"/>
      <c r="O138" s="280"/>
    </row>
    <row r="139" spans="1:15" s="974" customFormat="1" ht="15.75">
      <c r="A139" s="292"/>
      <c r="C139" s="136"/>
      <c r="D139" s="136"/>
      <c r="E139" s="136"/>
      <c r="F139" s="136"/>
      <c r="G139" s="136"/>
      <c r="O139" s="280"/>
    </row>
    <row r="140" spans="1:15" s="974" customFormat="1" ht="15.75">
      <c r="A140" s="292"/>
      <c r="C140" s="136"/>
      <c r="D140" s="136"/>
      <c r="E140" s="136"/>
      <c r="F140" s="136"/>
      <c r="G140" s="136"/>
      <c r="O140" s="280"/>
    </row>
    <row r="141" spans="1:15" s="974" customFormat="1" ht="15.75">
      <c r="A141" s="292"/>
      <c r="C141" s="136"/>
      <c r="D141" s="136"/>
      <c r="E141" s="136"/>
      <c r="F141" s="136"/>
      <c r="G141" s="136"/>
      <c r="O141" s="280"/>
    </row>
    <row r="142" spans="1:15" s="974" customFormat="1" ht="15.75">
      <c r="A142" s="292"/>
      <c r="C142" s="136"/>
      <c r="D142" s="136"/>
      <c r="E142" s="136"/>
      <c r="F142" s="136"/>
      <c r="G142" s="136"/>
      <c r="O142" s="280"/>
    </row>
    <row r="143" spans="1:15" s="974" customFormat="1" ht="15.75">
      <c r="A143" s="292"/>
      <c r="C143" s="136"/>
      <c r="D143" s="136"/>
      <c r="E143" s="136"/>
      <c r="F143" s="136"/>
      <c r="G143" s="136"/>
      <c r="O143" s="280"/>
    </row>
    <row r="144" spans="1:15" s="974" customFormat="1" ht="15.75">
      <c r="A144" s="292"/>
      <c r="C144" s="136"/>
      <c r="D144" s="136"/>
      <c r="E144" s="136"/>
      <c r="F144" s="136"/>
      <c r="G144" s="136"/>
      <c r="O144" s="280"/>
    </row>
    <row r="145" spans="1:15" s="974" customFormat="1" ht="15.75">
      <c r="A145" s="292"/>
      <c r="C145" s="136"/>
      <c r="D145" s="136"/>
      <c r="E145" s="136"/>
      <c r="F145" s="136"/>
      <c r="G145" s="136"/>
      <c r="O145" s="280"/>
    </row>
    <row r="146" spans="1:15" s="974" customFormat="1" ht="15.75">
      <c r="A146" s="292"/>
      <c r="C146" s="136"/>
      <c r="D146" s="136"/>
      <c r="E146" s="136"/>
      <c r="F146" s="136"/>
      <c r="G146" s="136"/>
      <c r="O146" s="280"/>
    </row>
    <row r="147" spans="1:15" s="974" customFormat="1" ht="15.75">
      <c r="A147" s="292"/>
      <c r="C147" s="136"/>
      <c r="D147" s="136"/>
      <c r="E147" s="136"/>
      <c r="F147" s="136"/>
      <c r="G147" s="136"/>
      <c r="O147" s="280"/>
    </row>
    <row r="148" spans="1:15" s="974" customFormat="1" ht="15.75">
      <c r="A148" s="292"/>
      <c r="C148" s="136"/>
      <c r="D148" s="136"/>
      <c r="E148" s="136"/>
      <c r="F148" s="136"/>
      <c r="G148" s="136"/>
      <c r="O148" s="280"/>
    </row>
    <row r="149" spans="1:15" s="974" customFormat="1" ht="15.75">
      <c r="A149" s="292"/>
      <c r="C149" s="136"/>
      <c r="D149" s="136"/>
      <c r="E149" s="136"/>
      <c r="F149" s="136"/>
      <c r="G149" s="136"/>
      <c r="O149" s="280"/>
    </row>
    <row r="150" spans="1:15" s="974" customFormat="1" ht="15.75">
      <c r="A150" s="292"/>
      <c r="C150" s="136"/>
      <c r="D150" s="136"/>
      <c r="E150" s="136"/>
      <c r="F150" s="136"/>
      <c r="G150" s="136"/>
      <c r="O150" s="280"/>
    </row>
    <row r="151" spans="1:15" s="974" customFormat="1" ht="15.75">
      <c r="A151" s="292"/>
      <c r="C151" s="136"/>
      <c r="D151" s="136"/>
      <c r="E151" s="136"/>
      <c r="F151" s="136"/>
      <c r="G151" s="136"/>
      <c r="O151" s="280"/>
    </row>
    <row r="152" spans="1:15" s="974" customFormat="1" ht="15.75">
      <c r="A152" s="292"/>
      <c r="C152" s="136"/>
      <c r="D152" s="136"/>
      <c r="E152" s="136"/>
      <c r="F152" s="136"/>
      <c r="G152" s="136"/>
      <c r="O152" s="280"/>
    </row>
    <row r="153" spans="1:15" s="974" customFormat="1" ht="15.75">
      <c r="A153" s="292"/>
      <c r="C153" s="136"/>
      <c r="D153" s="136"/>
      <c r="E153" s="136"/>
      <c r="F153" s="136"/>
      <c r="G153" s="136"/>
      <c r="O153" s="280"/>
    </row>
    <row r="154" spans="1:15" s="974" customFormat="1" ht="15.75">
      <c r="A154" s="292"/>
      <c r="C154" s="136"/>
      <c r="D154" s="136"/>
      <c r="E154" s="136"/>
      <c r="F154" s="136"/>
      <c r="G154" s="136"/>
      <c r="O154" s="280"/>
    </row>
    <row r="155" spans="1:15" s="974" customFormat="1" ht="15.75">
      <c r="A155" s="292"/>
      <c r="C155" s="136"/>
      <c r="D155" s="136"/>
      <c r="E155" s="136"/>
      <c r="F155" s="136"/>
      <c r="G155" s="136"/>
      <c r="O155" s="280"/>
    </row>
    <row r="156" spans="1:15" s="974" customFormat="1" ht="15.75">
      <c r="A156" s="292"/>
      <c r="C156" s="136"/>
      <c r="D156" s="136"/>
      <c r="E156" s="136"/>
      <c r="F156" s="136"/>
      <c r="G156" s="136"/>
      <c r="O156" s="280"/>
    </row>
    <row r="157" spans="1:15" s="974" customFormat="1" ht="15.75">
      <c r="A157" s="292"/>
      <c r="C157" s="136"/>
      <c r="D157" s="136"/>
      <c r="E157" s="136"/>
      <c r="F157" s="136"/>
      <c r="G157" s="136"/>
      <c r="O157" s="280"/>
    </row>
    <row r="158" spans="1:15" s="974" customFormat="1" ht="15.75">
      <c r="A158" s="292"/>
      <c r="C158" s="136"/>
      <c r="D158" s="136"/>
      <c r="E158" s="136"/>
      <c r="F158" s="136"/>
      <c r="G158" s="136"/>
      <c r="O158" s="280"/>
    </row>
    <row r="159" spans="1:15" s="974" customFormat="1" ht="15.75">
      <c r="A159" s="292"/>
      <c r="C159" s="136"/>
      <c r="D159" s="136"/>
      <c r="E159" s="136"/>
      <c r="F159" s="136"/>
      <c r="G159" s="136"/>
      <c r="O159" s="280"/>
    </row>
    <row r="160" spans="1:15" s="974" customFormat="1" ht="15.75">
      <c r="A160" s="292"/>
      <c r="C160" s="136"/>
      <c r="D160" s="136"/>
      <c r="E160" s="136"/>
      <c r="F160" s="136"/>
      <c r="G160" s="136"/>
      <c r="O160" s="280"/>
    </row>
    <row r="161" spans="1:15" s="974" customFormat="1" ht="15.75">
      <c r="A161" s="292"/>
      <c r="C161" s="136"/>
      <c r="D161" s="136"/>
      <c r="E161" s="136"/>
      <c r="F161" s="136"/>
      <c r="G161" s="136"/>
      <c r="O161" s="280"/>
    </row>
    <row r="162" spans="1:15" s="974" customFormat="1" ht="15.75">
      <c r="A162" s="292"/>
      <c r="C162" s="136"/>
      <c r="D162" s="136"/>
      <c r="E162" s="136"/>
      <c r="F162" s="136"/>
      <c r="G162" s="136"/>
      <c r="O162" s="280"/>
    </row>
    <row r="163" spans="1:15" s="974" customFormat="1" ht="15.75">
      <c r="A163" s="292"/>
      <c r="C163" s="136"/>
      <c r="D163" s="136"/>
      <c r="E163" s="136"/>
      <c r="F163" s="136"/>
      <c r="G163" s="136"/>
      <c r="O163" s="280"/>
    </row>
    <row r="164" spans="1:15" s="974" customFormat="1" ht="15.75">
      <c r="A164" s="292"/>
      <c r="C164" s="136"/>
      <c r="D164" s="136"/>
      <c r="E164" s="136"/>
      <c r="F164" s="136"/>
      <c r="G164" s="136"/>
      <c r="O164" s="280"/>
    </row>
    <row r="165" spans="1:15" s="974" customFormat="1" ht="15.75">
      <c r="A165" s="292"/>
      <c r="C165" s="136"/>
      <c r="D165" s="136"/>
      <c r="E165" s="136"/>
      <c r="F165" s="136"/>
      <c r="G165" s="136"/>
      <c r="O165" s="280"/>
    </row>
    <row r="166" spans="1:15" s="974" customFormat="1" ht="15.75">
      <c r="A166" s="292"/>
      <c r="C166" s="136"/>
      <c r="D166" s="136"/>
      <c r="E166" s="136"/>
      <c r="F166" s="136"/>
      <c r="G166" s="136"/>
      <c r="O166" s="280"/>
    </row>
    <row r="167" spans="1:15" s="974" customFormat="1" ht="15.75">
      <c r="A167" s="292"/>
      <c r="C167" s="136"/>
      <c r="D167" s="136"/>
      <c r="E167" s="136"/>
      <c r="F167" s="136"/>
      <c r="G167" s="136"/>
      <c r="O167" s="280"/>
    </row>
    <row r="168" spans="1:15" s="974" customFormat="1" ht="15.75">
      <c r="A168" s="292"/>
      <c r="C168" s="136"/>
      <c r="D168" s="136"/>
      <c r="E168" s="136"/>
      <c r="F168" s="136"/>
      <c r="G168" s="136"/>
      <c r="O168" s="280"/>
    </row>
    <row r="169" spans="1:15" s="974" customFormat="1" ht="15.75">
      <c r="A169" s="292"/>
      <c r="C169" s="136"/>
      <c r="D169" s="136"/>
      <c r="E169" s="136"/>
      <c r="F169" s="136"/>
      <c r="G169" s="136"/>
      <c r="O169" s="280"/>
    </row>
    <row r="170" spans="1:15" s="974" customFormat="1" ht="15.75">
      <c r="A170" s="292"/>
      <c r="C170" s="136"/>
      <c r="D170" s="136"/>
      <c r="E170" s="136"/>
      <c r="F170" s="136"/>
      <c r="G170" s="136"/>
      <c r="O170" s="280"/>
    </row>
    <row r="171" spans="1:15" s="974" customFormat="1" ht="15.75">
      <c r="A171" s="292"/>
      <c r="C171" s="136"/>
      <c r="D171" s="136"/>
      <c r="E171" s="136"/>
      <c r="F171" s="136"/>
      <c r="G171" s="136"/>
      <c r="O171" s="280"/>
    </row>
    <row r="172" spans="1:15" s="974" customFormat="1" ht="15.75">
      <c r="A172" s="292"/>
      <c r="C172" s="136"/>
      <c r="D172" s="136"/>
      <c r="E172" s="136"/>
      <c r="F172" s="136"/>
      <c r="G172" s="136"/>
      <c r="O172" s="280"/>
    </row>
    <row r="173" spans="1:15" s="974" customFormat="1" ht="15.75">
      <c r="A173" s="292"/>
      <c r="C173" s="136"/>
      <c r="D173" s="136"/>
      <c r="E173" s="136"/>
      <c r="F173" s="136"/>
      <c r="G173" s="136"/>
      <c r="O173" s="280"/>
    </row>
    <row r="174" spans="1:15" s="974" customFormat="1" ht="15.75">
      <c r="A174" s="292"/>
      <c r="C174" s="136"/>
      <c r="D174" s="136"/>
      <c r="E174" s="136"/>
      <c r="F174" s="136"/>
      <c r="G174" s="136"/>
      <c r="O174" s="280"/>
    </row>
    <row r="175" spans="1:15" s="974" customFormat="1" ht="15.75">
      <c r="A175" s="292"/>
      <c r="C175" s="136"/>
      <c r="D175" s="136"/>
      <c r="E175" s="136"/>
      <c r="F175" s="136"/>
      <c r="G175" s="136"/>
      <c r="O175" s="280"/>
    </row>
    <row r="176" spans="1:15" s="974" customFormat="1" ht="15.75">
      <c r="A176" s="292"/>
      <c r="C176" s="136"/>
      <c r="D176" s="136"/>
      <c r="E176" s="136"/>
      <c r="F176" s="136"/>
      <c r="G176" s="136"/>
      <c r="O176" s="280"/>
    </row>
    <row r="177" spans="1:15" s="974" customFormat="1" ht="15.75">
      <c r="A177" s="292"/>
      <c r="C177" s="136"/>
      <c r="D177" s="136"/>
      <c r="E177" s="136"/>
      <c r="F177" s="136"/>
      <c r="G177" s="136"/>
      <c r="O177" s="280"/>
    </row>
    <row r="178" spans="1:15" s="974" customFormat="1" ht="15.75">
      <c r="A178" s="292"/>
      <c r="C178" s="136"/>
      <c r="D178" s="136"/>
      <c r="E178" s="136"/>
      <c r="F178" s="136"/>
      <c r="G178" s="136"/>
      <c r="O178" s="280"/>
    </row>
    <row r="179" spans="1:15" s="974" customFormat="1" ht="15.75">
      <c r="A179" s="292"/>
      <c r="C179" s="136"/>
      <c r="D179" s="136"/>
      <c r="E179" s="136"/>
      <c r="F179" s="136"/>
      <c r="G179" s="136"/>
      <c r="O179" s="280"/>
    </row>
    <row r="180" spans="1:15" s="974" customFormat="1" ht="15.75">
      <c r="A180" s="292"/>
      <c r="C180" s="136"/>
      <c r="D180" s="136"/>
      <c r="E180" s="136"/>
      <c r="F180" s="136"/>
      <c r="G180" s="136"/>
      <c r="O180" s="280"/>
    </row>
    <row r="181" spans="1:15" s="974" customFormat="1" ht="15.75">
      <c r="A181" s="292"/>
      <c r="C181" s="136"/>
      <c r="D181" s="136"/>
      <c r="E181" s="136"/>
      <c r="F181" s="136"/>
      <c r="G181" s="136"/>
      <c r="O181" s="280"/>
    </row>
    <row r="182" spans="1:15" s="974" customFormat="1" ht="15.75">
      <c r="A182" s="292"/>
      <c r="C182" s="136"/>
      <c r="D182" s="136"/>
      <c r="E182" s="136"/>
      <c r="F182" s="136"/>
      <c r="G182" s="136"/>
      <c r="O182" s="280"/>
    </row>
    <row r="183" spans="1:15" s="974" customFormat="1" ht="15.75">
      <c r="A183" s="292"/>
      <c r="C183" s="136"/>
      <c r="D183" s="136"/>
      <c r="E183" s="136"/>
      <c r="F183" s="136"/>
      <c r="G183" s="136"/>
      <c r="O183" s="280"/>
    </row>
    <row r="184" spans="1:15" s="974" customFormat="1" ht="15.75">
      <c r="A184" s="292"/>
      <c r="C184" s="136"/>
      <c r="D184" s="136"/>
      <c r="E184" s="136"/>
      <c r="F184" s="136"/>
      <c r="G184" s="136"/>
      <c r="O184" s="280"/>
    </row>
    <row r="185" spans="1:15" s="974" customFormat="1" ht="15.75">
      <c r="A185" s="292"/>
      <c r="C185" s="136"/>
      <c r="D185" s="136"/>
      <c r="E185" s="136"/>
      <c r="F185" s="136"/>
      <c r="G185" s="136"/>
      <c r="O185" s="280"/>
    </row>
    <row r="186" spans="1:15" s="974" customFormat="1" ht="15.75">
      <c r="A186" s="292"/>
      <c r="C186" s="136"/>
      <c r="D186" s="136"/>
      <c r="E186" s="136"/>
      <c r="F186" s="136"/>
      <c r="G186" s="136"/>
      <c r="O186" s="280"/>
    </row>
    <row r="187" spans="1:15" s="974" customFormat="1" ht="15.75">
      <c r="A187" s="292"/>
      <c r="C187" s="136"/>
      <c r="D187" s="136"/>
      <c r="E187" s="136"/>
      <c r="F187" s="136"/>
      <c r="G187" s="136"/>
      <c r="O187" s="280"/>
    </row>
    <row r="188" spans="1:15" s="974" customFormat="1" ht="15.75">
      <c r="A188" s="292"/>
      <c r="C188" s="136"/>
      <c r="D188" s="136"/>
      <c r="E188" s="136"/>
      <c r="F188" s="136"/>
      <c r="G188" s="136"/>
      <c r="O188" s="280"/>
    </row>
    <row r="189" spans="1:15" s="974" customFormat="1" ht="15.75">
      <c r="A189" s="292"/>
      <c r="C189" s="136"/>
      <c r="D189" s="136"/>
      <c r="E189" s="136"/>
      <c r="F189" s="136"/>
      <c r="G189" s="136"/>
      <c r="O189" s="280"/>
    </row>
    <row r="190" spans="1:15" s="974" customFormat="1" ht="15.75">
      <c r="A190" s="292"/>
      <c r="C190" s="136"/>
      <c r="D190" s="136"/>
      <c r="E190" s="136"/>
      <c r="F190" s="136"/>
      <c r="G190" s="136"/>
      <c r="O190" s="280"/>
    </row>
    <row r="191" spans="1:15" s="974" customFormat="1" ht="15.75">
      <c r="A191" s="292"/>
      <c r="C191" s="136"/>
      <c r="D191" s="136"/>
      <c r="E191" s="136"/>
      <c r="F191" s="136"/>
      <c r="G191" s="136"/>
      <c r="O191" s="280"/>
    </row>
    <row r="192" spans="1:15" s="974" customFormat="1" ht="15.75">
      <c r="A192" s="126"/>
      <c r="C192" s="136"/>
      <c r="D192" s="136"/>
      <c r="E192" s="136"/>
      <c r="F192" s="136"/>
      <c r="G192" s="136"/>
      <c r="O192" s="280"/>
    </row>
    <row r="193" spans="1:16" ht="15.75">
      <c r="A193" s="126"/>
      <c r="C193" s="136"/>
      <c r="D193" s="136"/>
      <c r="E193" s="136"/>
      <c r="F193" s="136"/>
      <c r="G193" s="136"/>
      <c r="P193" s="974"/>
    </row>
    <row r="194" spans="1:16" ht="15.75">
      <c r="A194" s="126"/>
      <c r="C194" s="136"/>
      <c r="D194" s="136"/>
      <c r="E194" s="136"/>
      <c r="F194" s="136"/>
      <c r="G194" s="136"/>
      <c r="P194" s="974"/>
    </row>
    <row r="195" spans="1:16" ht="15.75">
      <c r="A195" s="126"/>
      <c r="C195" s="136"/>
      <c r="D195" s="136"/>
      <c r="E195" s="136"/>
      <c r="F195" s="136"/>
      <c r="G195" s="136"/>
      <c r="P195" s="974"/>
    </row>
    <row r="196" spans="1:16" ht="15.75">
      <c r="A196" s="126"/>
      <c r="C196" s="136"/>
      <c r="D196" s="136"/>
      <c r="E196" s="136"/>
      <c r="F196" s="136"/>
      <c r="G196" s="136"/>
      <c r="P196" s="974"/>
    </row>
    <row r="197" spans="1:16" ht="15.75">
      <c r="A197" s="126"/>
      <c r="C197" s="136"/>
      <c r="D197" s="136"/>
      <c r="E197" s="136"/>
      <c r="F197" s="136"/>
      <c r="G197" s="136"/>
      <c r="P197" s="974"/>
    </row>
    <row r="198" spans="1:16" ht="15.75">
      <c r="A198" s="126"/>
      <c r="C198" s="136"/>
      <c r="D198" s="136"/>
      <c r="E198" s="136"/>
      <c r="F198" s="136"/>
      <c r="G198" s="136"/>
      <c r="P198" s="974"/>
    </row>
    <row r="199" spans="1:16" ht="15.75">
      <c r="A199" s="126"/>
      <c r="C199" s="136"/>
      <c r="D199" s="136"/>
      <c r="E199" s="136"/>
      <c r="F199" s="136"/>
      <c r="G199" s="136"/>
      <c r="P199" s="974"/>
    </row>
    <row r="200" spans="1:16" ht="15.75">
      <c r="A200" s="126"/>
      <c r="C200" s="136"/>
      <c r="D200" s="136"/>
      <c r="E200" s="136"/>
      <c r="F200" s="136"/>
      <c r="G200" s="136"/>
      <c r="P200" s="974"/>
    </row>
    <row r="201" spans="1:16" ht="15.75">
      <c r="A201" s="126"/>
      <c r="C201" s="136"/>
      <c r="D201" s="136"/>
      <c r="E201" s="136"/>
      <c r="F201" s="136"/>
      <c r="G201" s="136"/>
    </row>
    <row r="202" spans="1:16" ht="15.75">
      <c r="A202" s="126"/>
      <c r="C202" s="136"/>
      <c r="D202" s="136"/>
      <c r="E202" s="136"/>
      <c r="F202" s="136"/>
      <c r="G202" s="136"/>
    </row>
    <row r="203" spans="1:16" ht="15.75">
      <c r="A203" s="126"/>
      <c r="C203" s="136"/>
      <c r="D203" s="136"/>
      <c r="E203" s="136"/>
      <c r="F203" s="136"/>
      <c r="G203" s="136"/>
    </row>
    <row r="204" spans="1:16" ht="15.75">
      <c r="A204" s="126"/>
      <c r="C204" s="136"/>
      <c r="D204" s="136"/>
      <c r="E204" s="136"/>
      <c r="F204" s="136"/>
      <c r="G204" s="136"/>
    </row>
    <row r="205" spans="1:16" ht="15.75">
      <c r="A205" s="126"/>
      <c r="C205" s="136"/>
      <c r="D205" s="136"/>
      <c r="E205" s="136"/>
      <c r="F205" s="136"/>
      <c r="G205" s="136"/>
    </row>
    <row r="206" spans="1:16" ht="15.75">
      <c r="A206" s="126"/>
      <c r="C206" s="136"/>
      <c r="D206" s="136"/>
      <c r="E206" s="136"/>
      <c r="F206" s="136"/>
      <c r="G206" s="136"/>
    </row>
    <row r="207" spans="1:16" ht="15.75">
      <c r="A207" s="126"/>
      <c r="C207" s="136"/>
      <c r="D207" s="136"/>
      <c r="E207" s="136"/>
      <c r="F207" s="136"/>
      <c r="G207" s="136"/>
    </row>
    <row r="208" spans="1:16" ht="15.75">
      <c r="A208" s="126"/>
      <c r="C208" s="136"/>
      <c r="D208" s="136"/>
      <c r="E208" s="136"/>
      <c r="F208" s="136"/>
      <c r="G208" s="136"/>
    </row>
    <row r="209" spans="1:7" ht="15.75">
      <c r="A209" s="126"/>
      <c r="C209" s="136"/>
      <c r="D209" s="136"/>
      <c r="E209" s="136"/>
      <c r="F209" s="136"/>
      <c r="G209" s="136"/>
    </row>
    <row r="210" spans="1:7" ht="15.75">
      <c r="A210" s="126"/>
      <c r="C210" s="136"/>
      <c r="D210" s="136"/>
      <c r="E210" s="136"/>
      <c r="F210" s="136"/>
      <c r="G210" s="136"/>
    </row>
    <row r="211" spans="1:7" ht="15.75">
      <c r="A211" s="126"/>
      <c r="C211" s="136"/>
      <c r="D211" s="136"/>
      <c r="E211" s="136"/>
      <c r="F211" s="136"/>
      <c r="G211" s="136"/>
    </row>
    <row r="212" spans="1:7" ht="15.75">
      <c r="A212" s="126"/>
      <c r="C212" s="136"/>
      <c r="D212" s="136"/>
      <c r="E212" s="136"/>
      <c r="F212" s="136"/>
      <c r="G212" s="136"/>
    </row>
    <row r="213" spans="1:7" ht="15.75">
      <c r="A213" s="126"/>
      <c r="C213" s="136"/>
      <c r="D213" s="136"/>
      <c r="E213" s="136"/>
      <c r="F213" s="136"/>
      <c r="G213" s="136"/>
    </row>
    <row r="214" spans="1:7" ht="15.75">
      <c r="A214" s="126"/>
      <c r="C214" s="136"/>
      <c r="D214" s="136"/>
      <c r="E214" s="136"/>
      <c r="F214" s="136"/>
      <c r="G214" s="136"/>
    </row>
    <row r="215" spans="1:7" ht="15.75">
      <c r="A215" s="126"/>
      <c r="C215" s="136"/>
      <c r="D215" s="136"/>
      <c r="E215" s="136"/>
      <c r="F215" s="136"/>
      <c r="G215" s="136"/>
    </row>
    <row r="216" spans="1:7" ht="15.75">
      <c r="A216" s="126"/>
      <c r="C216" s="136"/>
      <c r="D216" s="136"/>
      <c r="E216" s="136"/>
      <c r="F216" s="136"/>
      <c r="G216" s="136"/>
    </row>
    <row r="217" spans="1:7" ht="15.75">
      <c r="A217" s="126"/>
      <c r="C217" s="136"/>
      <c r="D217" s="136"/>
      <c r="E217" s="136"/>
      <c r="F217" s="136"/>
      <c r="G217" s="136"/>
    </row>
    <row r="218" spans="1:7" ht="15.75">
      <c r="A218" s="126"/>
      <c r="C218" s="136"/>
      <c r="D218" s="136"/>
      <c r="E218" s="136"/>
      <c r="F218" s="136"/>
      <c r="G218" s="136"/>
    </row>
    <row r="219" spans="1:7" ht="15.75">
      <c r="A219" s="126"/>
      <c r="C219" s="136"/>
      <c r="D219" s="136"/>
      <c r="E219" s="136"/>
      <c r="F219" s="136"/>
      <c r="G219" s="136"/>
    </row>
    <row r="220" spans="1:7" ht="15.75">
      <c r="A220" s="126"/>
      <c r="C220" s="136"/>
      <c r="D220" s="136"/>
      <c r="E220" s="136"/>
      <c r="F220" s="136"/>
      <c r="G220" s="136"/>
    </row>
    <row r="221" spans="1:7" ht="15.75">
      <c r="A221" s="126"/>
      <c r="C221" s="136"/>
      <c r="D221" s="136"/>
      <c r="E221" s="136"/>
      <c r="F221" s="136"/>
      <c r="G221" s="136"/>
    </row>
    <row r="222" spans="1:7" ht="15.75">
      <c r="A222" s="126"/>
      <c r="C222" s="136"/>
      <c r="D222" s="136"/>
      <c r="E222" s="136"/>
      <c r="F222" s="136"/>
      <c r="G222" s="136"/>
    </row>
    <row r="223" spans="1:7" ht="15.75">
      <c r="A223" s="126"/>
      <c r="C223" s="136"/>
      <c r="D223" s="136"/>
      <c r="E223" s="136"/>
      <c r="F223" s="136"/>
      <c r="G223" s="136"/>
    </row>
    <row r="224" spans="1:7" ht="15.75">
      <c r="A224" s="126"/>
      <c r="C224" s="136"/>
      <c r="D224" s="136"/>
      <c r="E224" s="136"/>
      <c r="F224" s="136"/>
      <c r="G224" s="136"/>
    </row>
    <row r="225" spans="1:7" ht="15.75">
      <c r="A225" s="126"/>
      <c r="C225" s="136"/>
      <c r="D225" s="136"/>
      <c r="E225" s="136"/>
      <c r="F225" s="136"/>
      <c r="G225" s="136"/>
    </row>
    <row r="226" spans="1:7" ht="15.75">
      <c r="A226" s="126"/>
      <c r="C226" s="136"/>
      <c r="D226" s="136"/>
      <c r="E226" s="136"/>
      <c r="F226" s="136"/>
      <c r="G226" s="136"/>
    </row>
    <row r="227" spans="1:7" ht="15.75">
      <c r="A227" s="126"/>
      <c r="C227" s="136"/>
      <c r="D227" s="136"/>
      <c r="E227" s="136"/>
      <c r="F227" s="136"/>
      <c r="G227" s="136"/>
    </row>
    <row r="228" spans="1:7" ht="15.75">
      <c r="A228" s="126"/>
      <c r="C228" s="136"/>
      <c r="D228" s="136"/>
      <c r="E228" s="136"/>
      <c r="F228" s="136"/>
      <c r="G228" s="136"/>
    </row>
    <row r="229" spans="1:7" ht="15.75">
      <c r="A229" s="126"/>
      <c r="C229" s="136"/>
      <c r="D229" s="136"/>
      <c r="E229" s="136"/>
      <c r="F229" s="136"/>
      <c r="G229" s="136"/>
    </row>
    <row r="230" spans="1:7" ht="15.75">
      <c r="A230" s="126"/>
      <c r="C230" s="136"/>
      <c r="D230" s="136"/>
      <c r="E230" s="136"/>
      <c r="F230" s="136"/>
      <c r="G230" s="136"/>
    </row>
    <row r="231" spans="1:7" ht="15.75">
      <c r="A231" s="126"/>
      <c r="C231" s="136"/>
      <c r="D231" s="136"/>
      <c r="E231" s="136"/>
      <c r="F231" s="136"/>
      <c r="G231" s="136"/>
    </row>
    <row r="232" spans="1:7" ht="15.75">
      <c r="A232" s="126"/>
      <c r="C232" s="136"/>
      <c r="D232" s="136"/>
      <c r="E232" s="136"/>
      <c r="F232" s="136"/>
      <c r="G232" s="136"/>
    </row>
    <row r="233" spans="1:7" ht="15.75">
      <c r="A233" s="126"/>
      <c r="C233" s="136"/>
      <c r="D233" s="136"/>
      <c r="E233" s="136"/>
      <c r="F233" s="136"/>
      <c r="G233" s="136"/>
    </row>
    <row r="234" spans="1:7" ht="15.75">
      <c r="A234" s="126"/>
      <c r="C234" s="136"/>
      <c r="D234" s="136"/>
      <c r="E234" s="136"/>
      <c r="F234" s="136"/>
      <c r="G234" s="136"/>
    </row>
    <row r="235" spans="1:7" ht="15.75">
      <c r="A235" s="126"/>
      <c r="C235" s="136"/>
      <c r="D235" s="136"/>
      <c r="E235" s="136"/>
      <c r="F235" s="136"/>
      <c r="G235" s="136"/>
    </row>
    <row r="236" spans="1:7" ht="15.75">
      <c r="A236" s="126"/>
      <c r="C236" s="136"/>
      <c r="D236" s="136"/>
      <c r="E236" s="136"/>
      <c r="F236" s="136"/>
      <c r="G236" s="136"/>
    </row>
    <row r="237" spans="1:7" ht="15.75">
      <c r="A237" s="126"/>
      <c r="C237" s="136"/>
      <c r="D237" s="136"/>
      <c r="E237" s="136"/>
      <c r="F237" s="136"/>
      <c r="G237" s="136"/>
    </row>
    <row r="238" spans="1:7" ht="15.75">
      <c r="A238" s="126"/>
      <c r="C238" s="136"/>
      <c r="D238" s="136"/>
      <c r="E238" s="136"/>
      <c r="F238" s="136"/>
      <c r="G238" s="136"/>
    </row>
    <row r="239" spans="1:7" ht="15.75">
      <c r="A239" s="126"/>
      <c r="C239" s="136"/>
      <c r="D239" s="136"/>
      <c r="E239" s="136"/>
      <c r="F239" s="136"/>
      <c r="G239" s="136"/>
    </row>
    <row r="240" spans="1:7" ht="15.75">
      <c r="A240" s="126"/>
      <c r="C240" s="136"/>
      <c r="D240" s="136"/>
      <c r="E240" s="136"/>
      <c r="F240" s="136"/>
      <c r="G240" s="136"/>
    </row>
    <row r="241" spans="1:7" ht="15.75">
      <c r="A241" s="126"/>
      <c r="C241" s="136"/>
      <c r="D241" s="136"/>
      <c r="E241" s="136"/>
      <c r="F241" s="136"/>
      <c r="G241" s="136"/>
    </row>
    <row r="242" spans="1:7" ht="15.75">
      <c r="A242" s="126"/>
      <c r="C242" s="136"/>
      <c r="D242" s="136"/>
      <c r="E242" s="136"/>
      <c r="F242" s="136"/>
      <c r="G242" s="136"/>
    </row>
    <row r="243" spans="1:7" ht="15.75">
      <c r="A243" s="126"/>
      <c r="C243" s="136"/>
      <c r="D243" s="136"/>
      <c r="E243" s="136"/>
      <c r="F243" s="136"/>
      <c r="G243" s="136"/>
    </row>
    <row r="244" spans="1:7" ht="15.75">
      <c r="A244" s="126"/>
      <c r="C244" s="136"/>
      <c r="D244" s="136"/>
      <c r="E244" s="136"/>
      <c r="F244" s="136"/>
      <c r="G244" s="136"/>
    </row>
    <row r="245" spans="1:7" ht="15.75">
      <c r="A245" s="126"/>
      <c r="C245" s="136"/>
      <c r="D245" s="136"/>
      <c r="E245" s="136"/>
      <c r="F245" s="136"/>
      <c r="G245" s="136"/>
    </row>
    <row r="246" spans="1:7" ht="15.75">
      <c r="A246" s="126"/>
      <c r="C246" s="136"/>
      <c r="D246" s="136"/>
      <c r="E246" s="136"/>
      <c r="F246" s="136"/>
      <c r="G246" s="136"/>
    </row>
    <row r="247" spans="1:7" ht="15.75">
      <c r="A247" s="126"/>
      <c r="C247" s="136"/>
      <c r="D247" s="136"/>
      <c r="E247" s="136"/>
      <c r="F247" s="136"/>
      <c r="G247" s="136"/>
    </row>
    <row r="248" spans="1:7" ht="15.75">
      <c r="A248" s="126"/>
      <c r="C248" s="136"/>
      <c r="D248" s="136"/>
      <c r="E248" s="136"/>
      <c r="F248" s="136"/>
      <c r="G248" s="136"/>
    </row>
    <row r="249" spans="1:7" ht="15.75">
      <c r="A249" s="126"/>
      <c r="C249" s="136"/>
      <c r="D249" s="136"/>
      <c r="E249" s="136"/>
      <c r="F249" s="136"/>
      <c r="G249" s="136"/>
    </row>
    <row r="250" spans="1:7" ht="15.75">
      <c r="A250" s="126"/>
      <c r="C250" s="136"/>
      <c r="D250" s="136"/>
      <c r="E250" s="136"/>
      <c r="F250" s="136"/>
      <c r="G250" s="136"/>
    </row>
    <row r="251" spans="1:7" ht="15.75">
      <c r="A251" s="126"/>
      <c r="C251" s="136"/>
      <c r="D251" s="136"/>
      <c r="E251" s="136"/>
      <c r="F251" s="136"/>
      <c r="G251" s="136"/>
    </row>
    <row r="252" spans="1:7" ht="15.75">
      <c r="A252" s="126"/>
      <c r="C252" s="136"/>
      <c r="D252" s="136"/>
      <c r="E252" s="136"/>
      <c r="F252" s="136"/>
      <c r="G252" s="136"/>
    </row>
    <row r="253" spans="1:7" ht="15.75">
      <c r="A253" s="126"/>
      <c r="C253" s="136"/>
      <c r="D253" s="136"/>
      <c r="E253" s="136"/>
      <c r="F253" s="136"/>
      <c r="G253" s="136"/>
    </row>
    <row r="254" spans="1:7" ht="15.75">
      <c r="A254" s="126"/>
      <c r="C254" s="136"/>
      <c r="D254" s="136"/>
      <c r="E254" s="136"/>
      <c r="F254" s="136"/>
      <c r="G254" s="136"/>
    </row>
    <row r="255" spans="1:7" ht="15.75">
      <c r="A255" s="126"/>
      <c r="C255" s="136"/>
      <c r="D255" s="136"/>
      <c r="E255" s="136"/>
      <c r="F255" s="136"/>
      <c r="G255" s="136"/>
    </row>
    <row r="256" spans="1:7" ht="15.75">
      <c r="A256" s="126"/>
      <c r="C256" s="136"/>
      <c r="D256" s="136"/>
      <c r="E256" s="136"/>
      <c r="F256" s="136"/>
      <c r="G256" s="136"/>
    </row>
    <row r="257" spans="1:7" ht="15.75">
      <c r="A257" s="126"/>
      <c r="C257" s="136"/>
      <c r="D257" s="136"/>
      <c r="E257" s="136"/>
      <c r="F257" s="136"/>
      <c r="G257" s="136"/>
    </row>
    <row r="258" spans="1:7" ht="15.75">
      <c r="A258" s="126"/>
      <c r="C258" s="136"/>
      <c r="D258" s="136"/>
      <c r="E258" s="136"/>
      <c r="F258" s="136"/>
      <c r="G258" s="136"/>
    </row>
    <row r="259" spans="1:7" ht="15.75">
      <c r="A259" s="126"/>
      <c r="C259" s="136"/>
      <c r="D259" s="136"/>
      <c r="E259" s="136"/>
      <c r="F259" s="136"/>
      <c r="G259" s="136"/>
    </row>
    <row r="260" spans="1:7" ht="15.75">
      <c r="A260" s="126"/>
      <c r="C260" s="136"/>
      <c r="D260" s="136"/>
      <c r="E260" s="136"/>
      <c r="F260" s="136"/>
      <c r="G260" s="136"/>
    </row>
    <row r="261" spans="1:7" ht="15.75">
      <c r="A261" s="126"/>
      <c r="C261" s="136"/>
      <c r="D261" s="136"/>
      <c r="E261" s="136"/>
      <c r="F261" s="136"/>
      <c r="G261" s="136"/>
    </row>
    <row r="262" spans="1:7" ht="15.75">
      <c r="A262" s="126"/>
      <c r="C262" s="136"/>
      <c r="D262" s="136"/>
      <c r="E262" s="136"/>
      <c r="F262" s="136"/>
      <c r="G262" s="136"/>
    </row>
    <row r="263" spans="1:7" ht="15.75">
      <c r="A263" s="126"/>
      <c r="C263" s="136"/>
      <c r="D263" s="136"/>
      <c r="E263" s="136"/>
      <c r="F263" s="136"/>
      <c r="G263" s="136"/>
    </row>
    <row r="264" spans="1:7" ht="15.75">
      <c r="A264" s="126"/>
    </row>
    <row r="265" spans="1:7" ht="15.75">
      <c r="A265" s="126"/>
    </row>
    <row r="266" spans="1:7" ht="15.75">
      <c r="A266" s="126"/>
    </row>
    <row r="267" spans="1:7" ht="15.75">
      <c r="A267" s="126"/>
    </row>
    <row r="268" spans="1:7" ht="15.75">
      <c r="A268" s="126"/>
    </row>
    <row r="269" spans="1:7" ht="15.75">
      <c r="A269" s="126"/>
    </row>
    <row r="270" spans="1:7" ht="15.75">
      <c r="A270" s="126"/>
    </row>
    <row r="271" spans="1:7" ht="15.75">
      <c r="A271" s="126"/>
    </row>
    <row r="272" spans="1:7" ht="15.75">
      <c r="A272" s="126"/>
    </row>
    <row r="273" spans="1:1" ht="15.75">
      <c r="A273" s="126"/>
    </row>
    <row r="274" spans="1:1" ht="15.75">
      <c r="A274" s="126"/>
    </row>
    <row r="275" spans="1:1" ht="15.75">
      <c r="A275" s="126"/>
    </row>
    <row r="276" spans="1:1" ht="15.75">
      <c r="A276" s="126"/>
    </row>
    <row r="277" spans="1:1" ht="15.75">
      <c r="A277" s="126"/>
    </row>
    <row r="278" spans="1:1" ht="15.75">
      <c r="A278" s="126"/>
    </row>
    <row r="279" spans="1:1" ht="15.75">
      <c r="A279" s="126"/>
    </row>
    <row r="280" spans="1:1" ht="15.75">
      <c r="A280" s="126"/>
    </row>
    <row r="281" spans="1:1" ht="15.75">
      <c r="A281" s="126"/>
    </row>
    <row r="282" spans="1:1" ht="15.75">
      <c r="A282" s="126"/>
    </row>
    <row r="283" spans="1:1" ht="15.75">
      <c r="A283" s="126"/>
    </row>
    <row r="284" spans="1:1" ht="15.75">
      <c r="A284" s="126"/>
    </row>
    <row r="285" spans="1:1" ht="15.75">
      <c r="A285" s="126"/>
    </row>
    <row r="286" spans="1:1" ht="15.75">
      <c r="A286" s="126"/>
    </row>
    <row r="287" spans="1:1" ht="15.75">
      <c r="A287" s="126"/>
    </row>
    <row r="288" spans="1:1" ht="15.75">
      <c r="A288" s="126"/>
    </row>
    <row r="289" spans="1:1" ht="15.75">
      <c r="A289" s="126"/>
    </row>
    <row r="290" spans="1:1" ht="15.75">
      <c r="A290" s="126"/>
    </row>
    <row r="291" spans="1:1" ht="15.75">
      <c r="A291" s="126"/>
    </row>
    <row r="292" spans="1:1" ht="15.75">
      <c r="A292" s="126"/>
    </row>
    <row r="293" spans="1:1" ht="15.75">
      <c r="A293" s="126"/>
    </row>
    <row r="294" spans="1:1" ht="15.75">
      <c r="A294" s="126"/>
    </row>
    <row r="295" spans="1:1" ht="15.75">
      <c r="A295" s="126"/>
    </row>
    <row r="296" spans="1:1" ht="15.75">
      <c r="A296" s="126"/>
    </row>
    <row r="297" spans="1:1" ht="15.75">
      <c r="A297" s="126"/>
    </row>
    <row r="298" spans="1:1" ht="15.75">
      <c r="A298" s="126"/>
    </row>
    <row r="299" spans="1:1" ht="15.75">
      <c r="A299" s="126"/>
    </row>
    <row r="300" spans="1:1" ht="15.75">
      <c r="A300" s="126"/>
    </row>
    <row r="301" spans="1:1" ht="15.75">
      <c r="A301" s="126"/>
    </row>
    <row r="302" spans="1:1" ht="15.75">
      <c r="A302" s="126"/>
    </row>
    <row r="303" spans="1:1" ht="15.75">
      <c r="A303" s="126"/>
    </row>
    <row r="304" spans="1:1" ht="15.75">
      <c r="A304" s="126"/>
    </row>
    <row r="305" spans="1:1" ht="15.75">
      <c r="A305" s="126"/>
    </row>
    <row r="306" spans="1:1" ht="15.75">
      <c r="A306" s="126"/>
    </row>
    <row r="307" spans="1:1" ht="15.75">
      <c r="A307" s="126"/>
    </row>
    <row r="308" spans="1:1" ht="15.75">
      <c r="A308" s="126"/>
    </row>
    <row r="309" spans="1:1" ht="15.75">
      <c r="A309" s="126"/>
    </row>
    <row r="310" spans="1:1" ht="15.75">
      <c r="A310" s="126"/>
    </row>
    <row r="311" spans="1:1" ht="15.75">
      <c r="A311" s="126"/>
    </row>
    <row r="312" spans="1:1" ht="15.75">
      <c r="A312" s="126"/>
    </row>
    <row r="313" spans="1:1" ht="15.75">
      <c r="A313" s="126"/>
    </row>
    <row r="314" spans="1:1" ht="15.75">
      <c r="A314" s="126"/>
    </row>
    <row r="315" spans="1:1" ht="15.75">
      <c r="A315" s="126"/>
    </row>
    <row r="316" spans="1:1" ht="15.75">
      <c r="A316" s="126"/>
    </row>
    <row r="317" spans="1:1" ht="15.75">
      <c r="A317" s="126"/>
    </row>
    <row r="318" spans="1:1" ht="15.75">
      <c r="A318" s="126"/>
    </row>
    <row r="319" spans="1:1" ht="15.75">
      <c r="A319" s="126"/>
    </row>
    <row r="320" spans="1:1" ht="15.75">
      <c r="A320" s="126"/>
    </row>
    <row r="321" spans="1:1" ht="15.75">
      <c r="A321" s="126"/>
    </row>
    <row r="322" spans="1:1" ht="15.75">
      <c r="A322" s="126"/>
    </row>
    <row r="323" spans="1:1" ht="15.75">
      <c r="A323" s="126"/>
    </row>
    <row r="324" spans="1:1" ht="15.75">
      <c r="A324" s="126"/>
    </row>
    <row r="325" spans="1:1" ht="15.75">
      <c r="A325" s="126"/>
    </row>
    <row r="326" spans="1:1" ht="15.75">
      <c r="A326" s="126"/>
    </row>
    <row r="327" spans="1:1" ht="15.75">
      <c r="A327" s="126"/>
    </row>
    <row r="328" spans="1:1" ht="15.75">
      <c r="A328" s="126"/>
    </row>
    <row r="329" spans="1:1" ht="15.75">
      <c r="A329" s="126"/>
    </row>
    <row r="330" spans="1:1" ht="15.75">
      <c r="A330" s="126"/>
    </row>
    <row r="331" spans="1:1" ht="15.75">
      <c r="A331" s="126"/>
    </row>
    <row r="332" spans="1:1" ht="15.75">
      <c r="A332" s="126"/>
    </row>
    <row r="333" spans="1:1" ht="15.75">
      <c r="A333" s="126"/>
    </row>
    <row r="334" spans="1:1" ht="15.75">
      <c r="A334" s="126"/>
    </row>
    <row r="335" spans="1:1" ht="15.75">
      <c r="A335" s="126"/>
    </row>
    <row r="336" spans="1:1" ht="15.75">
      <c r="A336" s="126"/>
    </row>
    <row r="337" spans="1:1" ht="15.75">
      <c r="A337" s="126"/>
    </row>
    <row r="338" spans="1:1" ht="15.75">
      <c r="A338" s="126"/>
    </row>
    <row r="339" spans="1:1" ht="15.75">
      <c r="A339" s="126"/>
    </row>
    <row r="340" spans="1:1" ht="15.75">
      <c r="A340" s="126"/>
    </row>
    <row r="341" spans="1:1" ht="15.75">
      <c r="A341" s="126"/>
    </row>
    <row r="342" spans="1:1" ht="15.75">
      <c r="A342" s="126"/>
    </row>
    <row r="343" spans="1:1" ht="15.75">
      <c r="A343" s="126"/>
    </row>
    <row r="344" spans="1:1" ht="15.75">
      <c r="A344" s="126"/>
    </row>
    <row r="345" spans="1:1" ht="15.75">
      <c r="A345" s="126"/>
    </row>
    <row r="346" spans="1:1" ht="15.75">
      <c r="A346" s="126"/>
    </row>
    <row r="347" spans="1:1" ht="15.75">
      <c r="A347" s="126"/>
    </row>
    <row r="348" spans="1:1" ht="15.75">
      <c r="A348" s="126"/>
    </row>
    <row r="349" spans="1:1" ht="15.75">
      <c r="A349" s="126"/>
    </row>
    <row r="350" spans="1:1" ht="15.75">
      <c r="A350" s="126"/>
    </row>
    <row r="351" spans="1:1" ht="15.75">
      <c r="A351" s="126"/>
    </row>
    <row r="352" spans="1:1" ht="15.75">
      <c r="A352" s="126"/>
    </row>
    <row r="353" spans="1:1" ht="15.75">
      <c r="A353" s="126"/>
    </row>
    <row r="354" spans="1:1" ht="15.75">
      <c r="A354" s="126"/>
    </row>
    <row r="355" spans="1:1" ht="15.75">
      <c r="A355" s="126"/>
    </row>
    <row r="356" spans="1:1" ht="15.75">
      <c r="A356" s="126"/>
    </row>
    <row r="357" spans="1:1" ht="15.75">
      <c r="A357" s="126"/>
    </row>
    <row r="358" spans="1:1" ht="15.75">
      <c r="A358" s="126"/>
    </row>
    <row r="359" spans="1:1" ht="15.75">
      <c r="A359" s="126"/>
    </row>
    <row r="360" spans="1:1" ht="15.75">
      <c r="A360" s="126"/>
    </row>
    <row r="361" spans="1:1" ht="15.75">
      <c r="A361" s="126"/>
    </row>
    <row r="362" spans="1:1" ht="15.75">
      <c r="A362" s="126"/>
    </row>
    <row r="363" spans="1:1" ht="15.75">
      <c r="A363" s="126"/>
    </row>
    <row r="364" spans="1:1" ht="15.75">
      <c r="A364" s="126"/>
    </row>
    <row r="365" spans="1:1" ht="15.75">
      <c r="A365" s="126"/>
    </row>
    <row r="366" spans="1:1" ht="15.75">
      <c r="A366" s="126"/>
    </row>
    <row r="367" spans="1:1" ht="15.75">
      <c r="A367" s="126"/>
    </row>
    <row r="368" spans="1:1" ht="15.75">
      <c r="A368" s="126"/>
    </row>
    <row r="369" spans="1:1" ht="15.75">
      <c r="A369" s="126"/>
    </row>
    <row r="370" spans="1:1" ht="15.75">
      <c r="A370" s="126"/>
    </row>
    <row r="371" spans="1:1" ht="15.75">
      <c r="A371" s="126"/>
    </row>
    <row r="372" spans="1:1" ht="15.75">
      <c r="A372" s="126"/>
    </row>
    <row r="373" spans="1:1" ht="15.75">
      <c r="A373" s="126"/>
    </row>
    <row r="374" spans="1:1" ht="15.75">
      <c r="A374" s="126"/>
    </row>
    <row r="375" spans="1:1" ht="15.75">
      <c r="A375" s="126"/>
    </row>
    <row r="376" spans="1:1" ht="15.75">
      <c r="A376" s="126"/>
    </row>
    <row r="377" spans="1:1" ht="15.75">
      <c r="A377" s="126"/>
    </row>
    <row r="378" spans="1:1" ht="15.75">
      <c r="A378" s="126"/>
    </row>
    <row r="379" spans="1:1" ht="15.75">
      <c r="A379" s="126"/>
    </row>
    <row r="380" spans="1:1" ht="15.75">
      <c r="A380" s="126"/>
    </row>
    <row r="381" spans="1:1" ht="15.75">
      <c r="A381" s="126"/>
    </row>
    <row r="382" spans="1:1" ht="15.75">
      <c r="A382" s="126"/>
    </row>
    <row r="383" spans="1:1" ht="15.75">
      <c r="A383" s="126"/>
    </row>
    <row r="384" spans="1:1" ht="15.75">
      <c r="A384" s="126"/>
    </row>
    <row r="385" spans="1:1" ht="15.75">
      <c r="A385" s="126"/>
    </row>
    <row r="386" spans="1:1" ht="15.75">
      <c r="A386" s="126"/>
    </row>
    <row r="387" spans="1:1" ht="15.75">
      <c r="A387" s="126"/>
    </row>
    <row r="388" spans="1:1" ht="15.75">
      <c r="A388" s="126"/>
    </row>
    <row r="389" spans="1:1" ht="15.75">
      <c r="A389" s="126"/>
    </row>
    <row r="390" spans="1:1" ht="15.75">
      <c r="A390" s="126"/>
    </row>
    <row r="391" spans="1:1" ht="15.75">
      <c r="A391" s="126"/>
    </row>
    <row r="392" spans="1:1" ht="15.75">
      <c r="A392" s="126"/>
    </row>
    <row r="393" spans="1:1" ht="15.75">
      <c r="A393" s="126"/>
    </row>
    <row r="394" spans="1:1" ht="15.75">
      <c r="A394" s="126"/>
    </row>
    <row r="395" spans="1:1" ht="15.75">
      <c r="A395" s="126"/>
    </row>
    <row r="396" spans="1:1" ht="15.75">
      <c r="A396" s="126"/>
    </row>
    <row r="397" spans="1:1" ht="15.75">
      <c r="A397" s="126"/>
    </row>
    <row r="398" spans="1:1" ht="15.75">
      <c r="A398" s="126"/>
    </row>
    <row r="399" spans="1:1" ht="15.75">
      <c r="A399" s="126"/>
    </row>
    <row r="400" spans="1:1" ht="15.75">
      <c r="A400" s="126"/>
    </row>
    <row r="401" spans="1:1" ht="15.75">
      <c r="A401" s="126"/>
    </row>
    <row r="402" spans="1:1" ht="15.75">
      <c r="A402" s="126"/>
    </row>
    <row r="403" spans="1:1" ht="15.75">
      <c r="A403" s="126"/>
    </row>
    <row r="404" spans="1:1" ht="15.75">
      <c r="A404" s="126"/>
    </row>
    <row r="405" spans="1:1" ht="15.75">
      <c r="A405" s="126"/>
    </row>
    <row r="406" spans="1:1" ht="15.75">
      <c r="A406" s="126"/>
    </row>
    <row r="407" spans="1:1" ht="15.75">
      <c r="A407" s="126"/>
    </row>
    <row r="408" spans="1:1" ht="15.75">
      <c r="A408" s="126"/>
    </row>
    <row r="409" spans="1:1" ht="15.75">
      <c r="A409" s="126"/>
    </row>
    <row r="410" spans="1:1" ht="15.75">
      <c r="A410" s="126"/>
    </row>
    <row r="411" spans="1:1" ht="15.75">
      <c r="A411" s="126"/>
    </row>
    <row r="412" spans="1:1" ht="15.75">
      <c r="A412" s="126"/>
    </row>
    <row r="413" spans="1:1" ht="15.75">
      <c r="A413" s="126"/>
    </row>
    <row r="414" spans="1:1" ht="15.75">
      <c r="A414" s="126"/>
    </row>
    <row r="415" spans="1:1" ht="15.75">
      <c r="A415" s="126"/>
    </row>
    <row r="416" spans="1:1" ht="15.75">
      <c r="A416" s="126"/>
    </row>
    <row r="417" spans="1:1" ht="15.75">
      <c r="A417" s="126"/>
    </row>
    <row r="418" spans="1:1" ht="15.75">
      <c r="A418" s="126"/>
    </row>
    <row r="419" spans="1:1" ht="15.75">
      <c r="A419" s="126"/>
    </row>
    <row r="420" spans="1:1" ht="15.75">
      <c r="A420" s="126"/>
    </row>
    <row r="421" spans="1:1" ht="15.75">
      <c r="A421" s="126"/>
    </row>
    <row r="422" spans="1:1" ht="15.75">
      <c r="A422" s="126"/>
    </row>
    <row r="423" spans="1:1" ht="15.75">
      <c r="A423" s="126"/>
    </row>
    <row r="424" spans="1:1" ht="15.75">
      <c r="A424" s="126"/>
    </row>
    <row r="425" spans="1:1" ht="15.75">
      <c r="A425" s="126"/>
    </row>
    <row r="426" spans="1:1" ht="15.75">
      <c r="A426" s="126"/>
    </row>
    <row r="427" spans="1:1" ht="15.75">
      <c r="A427" s="126"/>
    </row>
    <row r="428" spans="1:1" ht="15.75">
      <c r="A428" s="126"/>
    </row>
    <row r="429" spans="1:1" ht="15.75">
      <c r="A429" s="126"/>
    </row>
    <row r="430" spans="1:1" ht="15.75">
      <c r="A430" s="126"/>
    </row>
    <row r="431" spans="1:1" ht="15.75">
      <c r="A431" s="126"/>
    </row>
    <row r="432" spans="1:1" ht="15.75">
      <c r="A432" s="126"/>
    </row>
    <row r="433" spans="1:1" ht="15.75">
      <c r="A433" s="126"/>
    </row>
    <row r="434" spans="1:1" ht="15.75">
      <c r="A434" s="126"/>
    </row>
    <row r="435" spans="1:1" ht="15.75">
      <c r="A435" s="126"/>
    </row>
    <row r="436" spans="1:1" ht="15.75">
      <c r="A436" s="126"/>
    </row>
    <row r="437" spans="1:1" ht="15.75">
      <c r="A437" s="126"/>
    </row>
    <row r="438" spans="1:1" ht="15.75">
      <c r="A438" s="126"/>
    </row>
    <row r="439" spans="1:1" ht="15.75">
      <c r="A439" s="126"/>
    </row>
    <row r="440" spans="1:1" ht="15.75">
      <c r="A440" s="126"/>
    </row>
    <row r="441" spans="1:1" ht="15.75">
      <c r="A441" s="126"/>
    </row>
    <row r="442" spans="1:1" ht="15.75">
      <c r="A442" s="126"/>
    </row>
    <row r="443" spans="1:1" ht="15.75">
      <c r="A443" s="126"/>
    </row>
    <row r="444" spans="1:1" ht="15.75">
      <c r="A444" s="126"/>
    </row>
    <row r="445" spans="1:1" ht="15.75">
      <c r="A445" s="126"/>
    </row>
    <row r="446" spans="1:1" ht="15.75">
      <c r="A446" s="126"/>
    </row>
    <row r="447" spans="1:1" ht="15.75">
      <c r="A447" s="126"/>
    </row>
    <row r="448" spans="1:1" ht="15.75">
      <c r="A448" s="126"/>
    </row>
    <row r="449" spans="1:1" ht="15.75">
      <c r="A449" s="126"/>
    </row>
    <row r="450" spans="1:1" ht="15.75">
      <c r="A450" s="126"/>
    </row>
    <row r="451" spans="1:1" ht="15.75">
      <c r="A451" s="126"/>
    </row>
    <row r="452" spans="1:1" ht="15.75">
      <c r="A452" s="126"/>
    </row>
    <row r="453" spans="1:1" ht="15.75">
      <c r="A453" s="126"/>
    </row>
    <row r="454" spans="1:1" ht="15.75">
      <c r="A454" s="126"/>
    </row>
    <row r="455" spans="1:1" ht="15.75">
      <c r="A455" s="126"/>
    </row>
    <row r="456" spans="1:1" ht="15.75">
      <c r="A456" s="126"/>
    </row>
    <row r="457" spans="1:1" ht="15.75">
      <c r="A457" s="126"/>
    </row>
    <row r="458" spans="1:1" ht="15.75">
      <c r="A458" s="126"/>
    </row>
    <row r="459" spans="1:1" ht="15.75">
      <c r="A459" s="126"/>
    </row>
    <row r="460" spans="1:1" ht="15.75">
      <c r="A460" s="126"/>
    </row>
    <row r="461" spans="1:1" ht="15.75">
      <c r="A461" s="126"/>
    </row>
    <row r="462" spans="1:1" ht="15.75">
      <c r="A462" s="126"/>
    </row>
    <row r="463" spans="1:1" ht="15.75">
      <c r="A463" s="126"/>
    </row>
    <row r="464" spans="1:1" ht="15.75">
      <c r="A464" s="126"/>
    </row>
    <row r="465" spans="1:1" ht="15.75">
      <c r="A465" s="126"/>
    </row>
    <row r="466" spans="1:1" ht="15.75">
      <c r="A466" s="126"/>
    </row>
    <row r="467" spans="1:1" ht="15.75">
      <c r="A467" s="126"/>
    </row>
    <row r="468" spans="1:1" ht="15.75">
      <c r="A468" s="126"/>
    </row>
    <row r="469" spans="1:1" ht="15.75">
      <c r="A469" s="126"/>
    </row>
    <row r="470" spans="1:1" ht="15.75">
      <c r="A470" s="126"/>
    </row>
    <row r="471" spans="1:1" ht="15.75">
      <c r="A471" s="126"/>
    </row>
    <row r="472" spans="1:1" ht="15.75">
      <c r="A472" s="126"/>
    </row>
    <row r="473" spans="1:1" ht="15.75">
      <c r="A473" s="126"/>
    </row>
    <row r="474" spans="1:1" ht="15.75">
      <c r="A474" s="126"/>
    </row>
    <row r="475" spans="1:1" ht="15.75">
      <c r="A475" s="126"/>
    </row>
    <row r="476" spans="1:1" ht="15.75">
      <c r="A476" s="126"/>
    </row>
    <row r="477" spans="1:1" ht="15.75">
      <c r="A477" s="126"/>
    </row>
    <row r="478" spans="1:1" ht="15.75">
      <c r="A478" s="126"/>
    </row>
    <row r="479" spans="1:1" ht="15.75">
      <c r="A479" s="126"/>
    </row>
    <row r="480" spans="1:1" ht="15.75">
      <c r="A480" s="126"/>
    </row>
    <row r="481" spans="1:1" ht="15.75">
      <c r="A481" s="126"/>
    </row>
    <row r="482" spans="1:1" ht="15.75">
      <c r="A482" s="126"/>
    </row>
    <row r="483" spans="1:1" ht="15.75">
      <c r="A483" s="126"/>
    </row>
    <row r="484" spans="1:1" ht="15.75">
      <c r="A484" s="126"/>
    </row>
    <row r="485" spans="1:1" ht="15.75">
      <c r="A485" s="126"/>
    </row>
    <row r="486" spans="1:1" ht="15.75">
      <c r="A486" s="126"/>
    </row>
    <row r="487" spans="1:1" ht="15.75">
      <c r="A487" s="126"/>
    </row>
    <row r="488" spans="1:1" ht="15.75">
      <c r="A488" s="126"/>
    </row>
    <row r="489" spans="1:1" ht="15.75">
      <c r="A489" s="126"/>
    </row>
    <row r="490" spans="1:1" ht="15.75">
      <c r="A490" s="126"/>
    </row>
    <row r="491" spans="1:1" ht="15.75">
      <c r="A491" s="126"/>
    </row>
    <row r="492" spans="1:1" ht="15.75">
      <c r="A492" s="126"/>
    </row>
    <row r="493" spans="1:1" ht="15.75">
      <c r="A493" s="126"/>
    </row>
    <row r="494" spans="1:1" ht="15.75">
      <c r="A494" s="126"/>
    </row>
    <row r="495" spans="1:1" ht="15.75">
      <c r="A495" s="126"/>
    </row>
    <row r="496" spans="1:1" ht="15.75">
      <c r="A496" s="126"/>
    </row>
    <row r="497" spans="1:1" ht="15.75">
      <c r="A497" s="126"/>
    </row>
    <row r="498" spans="1:1" ht="15.75">
      <c r="A498" s="126"/>
    </row>
    <row r="499" spans="1:1" ht="15.75">
      <c r="A499" s="126"/>
    </row>
    <row r="500" spans="1:1" ht="15.75">
      <c r="A500" s="126"/>
    </row>
    <row r="501" spans="1:1" ht="15.75">
      <c r="A501" s="126"/>
    </row>
    <row r="502" spans="1:1" ht="15.75">
      <c r="A502" s="126"/>
    </row>
    <row r="503" spans="1:1" ht="15.75">
      <c r="A503" s="126"/>
    </row>
    <row r="504" spans="1:1" ht="15.75">
      <c r="A504" s="126"/>
    </row>
    <row r="505" spans="1:1" ht="15.75">
      <c r="A505" s="126"/>
    </row>
    <row r="506" spans="1:1" ht="15.75">
      <c r="A506" s="126"/>
    </row>
    <row r="507" spans="1:1" ht="15.75">
      <c r="A507" s="126"/>
    </row>
    <row r="508" spans="1:1" ht="15.75">
      <c r="A508" s="126"/>
    </row>
    <row r="509" spans="1:1" ht="15.75">
      <c r="A509" s="126"/>
    </row>
    <row r="510" spans="1:1" ht="15.75">
      <c r="A510" s="126"/>
    </row>
    <row r="511" spans="1:1" ht="15.75">
      <c r="A511" s="126"/>
    </row>
    <row r="512" spans="1:1" ht="15.75">
      <c r="A512" s="126"/>
    </row>
    <row r="513" spans="1:1" ht="15.75">
      <c r="A513" s="126"/>
    </row>
    <row r="514" spans="1:1" ht="15.75">
      <c r="A514" s="126"/>
    </row>
    <row r="515" spans="1:1" ht="15.75">
      <c r="A515" s="126"/>
    </row>
    <row r="516" spans="1:1" ht="15.75">
      <c r="A516" s="126"/>
    </row>
    <row r="517" spans="1:1" ht="15.75">
      <c r="A517" s="126"/>
    </row>
    <row r="518" spans="1:1" ht="15.75">
      <c r="A518" s="126"/>
    </row>
    <row r="519" spans="1:1" ht="15.75">
      <c r="A519" s="126"/>
    </row>
    <row r="520" spans="1:1" ht="15.75">
      <c r="A520" s="126"/>
    </row>
    <row r="521" spans="1:1" ht="15.75">
      <c r="A521" s="126"/>
    </row>
    <row r="522" spans="1:1" ht="15.75">
      <c r="A522" s="126"/>
    </row>
    <row r="523" spans="1:1" ht="15.75">
      <c r="A523" s="126"/>
    </row>
    <row r="524" spans="1:1" ht="15.75">
      <c r="A524" s="126"/>
    </row>
    <row r="525" spans="1:1" ht="15.75">
      <c r="A525" s="126"/>
    </row>
    <row r="526" spans="1:1" ht="15.75">
      <c r="A526" s="126"/>
    </row>
    <row r="527" spans="1:1" ht="15.75">
      <c r="A527" s="126"/>
    </row>
    <row r="528" spans="1:1" ht="15.75">
      <c r="A528" s="126"/>
    </row>
    <row r="529" spans="1:1" ht="15.75">
      <c r="A529" s="126"/>
    </row>
    <row r="530" spans="1:1" ht="15.75">
      <c r="A530" s="126"/>
    </row>
    <row r="531" spans="1:1" ht="15.75">
      <c r="A531" s="126"/>
    </row>
    <row r="532" spans="1:1" ht="15.75">
      <c r="A532" s="126"/>
    </row>
    <row r="533" spans="1:1" ht="15.75">
      <c r="A533" s="126"/>
    </row>
    <row r="534" spans="1:1" ht="15.75">
      <c r="A534" s="126"/>
    </row>
    <row r="535" spans="1:1" ht="15.75">
      <c r="A535" s="126"/>
    </row>
    <row r="536" spans="1:1" ht="15.75">
      <c r="A536" s="126"/>
    </row>
    <row r="537" spans="1:1" ht="15.75">
      <c r="A537" s="126"/>
    </row>
    <row r="538" spans="1:1" ht="15.75">
      <c r="A538" s="126"/>
    </row>
    <row r="539" spans="1:1" ht="15.75">
      <c r="A539" s="126"/>
    </row>
    <row r="540" spans="1:1" ht="15.75">
      <c r="A540" s="126"/>
    </row>
    <row r="541" spans="1:1" ht="15.75">
      <c r="A541" s="126"/>
    </row>
    <row r="542" spans="1:1" ht="15.75">
      <c r="A542" s="126"/>
    </row>
    <row r="543" spans="1:1" ht="15.75">
      <c r="A543" s="126"/>
    </row>
    <row r="544" spans="1:1" ht="15.75">
      <c r="A544" s="126"/>
    </row>
    <row r="545" spans="1:1" ht="15.75">
      <c r="A545" s="126"/>
    </row>
    <row r="546" spans="1:1" ht="15.75">
      <c r="A546" s="126"/>
    </row>
    <row r="547" spans="1:1" ht="15.75">
      <c r="A547" s="126"/>
    </row>
    <row r="548" spans="1:1" ht="15.75">
      <c r="A548" s="126"/>
    </row>
    <row r="549" spans="1:1" ht="15.75">
      <c r="A549" s="126"/>
    </row>
    <row r="550" spans="1:1" ht="15.75">
      <c r="A550" s="126"/>
    </row>
    <row r="551" spans="1:1" ht="15.75">
      <c r="A551" s="126"/>
    </row>
    <row r="552" spans="1:1" ht="15.75">
      <c r="A552" s="126"/>
    </row>
    <row r="553" spans="1:1" ht="15.75">
      <c r="A553" s="126"/>
    </row>
    <row r="554" spans="1:1" ht="15.75">
      <c r="A554" s="126"/>
    </row>
    <row r="555" spans="1:1" ht="15.75">
      <c r="A555" s="126"/>
    </row>
    <row r="556" spans="1:1" ht="15.75">
      <c r="A556" s="126"/>
    </row>
    <row r="557" spans="1:1" ht="15.75">
      <c r="A557" s="126"/>
    </row>
    <row r="558" spans="1:1" ht="15.75">
      <c r="A558" s="126"/>
    </row>
    <row r="559" spans="1:1" ht="15.75">
      <c r="A559" s="126"/>
    </row>
    <row r="560" spans="1:1" ht="15.75">
      <c r="A560" s="126"/>
    </row>
    <row r="561" spans="1:1" ht="15.75">
      <c r="A561" s="126"/>
    </row>
    <row r="562" spans="1:1" ht="15.75">
      <c r="A562" s="126"/>
    </row>
    <row r="563" spans="1:1" ht="15.75">
      <c r="A563" s="126"/>
    </row>
    <row r="564" spans="1:1" ht="15.75">
      <c r="A564" s="126"/>
    </row>
    <row r="565" spans="1:1" ht="15.75">
      <c r="A565" s="126"/>
    </row>
    <row r="566" spans="1:1" ht="15.75">
      <c r="A566" s="126"/>
    </row>
    <row r="567" spans="1:1" ht="15.75">
      <c r="A567" s="126"/>
    </row>
    <row r="568" spans="1:1" ht="15.75">
      <c r="A568" s="126"/>
    </row>
    <row r="569" spans="1:1" ht="15.75">
      <c r="A569" s="126"/>
    </row>
    <row r="570" spans="1:1" ht="15.75">
      <c r="A570" s="126"/>
    </row>
    <row r="571" spans="1:1" ht="15.75">
      <c r="A571" s="126"/>
    </row>
    <row r="572" spans="1:1" ht="15.75">
      <c r="A572" s="126"/>
    </row>
    <row r="573" spans="1:1" ht="15.75">
      <c r="A573" s="126"/>
    </row>
    <row r="574" spans="1:1" ht="15.75">
      <c r="A574" s="126"/>
    </row>
    <row r="575" spans="1:1" ht="15.75">
      <c r="A575" s="126"/>
    </row>
    <row r="576" spans="1:1" ht="15.75">
      <c r="A576" s="126"/>
    </row>
    <row r="577" spans="1:1" ht="15.75">
      <c r="A577" s="126"/>
    </row>
    <row r="578" spans="1:1" ht="15.75">
      <c r="A578" s="126"/>
    </row>
    <row r="579" spans="1:1" ht="15.75">
      <c r="A579" s="126"/>
    </row>
    <row r="580" spans="1:1" ht="15.75">
      <c r="A580" s="126"/>
    </row>
    <row r="581" spans="1:1" ht="15.75">
      <c r="A581" s="126"/>
    </row>
    <row r="582" spans="1:1" ht="15.75">
      <c r="A582" s="126"/>
    </row>
    <row r="583" spans="1:1" ht="15.75">
      <c r="A583" s="126"/>
    </row>
    <row r="584" spans="1:1" ht="15.75">
      <c r="A584" s="126"/>
    </row>
    <row r="585" spans="1:1" ht="15.75">
      <c r="A585" s="126"/>
    </row>
    <row r="586" spans="1:1" ht="15.75">
      <c r="A586" s="126"/>
    </row>
    <row r="587" spans="1:1" ht="15.75">
      <c r="A587" s="126"/>
    </row>
    <row r="588" spans="1:1" ht="15.75">
      <c r="A588" s="126"/>
    </row>
    <row r="589" spans="1:1" ht="15.75">
      <c r="A589" s="126"/>
    </row>
    <row r="590" spans="1:1" ht="15.75">
      <c r="A590" s="126"/>
    </row>
    <row r="591" spans="1:1" ht="15.75">
      <c r="A591" s="126"/>
    </row>
    <row r="592" spans="1:1" ht="15.75">
      <c r="A592" s="126"/>
    </row>
    <row r="593" spans="1:1" ht="15.75">
      <c r="A593" s="126"/>
    </row>
    <row r="594" spans="1:1" ht="15.75">
      <c r="A594" s="126"/>
    </row>
    <row r="595" spans="1:1" ht="15.75">
      <c r="A595" s="126"/>
    </row>
    <row r="596" spans="1:1" ht="15.75">
      <c r="A596" s="126"/>
    </row>
    <row r="597" spans="1:1" ht="15.75">
      <c r="A597" s="126"/>
    </row>
    <row r="598" spans="1:1" ht="15.75">
      <c r="A598" s="126"/>
    </row>
    <row r="599" spans="1:1" ht="15.75">
      <c r="A599" s="126"/>
    </row>
    <row r="600" spans="1:1" ht="15.75">
      <c r="A600" s="126"/>
    </row>
    <row r="601" spans="1:1" ht="15.75">
      <c r="A601" s="126"/>
    </row>
    <row r="602" spans="1:1" ht="15.75">
      <c r="A602" s="126"/>
    </row>
    <row r="603" spans="1:1" ht="15.75">
      <c r="A603" s="126"/>
    </row>
    <row r="604" spans="1:1" ht="15.75">
      <c r="A604" s="126"/>
    </row>
    <row r="605" spans="1:1" ht="15.75">
      <c r="A605" s="126"/>
    </row>
    <row r="606" spans="1:1" ht="15.75">
      <c r="A606" s="126"/>
    </row>
    <row r="607" spans="1:1" ht="15.75">
      <c r="A607" s="126"/>
    </row>
    <row r="608" spans="1:1" ht="15.75">
      <c r="A608" s="126"/>
    </row>
    <row r="609" spans="1:1" ht="15.75">
      <c r="A609" s="126"/>
    </row>
    <row r="610" spans="1:1" ht="15.75">
      <c r="A610" s="126"/>
    </row>
    <row r="611" spans="1:1" ht="15.75">
      <c r="A611" s="126"/>
    </row>
    <row r="612" spans="1:1" ht="15.75">
      <c r="A612" s="126"/>
    </row>
    <row r="613" spans="1:1" ht="15.75">
      <c r="A613" s="126"/>
    </row>
    <row r="614" spans="1:1" ht="15.75">
      <c r="A614" s="126"/>
    </row>
    <row r="615" spans="1:1" ht="15.75">
      <c r="A615" s="126"/>
    </row>
    <row r="616" spans="1:1" ht="15.75">
      <c r="A616" s="126"/>
    </row>
    <row r="617" spans="1:1" ht="15.75">
      <c r="A617" s="126"/>
    </row>
    <row r="618" spans="1:1" ht="15.75">
      <c r="A618" s="126"/>
    </row>
    <row r="619" spans="1:1" ht="15.75">
      <c r="A619" s="126"/>
    </row>
    <row r="620" spans="1:1" ht="15.75">
      <c r="A620" s="126"/>
    </row>
    <row r="621" spans="1:1" ht="15.75">
      <c r="A621" s="126"/>
    </row>
    <row r="622" spans="1:1" ht="15.75">
      <c r="A622" s="126"/>
    </row>
    <row r="623" spans="1:1" ht="15.75">
      <c r="A623" s="126"/>
    </row>
    <row r="624" spans="1:1" ht="15.75">
      <c r="A624" s="126"/>
    </row>
    <row r="625" spans="1:1" ht="15.75">
      <c r="A625" s="126"/>
    </row>
    <row r="626" spans="1:1" ht="15.75">
      <c r="A626" s="126"/>
    </row>
    <row r="627" spans="1:1" ht="15.75">
      <c r="A627" s="126"/>
    </row>
    <row r="628" spans="1:1" ht="15.75">
      <c r="A628" s="126"/>
    </row>
    <row r="629" spans="1:1" ht="15.75">
      <c r="A629" s="126"/>
    </row>
    <row r="630" spans="1:1" ht="15.75">
      <c r="A630" s="126"/>
    </row>
    <row r="631" spans="1:1" ht="15.75">
      <c r="A631" s="126"/>
    </row>
    <row r="632" spans="1:1" ht="15.75">
      <c r="A632" s="126"/>
    </row>
    <row r="633" spans="1:1" ht="15.75">
      <c r="A633" s="126"/>
    </row>
    <row r="634" spans="1:1" ht="15.75">
      <c r="A634" s="126"/>
    </row>
    <row r="635" spans="1:1" ht="15.75">
      <c r="A635" s="126"/>
    </row>
    <row r="636" spans="1:1" ht="15.75">
      <c r="A636" s="126"/>
    </row>
    <row r="637" spans="1:1" ht="15.75">
      <c r="A637" s="126"/>
    </row>
    <row r="638" spans="1:1" ht="15.75">
      <c r="A638" s="126"/>
    </row>
    <row r="639" spans="1:1" ht="15.75">
      <c r="A639" s="126"/>
    </row>
    <row r="640" spans="1:1" ht="15.75">
      <c r="A640" s="126"/>
    </row>
    <row r="641" spans="1:1" ht="15.75">
      <c r="A641" s="126"/>
    </row>
    <row r="642" spans="1:1" ht="15.75">
      <c r="A642" s="126"/>
    </row>
    <row r="643" spans="1:1" ht="15.75">
      <c r="A643" s="126"/>
    </row>
    <row r="644" spans="1:1" ht="15.75">
      <c r="A644" s="126"/>
    </row>
    <row r="645" spans="1:1" ht="15.75">
      <c r="A645" s="126"/>
    </row>
    <row r="646" spans="1:1" ht="15.75">
      <c r="A646" s="126"/>
    </row>
    <row r="647" spans="1:1" ht="15.75">
      <c r="A647" s="126"/>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C649"/>
  <sheetViews>
    <sheetView topLeftCell="A2" zoomScale="40" zoomScaleNormal="40" workbookViewId="0">
      <selection activeCell="AE36" sqref="AE36"/>
    </sheetView>
  </sheetViews>
  <sheetFormatPr defaultColWidth="11.42578125" defaultRowHeight="15"/>
  <cols>
    <col min="1" max="1" width="52.140625" style="128" customWidth="1"/>
    <col min="2" max="14" width="18.85546875" style="974" customWidth="1"/>
    <col min="15" max="15" width="18.85546875" style="280" customWidth="1"/>
    <col min="16" max="28" width="20.28515625" style="974" customWidth="1"/>
    <col min="29" max="29" width="20.28515625" style="280" customWidth="1"/>
    <col min="30" max="256" width="11.42578125" style="974"/>
    <col min="257" max="257" width="52.140625" style="974" customWidth="1"/>
    <col min="258" max="271" width="18.85546875" style="974" customWidth="1"/>
    <col min="272" max="285" width="20.28515625" style="974" customWidth="1"/>
    <col min="286" max="512" width="11.42578125" style="974"/>
    <col min="513" max="513" width="52.140625" style="974" customWidth="1"/>
    <col min="514" max="527" width="18.85546875" style="974" customWidth="1"/>
    <col min="528" max="541" width="20.28515625" style="974" customWidth="1"/>
    <col min="542" max="768" width="11.42578125" style="974"/>
    <col min="769" max="769" width="52.140625" style="974" customWidth="1"/>
    <col min="770" max="783" width="18.85546875" style="974" customWidth="1"/>
    <col min="784" max="797" width="20.28515625" style="974" customWidth="1"/>
    <col min="798" max="1024" width="11.42578125" style="974"/>
    <col min="1025" max="1025" width="52.140625" style="974" customWidth="1"/>
    <col min="1026" max="1039" width="18.85546875" style="974" customWidth="1"/>
    <col min="1040" max="1053" width="20.28515625" style="974" customWidth="1"/>
    <col min="1054" max="1280" width="11.42578125" style="974"/>
    <col min="1281" max="1281" width="52.140625" style="974" customWidth="1"/>
    <col min="1282" max="1295" width="18.85546875" style="974" customWidth="1"/>
    <col min="1296" max="1309" width="20.28515625" style="974" customWidth="1"/>
    <col min="1310" max="1536" width="11.42578125" style="974"/>
    <col min="1537" max="1537" width="52.140625" style="974" customWidth="1"/>
    <col min="1538" max="1551" width="18.85546875" style="974" customWidth="1"/>
    <col min="1552" max="1565" width="20.28515625" style="974" customWidth="1"/>
    <col min="1566" max="1792" width="11.42578125" style="974"/>
    <col min="1793" max="1793" width="52.140625" style="974" customWidth="1"/>
    <col min="1794" max="1807" width="18.85546875" style="974" customWidth="1"/>
    <col min="1808" max="1821" width="20.28515625" style="974" customWidth="1"/>
    <col min="1822" max="2048" width="11.42578125" style="974"/>
    <col min="2049" max="2049" width="52.140625" style="974" customWidth="1"/>
    <col min="2050" max="2063" width="18.85546875" style="974" customWidth="1"/>
    <col min="2064" max="2077" width="20.28515625" style="974" customWidth="1"/>
    <col min="2078" max="2304" width="11.42578125" style="974"/>
    <col min="2305" max="2305" width="52.140625" style="974" customWidth="1"/>
    <col min="2306" max="2319" width="18.85546875" style="974" customWidth="1"/>
    <col min="2320" max="2333" width="20.28515625" style="974" customWidth="1"/>
    <col min="2334" max="2560" width="11.42578125" style="974"/>
    <col min="2561" max="2561" width="52.140625" style="974" customWidth="1"/>
    <col min="2562" max="2575" width="18.85546875" style="974" customWidth="1"/>
    <col min="2576" max="2589" width="20.28515625" style="974" customWidth="1"/>
    <col min="2590" max="2816" width="11.42578125" style="974"/>
    <col min="2817" max="2817" width="52.140625" style="974" customWidth="1"/>
    <col min="2818" max="2831" width="18.85546875" style="974" customWidth="1"/>
    <col min="2832" max="2845" width="20.28515625" style="974" customWidth="1"/>
    <col min="2846" max="3072" width="11.42578125" style="974"/>
    <col min="3073" max="3073" width="52.140625" style="974" customWidth="1"/>
    <col min="3074" max="3087" width="18.85546875" style="974" customWidth="1"/>
    <col min="3088" max="3101" width="20.28515625" style="974" customWidth="1"/>
    <col min="3102" max="3328" width="11.42578125" style="974"/>
    <col min="3329" max="3329" width="52.140625" style="974" customWidth="1"/>
    <col min="3330" max="3343" width="18.85546875" style="974" customWidth="1"/>
    <col min="3344" max="3357" width="20.28515625" style="974" customWidth="1"/>
    <col min="3358" max="3584" width="11.42578125" style="974"/>
    <col min="3585" max="3585" width="52.140625" style="974" customWidth="1"/>
    <col min="3586" max="3599" width="18.85546875" style="974" customWidth="1"/>
    <col min="3600" max="3613" width="20.28515625" style="974" customWidth="1"/>
    <col min="3614" max="3840" width="11.42578125" style="974"/>
    <col min="3841" max="3841" width="52.140625" style="974" customWidth="1"/>
    <col min="3842" max="3855" width="18.85546875" style="974" customWidth="1"/>
    <col min="3856" max="3869" width="20.28515625" style="974" customWidth="1"/>
    <col min="3870" max="4096" width="11.42578125" style="974"/>
    <col min="4097" max="4097" width="52.140625" style="974" customWidth="1"/>
    <col min="4098" max="4111" width="18.85546875" style="974" customWidth="1"/>
    <col min="4112" max="4125" width="20.28515625" style="974" customWidth="1"/>
    <col min="4126" max="4352" width="11.42578125" style="974"/>
    <col min="4353" max="4353" width="52.140625" style="974" customWidth="1"/>
    <col min="4354" max="4367" width="18.85546875" style="974" customWidth="1"/>
    <col min="4368" max="4381" width="20.28515625" style="974" customWidth="1"/>
    <col min="4382" max="4608" width="11.42578125" style="974"/>
    <col min="4609" max="4609" width="52.140625" style="974" customWidth="1"/>
    <col min="4610" max="4623" width="18.85546875" style="974" customWidth="1"/>
    <col min="4624" max="4637" width="20.28515625" style="974" customWidth="1"/>
    <col min="4638" max="4864" width="11.42578125" style="974"/>
    <col min="4865" max="4865" width="52.140625" style="974" customWidth="1"/>
    <col min="4866" max="4879" width="18.85546875" style="974" customWidth="1"/>
    <col min="4880" max="4893" width="20.28515625" style="974" customWidth="1"/>
    <col min="4894" max="5120" width="11.42578125" style="974"/>
    <col min="5121" max="5121" width="52.140625" style="974" customWidth="1"/>
    <col min="5122" max="5135" width="18.85546875" style="974" customWidth="1"/>
    <col min="5136" max="5149" width="20.28515625" style="974" customWidth="1"/>
    <col min="5150" max="5376" width="11.42578125" style="974"/>
    <col min="5377" max="5377" width="52.140625" style="974" customWidth="1"/>
    <col min="5378" max="5391" width="18.85546875" style="974" customWidth="1"/>
    <col min="5392" max="5405" width="20.28515625" style="974" customWidth="1"/>
    <col min="5406" max="5632" width="11.42578125" style="974"/>
    <col min="5633" max="5633" width="52.140625" style="974" customWidth="1"/>
    <col min="5634" max="5647" width="18.85546875" style="974" customWidth="1"/>
    <col min="5648" max="5661" width="20.28515625" style="974" customWidth="1"/>
    <col min="5662" max="5888" width="11.42578125" style="974"/>
    <col min="5889" max="5889" width="52.140625" style="974" customWidth="1"/>
    <col min="5890" max="5903" width="18.85546875" style="974" customWidth="1"/>
    <col min="5904" max="5917" width="20.28515625" style="974" customWidth="1"/>
    <col min="5918" max="6144" width="11.42578125" style="974"/>
    <col min="6145" max="6145" width="52.140625" style="974" customWidth="1"/>
    <col min="6146" max="6159" width="18.85546875" style="974" customWidth="1"/>
    <col min="6160" max="6173" width="20.28515625" style="974" customWidth="1"/>
    <col min="6174" max="6400" width="11.42578125" style="974"/>
    <col min="6401" max="6401" width="52.140625" style="974" customWidth="1"/>
    <col min="6402" max="6415" width="18.85546875" style="974" customWidth="1"/>
    <col min="6416" max="6429" width="20.28515625" style="974" customWidth="1"/>
    <col min="6430" max="6656" width="11.42578125" style="974"/>
    <col min="6657" max="6657" width="52.140625" style="974" customWidth="1"/>
    <col min="6658" max="6671" width="18.85546875" style="974" customWidth="1"/>
    <col min="6672" max="6685" width="20.28515625" style="974" customWidth="1"/>
    <col min="6686" max="6912" width="11.42578125" style="974"/>
    <col min="6913" max="6913" width="52.140625" style="974" customWidth="1"/>
    <col min="6914" max="6927" width="18.85546875" style="974" customWidth="1"/>
    <col min="6928" max="6941" width="20.28515625" style="974" customWidth="1"/>
    <col min="6942" max="7168" width="11.42578125" style="974"/>
    <col min="7169" max="7169" width="52.140625" style="974" customWidth="1"/>
    <col min="7170" max="7183" width="18.85546875" style="974" customWidth="1"/>
    <col min="7184" max="7197" width="20.28515625" style="974" customWidth="1"/>
    <col min="7198" max="7424" width="11.42578125" style="974"/>
    <col min="7425" max="7425" width="52.140625" style="974" customWidth="1"/>
    <col min="7426" max="7439" width="18.85546875" style="974" customWidth="1"/>
    <col min="7440" max="7453" width="20.28515625" style="974" customWidth="1"/>
    <col min="7454" max="7680" width="11.42578125" style="974"/>
    <col min="7681" max="7681" width="52.140625" style="974" customWidth="1"/>
    <col min="7682" max="7695" width="18.85546875" style="974" customWidth="1"/>
    <col min="7696" max="7709" width="20.28515625" style="974" customWidth="1"/>
    <col min="7710" max="7936" width="11.42578125" style="974"/>
    <col min="7937" max="7937" width="52.140625" style="974" customWidth="1"/>
    <col min="7938" max="7951" width="18.85546875" style="974" customWidth="1"/>
    <col min="7952" max="7965" width="20.28515625" style="974" customWidth="1"/>
    <col min="7966" max="8192" width="11.42578125" style="974"/>
    <col min="8193" max="8193" width="52.140625" style="974" customWidth="1"/>
    <col min="8194" max="8207" width="18.85546875" style="974" customWidth="1"/>
    <col min="8208" max="8221" width="20.28515625" style="974" customWidth="1"/>
    <col min="8222" max="8448" width="11.42578125" style="974"/>
    <col min="8449" max="8449" width="52.140625" style="974" customWidth="1"/>
    <col min="8450" max="8463" width="18.85546875" style="974" customWidth="1"/>
    <col min="8464" max="8477" width="20.28515625" style="974" customWidth="1"/>
    <col min="8478" max="8704" width="11.42578125" style="974"/>
    <col min="8705" max="8705" width="52.140625" style="974" customWidth="1"/>
    <col min="8706" max="8719" width="18.85546875" style="974" customWidth="1"/>
    <col min="8720" max="8733" width="20.28515625" style="974" customWidth="1"/>
    <col min="8734" max="8960" width="11.42578125" style="974"/>
    <col min="8961" max="8961" width="52.140625" style="974" customWidth="1"/>
    <col min="8962" max="8975" width="18.85546875" style="974" customWidth="1"/>
    <col min="8976" max="8989" width="20.28515625" style="974" customWidth="1"/>
    <col min="8990" max="9216" width="11.42578125" style="974"/>
    <col min="9217" max="9217" width="52.140625" style="974" customWidth="1"/>
    <col min="9218" max="9231" width="18.85546875" style="974" customWidth="1"/>
    <col min="9232" max="9245" width="20.28515625" style="974" customWidth="1"/>
    <col min="9246" max="9472" width="11.42578125" style="974"/>
    <col min="9473" max="9473" width="52.140625" style="974" customWidth="1"/>
    <col min="9474" max="9487" width="18.85546875" style="974" customWidth="1"/>
    <col min="9488" max="9501" width="20.28515625" style="974" customWidth="1"/>
    <col min="9502" max="9728" width="11.42578125" style="974"/>
    <col min="9729" max="9729" width="52.140625" style="974" customWidth="1"/>
    <col min="9730" max="9743" width="18.85546875" style="974" customWidth="1"/>
    <col min="9744" max="9757" width="20.28515625" style="974" customWidth="1"/>
    <col min="9758" max="9984" width="11.42578125" style="974"/>
    <col min="9985" max="9985" width="52.140625" style="974" customWidth="1"/>
    <col min="9986" max="9999" width="18.85546875" style="974" customWidth="1"/>
    <col min="10000" max="10013" width="20.28515625" style="974" customWidth="1"/>
    <col min="10014" max="10240" width="11.42578125" style="974"/>
    <col min="10241" max="10241" width="52.140625" style="974" customWidth="1"/>
    <col min="10242" max="10255" width="18.85546875" style="974" customWidth="1"/>
    <col min="10256" max="10269" width="20.28515625" style="974" customWidth="1"/>
    <col min="10270" max="10496" width="11.42578125" style="974"/>
    <col min="10497" max="10497" width="52.140625" style="974" customWidth="1"/>
    <col min="10498" max="10511" width="18.85546875" style="974" customWidth="1"/>
    <col min="10512" max="10525" width="20.28515625" style="974" customWidth="1"/>
    <col min="10526" max="10752" width="11.42578125" style="974"/>
    <col min="10753" max="10753" width="52.140625" style="974" customWidth="1"/>
    <col min="10754" max="10767" width="18.85546875" style="974" customWidth="1"/>
    <col min="10768" max="10781" width="20.28515625" style="974" customWidth="1"/>
    <col min="10782" max="11008" width="11.42578125" style="974"/>
    <col min="11009" max="11009" width="52.140625" style="974" customWidth="1"/>
    <col min="11010" max="11023" width="18.85546875" style="974" customWidth="1"/>
    <col min="11024" max="11037" width="20.28515625" style="974" customWidth="1"/>
    <col min="11038" max="11264" width="11.42578125" style="974"/>
    <col min="11265" max="11265" width="52.140625" style="974" customWidth="1"/>
    <col min="11266" max="11279" width="18.85546875" style="974" customWidth="1"/>
    <col min="11280" max="11293" width="20.28515625" style="974" customWidth="1"/>
    <col min="11294" max="11520" width="11.42578125" style="974"/>
    <col min="11521" max="11521" width="52.140625" style="974" customWidth="1"/>
    <col min="11522" max="11535" width="18.85546875" style="974" customWidth="1"/>
    <col min="11536" max="11549" width="20.28515625" style="974" customWidth="1"/>
    <col min="11550" max="11776" width="11.42578125" style="974"/>
    <col min="11777" max="11777" width="52.140625" style="974" customWidth="1"/>
    <col min="11778" max="11791" width="18.85546875" style="974" customWidth="1"/>
    <col min="11792" max="11805" width="20.28515625" style="974" customWidth="1"/>
    <col min="11806" max="12032" width="11.42578125" style="974"/>
    <col min="12033" max="12033" width="52.140625" style="974" customWidth="1"/>
    <col min="12034" max="12047" width="18.85546875" style="974" customWidth="1"/>
    <col min="12048" max="12061" width="20.28515625" style="974" customWidth="1"/>
    <col min="12062" max="12288" width="11.42578125" style="974"/>
    <col min="12289" max="12289" width="52.140625" style="974" customWidth="1"/>
    <col min="12290" max="12303" width="18.85546875" style="974" customWidth="1"/>
    <col min="12304" max="12317" width="20.28515625" style="974" customWidth="1"/>
    <col min="12318" max="12544" width="11.42578125" style="974"/>
    <col min="12545" max="12545" width="52.140625" style="974" customWidth="1"/>
    <col min="12546" max="12559" width="18.85546875" style="974" customWidth="1"/>
    <col min="12560" max="12573" width="20.28515625" style="974" customWidth="1"/>
    <col min="12574" max="12800" width="11.42578125" style="974"/>
    <col min="12801" max="12801" width="52.140625" style="974" customWidth="1"/>
    <col min="12802" max="12815" width="18.85546875" style="974" customWidth="1"/>
    <col min="12816" max="12829" width="20.28515625" style="974" customWidth="1"/>
    <col min="12830" max="13056" width="11.42578125" style="974"/>
    <col min="13057" max="13057" width="52.140625" style="974" customWidth="1"/>
    <col min="13058" max="13071" width="18.85546875" style="974" customWidth="1"/>
    <col min="13072" max="13085" width="20.28515625" style="974" customWidth="1"/>
    <col min="13086" max="13312" width="11.42578125" style="974"/>
    <col min="13313" max="13313" width="52.140625" style="974" customWidth="1"/>
    <col min="13314" max="13327" width="18.85546875" style="974" customWidth="1"/>
    <col min="13328" max="13341" width="20.28515625" style="974" customWidth="1"/>
    <col min="13342" max="13568" width="11.42578125" style="974"/>
    <col min="13569" max="13569" width="52.140625" style="974" customWidth="1"/>
    <col min="13570" max="13583" width="18.85546875" style="974" customWidth="1"/>
    <col min="13584" max="13597" width="20.28515625" style="974" customWidth="1"/>
    <col min="13598" max="13824" width="11.42578125" style="974"/>
    <col min="13825" max="13825" width="52.140625" style="974" customWidth="1"/>
    <col min="13826" max="13839" width="18.85546875" style="974" customWidth="1"/>
    <col min="13840" max="13853" width="20.28515625" style="974" customWidth="1"/>
    <col min="13854" max="14080" width="11.42578125" style="974"/>
    <col min="14081" max="14081" width="52.140625" style="974" customWidth="1"/>
    <col min="14082" max="14095" width="18.85546875" style="974" customWidth="1"/>
    <col min="14096" max="14109" width="20.28515625" style="974" customWidth="1"/>
    <col min="14110" max="14336" width="11.42578125" style="974"/>
    <col min="14337" max="14337" width="52.140625" style="974" customWidth="1"/>
    <col min="14338" max="14351" width="18.85546875" style="974" customWidth="1"/>
    <col min="14352" max="14365" width="20.28515625" style="974" customWidth="1"/>
    <col min="14366" max="14592" width="11.42578125" style="974"/>
    <col min="14593" max="14593" width="52.140625" style="974" customWidth="1"/>
    <col min="14594" max="14607" width="18.85546875" style="974" customWidth="1"/>
    <col min="14608" max="14621" width="20.28515625" style="974" customWidth="1"/>
    <col min="14622" max="14848" width="11.42578125" style="974"/>
    <col min="14849" max="14849" width="52.140625" style="974" customWidth="1"/>
    <col min="14850" max="14863" width="18.85546875" style="974" customWidth="1"/>
    <col min="14864" max="14877" width="20.28515625" style="974" customWidth="1"/>
    <col min="14878" max="15104" width="11.42578125" style="974"/>
    <col min="15105" max="15105" width="52.140625" style="974" customWidth="1"/>
    <col min="15106" max="15119" width="18.85546875" style="974" customWidth="1"/>
    <col min="15120" max="15133" width="20.28515625" style="974" customWidth="1"/>
    <col min="15134" max="15360" width="11.42578125" style="974"/>
    <col min="15361" max="15361" width="52.140625" style="974" customWidth="1"/>
    <col min="15362" max="15375" width="18.85546875" style="974" customWidth="1"/>
    <col min="15376" max="15389" width="20.28515625" style="974" customWidth="1"/>
    <col min="15390" max="15616" width="11.42578125" style="974"/>
    <col min="15617" max="15617" width="52.140625" style="974" customWidth="1"/>
    <col min="15618" max="15631" width="18.85546875" style="974" customWidth="1"/>
    <col min="15632" max="15645" width="20.28515625" style="974" customWidth="1"/>
    <col min="15646" max="15872" width="11.42578125" style="974"/>
    <col min="15873" max="15873" width="52.140625" style="974" customWidth="1"/>
    <col min="15874" max="15887" width="18.85546875" style="974" customWidth="1"/>
    <col min="15888" max="15901" width="20.28515625" style="974" customWidth="1"/>
    <col min="15902" max="16128" width="11.42578125" style="974"/>
    <col min="16129" max="16129" width="52.140625" style="974" customWidth="1"/>
    <col min="16130" max="16143" width="18.85546875" style="974" customWidth="1"/>
    <col min="16144" max="16157" width="20.28515625" style="974" customWidth="1"/>
    <col min="16158" max="16384" width="11.42578125" style="974"/>
  </cols>
  <sheetData>
    <row r="1" spans="1:29" s="131" customFormat="1" ht="3.75" hidden="1" customHeight="1">
      <c r="A1" s="257"/>
      <c r="B1" s="258"/>
      <c r="C1" s="258"/>
      <c r="D1" s="258"/>
      <c r="E1" s="258"/>
      <c r="F1" s="258"/>
      <c r="G1" s="258"/>
      <c r="H1" s="258"/>
      <c r="I1" s="258"/>
      <c r="J1" s="258"/>
      <c r="K1" s="258"/>
      <c r="L1" s="258"/>
      <c r="M1" s="258"/>
      <c r="N1" s="258"/>
      <c r="O1" s="757"/>
      <c r="P1" s="875"/>
      <c r="Q1" s="875"/>
      <c r="R1" s="875"/>
      <c r="S1" s="875"/>
      <c r="T1" s="875"/>
      <c r="U1" s="875"/>
      <c r="V1" s="875"/>
      <c r="W1" s="875"/>
      <c r="X1" s="875"/>
      <c r="Y1" s="875"/>
      <c r="Z1" s="875"/>
      <c r="AA1" s="875"/>
      <c r="AB1" s="875"/>
      <c r="AC1" s="876"/>
    </row>
    <row r="2" spans="1:29" s="758" customFormat="1" ht="60" customHeight="1">
      <c r="A2" s="1036" t="s">
        <v>915</v>
      </c>
      <c r="B2" s="1036"/>
      <c r="C2" s="1036"/>
      <c r="D2" s="1036"/>
      <c r="E2" s="1036"/>
      <c r="F2" s="1036"/>
      <c r="G2" s="1036"/>
      <c r="H2" s="1036"/>
      <c r="I2" s="1036"/>
      <c r="J2" s="1036"/>
      <c r="K2" s="1036"/>
      <c r="L2" s="1036"/>
      <c r="M2" s="1036"/>
      <c r="N2" s="1036"/>
      <c r="O2" s="1036"/>
      <c r="P2" s="1036"/>
      <c r="Q2" s="1036"/>
      <c r="R2" s="1036"/>
      <c r="S2" s="1036"/>
      <c r="T2" s="1036"/>
      <c r="U2" s="1036"/>
      <c r="V2" s="1036"/>
      <c r="W2" s="1036"/>
      <c r="X2" s="1036"/>
      <c r="Y2" s="1036"/>
      <c r="Z2" s="1036"/>
      <c r="AA2" s="1036"/>
      <c r="AB2" s="1036"/>
      <c r="AC2" s="1036"/>
    </row>
    <row r="3" spans="1:29" s="758" customFormat="1" ht="39" customHeight="1">
      <c r="A3" s="1036" t="s">
        <v>878</v>
      </c>
      <c r="B3" s="1036"/>
      <c r="C3" s="1036"/>
      <c r="D3" s="1036"/>
      <c r="E3" s="1036"/>
      <c r="F3" s="1036"/>
      <c r="G3" s="1036"/>
      <c r="H3" s="1036"/>
      <c r="I3" s="1036"/>
      <c r="J3" s="1036"/>
      <c r="K3" s="1036"/>
      <c r="L3" s="1036"/>
      <c r="M3" s="1036"/>
      <c r="N3" s="1036"/>
      <c r="O3" s="1036"/>
      <c r="P3" s="1036"/>
      <c r="Q3" s="1036"/>
      <c r="R3" s="1036"/>
      <c r="S3" s="1036"/>
      <c r="T3" s="1036"/>
      <c r="U3" s="1036"/>
      <c r="V3" s="1036"/>
      <c r="W3" s="1036"/>
      <c r="X3" s="1036"/>
      <c r="Y3" s="1036"/>
      <c r="Z3" s="1036"/>
      <c r="AA3" s="1036"/>
      <c r="AB3" s="1036"/>
      <c r="AC3" s="1036"/>
    </row>
    <row r="4" spans="1:29" s="758" customFormat="1" ht="39" customHeight="1">
      <c r="A4" s="1036" t="s">
        <v>1500</v>
      </c>
      <c r="B4" s="1036"/>
      <c r="C4" s="1036"/>
      <c r="D4" s="1036"/>
      <c r="E4" s="1036"/>
      <c r="F4" s="1036"/>
      <c r="G4" s="1036"/>
      <c r="H4" s="1036"/>
      <c r="I4" s="1036"/>
      <c r="J4" s="1036"/>
      <c r="K4" s="1036"/>
      <c r="L4" s="1036"/>
      <c r="M4" s="1036"/>
      <c r="N4" s="1036"/>
      <c r="O4" s="1036"/>
      <c r="P4" s="1036"/>
      <c r="Q4" s="1036"/>
      <c r="R4" s="1036"/>
      <c r="S4" s="1036"/>
      <c r="T4" s="1036"/>
      <c r="U4" s="1036"/>
      <c r="V4" s="1036"/>
      <c r="W4" s="1036"/>
      <c r="X4" s="1036"/>
      <c r="Y4" s="1036"/>
      <c r="Z4" s="1036"/>
      <c r="AA4" s="1036"/>
      <c r="AB4" s="1036"/>
      <c r="AC4" s="1036"/>
    </row>
    <row r="5" spans="1:29" s="759" customFormat="1" ht="48.75" customHeight="1">
      <c r="A5" s="1087" t="s">
        <v>1391</v>
      </c>
      <c r="B5" s="1087"/>
      <c r="C5" s="1087"/>
      <c r="D5" s="1087"/>
      <c r="E5" s="1087"/>
      <c r="F5" s="1087"/>
      <c r="G5" s="1087"/>
      <c r="H5" s="1087"/>
      <c r="I5" s="1087"/>
      <c r="J5" s="1087"/>
      <c r="K5" s="1087"/>
      <c r="L5" s="1087"/>
      <c r="M5" s="1087"/>
      <c r="N5" s="1087"/>
      <c r="O5" s="1087"/>
      <c r="P5" s="1087"/>
      <c r="Q5" s="1087"/>
      <c r="R5" s="1087"/>
      <c r="S5" s="1087"/>
      <c r="T5" s="1087"/>
      <c r="U5" s="1087"/>
      <c r="V5" s="1087"/>
      <c r="W5" s="1087"/>
      <c r="X5" s="1087"/>
      <c r="Y5" s="1087"/>
      <c r="Z5" s="1087"/>
      <c r="AA5" s="1087"/>
      <c r="AB5" s="1087"/>
      <c r="AC5" s="1087"/>
    </row>
    <row r="6" spans="1:29" ht="6" customHeight="1">
      <c r="A6" s="260"/>
    </row>
    <row r="7" spans="1:29" ht="10.5" customHeight="1" thickBot="1">
      <c r="A7" s="577"/>
      <c r="B7" s="578"/>
      <c r="C7" s="578"/>
      <c r="D7" s="579"/>
      <c r="E7" s="578"/>
      <c r="F7" s="578"/>
      <c r="G7" s="578"/>
      <c r="H7" s="578"/>
      <c r="I7" s="579"/>
      <c r="J7" s="578"/>
      <c r="K7" s="578"/>
      <c r="L7" s="578"/>
      <c r="M7" s="578"/>
      <c r="N7" s="578"/>
      <c r="O7" s="578"/>
      <c r="P7" s="578"/>
      <c r="Q7" s="578"/>
      <c r="R7" s="579"/>
      <c r="S7" s="578"/>
      <c r="T7" s="578"/>
      <c r="U7" s="578"/>
      <c r="V7" s="578"/>
      <c r="W7" s="579"/>
      <c r="X7" s="578"/>
      <c r="Y7" s="578"/>
      <c r="Z7" s="578"/>
      <c r="AA7" s="578"/>
      <c r="AB7" s="578"/>
      <c r="AC7" s="877"/>
    </row>
    <row r="8" spans="1:29" ht="27" customHeight="1" thickTop="1" thickBot="1">
      <c r="A8" s="806" t="s">
        <v>820</v>
      </c>
      <c r="B8" s="806" t="s">
        <v>885</v>
      </c>
      <c r="C8" s="806" t="s">
        <v>886</v>
      </c>
      <c r="D8" s="806" t="s">
        <v>887</v>
      </c>
      <c r="E8" s="806" t="s">
        <v>888</v>
      </c>
      <c r="F8" s="806" t="s">
        <v>889</v>
      </c>
      <c r="G8" s="806" t="s">
        <v>890</v>
      </c>
      <c r="H8" s="806" t="s">
        <v>891</v>
      </c>
      <c r="I8" s="806" t="s">
        <v>892</v>
      </c>
      <c r="J8" s="806" t="s">
        <v>893</v>
      </c>
      <c r="K8" s="806" t="s">
        <v>894</v>
      </c>
      <c r="L8" s="806" t="s">
        <v>895</v>
      </c>
      <c r="M8" s="806" t="s">
        <v>896</v>
      </c>
      <c r="N8" s="806" t="s">
        <v>897</v>
      </c>
      <c r="O8" s="806" t="s">
        <v>898</v>
      </c>
      <c r="P8" s="806" t="s">
        <v>899</v>
      </c>
      <c r="Q8" s="806" t="s">
        <v>900</v>
      </c>
      <c r="R8" s="806" t="s">
        <v>901</v>
      </c>
      <c r="S8" s="806" t="s">
        <v>902</v>
      </c>
      <c r="T8" s="806" t="s">
        <v>903</v>
      </c>
      <c r="U8" s="806" t="s">
        <v>904</v>
      </c>
      <c r="V8" s="806" t="s">
        <v>905</v>
      </c>
      <c r="W8" s="806" t="s">
        <v>906</v>
      </c>
      <c r="X8" s="806" t="s">
        <v>907</v>
      </c>
      <c r="Y8" s="806" t="s">
        <v>908</v>
      </c>
      <c r="Z8" s="806" t="s">
        <v>909</v>
      </c>
      <c r="AA8" s="806" t="s">
        <v>910</v>
      </c>
      <c r="AB8" s="806" t="s">
        <v>6</v>
      </c>
      <c r="AC8" s="807" t="s">
        <v>723</v>
      </c>
    </row>
    <row r="9" spans="1:29" ht="63" customHeight="1" thickTop="1">
      <c r="A9" s="808" t="s">
        <v>822</v>
      </c>
      <c r="B9" s="809">
        <v>75265.785650000005</v>
      </c>
      <c r="C9" s="809">
        <v>0</v>
      </c>
      <c r="D9" s="809">
        <v>0</v>
      </c>
      <c r="E9" s="809">
        <v>0</v>
      </c>
      <c r="F9" s="809">
        <v>0</v>
      </c>
      <c r="G9" s="809">
        <v>0</v>
      </c>
      <c r="H9" s="809">
        <v>0</v>
      </c>
      <c r="I9" s="809">
        <v>0</v>
      </c>
      <c r="J9" s="809">
        <v>0</v>
      </c>
      <c r="K9" s="809">
        <v>0</v>
      </c>
      <c r="L9" s="809">
        <v>0</v>
      </c>
      <c r="M9" s="809">
        <v>0</v>
      </c>
      <c r="N9" s="809">
        <v>0</v>
      </c>
      <c r="O9" s="809">
        <v>0</v>
      </c>
      <c r="P9" s="809">
        <v>0</v>
      </c>
      <c r="Q9" s="809">
        <v>0</v>
      </c>
      <c r="R9" s="809">
        <v>0</v>
      </c>
      <c r="S9" s="809">
        <v>0</v>
      </c>
      <c r="T9" s="809">
        <v>0</v>
      </c>
      <c r="U9" s="809">
        <v>0</v>
      </c>
      <c r="V9" s="809">
        <v>0</v>
      </c>
      <c r="W9" s="809">
        <v>0</v>
      </c>
      <c r="X9" s="809">
        <v>0</v>
      </c>
      <c r="Y9" s="809">
        <v>0</v>
      </c>
      <c r="Z9" s="809">
        <v>0</v>
      </c>
      <c r="AA9" s="809">
        <v>0</v>
      </c>
      <c r="AB9" s="809">
        <v>75265.785650000005</v>
      </c>
      <c r="AC9" s="810">
        <v>1.446865008521284E-2</v>
      </c>
    </row>
    <row r="10" spans="1:29" ht="30" customHeight="1">
      <c r="A10" s="808" t="s">
        <v>823</v>
      </c>
      <c r="B10" s="809">
        <v>77109.691749999998</v>
      </c>
      <c r="C10" s="809">
        <v>0</v>
      </c>
      <c r="D10" s="809">
        <v>10000</v>
      </c>
      <c r="E10" s="809">
        <v>0</v>
      </c>
      <c r="F10" s="809">
        <v>0</v>
      </c>
      <c r="G10" s="809">
        <v>0</v>
      </c>
      <c r="H10" s="809">
        <v>0</v>
      </c>
      <c r="I10" s="809">
        <v>0</v>
      </c>
      <c r="J10" s="809">
        <v>0</v>
      </c>
      <c r="K10" s="809">
        <v>0</v>
      </c>
      <c r="L10" s="809">
        <v>0</v>
      </c>
      <c r="M10" s="809">
        <v>0</v>
      </c>
      <c r="N10" s="809">
        <v>0</v>
      </c>
      <c r="O10" s="809">
        <v>0</v>
      </c>
      <c r="P10" s="809">
        <v>0</v>
      </c>
      <c r="Q10" s="809">
        <v>0</v>
      </c>
      <c r="R10" s="809">
        <v>0</v>
      </c>
      <c r="S10" s="809">
        <v>0</v>
      </c>
      <c r="T10" s="809">
        <v>0</v>
      </c>
      <c r="U10" s="809">
        <v>0</v>
      </c>
      <c r="V10" s="809">
        <v>0</v>
      </c>
      <c r="W10" s="809">
        <v>0</v>
      </c>
      <c r="X10" s="809">
        <v>0</v>
      </c>
      <c r="Y10" s="809">
        <v>0</v>
      </c>
      <c r="Z10" s="809">
        <v>7000</v>
      </c>
      <c r="AA10" s="809">
        <v>0</v>
      </c>
      <c r="AB10" s="809">
        <v>94109.691749999998</v>
      </c>
      <c r="AC10" s="810">
        <v>1.8091091294653767E-2</v>
      </c>
    </row>
    <row r="11" spans="1:29" ht="30" customHeight="1">
      <c r="A11" s="808" t="s">
        <v>824</v>
      </c>
      <c r="B11" s="809">
        <v>39567.3413</v>
      </c>
      <c r="C11" s="809">
        <v>57349.745270000007</v>
      </c>
      <c r="D11" s="809">
        <v>21816.63984</v>
      </c>
      <c r="E11" s="809">
        <v>0</v>
      </c>
      <c r="F11" s="809">
        <v>0</v>
      </c>
      <c r="G11" s="809">
        <v>0</v>
      </c>
      <c r="H11" s="809">
        <v>0</v>
      </c>
      <c r="I11" s="809">
        <v>0</v>
      </c>
      <c r="J11" s="809">
        <v>0</v>
      </c>
      <c r="K11" s="809">
        <v>0</v>
      </c>
      <c r="L11" s="809">
        <v>0</v>
      </c>
      <c r="M11" s="809">
        <v>0</v>
      </c>
      <c r="N11" s="809">
        <v>0</v>
      </c>
      <c r="O11" s="809">
        <v>0</v>
      </c>
      <c r="P11" s="809">
        <v>0</v>
      </c>
      <c r="Q11" s="809">
        <v>0</v>
      </c>
      <c r="R11" s="809">
        <v>0</v>
      </c>
      <c r="S11" s="809">
        <v>0</v>
      </c>
      <c r="T11" s="809">
        <v>0</v>
      </c>
      <c r="U11" s="809">
        <v>0</v>
      </c>
      <c r="V11" s="809">
        <v>3500</v>
      </c>
      <c r="W11" s="809">
        <v>0</v>
      </c>
      <c r="X11" s="809">
        <v>4000</v>
      </c>
      <c r="Y11" s="809">
        <v>0</v>
      </c>
      <c r="Z11" s="809">
        <v>12472.21918</v>
      </c>
      <c r="AA11" s="809">
        <v>3587.6280000000002</v>
      </c>
      <c r="AB11" s="809">
        <v>142293.57359000001</v>
      </c>
      <c r="AC11" s="810">
        <v>2.735367614737963E-2</v>
      </c>
    </row>
    <row r="12" spans="1:29" ht="30" customHeight="1">
      <c r="A12" s="808" t="s">
        <v>825</v>
      </c>
      <c r="B12" s="809">
        <v>213958.19588999997</v>
      </c>
      <c r="C12" s="809">
        <v>90933.262969999996</v>
      </c>
      <c r="D12" s="809">
        <v>39409.263869999995</v>
      </c>
      <c r="E12" s="809">
        <v>6397.4258799999998</v>
      </c>
      <c r="F12" s="809">
        <v>6750.6165700000001</v>
      </c>
      <c r="G12" s="809">
        <v>3631.5241700000001</v>
      </c>
      <c r="H12" s="809">
        <v>14090.339800000002</v>
      </c>
      <c r="I12" s="809">
        <v>6472</v>
      </c>
      <c r="J12" s="809">
        <v>15452.7</v>
      </c>
      <c r="K12" s="809">
        <v>0</v>
      </c>
      <c r="L12" s="809">
        <v>0</v>
      </c>
      <c r="M12" s="809">
        <v>0</v>
      </c>
      <c r="N12" s="809">
        <v>5000</v>
      </c>
      <c r="O12" s="809">
        <v>6500</v>
      </c>
      <c r="P12" s="809">
        <v>0</v>
      </c>
      <c r="Q12" s="809">
        <v>1500</v>
      </c>
      <c r="R12" s="809">
        <v>2914.4880699999999</v>
      </c>
      <c r="S12" s="809">
        <v>0</v>
      </c>
      <c r="T12" s="809">
        <v>0</v>
      </c>
      <c r="U12" s="809">
        <v>0</v>
      </c>
      <c r="V12" s="809">
        <v>0</v>
      </c>
      <c r="W12" s="809">
        <v>1705.1</v>
      </c>
      <c r="X12" s="809">
        <v>4381.2</v>
      </c>
      <c r="Y12" s="809">
        <v>0</v>
      </c>
      <c r="Z12" s="809">
        <v>24928.920239999999</v>
      </c>
      <c r="AA12" s="809">
        <v>3477</v>
      </c>
      <c r="AB12" s="809">
        <v>447502.03745999996</v>
      </c>
      <c r="AC12" s="810">
        <v>8.6025148565343476E-2</v>
      </c>
    </row>
    <row r="13" spans="1:29" ht="30" customHeight="1">
      <c r="A13" s="808" t="s">
        <v>826</v>
      </c>
      <c r="B13" s="809">
        <v>131863.34260999999</v>
      </c>
      <c r="C13" s="809">
        <v>73920.956359999996</v>
      </c>
      <c r="D13" s="809">
        <v>25138.144239999998</v>
      </c>
      <c r="E13" s="809">
        <v>3764.7195000000002</v>
      </c>
      <c r="F13" s="809">
        <v>13651.64011</v>
      </c>
      <c r="G13" s="809">
        <v>6169.6800999999996</v>
      </c>
      <c r="H13" s="809">
        <v>22188.387500000001</v>
      </c>
      <c r="I13" s="809">
        <v>4241.68451</v>
      </c>
      <c r="J13" s="809">
        <v>6167.4257300000008</v>
      </c>
      <c r="K13" s="809">
        <v>0</v>
      </c>
      <c r="L13" s="809">
        <v>0</v>
      </c>
      <c r="M13" s="809">
        <v>0</v>
      </c>
      <c r="N13" s="809">
        <v>3682.0491299999999</v>
      </c>
      <c r="O13" s="809">
        <v>4482.7730300000003</v>
      </c>
      <c r="P13" s="809">
        <v>1940.1689199999998</v>
      </c>
      <c r="Q13" s="809">
        <v>7710.2524400000002</v>
      </c>
      <c r="R13" s="809">
        <v>5697.76217</v>
      </c>
      <c r="S13" s="809">
        <v>1500</v>
      </c>
      <c r="T13" s="809">
        <v>0</v>
      </c>
      <c r="U13" s="809">
        <v>2200</v>
      </c>
      <c r="V13" s="809">
        <v>858.19381999999996</v>
      </c>
      <c r="W13" s="809">
        <v>7480.1545700000006</v>
      </c>
      <c r="X13" s="809">
        <v>18666.235079999999</v>
      </c>
      <c r="Y13" s="809">
        <v>0</v>
      </c>
      <c r="Z13" s="809">
        <v>29721.20061</v>
      </c>
      <c r="AA13" s="809">
        <v>12449.567359999999</v>
      </c>
      <c r="AB13" s="809">
        <v>383494.33779000002</v>
      </c>
      <c r="AC13" s="810">
        <v>7.3720686434420091E-2</v>
      </c>
    </row>
    <row r="14" spans="1:29" ht="30" customHeight="1">
      <c r="A14" s="808" t="s">
        <v>827</v>
      </c>
      <c r="B14" s="809">
        <v>145661.62027000001</v>
      </c>
      <c r="C14" s="809">
        <v>126281.49545999999</v>
      </c>
      <c r="D14" s="809">
        <v>68363.23285</v>
      </c>
      <c r="E14" s="809">
        <v>9669.1154000000006</v>
      </c>
      <c r="F14" s="809">
        <v>21439.803079999998</v>
      </c>
      <c r="G14" s="809">
        <v>12043.47719</v>
      </c>
      <c r="H14" s="809">
        <v>11151.647289999999</v>
      </c>
      <c r="I14" s="809">
        <v>8436.7826800000003</v>
      </c>
      <c r="J14" s="809">
        <v>7024.2011399999992</v>
      </c>
      <c r="K14" s="809">
        <v>1699.0876499999999</v>
      </c>
      <c r="L14" s="809">
        <v>876.64114000000006</v>
      </c>
      <c r="M14" s="809">
        <v>3312.8233300000002</v>
      </c>
      <c r="N14" s="809">
        <v>5641.82492</v>
      </c>
      <c r="O14" s="809">
        <v>12706.138369999999</v>
      </c>
      <c r="P14" s="809">
        <v>1087</v>
      </c>
      <c r="Q14" s="809">
        <v>5721.3628200000003</v>
      </c>
      <c r="R14" s="809">
        <v>6091.0329599999995</v>
      </c>
      <c r="S14" s="809">
        <v>4738.2255400000004</v>
      </c>
      <c r="T14" s="809">
        <v>1715.5151000000001</v>
      </c>
      <c r="U14" s="809">
        <v>2275.2351899999999</v>
      </c>
      <c r="V14" s="809">
        <v>3934.6200899999999</v>
      </c>
      <c r="W14" s="809">
        <v>9916.9266800000005</v>
      </c>
      <c r="X14" s="809">
        <v>19127.012719999999</v>
      </c>
      <c r="Y14" s="809">
        <v>4596.6475300000002</v>
      </c>
      <c r="Z14" s="809">
        <v>36781.326740000004</v>
      </c>
      <c r="AA14" s="809">
        <v>8179.5069999999996</v>
      </c>
      <c r="AB14" s="809">
        <v>538472.30313999997</v>
      </c>
      <c r="AC14" s="810">
        <v>0.10351273513493596</v>
      </c>
    </row>
    <row r="15" spans="1:29" ht="30" customHeight="1">
      <c r="A15" s="808" t="s">
        <v>828</v>
      </c>
      <c r="B15" s="809">
        <v>126628.72172</v>
      </c>
      <c r="C15" s="809">
        <v>93896.435989999998</v>
      </c>
      <c r="D15" s="809">
        <v>50352.49194</v>
      </c>
      <c r="E15" s="809">
        <v>9613.3570299999992</v>
      </c>
      <c r="F15" s="809">
        <v>12042.36707</v>
      </c>
      <c r="G15" s="809">
        <v>15883.226359999999</v>
      </c>
      <c r="H15" s="809">
        <v>9869.8278900000005</v>
      </c>
      <c r="I15" s="809">
        <v>9877.8783699999985</v>
      </c>
      <c r="J15" s="809">
        <v>6683.4839599999996</v>
      </c>
      <c r="K15" s="809">
        <v>5623.9441200000001</v>
      </c>
      <c r="L15" s="809">
        <v>3651.7052100000001</v>
      </c>
      <c r="M15" s="809">
        <v>4710.3890700000002</v>
      </c>
      <c r="N15" s="809">
        <v>8242.407580000001</v>
      </c>
      <c r="O15" s="809">
        <v>10183.812400000001</v>
      </c>
      <c r="P15" s="809">
        <v>6733.8039100000005</v>
      </c>
      <c r="Q15" s="809">
        <v>5109.1250999999993</v>
      </c>
      <c r="R15" s="809">
        <v>5768.0259100000003</v>
      </c>
      <c r="S15" s="809">
        <v>8323.5793200000007</v>
      </c>
      <c r="T15" s="809">
        <v>2830.0311400000001</v>
      </c>
      <c r="U15" s="809">
        <v>8834.4392499999994</v>
      </c>
      <c r="V15" s="809">
        <v>8479.4528100000007</v>
      </c>
      <c r="W15" s="809">
        <v>7704.7130199999992</v>
      </c>
      <c r="X15" s="809">
        <v>13515.827150000001</v>
      </c>
      <c r="Y15" s="809">
        <v>5590.76325</v>
      </c>
      <c r="Z15" s="809">
        <v>28449.023690000002</v>
      </c>
      <c r="AA15" s="809">
        <v>3818.3780400000001</v>
      </c>
      <c r="AB15" s="809">
        <v>472417.21130000002</v>
      </c>
      <c r="AC15" s="810">
        <v>9.0814694425922826E-2</v>
      </c>
    </row>
    <row r="16" spans="1:29" ht="30" customHeight="1">
      <c r="A16" s="808" t="s">
        <v>829</v>
      </c>
      <c r="B16" s="809">
        <v>75058.997319999995</v>
      </c>
      <c r="C16" s="809">
        <v>73405.959359999993</v>
      </c>
      <c r="D16" s="809">
        <v>41354.21488</v>
      </c>
      <c r="E16" s="809">
        <v>9908.7705999999998</v>
      </c>
      <c r="F16" s="809">
        <v>13225.320750000001</v>
      </c>
      <c r="G16" s="809">
        <v>15710.79081</v>
      </c>
      <c r="H16" s="809">
        <v>9959.5186599999997</v>
      </c>
      <c r="I16" s="809">
        <v>12758.51316</v>
      </c>
      <c r="J16" s="809">
        <v>8346.2075100000002</v>
      </c>
      <c r="K16" s="809">
        <v>8477.1202499999999</v>
      </c>
      <c r="L16" s="809">
        <v>4975.7208099999998</v>
      </c>
      <c r="M16" s="809">
        <v>7109.9383899999993</v>
      </c>
      <c r="N16" s="809">
        <v>11621.539000000001</v>
      </c>
      <c r="O16" s="809">
        <v>10143.85455</v>
      </c>
      <c r="P16" s="809">
        <v>6656.1022300000004</v>
      </c>
      <c r="Q16" s="809">
        <v>4036.3012799999997</v>
      </c>
      <c r="R16" s="809">
        <v>7245.7060099999999</v>
      </c>
      <c r="S16" s="809">
        <v>11216.86405</v>
      </c>
      <c r="T16" s="809">
        <v>3865.7428399999999</v>
      </c>
      <c r="U16" s="809">
        <v>13652.00166</v>
      </c>
      <c r="V16" s="809">
        <v>11538.239240000001</v>
      </c>
      <c r="W16" s="809">
        <v>8684.1983599999985</v>
      </c>
      <c r="X16" s="809">
        <v>13150.09469</v>
      </c>
      <c r="Y16" s="809">
        <v>8134.0368600000002</v>
      </c>
      <c r="Z16" s="809">
        <v>28667.952120000002</v>
      </c>
      <c r="AA16" s="809">
        <v>5881.4976100000003</v>
      </c>
      <c r="AB16" s="809">
        <v>424785.20299999998</v>
      </c>
      <c r="AC16" s="810">
        <v>8.1658198482953095E-2</v>
      </c>
    </row>
    <row r="17" spans="1:29" ht="30" customHeight="1">
      <c r="A17" s="808" t="s">
        <v>830</v>
      </c>
      <c r="B17" s="809">
        <v>50321.439330000001</v>
      </c>
      <c r="C17" s="809">
        <v>37016.733979999997</v>
      </c>
      <c r="D17" s="809">
        <v>29570.77421</v>
      </c>
      <c r="E17" s="809">
        <v>5930.4652500000002</v>
      </c>
      <c r="F17" s="809">
        <v>7832.21108</v>
      </c>
      <c r="G17" s="809">
        <v>11736.731089999999</v>
      </c>
      <c r="H17" s="809">
        <v>6379.8985300000004</v>
      </c>
      <c r="I17" s="809">
        <v>8750.02369</v>
      </c>
      <c r="J17" s="809">
        <v>7098.2094900000002</v>
      </c>
      <c r="K17" s="809">
        <v>5992.1183300000002</v>
      </c>
      <c r="L17" s="809">
        <v>3288.4079700000002</v>
      </c>
      <c r="M17" s="809">
        <v>3274.2626399999999</v>
      </c>
      <c r="N17" s="809">
        <v>8955.2316699999992</v>
      </c>
      <c r="O17" s="809">
        <v>6933.4858299999996</v>
      </c>
      <c r="P17" s="809">
        <v>5642.7757599999995</v>
      </c>
      <c r="Q17" s="809">
        <v>2107.8101099999999</v>
      </c>
      <c r="R17" s="809">
        <v>4807.0967000000001</v>
      </c>
      <c r="S17" s="809">
        <v>7121.6379500000003</v>
      </c>
      <c r="T17" s="809">
        <v>3624.3041899999998</v>
      </c>
      <c r="U17" s="809">
        <v>10060.745550000001</v>
      </c>
      <c r="V17" s="809">
        <v>10798.981800000001</v>
      </c>
      <c r="W17" s="809">
        <v>8863.9555299999993</v>
      </c>
      <c r="X17" s="809">
        <v>6768.2346299999999</v>
      </c>
      <c r="Y17" s="809">
        <v>4707.3000199999997</v>
      </c>
      <c r="Z17" s="809">
        <v>15702.51885</v>
      </c>
      <c r="AA17" s="809">
        <v>4934.7659899999999</v>
      </c>
      <c r="AB17" s="809">
        <v>278220.12017000001</v>
      </c>
      <c r="AC17" s="810">
        <v>5.3483392628421951E-2</v>
      </c>
    </row>
    <row r="18" spans="1:29" ht="30" customHeight="1">
      <c r="A18" s="808" t="s">
        <v>831</v>
      </c>
      <c r="B18" s="809">
        <v>88482.376010000007</v>
      </c>
      <c r="C18" s="809">
        <v>61131.025970000002</v>
      </c>
      <c r="D18" s="809">
        <v>38611.152600000001</v>
      </c>
      <c r="E18" s="809">
        <v>10600.121289999999</v>
      </c>
      <c r="F18" s="809">
        <v>11788.22263</v>
      </c>
      <c r="G18" s="809">
        <v>24389.29679</v>
      </c>
      <c r="H18" s="809">
        <v>13737.811699999998</v>
      </c>
      <c r="I18" s="809">
        <v>16786.1695</v>
      </c>
      <c r="J18" s="809">
        <v>14747.35902</v>
      </c>
      <c r="K18" s="809">
        <v>15487.25135</v>
      </c>
      <c r="L18" s="809">
        <v>7177.5082400000001</v>
      </c>
      <c r="M18" s="809">
        <v>7590.8189599999996</v>
      </c>
      <c r="N18" s="809">
        <v>22600.488329999996</v>
      </c>
      <c r="O18" s="809">
        <v>12296.50562</v>
      </c>
      <c r="P18" s="809">
        <v>11301.42884</v>
      </c>
      <c r="Q18" s="809">
        <v>2646.6411899999998</v>
      </c>
      <c r="R18" s="809">
        <v>9815.4086400000015</v>
      </c>
      <c r="S18" s="809">
        <v>16085.866179999999</v>
      </c>
      <c r="T18" s="809">
        <v>7250.2528600000005</v>
      </c>
      <c r="U18" s="809">
        <v>21292.618409999999</v>
      </c>
      <c r="V18" s="809">
        <v>26497.181049999999</v>
      </c>
      <c r="W18" s="809">
        <v>12307.214910000001</v>
      </c>
      <c r="X18" s="809">
        <v>12584.651949999999</v>
      </c>
      <c r="Y18" s="809">
        <v>11631.578599999999</v>
      </c>
      <c r="Z18" s="809">
        <v>22305.383020000001</v>
      </c>
      <c r="AA18" s="809">
        <v>8319.0382300000001</v>
      </c>
      <c r="AB18" s="809">
        <v>507463.37189000001</v>
      </c>
      <c r="AC18" s="810">
        <v>9.755176134188992E-2</v>
      </c>
    </row>
    <row r="19" spans="1:29" ht="30" customHeight="1">
      <c r="A19" s="808" t="s">
        <v>832</v>
      </c>
      <c r="B19" s="809">
        <v>128815.4145</v>
      </c>
      <c r="C19" s="809">
        <v>65878.689769999997</v>
      </c>
      <c r="D19" s="809">
        <v>48431.290500000003</v>
      </c>
      <c r="E19" s="809">
        <v>16824.09505</v>
      </c>
      <c r="F19" s="809">
        <v>17689.638940000001</v>
      </c>
      <c r="G19" s="809">
        <v>36818.071469999995</v>
      </c>
      <c r="H19" s="809">
        <v>17388.548289999999</v>
      </c>
      <c r="I19" s="809">
        <v>29574.363170000001</v>
      </c>
      <c r="J19" s="809">
        <v>21516.986280000001</v>
      </c>
      <c r="K19" s="809">
        <v>19844.003489999999</v>
      </c>
      <c r="L19" s="809">
        <v>12022.55068</v>
      </c>
      <c r="M19" s="809">
        <v>9393.8780600000009</v>
      </c>
      <c r="N19" s="809">
        <v>27055.75072</v>
      </c>
      <c r="O19" s="809">
        <v>17798.56335</v>
      </c>
      <c r="P19" s="809">
        <v>13503.063630000001</v>
      </c>
      <c r="Q19" s="809">
        <v>3264.5057200000001</v>
      </c>
      <c r="R19" s="809">
        <v>15238.018239999999</v>
      </c>
      <c r="S19" s="809">
        <v>23210.78815</v>
      </c>
      <c r="T19" s="809">
        <v>11309.471810000001</v>
      </c>
      <c r="U19" s="809">
        <v>30237.90753</v>
      </c>
      <c r="V19" s="809">
        <v>37663.223859999998</v>
      </c>
      <c r="W19" s="809">
        <v>17436.644760000003</v>
      </c>
      <c r="X19" s="809">
        <v>19478.076850000001</v>
      </c>
      <c r="Y19" s="809">
        <v>16864.39126</v>
      </c>
      <c r="Z19" s="809">
        <v>27691.86911</v>
      </c>
      <c r="AA19" s="809">
        <v>9881.9692899999991</v>
      </c>
      <c r="AB19" s="809">
        <v>694831.77448000002</v>
      </c>
      <c r="AC19" s="810">
        <v>0.13357035638727358</v>
      </c>
    </row>
    <row r="20" spans="1:29" ht="30" customHeight="1">
      <c r="A20" s="808" t="s">
        <v>833</v>
      </c>
      <c r="B20" s="809">
        <v>147471.30815999999</v>
      </c>
      <c r="C20" s="809">
        <v>61144.434139999998</v>
      </c>
      <c r="D20" s="809">
        <v>51716.03039</v>
      </c>
      <c r="E20" s="809">
        <v>22111.338510000001</v>
      </c>
      <c r="F20" s="809">
        <v>19769.90539</v>
      </c>
      <c r="G20" s="809">
        <v>44806.924290000003</v>
      </c>
      <c r="H20" s="809">
        <v>21198.60828</v>
      </c>
      <c r="I20" s="809">
        <v>30285.0913</v>
      </c>
      <c r="J20" s="809">
        <v>28651.44558</v>
      </c>
      <c r="K20" s="809">
        <v>22815.178210000002</v>
      </c>
      <c r="L20" s="809">
        <v>16840.492870000002</v>
      </c>
      <c r="M20" s="809">
        <v>11407.47156</v>
      </c>
      <c r="N20" s="809">
        <v>35102.39357</v>
      </c>
      <c r="O20" s="809">
        <v>19507.431059999999</v>
      </c>
      <c r="P20" s="809">
        <v>16057.430970000001</v>
      </c>
      <c r="Q20" s="809">
        <v>6996.03514</v>
      </c>
      <c r="R20" s="809">
        <v>15726.704659999999</v>
      </c>
      <c r="S20" s="809">
        <v>24932.833859999999</v>
      </c>
      <c r="T20" s="809">
        <v>17524.647089999999</v>
      </c>
      <c r="U20" s="809">
        <v>44504.15537</v>
      </c>
      <c r="V20" s="809">
        <v>61370.310909999993</v>
      </c>
      <c r="W20" s="809">
        <v>22766.15958</v>
      </c>
      <c r="X20" s="809">
        <v>18330.589230000001</v>
      </c>
      <c r="Y20" s="809">
        <v>22587.32533</v>
      </c>
      <c r="Z20" s="809">
        <v>22858.48172</v>
      </c>
      <c r="AA20" s="809">
        <v>12668.966179999999</v>
      </c>
      <c r="AB20" s="809">
        <v>819151.69335000007</v>
      </c>
      <c r="AC20" s="810">
        <v>0.15746888331047029</v>
      </c>
    </row>
    <row r="21" spans="1:29" ht="30" customHeight="1">
      <c r="A21" s="808" t="s">
        <v>834</v>
      </c>
      <c r="B21" s="809">
        <v>33968.525880000001</v>
      </c>
      <c r="C21" s="809">
        <v>9107.9600300000002</v>
      </c>
      <c r="D21" s="809">
        <v>7720.23963</v>
      </c>
      <c r="E21" s="809">
        <v>3913.0298299999999</v>
      </c>
      <c r="F21" s="809">
        <v>2793.73297</v>
      </c>
      <c r="G21" s="809">
        <v>7833.3951399999996</v>
      </c>
      <c r="H21" s="809">
        <v>3183.81655</v>
      </c>
      <c r="I21" s="809">
        <v>4080.3499500000003</v>
      </c>
      <c r="J21" s="809">
        <v>4715.44758</v>
      </c>
      <c r="K21" s="809">
        <v>2204.24271</v>
      </c>
      <c r="L21" s="809">
        <v>3441.58907</v>
      </c>
      <c r="M21" s="809">
        <v>1446.45902</v>
      </c>
      <c r="N21" s="809">
        <v>5208.5968800000001</v>
      </c>
      <c r="O21" s="809">
        <v>2466.5855499999998</v>
      </c>
      <c r="P21" s="809">
        <v>2285.6823999999997</v>
      </c>
      <c r="Q21" s="809">
        <v>1561.4429299999999</v>
      </c>
      <c r="R21" s="809">
        <v>2957.8484399999998</v>
      </c>
      <c r="S21" s="809">
        <v>3005.7902100000001</v>
      </c>
      <c r="T21" s="809">
        <v>2920.7470699999999</v>
      </c>
      <c r="U21" s="809">
        <v>7415.8635199999999</v>
      </c>
      <c r="V21" s="809">
        <v>11985.412319999999</v>
      </c>
      <c r="W21" s="809">
        <v>3357.0220899999999</v>
      </c>
      <c r="X21" s="809">
        <v>2240.18977</v>
      </c>
      <c r="Y21" s="809">
        <v>3349.0413100000001</v>
      </c>
      <c r="Z21" s="809">
        <v>2923.0707900000002</v>
      </c>
      <c r="AA21" s="809">
        <v>1745.2622099999999</v>
      </c>
      <c r="AB21" s="809">
        <v>137831.34385</v>
      </c>
      <c r="AC21" s="810">
        <v>2.6495883457775381E-2</v>
      </c>
    </row>
    <row r="22" spans="1:29" ht="30" customHeight="1" thickBot="1">
      <c r="A22" s="808" t="s">
        <v>835</v>
      </c>
      <c r="B22" s="809">
        <v>28744.60384</v>
      </c>
      <c r="C22" s="809">
        <v>12199.44767</v>
      </c>
      <c r="D22" s="809">
        <v>9874.9124499999998</v>
      </c>
      <c r="E22" s="809">
        <v>7511.6890999999996</v>
      </c>
      <c r="F22" s="809">
        <v>3642.1188500000003</v>
      </c>
      <c r="G22" s="809">
        <v>17838.598429999998</v>
      </c>
      <c r="H22" s="809">
        <v>4843.63472</v>
      </c>
      <c r="I22" s="809">
        <v>5109.0577800000001</v>
      </c>
      <c r="J22" s="809">
        <v>6903.4378200000001</v>
      </c>
      <c r="K22" s="809">
        <v>3262.6251699999998</v>
      </c>
      <c r="L22" s="809">
        <v>5876.3882800000001</v>
      </c>
      <c r="M22" s="809">
        <v>2033.2750600000002</v>
      </c>
      <c r="N22" s="809">
        <v>7297.8154000000004</v>
      </c>
      <c r="O22" s="809">
        <v>3470.48848</v>
      </c>
      <c r="P22" s="809">
        <v>2814.4543900000003</v>
      </c>
      <c r="Q22" s="809">
        <v>5134.1949800000002</v>
      </c>
      <c r="R22" s="809">
        <v>4556.4199699999999</v>
      </c>
      <c r="S22" s="809">
        <v>3982.7982900000002</v>
      </c>
      <c r="T22" s="809">
        <v>4647.7220399999997</v>
      </c>
      <c r="U22" s="809">
        <v>10361.99936</v>
      </c>
      <c r="V22" s="809">
        <v>17104.295399999999</v>
      </c>
      <c r="W22" s="809">
        <v>5170.2475700000005</v>
      </c>
      <c r="X22" s="809">
        <v>3109.5495799999999</v>
      </c>
      <c r="Y22" s="809">
        <v>4316.5948600000002</v>
      </c>
      <c r="Z22" s="809">
        <v>3959.3140699999999</v>
      </c>
      <c r="AA22" s="809">
        <v>2386.7393999999999</v>
      </c>
      <c r="AB22" s="809">
        <v>186152.42296</v>
      </c>
      <c r="AC22" s="810">
        <v>3.5784842303347171E-2</v>
      </c>
    </row>
    <row r="23" spans="1:29" ht="35.25" customHeight="1" thickTop="1" thickBot="1">
      <c r="A23" s="811" t="s">
        <v>6</v>
      </c>
      <c r="B23" s="812">
        <v>1362917.3642300002</v>
      </c>
      <c r="C23" s="812">
        <v>762266.14697</v>
      </c>
      <c r="D23" s="812">
        <v>442358.38740000001</v>
      </c>
      <c r="E23" s="812">
        <v>106244.12744000001</v>
      </c>
      <c r="F23" s="812">
        <v>130625.57743999999</v>
      </c>
      <c r="G23" s="812">
        <v>196861.71584000002</v>
      </c>
      <c r="H23" s="812">
        <v>133992.03921000002</v>
      </c>
      <c r="I23" s="812">
        <v>136371.91410999998</v>
      </c>
      <c r="J23" s="812">
        <v>127306.90410999999</v>
      </c>
      <c r="K23" s="812">
        <v>85405.571280000004</v>
      </c>
      <c r="L23" s="812">
        <v>58151.004270000005</v>
      </c>
      <c r="M23" s="812">
        <v>50279.31609</v>
      </c>
      <c r="N23" s="812">
        <v>140408.09719999999</v>
      </c>
      <c r="O23" s="812">
        <v>106489.63824</v>
      </c>
      <c r="P23" s="812">
        <v>68021.91105000001</v>
      </c>
      <c r="Q23" s="812">
        <v>45787.671709999995</v>
      </c>
      <c r="R23" s="812">
        <v>80818.511769999997</v>
      </c>
      <c r="S23" s="812">
        <v>104118.38355000001</v>
      </c>
      <c r="T23" s="812">
        <v>55688.434139999998</v>
      </c>
      <c r="U23" s="812">
        <v>150834.96583999999</v>
      </c>
      <c r="V23" s="812">
        <v>193729.91130000001</v>
      </c>
      <c r="W23" s="812">
        <v>105392.33707000002</v>
      </c>
      <c r="X23" s="812">
        <v>135351.66164999999</v>
      </c>
      <c r="Y23" s="812">
        <v>81777.679019999996</v>
      </c>
      <c r="Z23" s="812">
        <v>263461.28014000005</v>
      </c>
      <c r="AA23" s="812">
        <v>77330.319310000006</v>
      </c>
      <c r="AB23" s="812">
        <v>5201990.8703800002</v>
      </c>
      <c r="AC23" s="813">
        <v>1</v>
      </c>
    </row>
    <row r="24" spans="1:29" ht="31.5" customHeight="1" thickTop="1" thickBot="1">
      <c r="A24" s="814" t="s">
        <v>836</v>
      </c>
      <c r="B24" s="810">
        <v>0.26199918419511575</v>
      </c>
      <c r="C24" s="810">
        <v>0.14653354186189052</v>
      </c>
      <c r="D24" s="810">
        <v>8.5036363658148095E-2</v>
      </c>
      <c r="E24" s="810">
        <v>2.042374354114139E-2</v>
      </c>
      <c r="F24" s="810">
        <v>2.5110689483093598E-2</v>
      </c>
      <c r="G24" s="810">
        <v>3.7843533513471826E-2</v>
      </c>
      <c r="H24" s="810">
        <v>2.5757838210164339E-2</v>
      </c>
      <c r="I24" s="810">
        <v>2.6215331304500763E-2</v>
      </c>
      <c r="J24" s="810">
        <v>2.4472727323471898E-2</v>
      </c>
      <c r="K24" s="810">
        <v>1.6417862585322303E-2</v>
      </c>
      <c r="L24" s="810">
        <v>1.1178605599081364E-2</v>
      </c>
      <c r="M24" s="810">
        <v>9.6653987565201455E-3</v>
      </c>
      <c r="N24" s="810">
        <v>2.6991223302501359E-2</v>
      </c>
      <c r="O24" s="810">
        <v>2.0470939087253923E-2</v>
      </c>
      <c r="P24" s="810">
        <v>1.3076130417166818E-2</v>
      </c>
      <c r="Q24" s="810">
        <v>8.8019515702562647E-3</v>
      </c>
      <c r="R24" s="810">
        <v>1.5536073358024999E-2</v>
      </c>
      <c r="S24" s="810">
        <v>2.0015103091173683E-2</v>
      </c>
      <c r="T24" s="810">
        <v>1.0705215662158979E-2</v>
      </c>
      <c r="U24" s="810">
        <v>2.8995622944832589E-2</v>
      </c>
      <c r="V24" s="810">
        <v>3.7241493906322108E-2</v>
      </c>
      <c r="W24" s="810">
        <v>2.0260000391408073E-2</v>
      </c>
      <c r="X24" s="810">
        <v>2.6019203997586542E-2</v>
      </c>
      <c r="Y24" s="810">
        <v>1.5720458004961132E-2</v>
      </c>
      <c r="Z24" s="810">
        <v>5.0646240392335493E-2</v>
      </c>
      <c r="AA24" s="810">
        <v>1.4865523842096075E-2</v>
      </c>
      <c r="AB24" s="810">
        <v>1</v>
      </c>
      <c r="AC24" s="810"/>
    </row>
    <row r="25" spans="1:29" ht="73.5" customHeight="1" thickTop="1" thickBot="1">
      <c r="A25" s="815" t="s">
        <v>837</v>
      </c>
      <c r="B25" s="806" t="s">
        <v>885</v>
      </c>
      <c r="C25" s="806" t="s">
        <v>886</v>
      </c>
      <c r="D25" s="806" t="s">
        <v>887</v>
      </c>
      <c r="E25" s="806" t="s">
        <v>888</v>
      </c>
      <c r="F25" s="806" t="s">
        <v>889</v>
      </c>
      <c r="G25" s="806" t="s">
        <v>890</v>
      </c>
      <c r="H25" s="806" t="s">
        <v>891</v>
      </c>
      <c r="I25" s="806" t="s">
        <v>892</v>
      </c>
      <c r="J25" s="806" t="s">
        <v>893</v>
      </c>
      <c r="K25" s="806" t="s">
        <v>894</v>
      </c>
      <c r="L25" s="806" t="s">
        <v>895</v>
      </c>
      <c r="M25" s="806" t="s">
        <v>896</v>
      </c>
      <c r="N25" s="806" t="s">
        <v>897</v>
      </c>
      <c r="O25" s="806" t="s">
        <v>898</v>
      </c>
      <c r="P25" s="806" t="s">
        <v>899</v>
      </c>
      <c r="Q25" s="806" t="s">
        <v>900</v>
      </c>
      <c r="R25" s="806" t="s">
        <v>901</v>
      </c>
      <c r="S25" s="806" t="s">
        <v>902</v>
      </c>
      <c r="T25" s="806" t="s">
        <v>903</v>
      </c>
      <c r="U25" s="806" t="s">
        <v>904</v>
      </c>
      <c r="V25" s="806" t="s">
        <v>905</v>
      </c>
      <c r="W25" s="806" t="s">
        <v>906</v>
      </c>
      <c r="X25" s="806" t="s">
        <v>907</v>
      </c>
      <c r="Y25" s="806" t="s">
        <v>908</v>
      </c>
      <c r="Z25" s="806" t="s">
        <v>909</v>
      </c>
      <c r="AA25" s="806" t="s">
        <v>910</v>
      </c>
      <c r="AB25" s="806" t="s">
        <v>6</v>
      </c>
      <c r="AC25" s="807" t="s">
        <v>723</v>
      </c>
    </row>
    <row r="26" spans="1:29" ht="42.75" customHeight="1" thickTop="1">
      <c r="A26" s="808" t="s">
        <v>822</v>
      </c>
      <c r="B26" s="809">
        <v>4</v>
      </c>
      <c r="C26" s="809">
        <v>0</v>
      </c>
      <c r="D26" s="809">
        <v>0</v>
      </c>
      <c r="E26" s="809">
        <v>0</v>
      </c>
      <c r="F26" s="809">
        <v>0</v>
      </c>
      <c r="G26" s="809">
        <v>0</v>
      </c>
      <c r="H26" s="809">
        <v>0</v>
      </c>
      <c r="I26" s="809">
        <v>0</v>
      </c>
      <c r="J26" s="809">
        <v>0</v>
      </c>
      <c r="K26" s="809">
        <v>0</v>
      </c>
      <c r="L26" s="809">
        <v>0</v>
      </c>
      <c r="M26" s="809">
        <v>0</v>
      </c>
      <c r="N26" s="809">
        <v>0</v>
      </c>
      <c r="O26" s="809">
        <v>0</v>
      </c>
      <c r="P26" s="809">
        <v>0</v>
      </c>
      <c r="Q26" s="809">
        <v>0</v>
      </c>
      <c r="R26" s="809">
        <v>0</v>
      </c>
      <c r="S26" s="809">
        <v>0</v>
      </c>
      <c r="T26" s="809">
        <v>0</v>
      </c>
      <c r="U26" s="809">
        <v>0</v>
      </c>
      <c r="V26" s="809">
        <v>0</v>
      </c>
      <c r="W26" s="809">
        <v>0</v>
      </c>
      <c r="X26" s="809">
        <v>0</v>
      </c>
      <c r="Y26" s="809">
        <v>0</v>
      </c>
      <c r="Z26" s="809">
        <v>0</v>
      </c>
      <c r="AA26" s="809">
        <v>0</v>
      </c>
      <c r="AB26" s="809">
        <v>4</v>
      </c>
      <c r="AC26" s="810">
        <v>4.6131631998745219E-6</v>
      </c>
    </row>
    <row r="27" spans="1:29" ht="30.75" customHeight="1">
      <c r="A27" s="808" t="s">
        <v>823</v>
      </c>
      <c r="B27" s="809">
        <v>9</v>
      </c>
      <c r="C27" s="809">
        <v>0</v>
      </c>
      <c r="D27" s="809">
        <v>1</v>
      </c>
      <c r="E27" s="809">
        <v>0</v>
      </c>
      <c r="F27" s="809">
        <v>0</v>
      </c>
      <c r="G27" s="809">
        <v>0</v>
      </c>
      <c r="H27" s="809">
        <v>0</v>
      </c>
      <c r="I27" s="809">
        <v>0</v>
      </c>
      <c r="J27" s="809">
        <v>0</v>
      </c>
      <c r="K27" s="809">
        <v>0</v>
      </c>
      <c r="L27" s="809">
        <v>0</v>
      </c>
      <c r="M27" s="809">
        <v>0</v>
      </c>
      <c r="N27" s="809">
        <v>0</v>
      </c>
      <c r="O27" s="809">
        <v>0</v>
      </c>
      <c r="P27" s="809">
        <v>0</v>
      </c>
      <c r="Q27" s="809">
        <v>0</v>
      </c>
      <c r="R27" s="809">
        <v>0</v>
      </c>
      <c r="S27" s="809">
        <v>0</v>
      </c>
      <c r="T27" s="809">
        <v>0</v>
      </c>
      <c r="U27" s="809">
        <v>0</v>
      </c>
      <c r="V27" s="809">
        <v>0</v>
      </c>
      <c r="W27" s="809">
        <v>0</v>
      </c>
      <c r="X27" s="809">
        <v>0</v>
      </c>
      <c r="Y27" s="809">
        <v>0</v>
      </c>
      <c r="Z27" s="809">
        <v>1</v>
      </c>
      <c r="AA27" s="809">
        <v>0</v>
      </c>
      <c r="AB27" s="809">
        <v>11</v>
      </c>
      <c r="AC27" s="810">
        <v>1.2686198799654935E-5</v>
      </c>
    </row>
    <row r="28" spans="1:29" ht="30.75" customHeight="1">
      <c r="A28" s="808" t="s">
        <v>824</v>
      </c>
      <c r="B28" s="809">
        <v>9</v>
      </c>
      <c r="C28" s="809">
        <v>13</v>
      </c>
      <c r="D28" s="809">
        <v>4</v>
      </c>
      <c r="E28" s="809">
        <v>0</v>
      </c>
      <c r="F28" s="809">
        <v>0</v>
      </c>
      <c r="G28" s="809">
        <v>0</v>
      </c>
      <c r="H28" s="809">
        <v>0</v>
      </c>
      <c r="I28" s="809">
        <v>0</v>
      </c>
      <c r="J28" s="809">
        <v>0</v>
      </c>
      <c r="K28" s="809">
        <v>0</v>
      </c>
      <c r="L28" s="809">
        <v>0</v>
      </c>
      <c r="M28" s="809">
        <v>0</v>
      </c>
      <c r="N28" s="809">
        <v>0</v>
      </c>
      <c r="O28" s="809">
        <v>0</v>
      </c>
      <c r="P28" s="809">
        <v>0</v>
      </c>
      <c r="Q28" s="809">
        <v>0</v>
      </c>
      <c r="R28" s="809">
        <v>0</v>
      </c>
      <c r="S28" s="809">
        <v>0</v>
      </c>
      <c r="T28" s="809">
        <v>0</v>
      </c>
      <c r="U28" s="809">
        <v>0</v>
      </c>
      <c r="V28" s="809">
        <v>1</v>
      </c>
      <c r="W28" s="809">
        <v>0</v>
      </c>
      <c r="X28" s="809">
        <v>1</v>
      </c>
      <c r="Y28" s="809">
        <v>0</v>
      </c>
      <c r="Z28" s="809">
        <v>3</v>
      </c>
      <c r="AA28" s="809">
        <v>1</v>
      </c>
      <c r="AB28" s="809">
        <v>32</v>
      </c>
      <c r="AC28" s="810">
        <v>3.6905305598996175E-5</v>
      </c>
    </row>
    <row r="29" spans="1:29" ht="30.75" customHeight="1">
      <c r="A29" s="808" t="s">
        <v>825</v>
      </c>
      <c r="B29" s="809">
        <v>103</v>
      </c>
      <c r="C29" s="809">
        <v>46</v>
      </c>
      <c r="D29" s="809">
        <v>19</v>
      </c>
      <c r="E29" s="809">
        <v>3</v>
      </c>
      <c r="F29" s="809">
        <v>3</v>
      </c>
      <c r="G29" s="809">
        <v>2</v>
      </c>
      <c r="H29" s="809">
        <v>6</v>
      </c>
      <c r="I29" s="809">
        <v>4</v>
      </c>
      <c r="J29" s="809">
        <v>8</v>
      </c>
      <c r="K29" s="809">
        <v>0</v>
      </c>
      <c r="L29" s="809">
        <v>0</v>
      </c>
      <c r="M29" s="809">
        <v>0</v>
      </c>
      <c r="N29" s="809">
        <v>3</v>
      </c>
      <c r="O29" s="809">
        <v>4</v>
      </c>
      <c r="P29" s="809">
        <v>0</v>
      </c>
      <c r="Q29" s="809">
        <v>1</v>
      </c>
      <c r="R29" s="809">
        <v>2</v>
      </c>
      <c r="S29" s="809">
        <v>0</v>
      </c>
      <c r="T29" s="809">
        <v>0</v>
      </c>
      <c r="U29" s="809">
        <v>0</v>
      </c>
      <c r="V29" s="809">
        <v>0</v>
      </c>
      <c r="W29" s="809">
        <v>1</v>
      </c>
      <c r="X29" s="809">
        <v>2</v>
      </c>
      <c r="Y29" s="809">
        <v>0</v>
      </c>
      <c r="Z29" s="809">
        <v>14</v>
      </c>
      <c r="AA29" s="809">
        <v>2</v>
      </c>
      <c r="AB29" s="809">
        <v>223</v>
      </c>
      <c r="AC29" s="810">
        <v>2.5718384839300458E-4</v>
      </c>
    </row>
    <row r="30" spans="1:29" ht="30.75" customHeight="1">
      <c r="A30" s="808" t="s">
        <v>826</v>
      </c>
      <c r="B30" s="809">
        <v>140</v>
      </c>
      <c r="C30" s="809">
        <v>83</v>
      </c>
      <c r="D30" s="809">
        <v>30</v>
      </c>
      <c r="E30" s="809">
        <v>4</v>
      </c>
      <c r="F30" s="809">
        <v>15</v>
      </c>
      <c r="G30" s="809">
        <v>7</v>
      </c>
      <c r="H30" s="809">
        <v>22</v>
      </c>
      <c r="I30" s="809">
        <v>5</v>
      </c>
      <c r="J30" s="809">
        <v>7</v>
      </c>
      <c r="K30" s="809">
        <v>0</v>
      </c>
      <c r="L30" s="809">
        <v>0</v>
      </c>
      <c r="M30" s="809">
        <v>0</v>
      </c>
      <c r="N30" s="809">
        <v>4</v>
      </c>
      <c r="O30" s="809">
        <v>5</v>
      </c>
      <c r="P30" s="809">
        <v>2</v>
      </c>
      <c r="Q30" s="809">
        <v>9</v>
      </c>
      <c r="R30" s="809">
        <v>7</v>
      </c>
      <c r="S30" s="809">
        <v>2</v>
      </c>
      <c r="T30" s="809">
        <v>0</v>
      </c>
      <c r="U30" s="809">
        <v>2</v>
      </c>
      <c r="V30" s="809">
        <v>1</v>
      </c>
      <c r="W30" s="809">
        <v>7</v>
      </c>
      <c r="X30" s="809">
        <v>20</v>
      </c>
      <c r="Y30" s="809">
        <v>0</v>
      </c>
      <c r="Z30" s="809">
        <v>30</v>
      </c>
      <c r="AA30" s="809">
        <v>14</v>
      </c>
      <c r="AB30" s="809">
        <v>416</v>
      </c>
      <c r="AC30" s="810">
        <v>4.7976897278695027E-4</v>
      </c>
    </row>
    <row r="31" spans="1:29" ht="30.75" customHeight="1">
      <c r="A31" s="808" t="s">
        <v>827</v>
      </c>
      <c r="B31" s="809">
        <v>290</v>
      </c>
      <c r="C31" s="809">
        <v>265</v>
      </c>
      <c r="D31" s="809">
        <v>142</v>
      </c>
      <c r="E31" s="809">
        <v>19</v>
      </c>
      <c r="F31" s="809">
        <v>45</v>
      </c>
      <c r="G31" s="809">
        <v>26</v>
      </c>
      <c r="H31" s="809">
        <v>23</v>
      </c>
      <c r="I31" s="809">
        <v>17</v>
      </c>
      <c r="J31" s="809">
        <v>15</v>
      </c>
      <c r="K31" s="809">
        <v>4</v>
      </c>
      <c r="L31" s="809">
        <v>2</v>
      </c>
      <c r="M31" s="809">
        <v>7</v>
      </c>
      <c r="N31" s="809">
        <v>14</v>
      </c>
      <c r="O31" s="809">
        <v>26</v>
      </c>
      <c r="P31" s="809">
        <v>2</v>
      </c>
      <c r="Q31" s="809">
        <v>13</v>
      </c>
      <c r="R31" s="809">
        <v>12</v>
      </c>
      <c r="S31" s="809">
        <v>11</v>
      </c>
      <c r="T31" s="809">
        <v>4</v>
      </c>
      <c r="U31" s="809">
        <v>5</v>
      </c>
      <c r="V31" s="809">
        <v>8</v>
      </c>
      <c r="W31" s="809">
        <v>21</v>
      </c>
      <c r="X31" s="809">
        <v>37</v>
      </c>
      <c r="Y31" s="809">
        <v>11</v>
      </c>
      <c r="Z31" s="809">
        <v>77</v>
      </c>
      <c r="AA31" s="809">
        <v>18</v>
      </c>
      <c r="AB31" s="809">
        <v>1114</v>
      </c>
      <c r="AC31" s="810">
        <v>1.2847659511650543E-3</v>
      </c>
    </row>
    <row r="32" spans="1:29" ht="30.75" customHeight="1">
      <c r="A32" s="808" t="s">
        <v>828</v>
      </c>
      <c r="B32" s="809">
        <v>444</v>
      </c>
      <c r="C32" s="809">
        <v>351</v>
      </c>
      <c r="D32" s="809">
        <v>186</v>
      </c>
      <c r="E32" s="809">
        <v>38</v>
      </c>
      <c r="F32" s="809">
        <v>45</v>
      </c>
      <c r="G32" s="809">
        <v>63</v>
      </c>
      <c r="H32" s="809">
        <v>39</v>
      </c>
      <c r="I32" s="809">
        <v>37</v>
      </c>
      <c r="J32" s="809">
        <v>26</v>
      </c>
      <c r="K32" s="809">
        <v>23</v>
      </c>
      <c r="L32" s="809">
        <v>15</v>
      </c>
      <c r="M32" s="809">
        <v>19</v>
      </c>
      <c r="N32" s="809">
        <v>31</v>
      </c>
      <c r="O32" s="809">
        <v>36</v>
      </c>
      <c r="P32" s="809">
        <v>27</v>
      </c>
      <c r="Q32" s="809">
        <v>21</v>
      </c>
      <c r="R32" s="809">
        <v>23</v>
      </c>
      <c r="S32" s="809">
        <v>31</v>
      </c>
      <c r="T32" s="809">
        <v>12</v>
      </c>
      <c r="U32" s="809">
        <v>35</v>
      </c>
      <c r="V32" s="809">
        <v>34</v>
      </c>
      <c r="W32" s="809">
        <v>29</v>
      </c>
      <c r="X32" s="809">
        <v>52</v>
      </c>
      <c r="Y32" s="809">
        <v>22</v>
      </c>
      <c r="Z32" s="809">
        <v>108</v>
      </c>
      <c r="AA32" s="809">
        <v>14</v>
      </c>
      <c r="AB32" s="809">
        <v>1761</v>
      </c>
      <c r="AC32" s="810">
        <v>2.0309450987447582E-3</v>
      </c>
    </row>
    <row r="33" spans="1:29" ht="30.75" customHeight="1">
      <c r="A33" s="808" t="s">
        <v>829</v>
      </c>
      <c r="B33" s="809">
        <v>440</v>
      </c>
      <c r="C33" s="809">
        <v>432</v>
      </c>
      <c r="D33" s="809">
        <v>245</v>
      </c>
      <c r="E33" s="809">
        <v>60</v>
      </c>
      <c r="F33" s="809">
        <v>80</v>
      </c>
      <c r="G33" s="809">
        <v>94</v>
      </c>
      <c r="H33" s="809">
        <v>60</v>
      </c>
      <c r="I33" s="809">
        <v>78</v>
      </c>
      <c r="J33" s="809">
        <v>52</v>
      </c>
      <c r="K33" s="809">
        <v>51</v>
      </c>
      <c r="L33" s="809">
        <v>30</v>
      </c>
      <c r="M33" s="809">
        <v>42</v>
      </c>
      <c r="N33" s="809">
        <v>68</v>
      </c>
      <c r="O33" s="809">
        <v>60</v>
      </c>
      <c r="P33" s="809">
        <v>40</v>
      </c>
      <c r="Q33" s="809">
        <v>26</v>
      </c>
      <c r="R33" s="809">
        <v>42</v>
      </c>
      <c r="S33" s="809">
        <v>67</v>
      </c>
      <c r="T33" s="809">
        <v>22</v>
      </c>
      <c r="U33" s="809">
        <v>83</v>
      </c>
      <c r="V33" s="809">
        <v>70</v>
      </c>
      <c r="W33" s="809">
        <v>51</v>
      </c>
      <c r="X33" s="809">
        <v>79</v>
      </c>
      <c r="Y33" s="809">
        <v>48</v>
      </c>
      <c r="Z33" s="809">
        <v>169</v>
      </c>
      <c r="AA33" s="809">
        <v>37</v>
      </c>
      <c r="AB33" s="809">
        <v>2526</v>
      </c>
      <c r="AC33" s="810">
        <v>2.9132125607207607E-3</v>
      </c>
    </row>
    <row r="34" spans="1:29" ht="30.75" customHeight="1">
      <c r="A34" s="808" t="s">
        <v>830</v>
      </c>
      <c r="B34" s="809">
        <v>421</v>
      </c>
      <c r="C34" s="809">
        <v>310</v>
      </c>
      <c r="D34" s="809">
        <v>244</v>
      </c>
      <c r="E34" s="809">
        <v>49</v>
      </c>
      <c r="F34" s="809">
        <v>66</v>
      </c>
      <c r="G34" s="809">
        <v>99</v>
      </c>
      <c r="H34" s="809">
        <v>54</v>
      </c>
      <c r="I34" s="809">
        <v>75</v>
      </c>
      <c r="J34" s="809">
        <v>60</v>
      </c>
      <c r="K34" s="809">
        <v>51</v>
      </c>
      <c r="L34" s="809">
        <v>28</v>
      </c>
      <c r="M34" s="809">
        <v>29</v>
      </c>
      <c r="N34" s="809">
        <v>77</v>
      </c>
      <c r="O34" s="809">
        <v>58</v>
      </c>
      <c r="P34" s="809">
        <v>48</v>
      </c>
      <c r="Q34" s="809">
        <v>18</v>
      </c>
      <c r="R34" s="809">
        <v>41</v>
      </c>
      <c r="S34" s="809">
        <v>60</v>
      </c>
      <c r="T34" s="809">
        <v>31</v>
      </c>
      <c r="U34" s="809">
        <v>86</v>
      </c>
      <c r="V34" s="809">
        <v>91</v>
      </c>
      <c r="W34" s="809">
        <v>74</v>
      </c>
      <c r="X34" s="809">
        <v>56</v>
      </c>
      <c r="Y34" s="809">
        <v>40</v>
      </c>
      <c r="Z34" s="809">
        <v>130</v>
      </c>
      <c r="AA34" s="809">
        <v>42</v>
      </c>
      <c r="AB34" s="809">
        <v>2338</v>
      </c>
      <c r="AC34" s="810">
        <v>2.6963938903266579E-3</v>
      </c>
    </row>
    <row r="35" spans="1:29" ht="30.75" customHeight="1">
      <c r="A35" s="808" t="s">
        <v>831</v>
      </c>
      <c r="B35" s="809">
        <v>1043</v>
      </c>
      <c r="C35" s="809">
        <v>715</v>
      </c>
      <c r="D35" s="809">
        <v>469</v>
      </c>
      <c r="E35" s="809">
        <v>129</v>
      </c>
      <c r="F35" s="809">
        <v>143</v>
      </c>
      <c r="G35" s="809">
        <v>296</v>
      </c>
      <c r="H35" s="809">
        <v>166</v>
      </c>
      <c r="I35" s="809">
        <v>205</v>
      </c>
      <c r="J35" s="809">
        <v>180</v>
      </c>
      <c r="K35" s="809">
        <v>189</v>
      </c>
      <c r="L35" s="809">
        <v>85</v>
      </c>
      <c r="M35" s="809">
        <v>90</v>
      </c>
      <c r="N35" s="809">
        <v>265</v>
      </c>
      <c r="O35" s="809">
        <v>146</v>
      </c>
      <c r="P35" s="809">
        <v>135</v>
      </c>
      <c r="Q35" s="809">
        <v>31</v>
      </c>
      <c r="R35" s="809">
        <v>120</v>
      </c>
      <c r="S35" s="809">
        <v>188</v>
      </c>
      <c r="T35" s="809">
        <v>86</v>
      </c>
      <c r="U35" s="809">
        <v>254</v>
      </c>
      <c r="V35" s="809">
        <v>313</v>
      </c>
      <c r="W35" s="809">
        <v>150</v>
      </c>
      <c r="X35" s="809">
        <v>148</v>
      </c>
      <c r="Y35" s="809">
        <v>141</v>
      </c>
      <c r="Z35" s="809">
        <v>273</v>
      </c>
      <c r="AA35" s="809">
        <v>98</v>
      </c>
      <c r="AB35" s="809">
        <v>6058</v>
      </c>
      <c r="AC35" s="810">
        <v>6.9866356662099637E-3</v>
      </c>
    </row>
    <row r="36" spans="1:29" ht="30.75" customHeight="1">
      <c r="A36" s="808" t="s">
        <v>832</v>
      </c>
      <c r="B36" s="809">
        <v>2626</v>
      </c>
      <c r="C36" s="809">
        <v>1345</v>
      </c>
      <c r="D36" s="809">
        <v>981</v>
      </c>
      <c r="E36" s="809">
        <v>354</v>
      </c>
      <c r="F36" s="809">
        <v>368</v>
      </c>
      <c r="G36" s="809">
        <v>762</v>
      </c>
      <c r="H36" s="809">
        <v>366</v>
      </c>
      <c r="I36" s="809">
        <v>613</v>
      </c>
      <c r="J36" s="809">
        <v>454</v>
      </c>
      <c r="K36" s="809">
        <v>418</v>
      </c>
      <c r="L36" s="809">
        <v>248</v>
      </c>
      <c r="M36" s="809">
        <v>200</v>
      </c>
      <c r="N36" s="809">
        <v>569</v>
      </c>
      <c r="O36" s="809">
        <v>373</v>
      </c>
      <c r="P36" s="809">
        <v>284</v>
      </c>
      <c r="Q36" s="809">
        <v>70</v>
      </c>
      <c r="R36" s="809">
        <v>311</v>
      </c>
      <c r="S36" s="809">
        <v>471</v>
      </c>
      <c r="T36" s="809">
        <v>236</v>
      </c>
      <c r="U36" s="809">
        <v>631</v>
      </c>
      <c r="V36" s="809">
        <v>791</v>
      </c>
      <c r="W36" s="809">
        <v>363</v>
      </c>
      <c r="X36" s="809">
        <v>398</v>
      </c>
      <c r="Y36" s="809">
        <v>353</v>
      </c>
      <c r="Z36" s="809">
        <v>555</v>
      </c>
      <c r="AA36" s="809">
        <v>208</v>
      </c>
      <c r="AB36" s="809">
        <v>14348</v>
      </c>
      <c r="AC36" s="810">
        <v>1.6547416397949911E-2</v>
      </c>
    </row>
    <row r="37" spans="1:29" ht="30.75" customHeight="1">
      <c r="A37" s="808" t="s">
        <v>833</v>
      </c>
      <c r="B37" s="809">
        <v>9530</v>
      </c>
      <c r="C37" s="809">
        <v>3690</v>
      </c>
      <c r="D37" s="809">
        <v>3058</v>
      </c>
      <c r="E37" s="809">
        <v>1413</v>
      </c>
      <c r="F37" s="809">
        <v>1257</v>
      </c>
      <c r="G37" s="809">
        <v>2857</v>
      </c>
      <c r="H37" s="809">
        <v>1338</v>
      </c>
      <c r="I37" s="809">
        <v>1871</v>
      </c>
      <c r="J37" s="809">
        <v>1804</v>
      </c>
      <c r="K37" s="809">
        <v>1365</v>
      </c>
      <c r="L37" s="809">
        <v>1093</v>
      </c>
      <c r="M37" s="809">
        <v>697</v>
      </c>
      <c r="N37" s="809">
        <v>2188</v>
      </c>
      <c r="O37" s="809">
        <v>1220</v>
      </c>
      <c r="P37" s="809">
        <v>972</v>
      </c>
      <c r="Q37" s="809">
        <v>463</v>
      </c>
      <c r="R37" s="809">
        <v>971</v>
      </c>
      <c r="S37" s="809">
        <v>1520</v>
      </c>
      <c r="T37" s="809">
        <v>1114</v>
      </c>
      <c r="U37" s="809">
        <v>2797</v>
      </c>
      <c r="V37" s="809">
        <v>4009</v>
      </c>
      <c r="W37" s="809">
        <v>1444</v>
      </c>
      <c r="X37" s="809">
        <v>1062</v>
      </c>
      <c r="Y37" s="809">
        <v>1375</v>
      </c>
      <c r="Z37" s="809">
        <v>1360</v>
      </c>
      <c r="AA37" s="809">
        <v>772</v>
      </c>
      <c r="AB37" s="809">
        <v>51240</v>
      </c>
      <c r="AC37" s="810">
        <v>5.9094620590392624E-2</v>
      </c>
    </row>
    <row r="38" spans="1:29" ht="30.75" customHeight="1">
      <c r="A38" s="808" t="s">
        <v>834</v>
      </c>
      <c r="B38" s="809">
        <v>6931</v>
      </c>
      <c r="C38" s="809">
        <v>1863</v>
      </c>
      <c r="D38" s="809">
        <v>1628</v>
      </c>
      <c r="E38" s="809">
        <v>812</v>
      </c>
      <c r="F38" s="809">
        <v>566</v>
      </c>
      <c r="G38" s="809">
        <v>1593</v>
      </c>
      <c r="H38" s="809">
        <v>650</v>
      </c>
      <c r="I38" s="809">
        <v>838</v>
      </c>
      <c r="J38" s="809">
        <v>963</v>
      </c>
      <c r="K38" s="809">
        <v>445</v>
      </c>
      <c r="L38" s="809">
        <v>711</v>
      </c>
      <c r="M38" s="809">
        <v>294</v>
      </c>
      <c r="N38" s="809">
        <v>1061</v>
      </c>
      <c r="O38" s="809">
        <v>497</v>
      </c>
      <c r="P38" s="809">
        <v>464</v>
      </c>
      <c r="Q38" s="809">
        <v>323</v>
      </c>
      <c r="R38" s="809">
        <v>622</v>
      </c>
      <c r="S38" s="809">
        <v>605</v>
      </c>
      <c r="T38" s="809">
        <v>595</v>
      </c>
      <c r="U38" s="809">
        <v>1505</v>
      </c>
      <c r="V38" s="809">
        <v>2458</v>
      </c>
      <c r="W38" s="809">
        <v>691</v>
      </c>
      <c r="X38" s="809">
        <v>446</v>
      </c>
      <c r="Y38" s="809">
        <v>673</v>
      </c>
      <c r="Z38" s="809">
        <v>601</v>
      </c>
      <c r="AA38" s="809">
        <v>355</v>
      </c>
      <c r="AB38" s="809">
        <v>28190</v>
      </c>
      <c r="AC38" s="810">
        <v>3.2511267651115693E-2</v>
      </c>
    </row>
    <row r="39" spans="1:29" ht="30.75" customHeight="1" thickBot="1">
      <c r="A39" s="808" t="s">
        <v>835</v>
      </c>
      <c r="B39" s="809">
        <v>118331</v>
      </c>
      <c r="C39" s="809">
        <v>97849</v>
      </c>
      <c r="D39" s="809">
        <v>37602</v>
      </c>
      <c r="E39" s="809">
        <v>54477</v>
      </c>
      <c r="F39" s="809">
        <v>12896</v>
      </c>
      <c r="G39" s="809">
        <v>36471</v>
      </c>
      <c r="H39" s="809">
        <v>19105</v>
      </c>
      <c r="I39" s="809">
        <v>20461</v>
      </c>
      <c r="J39" s="809">
        <v>31482</v>
      </c>
      <c r="K39" s="809">
        <v>14373</v>
      </c>
      <c r="L39" s="809">
        <v>18037</v>
      </c>
      <c r="M39" s="809">
        <v>10965</v>
      </c>
      <c r="N39" s="809">
        <v>31008</v>
      </c>
      <c r="O39" s="809">
        <v>16289</v>
      </c>
      <c r="P39" s="809">
        <v>11294</v>
      </c>
      <c r="Q39" s="809">
        <v>34513</v>
      </c>
      <c r="R39" s="809">
        <v>14243</v>
      </c>
      <c r="S39" s="809">
        <v>20088</v>
      </c>
      <c r="T39" s="809">
        <v>13868</v>
      </c>
      <c r="U39" s="809">
        <v>25159</v>
      </c>
      <c r="V39" s="809">
        <v>29412</v>
      </c>
      <c r="W39" s="809">
        <v>20596</v>
      </c>
      <c r="X39" s="809">
        <v>19687</v>
      </c>
      <c r="Y39" s="809">
        <v>20144</v>
      </c>
      <c r="Z39" s="809">
        <v>22864</v>
      </c>
      <c r="AA39" s="809">
        <v>7609</v>
      </c>
      <c r="AB39" s="809">
        <v>758823</v>
      </c>
      <c r="AC39" s="810">
        <v>0.87514358470459608</v>
      </c>
    </row>
    <row r="40" spans="1:29" ht="48.75" customHeight="1" thickTop="1" thickBot="1">
      <c r="A40" s="811" t="s">
        <v>6</v>
      </c>
      <c r="B40" s="812">
        <v>140321</v>
      </c>
      <c r="C40" s="812">
        <v>106962</v>
      </c>
      <c r="D40" s="812">
        <v>44609</v>
      </c>
      <c r="E40" s="812">
        <v>57358</v>
      </c>
      <c r="F40" s="812">
        <v>15484</v>
      </c>
      <c r="G40" s="812">
        <v>42270</v>
      </c>
      <c r="H40" s="812">
        <v>21829</v>
      </c>
      <c r="I40" s="812">
        <v>24204</v>
      </c>
      <c r="J40" s="812">
        <v>35051</v>
      </c>
      <c r="K40" s="812">
        <v>16919</v>
      </c>
      <c r="L40" s="812">
        <v>20249</v>
      </c>
      <c r="M40" s="812">
        <v>12343</v>
      </c>
      <c r="N40" s="812">
        <v>35288</v>
      </c>
      <c r="O40" s="812">
        <v>18714</v>
      </c>
      <c r="P40" s="812">
        <v>13268</v>
      </c>
      <c r="Q40" s="812">
        <v>35488</v>
      </c>
      <c r="R40" s="812">
        <v>16394</v>
      </c>
      <c r="S40" s="812">
        <v>23043</v>
      </c>
      <c r="T40" s="812">
        <v>15968</v>
      </c>
      <c r="U40" s="812">
        <v>30557</v>
      </c>
      <c r="V40" s="812">
        <v>37188</v>
      </c>
      <c r="W40" s="812">
        <v>23427</v>
      </c>
      <c r="X40" s="812">
        <v>21988</v>
      </c>
      <c r="Y40" s="812">
        <v>22807</v>
      </c>
      <c r="Z40" s="812">
        <v>26185</v>
      </c>
      <c r="AA40" s="812">
        <v>9170</v>
      </c>
      <c r="AB40" s="812">
        <v>867084</v>
      </c>
      <c r="AC40" s="813">
        <v>1</v>
      </c>
    </row>
    <row r="41" spans="1:29" ht="24" customHeight="1" thickTop="1">
      <c r="A41" s="816" t="s">
        <v>836</v>
      </c>
      <c r="B41" s="810">
        <v>0.16183091834239821</v>
      </c>
      <c r="C41" s="810">
        <v>0.12335829054624466</v>
      </c>
      <c r="D41" s="810">
        <v>5.1447149295800639E-2</v>
      </c>
      <c r="E41" s="810">
        <v>6.6150453704600709E-2</v>
      </c>
      <c r="F41" s="810">
        <v>1.7857554746714275E-2</v>
      </c>
      <c r="G41" s="810">
        <v>4.8749602114674009E-2</v>
      </c>
      <c r="H41" s="810">
        <v>2.5175184872515233E-2</v>
      </c>
      <c r="I41" s="810">
        <v>2.7914250522440731E-2</v>
      </c>
      <c r="J41" s="810">
        <v>4.0423995829700465E-2</v>
      </c>
      <c r="K41" s="810">
        <v>1.951252704466926E-2</v>
      </c>
      <c r="L41" s="810">
        <v>2.33529854085648E-2</v>
      </c>
      <c r="M41" s="810">
        <v>1.4235068344012806E-2</v>
      </c>
      <c r="N41" s="810">
        <v>4.069732574929303E-2</v>
      </c>
      <c r="O41" s="810">
        <v>2.1582684030612951E-2</v>
      </c>
      <c r="P41" s="810">
        <v>1.530186233398379E-2</v>
      </c>
      <c r="Q41" s="810">
        <v>4.0927983909286758E-2</v>
      </c>
      <c r="R41" s="810">
        <v>1.8907049374685729E-2</v>
      </c>
      <c r="S41" s="810">
        <v>2.6575279903677151E-2</v>
      </c>
      <c r="T41" s="810">
        <v>1.8415747493899091E-2</v>
      </c>
      <c r="U41" s="810">
        <v>3.5241106974641445E-2</v>
      </c>
      <c r="V41" s="810">
        <v>4.2888578269233431E-2</v>
      </c>
      <c r="W41" s="810">
        <v>2.7018143570865107E-2</v>
      </c>
      <c r="X41" s="810">
        <v>2.5358558109710248E-2</v>
      </c>
      <c r="Y41" s="810">
        <v>2.6303103274884554E-2</v>
      </c>
      <c r="Z41" s="810">
        <v>3.0198919597178589E-2</v>
      </c>
      <c r="AA41" s="810">
        <v>1.0575676635712341E-2</v>
      </c>
      <c r="AB41" s="810">
        <v>1</v>
      </c>
      <c r="AC41" s="810"/>
    </row>
    <row r="42" spans="1:29" ht="9" customHeight="1" thickBot="1">
      <c r="A42" s="817"/>
      <c r="B42" s="818"/>
      <c r="C42" s="819"/>
      <c r="D42" s="819"/>
      <c r="E42" s="819"/>
      <c r="F42" s="819"/>
      <c r="G42" s="819"/>
      <c r="H42" s="818"/>
      <c r="I42" s="818"/>
      <c r="J42" s="818"/>
      <c r="K42" s="818"/>
      <c r="L42" s="818"/>
      <c r="M42" s="818"/>
      <c r="N42" s="818"/>
      <c r="O42" s="818"/>
      <c r="P42" s="751"/>
      <c r="Q42" s="752"/>
      <c r="R42" s="752"/>
      <c r="S42" s="752"/>
      <c r="T42" s="752"/>
      <c r="U42" s="752"/>
      <c r="V42" s="751"/>
      <c r="W42" s="751"/>
      <c r="X42" s="751"/>
      <c r="Y42" s="751"/>
      <c r="Z42" s="751"/>
      <c r="AA42" s="751"/>
      <c r="AB42" s="751"/>
      <c r="AC42" s="753"/>
    </row>
    <row r="43" spans="1:29" ht="39" customHeight="1">
      <c r="A43" s="1054" t="s">
        <v>838</v>
      </c>
      <c r="B43" s="1055"/>
      <c r="C43" s="1055"/>
      <c r="D43" s="1055"/>
      <c r="E43" s="1055"/>
      <c r="F43" s="1055"/>
      <c r="G43" s="1055"/>
      <c r="H43" s="1055"/>
      <c r="I43" s="1055"/>
      <c r="J43" s="1055"/>
      <c r="K43" s="1055"/>
      <c r="L43" s="1055"/>
      <c r="M43" s="1055"/>
      <c r="N43" s="1055"/>
      <c r="O43" s="1055"/>
      <c r="AC43" s="974"/>
    </row>
    <row r="44" spans="1:29" ht="9" customHeight="1">
      <c r="A44" s="1036" t="s">
        <v>915</v>
      </c>
      <c r="B44" s="1036"/>
      <c r="C44" s="1036"/>
      <c r="D44" s="1036"/>
      <c r="E44" s="1036"/>
      <c r="F44" s="1036"/>
      <c r="G44" s="1036"/>
      <c r="H44" s="1036"/>
      <c r="I44" s="1036"/>
      <c r="J44" s="1036"/>
      <c r="K44" s="1036"/>
      <c r="L44" s="1036"/>
      <c r="M44" s="1036"/>
      <c r="N44" s="1036"/>
      <c r="O44" s="1036"/>
      <c r="P44" s="1036"/>
      <c r="Q44" s="1036"/>
      <c r="R44" s="1036"/>
      <c r="S44" s="1036"/>
      <c r="T44" s="1036"/>
      <c r="U44" s="1036"/>
      <c r="V44" s="1036"/>
      <c r="W44" s="1036"/>
      <c r="X44" s="1036"/>
      <c r="Y44" s="1036"/>
      <c r="Z44" s="1036"/>
      <c r="AA44" s="1036"/>
      <c r="AB44" s="1036"/>
      <c r="AC44" s="1036"/>
    </row>
    <row r="45" spans="1:29" s="758" customFormat="1" ht="60" customHeight="1">
      <c r="A45" s="1036"/>
      <c r="B45" s="1036"/>
      <c r="C45" s="1036"/>
      <c r="D45" s="1036"/>
      <c r="E45" s="1036"/>
      <c r="F45" s="1036"/>
      <c r="G45" s="1036"/>
      <c r="H45" s="1036"/>
      <c r="I45" s="1036"/>
      <c r="J45" s="1036"/>
      <c r="K45" s="1036"/>
      <c r="L45" s="1036"/>
      <c r="M45" s="1036"/>
      <c r="N45" s="1036"/>
      <c r="O45" s="1036"/>
      <c r="P45" s="1036"/>
      <c r="Q45" s="1036"/>
      <c r="R45" s="1036"/>
      <c r="S45" s="1036"/>
      <c r="T45" s="1036"/>
      <c r="U45" s="1036"/>
      <c r="V45" s="1036"/>
      <c r="W45" s="1036"/>
      <c r="X45" s="1036"/>
      <c r="Y45" s="1036"/>
      <c r="Z45" s="1036"/>
      <c r="AA45" s="1036"/>
      <c r="AB45" s="1036"/>
      <c r="AC45" s="1036"/>
    </row>
    <row r="46" spans="1:29" s="758" customFormat="1" ht="39" customHeight="1">
      <c r="A46" s="1036" t="s">
        <v>927</v>
      </c>
      <c r="B46" s="1036"/>
      <c r="C46" s="1036"/>
      <c r="D46" s="1036"/>
      <c r="E46" s="1036"/>
      <c r="F46" s="1036"/>
      <c r="G46" s="1036"/>
      <c r="H46" s="1036"/>
      <c r="I46" s="1036"/>
      <c r="J46" s="1036"/>
      <c r="K46" s="1036"/>
      <c r="L46" s="1036"/>
      <c r="M46" s="1036"/>
      <c r="N46" s="1036"/>
      <c r="O46" s="1036"/>
      <c r="P46" s="1036"/>
      <c r="Q46" s="1036"/>
      <c r="R46" s="1036"/>
      <c r="S46" s="1036"/>
      <c r="T46" s="1036"/>
      <c r="U46" s="1036"/>
      <c r="V46" s="1036"/>
      <c r="W46" s="1036"/>
      <c r="X46" s="1036"/>
      <c r="Y46" s="1036"/>
      <c r="Z46" s="1036"/>
      <c r="AA46" s="1036"/>
      <c r="AB46" s="1036"/>
      <c r="AC46" s="1036"/>
    </row>
    <row r="47" spans="1:29" s="758" customFormat="1" ht="39" customHeight="1">
      <c r="A47" s="1036" t="s">
        <v>1500</v>
      </c>
      <c r="B47" s="1036"/>
      <c r="C47" s="1036"/>
      <c r="D47" s="1036"/>
      <c r="E47" s="1036"/>
      <c r="F47" s="1036"/>
      <c r="G47" s="1036"/>
      <c r="H47" s="1036"/>
      <c r="I47" s="1036"/>
      <c r="J47" s="1036"/>
      <c r="K47" s="1036"/>
      <c r="L47" s="1036"/>
      <c r="M47" s="1036"/>
      <c r="N47" s="1036"/>
      <c r="O47" s="1036"/>
      <c r="P47" s="1036"/>
      <c r="Q47" s="1036"/>
      <c r="R47" s="1036"/>
      <c r="S47" s="1036"/>
      <c r="T47" s="1036"/>
      <c r="U47" s="1036"/>
      <c r="V47" s="1036"/>
      <c r="W47" s="1036"/>
      <c r="X47" s="1036"/>
      <c r="Y47" s="1036"/>
      <c r="Z47" s="1036"/>
      <c r="AA47" s="1036"/>
      <c r="AB47" s="1036"/>
      <c r="AC47" s="1036"/>
    </row>
    <row r="48" spans="1:29" s="759" customFormat="1" ht="48.75" customHeight="1">
      <c r="A48" s="1087" t="s">
        <v>1391</v>
      </c>
      <c r="B48" s="1087"/>
      <c r="C48" s="1087"/>
      <c r="D48" s="1087"/>
      <c r="E48" s="1087"/>
      <c r="F48" s="1087"/>
      <c r="G48" s="1087"/>
      <c r="H48" s="1087"/>
      <c r="I48" s="1087"/>
      <c r="J48" s="1087"/>
      <c r="K48" s="1087"/>
      <c r="L48" s="1087"/>
      <c r="M48" s="1087"/>
      <c r="N48" s="1087"/>
      <c r="O48" s="1087"/>
      <c r="P48" s="1087"/>
      <c r="Q48" s="1087"/>
      <c r="R48" s="1087"/>
      <c r="S48" s="1087"/>
      <c r="T48" s="1087"/>
      <c r="U48" s="1087"/>
      <c r="V48" s="1087"/>
      <c r="W48" s="1087"/>
      <c r="X48" s="1087"/>
      <c r="Y48" s="1087"/>
      <c r="Z48" s="1087"/>
      <c r="AA48" s="1087"/>
      <c r="AB48" s="1087"/>
      <c r="AC48" s="1087"/>
    </row>
    <row r="49" spans="1:29" ht="6" customHeight="1">
      <c r="A49" s="260"/>
      <c r="AC49" s="974"/>
    </row>
    <row r="50" spans="1:29" ht="10.5" customHeight="1" thickBot="1">
      <c r="A50" s="577"/>
      <c r="B50" s="578"/>
      <c r="C50" s="578"/>
      <c r="D50" s="579"/>
      <c r="E50" s="578"/>
      <c r="F50" s="578"/>
      <c r="G50" s="578"/>
      <c r="H50" s="578"/>
      <c r="I50" s="579"/>
      <c r="J50" s="578"/>
      <c r="K50" s="578"/>
      <c r="L50" s="578"/>
      <c r="M50" s="578"/>
      <c r="N50" s="578"/>
      <c r="O50" s="578"/>
      <c r="AC50" s="974"/>
    </row>
    <row r="51" spans="1:29" ht="27" customHeight="1" thickTop="1" thickBot="1">
      <c r="A51" s="806" t="s">
        <v>820</v>
      </c>
      <c r="B51" s="806" t="s">
        <v>885</v>
      </c>
      <c r="C51" s="806" t="s">
        <v>886</v>
      </c>
      <c r="D51" s="806" t="s">
        <v>887</v>
      </c>
      <c r="E51" s="806" t="s">
        <v>888</v>
      </c>
      <c r="F51" s="806" t="s">
        <v>889</v>
      </c>
      <c r="G51" s="806" t="s">
        <v>890</v>
      </c>
      <c r="H51" s="806" t="s">
        <v>891</v>
      </c>
      <c r="I51" s="806" t="s">
        <v>892</v>
      </c>
      <c r="J51" s="806" t="s">
        <v>893</v>
      </c>
      <c r="K51" s="806" t="s">
        <v>894</v>
      </c>
      <c r="L51" s="806" t="s">
        <v>895</v>
      </c>
      <c r="M51" s="806" t="s">
        <v>896</v>
      </c>
      <c r="N51" s="806" t="s">
        <v>897</v>
      </c>
      <c r="O51" s="806" t="s">
        <v>898</v>
      </c>
      <c r="P51" s="806" t="s">
        <v>899</v>
      </c>
      <c r="Q51" s="806" t="s">
        <v>900</v>
      </c>
      <c r="R51" s="806" t="s">
        <v>901</v>
      </c>
      <c r="S51" s="806" t="s">
        <v>902</v>
      </c>
      <c r="T51" s="806" t="s">
        <v>903</v>
      </c>
      <c r="U51" s="806" t="s">
        <v>904</v>
      </c>
      <c r="V51" s="806" t="s">
        <v>905</v>
      </c>
      <c r="W51" s="806" t="s">
        <v>906</v>
      </c>
      <c r="X51" s="806" t="s">
        <v>907</v>
      </c>
      <c r="Y51" s="806" t="s">
        <v>908</v>
      </c>
      <c r="Z51" s="806" t="s">
        <v>909</v>
      </c>
      <c r="AA51" s="806" t="s">
        <v>910</v>
      </c>
      <c r="AB51" s="806" t="s">
        <v>6</v>
      </c>
      <c r="AC51" s="807" t="s">
        <v>723</v>
      </c>
    </row>
    <row r="52" spans="1:29" ht="63" customHeight="1" thickTop="1">
      <c r="A52" s="808" t="s">
        <v>822</v>
      </c>
      <c r="B52" s="809">
        <v>16265.78565</v>
      </c>
      <c r="C52" s="809">
        <v>0</v>
      </c>
      <c r="D52" s="809">
        <v>0</v>
      </c>
      <c r="E52" s="809">
        <v>0</v>
      </c>
      <c r="F52" s="809">
        <v>0</v>
      </c>
      <c r="G52" s="809">
        <v>0</v>
      </c>
      <c r="H52" s="809">
        <v>0</v>
      </c>
      <c r="I52" s="809">
        <v>0</v>
      </c>
      <c r="J52" s="809">
        <v>0</v>
      </c>
      <c r="K52" s="809">
        <v>0</v>
      </c>
      <c r="L52" s="809">
        <v>0</v>
      </c>
      <c r="M52" s="809">
        <v>0</v>
      </c>
      <c r="N52" s="809">
        <v>0</v>
      </c>
      <c r="O52" s="809">
        <v>0</v>
      </c>
      <c r="P52" s="809">
        <v>0</v>
      </c>
      <c r="Q52" s="809">
        <v>0</v>
      </c>
      <c r="R52" s="809">
        <v>0</v>
      </c>
      <c r="S52" s="809">
        <v>0</v>
      </c>
      <c r="T52" s="809">
        <v>0</v>
      </c>
      <c r="U52" s="809">
        <v>0</v>
      </c>
      <c r="V52" s="809">
        <v>0</v>
      </c>
      <c r="W52" s="809">
        <v>0</v>
      </c>
      <c r="X52" s="809">
        <v>0</v>
      </c>
      <c r="Y52" s="809">
        <v>0</v>
      </c>
      <c r="Z52" s="809">
        <v>0</v>
      </c>
      <c r="AA52" s="809">
        <v>0</v>
      </c>
      <c r="AB52" s="809">
        <v>16265.78565</v>
      </c>
      <c r="AC52" s="810">
        <v>8.5282046991519214E-3</v>
      </c>
    </row>
    <row r="53" spans="1:29" ht="30" customHeight="1">
      <c r="A53" s="808" t="s">
        <v>823</v>
      </c>
      <c r="B53" s="809">
        <v>7171.9213899999995</v>
      </c>
      <c r="C53" s="809">
        <v>0</v>
      </c>
      <c r="D53" s="809">
        <v>0</v>
      </c>
      <c r="E53" s="809">
        <v>0</v>
      </c>
      <c r="F53" s="809">
        <v>0</v>
      </c>
      <c r="G53" s="809">
        <v>0</v>
      </c>
      <c r="H53" s="809">
        <v>0</v>
      </c>
      <c r="I53" s="809">
        <v>0</v>
      </c>
      <c r="J53" s="809">
        <v>0</v>
      </c>
      <c r="K53" s="809">
        <v>0</v>
      </c>
      <c r="L53" s="809">
        <v>0</v>
      </c>
      <c r="M53" s="809">
        <v>0</v>
      </c>
      <c r="N53" s="809">
        <v>0</v>
      </c>
      <c r="O53" s="809">
        <v>0</v>
      </c>
      <c r="P53" s="809">
        <v>0</v>
      </c>
      <c r="Q53" s="809">
        <v>0</v>
      </c>
      <c r="R53" s="809">
        <v>0</v>
      </c>
      <c r="S53" s="809">
        <v>0</v>
      </c>
      <c r="T53" s="809">
        <v>0</v>
      </c>
      <c r="U53" s="809">
        <v>0</v>
      </c>
      <c r="V53" s="809">
        <v>0</v>
      </c>
      <c r="W53" s="809">
        <v>0</v>
      </c>
      <c r="X53" s="809">
        <v>0</v>
      </c>
      <c r="Y53" s="809">
        <v>0</v>
      </c>
      <c r="Z53" s="809">
        <v>0</v>
      </c>
      <c r="AA53" s="809">
        <v>0</v>
      </c>
      <c r="AB53" s="809">
        <v>7171.9213899999995</v>
      </c>
      <c r="AC53" s="810">
        <v>3.7602618782909001E-3</v>
      </c>
    </row>
    <row r="54" spans="1:29" ht="30" customHeight="1">
      <c r="A54" s="808" t="s">
        <v>824</v>
      </c>
      <c r="B54" s="809">
        <v>0</v>
      </c>
      <c r="C54" s="809">
        <v>8970.2952699999987</v>
      </c>
      <c r="D54" s="809">
        <v>0</v>
      </c>
      <c r="E54" s="809">
        <v>0</v>
      </c>
      <c r="F54" s="809">
        <v>0</v>
      </c>
      <c r="G54" s="809">
        <v>0</v>
      </c>
      <c r="H54" s="809">
        <v>0</v>
      </c>
      <c r="I54" s="809">
        <v>0</v>
      </c>
      <c r="J54" s="809">
        <v>0</v>
      </c>
      <c r="K54" s="809">
        <v>0</v>
      </c>
      <c r="L54" s="809">
        <v>0</v>
      </c>
      <c r="M54" s="809">
        <v>0</v>
      </c>
      <c r="N54" s="809">
        <v>0</v>
      </c>
      <c r="O54" s="809">
        <v>0</v>
      </c>
      <c r="P54" s="809">
        <v>0</v>
      </c>
      <c r="Q54" s="809">
        <v>0</v>
      </c>
      <c r="R54" s="809">
        <v>0</v>
      </c>
      <c r="S54" s="809">
        <v>0</v>
      </c>
      <c r="T54" s="809">
        <v>0</v>
      </c>
      <c r="U54" s="809">
        <v>0</v>
      </c>
      <c r="V54" s="809">
        <v>0</v>
      </c>
      <c r="W54" s="809">
        <v>0</v>
      </c>
      <c r="X54" s="809">
        <v>0</v>
      </c>
      <c r="Y54" s="809">
        <v>0</v>
      </c>
      <c r="Z54" s="809">
        <v>0</v>
      </c>
      <c r="AA54" s="809">
        <v>0</v>
      </c>
      <c r="AB54" s="809">
        <v>8970.2952699999987</v>
      </c>
      <c r="AC54" s="810">
        <v>4.7031551946213083E-3</v>
      </c>
    </row>
    <row r="55" spans="1:29" ht="30" customHeight="1">
      <c r="A55" s="808" t="s">
        <v>825</v>
      </c>
      <c r="B55" s="809">
        <v>12318.520980000001</v>
      </c>
      <c r="C55" s="809">
        <v>13914.26014</v>
      </c>
      <c r="D55" s="809">
        <v>0</v>
      </c>
      <c r="E55" s="809">
        <v>0</v>
      </c>
      <c r="F55" s="809">
        <v>2006.6165700000001</v>
      </c>
      <c r="G55" s="809">
        <v>0</v>
      </c>
      <c r="H55" s="809">
        <v>0</v>
      </c>
      <c r="I55" s="809">
        <v>0</v>
      </c>
      <c r="J55" s="809">
        <v>0</v>
      </c>
      <c r="K55" s="809">
        <v>0</v>
      </c>
      <c r="L55" s="809">
        <v>0</v>
      </c>
      <c r="M55" s="809">
        <v>0</v>
      </c>
      <c r="N55" s="809">
        <v>0</v>
      </c>
      <c r="O55" s="809">
        <v>0</v>
      </c>
      <c r="P55" s="809">
        <v>0</v>
      </c>
      <c r="Q55" s="809">
        <v>0</v>
      </c>
      <c r="R55" s="809">
        <v>1441.6632999999999</v>
      </c>
      <c r="S55" s="809">
        <v>0</v>
      </c>
      <c r="T55" s="809">
        <v>0</v>
      </c>
      <c r="U55" s="809">
        <v>0</v>
      </c>
      <c r="V55" s="809">
        <v>0</v>
      </c>
      <c r="W55" s="809">
        <v>0</v>
      </c>
      <c r="X55" s="809">
        <v>0</v>
      </c>
      <c r="Y55" s="809">
        <v>0</v>
      </c>
      <c r="Z55" s="809">
        <v>2361.5900499999998</v>
      </c>
      <c r="AA55" s="809">
        <v>0</v>
      </c>
      <c r="AB55" s="809">
        <v>32042.651040000001</v>
      </c>
      <c r="AC55" s="810">
        <v>1.6800066904398999E-2</v>
      </c>
    </row>
    <row r="56" spans="1:29" ht="30" customHeight="1">
      <c r="A56" s="808" t="s">
        <v>826</v>
      </c>
      <c r="B56" s="809">
        <v>15845.978929999999</v>
      </c>
      <c r="C56" s="809">
        <v>4991.6759000000002</v>
      </c>
      <c r="D56" s="809">
        <v>1000.9125600000001</v>
      </c>
      <c r="E56" s="809">
        <v>977.96845999999994</v>
      </c>
      <c r="F56" s="809">
        <v>0</v>
      </c>
      <c r="G56" s="809">
        <v>1515.75323</v>
      </c>
      <c r="H56" s="809">
        <v>0</v>
      </c>
      <c r="I56" s="809">
        <v>0</v>
      </c>
      <c r="J56" s="809">
        <v>0</v>
      </c>
      <c r="K56" s="809">
        <v>0</v>
      </c>
      <c r="L56" s="809">
        <v>0</v>
      </c>
      <c r="M56" s="809">
        <v>0</v>
      </c>
      <c r="N56" s="809">
        <v>916.54912999999999</v>
      </c>
      <c r="O56" s="809">
        <v>983.28503000000001</v>
      </c>
      <c r="P56" s="809">
        <v>1054.6657</v>
      </c>
      <c r="Q56" s="809">
        <v>855.95243999999991</v>
      </c>
      <c r="R56" s="809">
        <v>0</v>
      </c>
      <c r="S56" s="809">
        <v>0</v>
      </c>
      <c r="T56" s="809">
        <v>0</v>
      </c>
      <c r="U56" s="809">
        <v>0</v>
      </c>
      <c r="V56" s="809">
        <v>858.19381999999996</v>
      </c>
      <c r="W56" s="809">
        <v>1025.8471400000001</v>
      </c>
      <c r="X56" s="809">
        <v>1006.62108</v>
      </c>
      <c r="Y56" s="809">
        <v>0</v>
      </c>
      <c r="Z56" s="809">
        <v>1718.41669</v>
      </c>
      <c r="AA56" s="809">
        <v>0</v>
      </c>
      <c r="AB56" s="809">
        <v>32751.820110000001</v>
      </c>
      <c r="AC56" s="810">
        <v>1.717188657086972E-2</v>
      </c>
    </row>
    <row r="57" spans="1:29" ht="30" customHeight="1">
      <c r="A57" s="808" t="s">
        <v>827</v>
      </c>
      <c r="B57" s="809">
        <v>36246.224869999998</v>
      </c>
      <c r="C57" s="809">
        <v>16801.532569999999</v>
      </c>
      <c r="D57" s="809">
        <v>9556.7963800000016</v>
      </c>
      <c r="E57" s="809">
        <v>1887.1951299999998</v>
      </c>
      <c r="F57" s="809">
        <v>4742.5195400000002</v>
      </c>
      <c r="G57" s="809">
        <v>1676.4997900000001</v>
      </c>
      <c r="H57" s="809">
        <v>1949.6197</v>
      </c>
      <c r="I57" s="809">
        <v>782.92421999999999</v>
      </c>
      <c r="J57" s="809">
        <v>495.65591999999998</v>
      </c>
      <c r="K57" s="809">
        <v>420.48765000000003</v>
      </c>
      <c r="L57" s="809">
        <v>0</v>
      </c>
      <c r="M57" s="809">
        <v>388.50794000000002</v>
      </c>
      <c r="N57" s="809">
        <v>361.29808000000003</v>
      </c>
      <c r="O57" s="809">
        <v>3006.2259700000004</v>
      </c>
      <c r="P57" s="809">
        <v>0</v>
      </c>
      <c r="Q57" s="809">
        <v>822.59597999999994</v>
      </c>
      <c r="R57" s="809">
        <v>0</v>
      </c>
      <c r="S57" s="809">
        <v>518.28680999999995</v>
      </c>
      <c r="T57" s="809">
        <v>0</v>
      </c>
      <c r="U57" s="809">
        <v>403.71571999999998</v>
      </c>
      <c r="V57" s="809">
        <v>2012.26677</v>
      </c>
      <c r="W57" s="809">
        <v>1279.89643</v>
      </c>
      <c r="X57" s="809">
        <v>0</v>
      </c>
      <c r="Y57" s="809">
        <v>1195.42318</v>
      </c>
      <c r="Z57" s="809">
        <v>3721.2737499999998</v>
      </c>
      <c r="AA57" s="809">
        <v>439.22571000000005</v>
      </c>
      <c r="AB57" s="809">
        <v>88708.17211</v>
      </c>
      <c r="AC57" s="810">
        <v>4.6509985224210758E-2</v>
      </c>
    </row>
    <row r="58" spans="1:29" ht="30" customHeight="1">
      <c r="A58" s="808" t="s">
        <v>828</v>
      </c>
      <c r="B58" s="809">
        <v>34405.081490000004</v>
      </c>
      <c r="C58" s="809">
        <v>17860.835489999998</v>
      </c>
      <c r="D58" s="809">
        <v>12732.12693</v>
      </c>
      <c r="E58" s="809">
        <v>3880.6884700000001</v>
      </c>
      <c r="F58" s="809">
        <v>3875.4309399999997</v>
      </c>
      <c r="G58" s="809">
        <v>5265.5927499999998</v>
      </c>
      <c r="H58" s="809">
        <v>1589.9147600000001</v>
      </c>
      <c r="I58" s="809">
        <v>789.56535999999994</v>
      </c>
      <c r="J58" s="809">
        <v>1012.5409599999999</v>
      </c>
      <c r="K58" s="809">
        <v>850.93885999999998</v>
      </c>
      <c r="L58" s="809">
        <v>1047.07257</v>
      </c>
      <c r="M58" s="809">
        <v>780.44131999999991</v>
      </c>
      <c r="N58" s="809">
        <v>2474.2673500000001</v>
      </c>
      <c r="O58" s="809">
        <v>1688.0712900000001</v>
      </c>
      <c r="P58" s="809">
        <v>2444.5113300000003</v>
      </c>
      <c r="Q58" s="809">
        <v>860.69353000000001</v>
      </c>
      <c r="R58" s="809">
        <v>1814.65128</v>
      </c>
      <c r="S58" s="809">
        <v>1248.5142800000001</v>
      </c>
      <c r="T58" s="809">
        <v>209.10657</v>
      </c>
      <c r="U58" s="809">
        <v>3948.43244</v>
      </c>
      <c r="V58" s="809">
        <v>4419.4949900000001</v>
      </c>
      <c r="W58" s="809">
        <v>1473.5031799999999</v>
      </c>
      <c r="X58" s="809">
        <v>1321.4135100000001</v>
      </c>
      <c r="Y58" s="809">
        <v>2001.93227</v>
      </c>
      <c r="Z58" s="809">
        <v>4679.8845899999997</v>
      </c>
      <c r="AA58" s="809">
        <v>636.88535000000002</v>
      </c>
      <c r="AB58" s="809">
        <v>113311.59186</v>
      </c>
      <c r="AC58" s="810">
        <v>5.9409638794105005E-2</v>
      </c>
    </row>
    <row r="59" spans="1:29" ht="30" customHeight="1">
      <c r="A59" s="808" t="s">
        <v>829</v>
      </c>
      <c r="B59" s="809">
        <v>38677.890119999996</v>
      </c>
      <c r="C59" s="809">
        <v>13094.779630000001</v>
      </c>
      <c r="D59" s="809">
        <v>11548.6355</v>
      </c>
      <c r="E59" s="809">
        <v>6620.5723600000001</v>
      </c>
      <c r="F59" s="809">
        <v>3762.7348500000003</v>
      </c>
      <c r="G59" s="809">
        <v>4713.3849400000008</v>
      </c>
      <c r="H59" s="809">
        <v>1593.5420800000002</v>
      </c>
      <c r="I59" s="809">
        <v>2604.9458399999999</v>
      </c>
      <c r="J59" s="809">
        <v>1686.5653200000002</v>
      </c>
      <c r="K59" s="809">
        <v>2801.9134100000001</v>
      </c>
      <c r="L59" s="809">
        <v>744.67227000000003</v>
      </c>
      <c r="M59" s="809">
        <v>1659.1262199999999</v>
      </c>
      <c r="N59" s="809">
        <v>2325.79864</v>
      </c>
      <c r="O59" s="809">
        <v>2650.03181</v>
      </c>
      <c r="P59" s="809">
        <v>2071.73623</v>
      </c>
      <c r="Q59" s="809">
        <v>880.41128000000003</v>
      </c>
      <c r="R59" s="809">
        <v>1495.0098700000001</v>
      </c>
      <c r="S59" s="809">
        <v>2106.2349599999998</v>
      </c>
      <c r="T59" s="809">
        <v>886.36140999999998</v>
      </c>
      <c r="U59" s="809">
        <v>8335.141450000001</v>
      </c>
      <c r="V59" s="809">
        <v>5514.6437300000007</v>
      </c>
      <c r="W59" s="809">
        <v>1984.1668200000001</v>
      </c>
      <c r="X59" s="809">
        <v>1609.5496499999999</v>
      </c>
      <c r="Y59" s="809">
        <v>2011.8601999999998</v>
      </c>
      <c r="Z59" s="809">
        <v>4335.8493899999994</v>
      </c>
      <c r="AA59" s="809">
        <v>1575.7505800000001</v>
      </c>
      <c r="AB59" s="809">
        <v>127291.30856</v>
      </c>
      <c r="AC59" s="810">
        <v>6.6739250054152113E-2</v>
      </c>
    </row>
    <row r="60" spans="1:29" ht="30" customHeight="1">
      <c r="A60" s="808" t="s">
        <v>830</v>
      </c>
      <c r="B60" s="809">
        <v>27359.014760000002</v>
      </c>
      <c r="C60" s="809">
        <v>10349.39906</v>
      </c>
      <c r="D60" s="809">
        <v>7756.6144699999995</v>
      </c>
      <c r="E60" s="809">
        <v>3082.5180299999997</v>
      </c>
      <c r="F60" s="809">
        <v>3606.43426</v>
      </c>
      <c r="G60" s="809">
        <v>5448.2123499999998</v>
      </c>
      <c r="H60" s="809">
        <v>942.67845</v>
      </c>
      <c r="I60" s="809">
        <v>2323.7548500000003</v>
      </c>
      <c r="J60" s="809">
        <v>2398.5125899999998</v>
      </c>
      <c r="K60" s="809">
        <v>1752.7024699999999</v>
      </c>
      <c r="L60" s="809">
        <v>1024.98199</v>
      </c>
      <c r="M60" s="809">
        <v>1150.35996</v>
      </c>
      <c r="N60" s="809">
        <v>2792.9536400000002</v>
      </c>
      <c r="O60" s="809">
        <v>3936.3755200000001</v>
      </c>
      <c r="P60" s="809">
        <v>2123.92553</v>
      </c>
      <c r="Q60" s="809">
        <v>897.47961999999995</v>
      </c>
      <c r="R60" s="809">
        <v>1049.47558</v>
      </c>
      <c r="S60" s="809">
        <v>2951.5581099999999</v>
      </c>
      <c r="T60" s="809">
        <v>826.26747</v>
      </c>
      <c r="U60" s="809">
        <v>7170.4320399999997</v>
      </c>
      <c r="V60" s="809">
        <v>7127.9404000000004</v>
      </c>
      <c r="W60" s="809">
        <v>3411.7224999999999</v>
      </c>
      <c r="X60" s="809">
        <v>839.07643000000007</v>
      </c>
      <c r="Y60" s="809">
        <v>673.05256999999995</v>
      </c>
      <c r="Z60" s="809">
        <v>3636.1498799999999</v>
      </c>
      <c r="AA60" s="809">
        <v>1893.6708100000001</v>
      </c>
      <c r="AB60" s="809">
        <v>106525.26334</v>
      </c>
      <c r="AC60" s="810">
        <v>5.5851544520665923E-2</v>
      </c>
    </row>
    <row r="61" spans="1:29" ht="30" customHeight="1">
      <c r="A61" s="808" t="s">
        <v>831</v>
      </c>
      <c r="B61" s="809">
        <v>42066.21024</v>
      </c>
      <c r="C61" s="809">
        <v>13637.125050000001</v>
      </c>
      <c r="D61" s="809">
        <v>15272.04306</v>
      </c>
      <c r="E61" s="809">
        <v>7676.7081200000002</v>
      </c>
      <c r="F61" s="809">
        <v>4818.4726799999999</v>
      </c>
      <c r="G61" s="809">
        <v>9259.9966700000004</v>
      </c>
      <c r="H61" s="809">
        <v>2380.4571000000001</v>
      </c>
      <c r="I61" s="809">
        <v>3792.8444500000001</v>
      </c>
      <c r="J61" s="809">
        <v>4117.7665299999999</v>
      </c>
      <c r="K61" s="809">
        <v>4104.5634099999997</v>
      </c>
      <c r="L61" s="809">
        <v>1611.2591699999998</v>
      </c>
      <c r="M61" s="809">
        <v>2013.68003</v>
      </c>
      <c r="N61" s="809">
        <v>5843.5223299999998</v>
      </c>
      <c r="O61" s="809">
        <v>4328.4024500000005</v>
      </c>
      <c r="P61" s="809">
        <v>4220.2793200000006</v>
      </c>
      <c r="Q61" s="809">
        <v>1270.2703000000001</v>
      </c>
      <c r="R61" s="809">
        <v>2719.4946099999997</v>
      </c>
      <c r="S61" s="809">
        <v>4669.98056</v>
      </c>
      <c r="T61" s="809">
        <v>1672.1889099999999</v>
      </c>
      <c r="U61" s="809">
        <v>12238.009310000001</v>
      </c>
      <c r="V61" s="809">
        <v>15479.57424</v>
      </c>
      <c r="W61" s="809">
        <v>5015.2765599999993</v>
      </c>
      <c r="X61" s="809">
        <v>1190.94948</v>
      </c>
      <c r="Y61" s="809">
        <v>4040.7422200000001</v>
      </c>
      <c r="Z61" s="809">
        <v>6517.07863</v>
      </c>
      <c r="AA61" s="809">
        <v>2473.2207599999997</v>
      </c>
      <c r="AB61" s="809">
        <v>182430.11619</v>
      </c>
      <c r="AC61" s="810">
        <v>9.5648707516220649E-2</v>
      </c>
    </row>
    <row r="62" spans="1:29" ht="30" customHeight="1">
      <c r="A62" s="808" t="s">
        <v>832</v>
      </c>
      <c r="B62" s="809">
        <v>70995.614180000004</v>
      </c>
      <c r="C62" s="809">
        <v>24812.385469999997</v>
      </c>
      <c r="D62" s="809">
        <v>23542.266820000001</v>
      </c>
      <c r="E62" s="809">
        <v>13016.2363</v>
      </c>
      <c r="F62" s="809">
        <v>8773.1078000000016</v>
      </c>
      <c r="G62" s="809">
        <v>17741.608479999999</v>
      </c>
      <c r="H62" s="809">
        <v>5713.7307199999996</v>
      </c>
      <c r="I62" s="809">
        <v>7854.8154199999999</v>
      </c>
      <c r="J62" s="809">
        <v>8028.8149400000002</v>
      </c>
      <c r="K62" s="809">
        <v>7363.3368099999998</v>
      </c>
      <c r="L62" s="809">
        <v>4159.4810099999995</v>
      </c>
      <c r="M62" s="809">
        <v>3842.9601899999998</v>
      </c>
      <c r="N62" s="809">
        <v>12231.024230000001</v>
      </c>
      <c r="O62" s="809">
        <v>9160.4942499999997</v>
      </c>
      <c r="P62" s="809">
        <v>6506.3314600000003</v>
      </c>
      <c r="Q62" s="809">
        <v>2203.2980400000001</v>
      </c>
      <c r="R62" s="809">
        <v>4856.0670099999998</v>
      </c>
      <c r="S62" s="809">
        <v>11274.484710000001</v>
      </c>
      <c r="T62" s="809">
        <v>5352.4880800000001</v>
      </c>
      <c r="U62" s="809">
        <v>22169.02247</v>
      </c>
      <c r="V62" s="809">
        <v>25951.334309999998</v>
      </c>
      <c r="W62" s="809">
        <v>9851.9159199999995</v>
      </c>
      <c r="X62" s="809">
        <v>5286.8770599999998</v>
      </c>
      <c r="Y62" s="809">
        <v>7555.7555499999999</v>
      </c>
      <c r="Z62" s="809">
        <v>8746.3173499999994</v>
      </c>
      <c r="AA62" s="809">
        <v>4204.72174</v>
      </c>
      <c r="AB62" s="809">
        <v>331194.49031999998</v>
      </c>
      <c r="AC62" s="810">
        <v>0.17364635618939495</v>
      </c>
    </row>
    <row r="63" spans="1:29" ht="30" customHeight="1">
      <c r="A63" s="808" t="s">
        <v>833</v>
      </c>
      <c r="B63" s="809">
        <v>120148.52800000001</v>
      </c>
      <c r="C63" s="809">
        <v>33895.526619999997</v>
      </c>
      <c r="D63" s="809">
        <v>34246.391170000003</v>
      </c>
      <c r="E63" s="809">
        <v>19461.263269999999</v>
      </c>
      <c r="F63" s="809">
        <v>12378.375539999999</v>
      </c>
      <c r="G63" s="809">
        <v>30466.809499999999</v>
      </c>
      <c r="H63" s="809">
        <v>11416.081199999999</v>
      </c>
      <c r="I63" s="809">
        <v>15672.896140000001</v>
      </c>
      <c r="J63" s="809">
        <v>16139.58431</v>
      </c>
      <c r="K63" s="809">
        <v>12884.83036</v>
      </c>
      <c r="L63" s="809">
        <v>8510.3079600000001</v>
      </c>
      <c r="M63" s="809">
        <v>6634.6552300000003</v>
      </c>
      <c r="N63" s="809">
        <v>20720.376120000001</v>
      </c>
      <c r="O63" s="809">
        <v>11424.50035</v>
      </c>
      <c r="P63" s="809">
        <v>10911.79012</v>
      </c>
      <c r="Q63" s="809">
        <v>5559.8671299999996</v>
      </c>
      <c r="R63" s="809">
        <v>8715.9447200000013</v>
      </c>
      <c r="S63" s="809">
        <v>15639.929289999998</v>
      </c>
      <c r="T63" s="809">
        <v>11575.49797</v>
      </c>
      <c r="U63" s="809">
        <v>37585.625020000007</v>
      </c>
      <c r="V63" s="809">
        <v>48946.353280000003</v>
      </c>
      <c r="W63" s="809">
        <v>16640.481640000002</v>
      </c>
      <c r="X63" s="809">
        <v>7786.3261299999995</v>
      </c>
      <c r="Y63" s="809">
        <v>13978.64213</v>
      </c>
      <c r="Z63" s="809">
        <v>13189.454119999999</v>
      </c>
      <c r="AA63" s="809">
        <v>8118.9746799999994</v>
      </c>
      <c r="AB63" s="809">
        <v>552649.01199999999</v>
      </c>
      <c r="AC63" s="810">
        <v>0.2897556873387217</v>
      </c>
    </row>
    <row r="64" spans="1:29" ht="30" customHeight="1">
      <c r="A64" s="808" t="s">
        <v>834</v>
      </c>
      <c r="B64" s="809">
        <v>32806.913460000003</v>
      </c>
      <c r="C64" s="809">
        <v>7341.6188600000005</v>
      </c>
      <c r="D64" s="809">
        <v>7110.4252000000006</v>
      </c>
      <c r="E64" s="809">
        <v>3801.5947799999999</v>
      </c>
      <c r="F64" s="809">
        <v>2560.6708900000003</v>
      </c>
      <c r="G64" s="809">
        <v>7282.4296599999998</v>
      </c>
      <c r="H64" s="809">
        <v>2757.3147899999999</v>
      </c>
      <c r="I64" s="809">
        <v>3438.4303100000002</v>
      </c>
      <c r="J64" s="809">
        <v>4144.7218999999996</v>
      </c>
      <c r="K64" s="809">
        <v>1947.37004</v>
      </c>
      <c r="L64" s="809">
        <v>2774.3490999999999</v>
      </c>
      <c r="M64" s="809">
        <v>1225.8548400000002</v>
      </c>
      <c r="N64" s="809">
        <v>4238.0812599999999</v>
      </c>
      <c r="O64" s="809">
        <v>2072.5947299999998</v>
      </c>
      <c r="P64" s="809">
        <v>2061.6097800000002</v>
      </c>
      <c r="Q64" s="809">
        <v>1496.2729299999999</v>
      </c>
      <c r="R64" s="809">
        <v>2733.3745099999996</v>
      </c>
      <c r="S64" s="809">
        <v>2579.6289300000003</v>
      </c>
      <c r="T64" s="809">
        <v>2515.4334100000001</v>
      </c>
      <c r="U64" s="809">
        <v>6904.6737899999998</v>
      </c>
      <c r="V64" s="809">
        <v>11307.52319</v>
      </c>
      <c r="W64" s="809">
        <v>3051.50747</v>
      </c>
      <c r="X64" s="809">
        <v>1638.99935</v>
      </c>
      <c r="Y64" s="809">
        <v>2942.83556</v>
      </c>
      <c r="Z64" s="809">
        <v>2639.9385299999999</v>
      </c>
      <c r="AA64" s="809">
        <v>1507.8663300000001</v>
      </c>
      <c r="AB64" s="809">
        <v>124882.0336</v>
      </c>
      <c r="AC64" s="810">
        <v>6.5476059300410616E-2</v>
      </c>
    </row>
    <row r="65" spans="1:29" ht="30" customHeight="1" thickBot="1">
      <c r="A65" s="808" t="s">
        <v>835</v>
      </c>
      <c r="B65" s="809">
        <v>28407.15596</v>
      </c>
      <c r="C65" s="809">
        <v>11916.208289999999</v>
      </c>
      <c r="D65" s="809">
        <v>9744.7780500000008</v>
      </c>
      <c r="E65" s="809">
        <v>7508.2590999999993</v>
      </c>
      <c r="F65" s="809">
        <v>3575.0642900000003</v>
      </c>
      <c r="G65" s="809">
        <v>17708.318059999998</v>
      </c>
      <c r="H65" s="809">
        <v>4740.8496299999997</v>
      </c>
      <c r="I65" s="809">
        <v>4826.2414699999999</v>
      </c>
      <c r="J65" s="809">
        <v>6796.3835300000001</v>
      </c>
      <c r="K65" s="809">
        <v>3201.33439</v>
      </c>
      <c r="L65" s="809">
        <v>5551.9995199999994</v>
      </c>
      <c r="M65" s="809">
        <v>2016.3638999999998</v>
      </c>
      <c r="N65" s="809">
        <v>6998.6957599999996</v>
      </c>
      <c r="O65" s="809">
        <v>3373.0182</v>
      </c>
      <c r="P65" s="809">
        <v>2713.7649900000001</v>
      </c>
      <c r="Q65" s="809">
        <v>5121.1394900000005</v>
      </c>
      <c r="R65" s="809">
        <v>4459.0101199999999</v>
      </c>
      <c r="S65" s="809">
        <v>3868.4010400000002</v>
      </c>
      <c r="T65" s="809">
        <v>4529.5966799999997</v>
      </c>
      <c r="U65" s="809">
        <v>10165.518970000001</v>
      </c>
      <c r="V65" s="809">
        <v>17104.295399999999</v>
      </c>
      <c r="W65" s="809">
        <v>5170.2475700000005</v>
      </c>
      <c r="X65" s="809">
        <v>3015.1374700000001</v>
      </c>
      <c r="Y65" s="809">
        <v>4305.0136500000008</v>
      </c>
      <c r="Z65" s="809">
        <v>3946.4638500000001</v>
      </c>
      <c r="AA65" s="809">
        <v>2335.3407099999999</v>
      </c>
      <c r="AB65" s="809">
        <v>183098.60008999999</v>
      </c>
      <c r="AC65" s="810">
        <v>9.5999195814785387E-2</v>
      </c>
    </row>
    <row r="66" spans="1:29" ht="35.25" customHeight="1" thickTop="1" thickBot="1">
      <c r="A66" s="811" t="s">
        <v>6</v>
      </c>
      <c r="B66" s="812">
        <f>SUM(B52:B65)</f>
        <v>482714.84002999996</v>
      </c>
      <c r="C66" s="812">
        <f t="shared" ref="C66:O66" si="0">SUM(C52:C65)</f>
        <v>177585.64234999998</v>
      </c>
      <c r="D66" s="812">
        <f t="shared" si="0"/>
        <v>132510.99014000001</v>
      </c>
      <c r="E66" s="812">
        <f t="shared" si="0"/>
        <v>67913.004019999993</v>
      </c>
      <c r="F66" s="812">
        <f t="shared" si="0"/>
        <v>50099.427360000001</v>
      </c>
      <c r="G66" s="812">
        <f t="shared" si="0"/>
        <v>101078.60543</v>
      </c>
      <c r="H66" s="812">
        <f t="shared" si="0"/>
        <v>33084.188430000002</v>
      </c>
      <c r="I66" s="812">
        <f t="shared" si="0"/>
        <v>42086.418060000004</v>
      </c>
      <c r="J66" s="812">
        <f t="shared" si="0"/>
        <v>44820.545999999995</v>
      </c>
      <c r="K66" s="812">
        <f t="shared" si="0"/>
        <v>35327.477400000003</v>
      </c>
      <c r="L66" s="812">
        <f t="shared" si="0"/>
        <v>25424.123589999996</v>
      </c>
      <c r="M66" s="812">
        <f t="shared" si="0"/>
        <v>19711.949629999999</v>
      </c>
      <c r="N66" s="812">
        <f>SUM(N52:N65)</f>
        <v>58902.566540000007</v>
      </c>
      <c r="O66" s="812">
        <f t="shared" si="0"/>
        <v>42622.999599999996</v>
      </c>
      <c r="P66" s="812">
        <v>34108.614460000004</v>
      </c>
      <c r="Q66" s="812">
        <v>19967.980739999999</v>
      </c>
      <c r="R66" s="812">
        <v>29284.690999999999</v>
      </c>
      <c r="S66" s="812">
        <v>44857.018689999997</v>
      </c>
      <c r="T66" s="812">
        <v>27566.940500000001</v>
      </c>
      <c r="U66" s="812">
        <v>108920.57121000001</v>
      </c>
      <c r="V66" s="812">
        <v>138721.62013</v>
      </c>
      <c r="W66" s="812">
        <v>48904.56523</v>
      </c>
      <c r="X66" s="812">
        <v>23694.95016</v>
      </c>
      <c r="Y66" s="812">
        <v>38705.25733</v>
      </c>
      <c r="Z66" s="812">
        <v>55492.416830000002</v>
      </c>
      <c r="AA66" s="812">
        <v>23185.65667</v>
      </c>
      <c r="AB66" s="812">
        <v>1907293.0615300001</v>
      </c>
      <c r="AC66" s="813">
        <v>1</v>
      </c>
    </row>
    <row r="67" spans="1:29" ht="31.5" customHeight="1" thickTop="1" thickBot="1">
      <c r="A67" s="814" t="s">
        <v>836</v>
      </c>
      <c r="B67" s="810">
        <v>0.25308897188708579</v>
      </c>
      <c r="C67" s="810">
        <v>9.3108734012561034E-2</v>
      </c>
      <c r="D67" s="810">
        <v>6.9475946204985303E-2</v>
      </c>
      <c r="E67" s="810">
        <v>3.5607010474583943E-2</v>
      </c>
      <c r="F67" s="810">
        <v>2.6267293878692685E-2</v>
      </c>
      <c r="G67" s="810">
        <v>5.2995843936493092E-2</v>
      </c>
      <c r="H67" s="810">
        <v>1.7346148369805525E-2</v>
      </c>
      <c r="I67" s="810">
        <v>2.2066046853984226E-2</v>
      </c>
      <c r="J67" s="810">
        <v>2.3499559089281051E-2</v>
      </c>
      <c r="K67" s="810">
        <v>1.8522312125259274E-2</v>
      </c>
      <c r="L67" s="810">
        <v>1.3329951281637427E-2</v>
      </c>
      <c r="M67" s="810">
        <v>1.0335039762681981E-2</v>
      </c>
      <c r="N67" s="810">
        <v>3.088280858776328E-2</v>
      </c>
      <c r="O67" s="810">
        <v>2.2347378313120118E-2</v>
      </c>
      <c r="P67" s="810">
        <v>1.7883258293111295E-2</v>
      </c>
      <c r="Q67" s="810">
        <v>1.0469277712352187E-2</v>
      </c>
      <c r="R67" s="810">
        <v>1.5354059421003863E-2</v>
      </c>
      <c r="S67" s="810">
        <v>2.3518681840123935E-2</v>
      </c>
      <c r="T67" s="810">
        <v>1.4453437206910532E-2</v>
      </c>
      <c r="U67" s="810">
        <v>5.7107412283367541E-2</v>
      </c>
      <c r="V67" s="810">
        <v>7.2732199853293503E-2</v>
      </c>
      <c r="W67" s="810">
        <v>2.5640823749848666E-2</v>
      </c>
      <c r="X67" s="810">
        <v>1.2423339987926286E-2</v>
      </c>
      <c r="Y67" s="810">
        <v>2.02932932073644E-2</v>
      </c>
      <c r="Z67" s="810">
        <v>2.9094855923968429E-2</v>
      </c>
      <c r="AA67" s="810">
        <v>1.2156315742794575E-2</v>
      </c>
      <c r="AB67" s="810">
        <v>1</v>
      </c>
      <c r="AC67" s="810"/>
    </row>
    <row r="68" spans="1:29" ht="73.5" customHeight="1" thickTop="1" thickBot="1">
      <c r="A68" s="820" t="s">
        <v>840</v>
      </c>
      <c r="B68" s="806" t="s">
        <v>885</v>
      </c>
      <c r="C68" s="806" t="s">
        <v>886</v>
      </c>
      <c r="D68" s="806" t="s">
        <v>887</v>
      </c>
      <c r="E68" s="806" t="s">
        <v>888</v>
      </c>
      <c r="F68" s="806" t="s">
        <v>889</v>
      </c>
      <c r="G68" s="806" t="s">
        <v>890</v>
      </c>
      <c r="H68" s="806" t="s">
        <v>891</v>
      </c>
      <c r="I68" s="806" t="s">
        <v>892</v>
      </c>
      <c r="J68" s="806" t="s">
        <v>893</v>
      </c>
      <c r="K68" s="806" t="s">
        <v>894</v>
      </c>
      <c r="L68" s="806" t="s">
        <v>895</v>
      </c>
      <c r="M68" s="806" t="s">
        <v>896</v>
      </c>
      <c r="N68" s="806" t="s">
        <v>897</v>
      </c>
      <c r="O68" s="806" t="s">
        <v>898</v>
      </c>
      <c r="P68" s="806" t="s">
        <v>899</v>
      </c>
      <c r="Q68" s="806" t="s">
        <v>900</v>
      </c>
      <c r="R68" s="806" t="s">
        <v>901</v>
      </c>
      <c r="S68" s="806" t="s">
        <v>902</v>
      </c>
      <c r="T68" s="806" t="s">
        <v>903</v>
      </c>
      <c r="U68" s="806" t="s">
        <v>904</v>
      </c>
      <c r="V68" s="806" t="s">
        <v>905</v>
      </c>
      <c r="W68" s="806" t="s">
        <v>906</v>
      </c>
      <c r="X68" s="806" t="s">
        <v>907</v>
      </c>
      <c r="Y68" s="806" t="s">
        <v>908</v>
      </c>
      <c r="Z68" s="806" t="s">
        <v>909</v>
      </c>
      <c r="AA68" s="806" t="s">
        <v>910</v>
      </c>
      <c r="AB68" s="806" t="s">
        <v>6</v>
      </c>
      <c r="AC68" s="807" t="s">
        <v>723</v>
      </c>
    </row>
    <row r="69" spans="1:29" ht="42.75" customHeight="1" thickTop="1">
      <c r="A69" s="808" t="s">
        <v>822</v>
      </c>
      <c r="B69" s="809">
        <v>1</v>
      </c>
      <c r="C69" s="809">
        <v>0</v>
      </c>
      <c r="D69" s="809">
        <v>0</v>
      </c>
      <c r="E69" s="809">
        <v>0</v>
      </c>
      <c r="F69" s="809">
        <v>0</v>
      </c>
      <c r="G69" s="809">
        <v>0</v>
      </c>
      <c r="H69" s="809">
        <v>0</v>
      </c>
      <c r="I69" s="809">
        <v>0</v>
      </c>
      <c r="J69" s="809">
        <v>0</v>
      </c>
      <c r="K69" s="809">
        <v>0</v>
      </c>
      <c r="L69" s="809">
        <v>0</v>
      </c>
      <c r="M69" s="809">
        <v>0</v>
      </c>
      <c r="N69" s="809">
        <v>0</v>
      </c>
      <c r="O69" s="809">
        <v>0</v>
      </c>
      <c r="P69" s="809">
        <v>0</v>
      </c>
      <c r="Q69" s="809">
        <v>0</v>
      </c>
      <c r="R69" s="809">
        <v>0</v>
      </c>
      <c r="S69" s="809">
        <v>0</v>
      </c>
      <c r="T69" s="809">
        <v>0</v>
      </c>
      <c r="U69" s="809">
        <v>0</v>
      </c>
      <c r="V69" s="809">
        <v>0</v>
      </c>
      <c r="W69" s="809">
        <v>0</v>
      </c>
      <c r="X69" s="809">
        <v>0</v>
      </c>
      <c r="Y69" s="809">
        <v>0</v>
      </c>
      <c r="Z69" s="809">
        <v>0</v>
      </c>
      <c r="AA69" s="809">
        <v>0</v>
      </c>
      <c r="AB69" s="809">
        <v>1</v>
      </c>
      <c r="AC69" s="810">
        <v>1.2029814692734474E-6</v>
      </c>
    </row>
    <row r="70" spans="1:29" ht="30.75" customHeight="1">
      <c r="A70" s="808" t="s">
        <v>823</v>
      </c>
      <c r="B70" s="809">
        <v>1</v>
      </c>
      <c r="C70" s="809">
        <v>0</v>
      </c>
      <c r="D70" s="809">
        <v>0</v>
      </c>
      <c r="E70" s="809">
        <v>0</v>
      </c>
      <c r="F70" s="809">
        <v>0</v>
      </c>
      <c r="G70" s="809">
        <v>0</v>
      </c>
      <c r="H70" s="809">
        <v>0</v>
      </c>
      <c r="I70" s="809">
        <v>0</v>
      </c>
      <c r="J70" s="809">
        <v>0</v>
      </c>
      <c r="K70" s="809">
        <v>0</v>
      </c>
      <c r="L70" s="809">
        <v>0</v>
      </c>
      <c r="M70" s="809">
        <v>0</v>
      </c>
      <c r="N70" s="809">
        <v>0</v>
      </c>
      <c r="O70" s="809">
        <v>0</v>
      </c>
      <c r="P70" s="809">
        <v>0</v>
      </c>
      <c r="Q70" s="809">
        <v>0</v>
      </c>
      <c r="R70" s="809">
        <v>0</v>
      </c>
      <c r="S70" s="809">
        <v>0</v>
      </c>
      <c r="T70" s="809">
        <v>0</v>
      </c>
      <c r="U70" s="809">
        <v>0</v>
      </c>
      <c r="V70" s="809">
        <v>0</v>
      </c>
      <c r="W70" s="809">
        <v>0</v>
      </c>
      <c r="X70" s="809">
        <v>0</v>
      </c>
      <c r="Y70" s="809">
        <v>0</v>
      </c>
      <c r="Z70" s="809">
        <v>0</v>
      </c>
      <c r="AA70" s="809">
        <v>0</v>
      </c>
      <c r="AB70" s="809">
        <v>1</v>
      </c>
      <c r="AC70" s="810">
        <v>1.2029814692734474E-6</v>
      </c>
    </row>
    <row r="71" spans="1:29" ht="30.75" customHeight="1">
      <c r="A71" s="808" t="s">
        <v>824</v>
      </c>
      <c r="B71" s="809">
        <v>0</v>
      </c>
      <c r="C71" s="809">
        <v>2</v>
      </c>
      <c r="D71" s="809">
        <v>0</v>
      </c>
      <c r="E71" s="809">
        <v>0</v>
      </c>
      <c r="F71" s="809">
        <v>0</v>
      </c>
      <c r="G71" s="809">
        <v>0</v>
      </c>
      <c r="H71" s="809">
        <v>0</v>
      </c>
      <c r="I71" s="809">
        <v>0</v>
      </c>
      <c r="J71" s="809">
        <v>0</v>
      </c>
      <c r="K71" s="809">
        <v>0</v>
      </c>
      <c r="L71" s="809">
        <v>0</v>
      </c>
      <c r="M71" s="809">
        <v>0</v>
      </c>
      <c r="N71" s="809">
        <v>0</v>
      </c>
      <c r="O71" s="809">
        <v>0</v>
      </c>
      <c r="P71" s="809">
        <v>0</v>
      </c>
      <c r="Q71" s="809">
        <v>0</v>
      </c>
      <c r="R71" s="809">
        <v>0</v>
      </c>
      <c r="S71" s="809">
        <v>0</v>
      </c>
      <c r="T71" s="809">
        <v>0</v>
      </c>
      <c r="U71" s="809">
        <v>0</v>
      </c>
      <c r="V71" s="809">
        <v>0</v>
      </c>
      <c r="W71" s="809">
        <v>0</v>
      </c>
      <c r="X71" s="809">
        <v>0</v>
      </c>
      <c r="Y71" s="809">
        <v>0</v>
      </c>
      <c r="Z71" s="809">
        <v>0</v>
      </c>
      <c r="AA71" s="809">
        <v>0</v>
      </c>
      <c r="AB71" s="809">
        <v>2</v>
      </c>
      <c r="AC71" s="810">
        <v>2.4059629385468948E-6</v>
      </c>
    </row>
    <row r="72" spans="1:29" ht="30.75" customHeight="1">
      <c r="A72" s="808" t="s">
        <v>825</v>
      </c>
      <c r="B72" s="809">
        <v>6</v>
      </c>
      <c r="C72" s="809">
        <v>6</v>
      </c>
      <c r="D72" s="809">
        <v>0</v>
      </c>
      <c r="E72" s="809">
        <v>0</v>
      </c>
      <c r="F72" s="809">
        <v>1</v>
      </c>
      <c r="G72" s="809">
        <v>0</v>
      </c>
      <c r="H72" s="809">
        <v>0</v>
      </c>
      <c r="I72" s="809">
        <v>0</v>
      </c>
      <c r="J72" s="809">
        <v>0</v>
      </c>
      <c r="K72" s="809">
        <v>0</v>
      </c>
      <c r="L72" s="809">
        <v>0</v>
      </c>
      <c r="M72" s="809">
        <v>0</v>
      </c>
      <c r="N72" s="809">
        <v>0</v>
      </c>
      <c r="O72" s="809">
        <v>0</v>
      </c>
      <c r="P72" s="809">
        <v>0</v>
      </c>
      <c r="Q72" s="809">
        <v>0</v>
      </c>
      <c r="R72" s="809">
        <v>1</v>
      </c>
      <c r="S72" s="809">
        <v>0</v>
      </c>
      <c r="T72" s="809">
        <v>0</v>
      </c>
      <c r="U72" s="809">
        <v>0</v>
      </c>
      <c r="V72" s="809">
        <v>0</v>
      </c>
      <c r="W72" s="809">
        <v>0</v>
      </c>
      <c r="X72" s="809">
        <v>0</v>
      </c>
      <c r="Y72" s="809">
        <v>0</v>
      </c>
      <c r="Z72" s="809">
        <v>1</v>
      </c>
      <c r="AA72" s="809">
        <v>0</v>
      </c>
      <c r="AB72" s="809">
        <v>15</v>
      </c>
      <c r="AC72" s="810">
        <v>1.8044722039101711E-5</v>
      </c>
    </row>
    <row r="73" spans="1:29" ht="30.75" customHeight="1">
      <c r="A73" s="808" t="s">
        <v>826</v>
      </c>
      <c r="B73" s="809">
        <v>18</v>
      </c>
      <c r="C73" s="809">
        <v>6</v>
      </c>
      <c r="D73" s="809">
        <v>1</v>
      </c>
      <c r="E73" s="809">
        <v>1</v>
      </c>
      <c r="F73" s="809">
        <v>0</v>
      </c>
      <c r="G73" s="809">
        <v>2</v>
      </c>
      <c r="H73" s="809">
        <v>0</v>
      </c>
      <c r="I73" s="809">
        <v>0</v>
      </c>
      <c r="J73" s="809">
        <v>0</v>
      </c>
      <c r="K73" s="809">
        <v>0</v>
      </c>
      <c r="L73" s="809">
        <v>0</v>
      </c>
      <c r="M73" s="809">
        <v>0</v>
      </c>
      <c r="N73" s="809">
        <v>1</v>
      </c>
      <c r="O73" s="809">
        <v>1</v>
      </c>
      <c r="P73" s="809">
        <v>1</v>
      </c>
      <c r="Q73" s="809">
        <v>1</v>
      </c>
      <c r="R73" s="809">
        <v>0</v>
      </c>
      <c r="S73" s="809">
        <v>0</v>
      </c>
      <c r="T73" s="809">
        <v>0</v>
      </c>
      <c r="U73" s="809">
        <v>0</v>
      </c>
      <c r="V73" s="809">
        <v>1</v>
      </c>
      <c r="W73" s="809">
        <v>1</v>
      </c>
      <c r="X73" s="809">
        <v>1</v>
      </c>
      <c r="Y73" s="809">
        <v>0</v>
      </c>
      <c r="Z73" s="809">
        <v>2</v>
      </c>
      <c r="AA73" s="809">
        <v>0</v>
      </c>
      <c r="AB73" s="809">
        <v>37</v>
      </c>
      <c r="AC73" s="810">
        <v>4.4510314363117547E-5</v>
      </c>
    </row>
    <row r="74" spans="1:29" ht="30.75" customHeight="1">
      <c r="A74" s="808" t="s">
        <v>827</v>
      </c>
      <c r="B74" s="809">
        <v>79</v>
      </c>
      <c r="C74" s="809">
        <v>38</v>
      </c>
      <c r="D74" s="809">
        <v>22</v>
      </c>
      <c r="E74" s="809">
        <v>4</v>
      </c>
      <c r="F74" s="809">
        <v>11</v>
      </c>
      <c r="G74" s="809">
        <v>4</v>
      </c>
      <c r="H74" s="809">
        <v>4</v>
      </c>
      <c r="I74" s="809">
        <v>2</v>
      </c>
      <c r="J74" s="809">
        <v>1</v>
      </c>
      <c r="K74" s="809">
        <v>1</v>
      </c>
      <c r="L74" s="809">
        <v>0</v>
      </c>
      <c r="M74" s="809">
        <v>1</v>
      </c>
      <c r="N74" s="809">
        <v>1</v>
      </c>
      <c r="O74" s="809">
        <v>6</v>
      </c>
      <c r="P74" s="809">
        <v>0</v>
      </c>
      <c r="Q74" s="809">
        <v>2</v>
      </c>
      <c r="R74" s="809">
        <v>0</v>
      </c>
      <c r="S74" s="809">
        <v>1</v>
      </c>
      <c r="T74" s="809">
        <v>0</v>
      </c>
      <c r="U74" s="809">
        <v>1</v>
      </c>
      <c r="V74" s="809">
        <v>4</v>
      </c>
      <c r="W74" s="809">
        <v>3</v>
      </c>
      <c r="X74" s="809">
        <v>0</v>
      </c>
      <c r="Y74" s="809">
        <v>3</v>
      </c>
      <c r="Z74" s="809">
        <v>8</v>
      </c>
      <c r="AA74" s="809">
        <v>1</v>
      </c>
      <c r="AB74" s="809">
        <v>197</v>
      </c>
      <c r="AC74" s="810">
        <v>2.3698734944686912E-4</v>
      </c>
    </row>
    <row r="75" spans="1:29" ht="30.75" customHeight="1">
      <c r="A75" s="808" t="s">
        <v>828</v>
      </c>
      <c r="B75" s="809">
        <v>133</v>
      </c>
      <c r="C75" s="809">
        <v>68</v>
      </c>
      <c r="D75" s="809">
        <v>49</v>
      </c>
      <c r="E75" s="809">
        <v>17</v>
      </c>
      <c r="F75" s="809">
        <v>15</v>
      </c>
      <c r="G75" s="809">
        <v>22</v>
      </c>
      <c r="H75" s="809">
        <v>6</v>
      </c>
      <c r="I75" s="809">
        <v>3</v>
      </c>
      <c r="J75" s="809">
        <v>4</v>
      </c>
      <c r="K75" s="809">
        <v>4</v>
      </c>
      <c r="L75" s="809">
        <v>4</v>
      </c>
      <c r="M75" s="809">
        <v>3</v>
      </c>
      <c r="N75" s="809">
        <v>10</v>
      </c>
      <c r="O75" s="809">
        <v>7</v>
      </c>
      <c r="P75" s="809">
        <v>10</v>
      </c>
      <c r="Q75" s="809">
        <v>3</v>
      </c>
      <c r="R75" s="809">
        <v>8</v>
      </c>
      <c r="S75" s="809">
        <v>5</v>
      </c>
      <c r="T75" s="809">
        <v>1</v>
      </c>
      <c r="U75" s="809">
        <v>15</v>
      </c>
      <c r="V75" s="809">
        <v>18</v>
      </c>
      <c r="W75" s="809">
        <v>6</v>
      </c>
      <c r="X75" s="809">
        <v>5</v>
      </c>
      <c r="Y75" s="809">
        <v>8</v>
      </c>
      <c r="Z75" s="809">
        <v>18</v>
      </c>
      <c r="AA75" s="809">
        <v>2</v>
      </c>
      <c r="AB75" s="809">
        <v>444</v>
      </c>
      <c r="AC75" s="810">
        <v>5.3412377235741062E-4</v>
      </c>
    </row>
    <row r="76" spans="1:29" ht="30.75" customHeight="1">
      <c r="A76" s="808" t="s">
        <v>829</v>
      </c>
      <c r="B76" s="809">
        <v>232</v>
      </c>
      <c r="C76" s="809">
        <v>80</v>
      </c>
      <c r="D76" s="809">
        <v>70</v>
      </c>
      <c r="E76" s="809">
        <v>40</v>
      </c>
      <c r="F76" s="809">
        <v>23</v>
      </c>
      <c r="G76" s="809">
        <v>29</v>
      </c>
      <c r="H76" s="809">
        <v>10</v>
      </c>
      <c r="I76" s="809">
        <v>17</v>
      </c>
      <c r="J76" s="809">
        <v>10</v>
      </c>
      <c r="K76" s="809">
        <v>17</v>
      </c>
      <c r="L76" s="809">
        <v>5</v>
      </c>
      <c r="M76" s="809">
        <v>10</v>
      </c>
      <c r="N76" s="809">
        <v>14</v>
      </c>
      <c r="O76" s="809">
        <v>16</v>
      </c>
      <c r="P76" s="809">
        <v>13</v>
      </c>
      <c r="Q76" s="809">
        <v>5</v>
      </c>
      <c r="R76" s="809">
        <v>9</v>
      </c>
      <c r="S76" s="809">
        <v>13</v>
      </c>
      <c r="T76" s="809">
        <v>5</v>
      </c>
      <c r="U76" s="809">
        <v>51</v>
      </c>
      <c r="V76" s="809">
        <v>34</v>
      </c>
      <c r="W76" s="809">
        <v>12</v>
      </c>
      <c r="X76" s="809">
        <v>10</v>
      </c>
      <c r="Y76" s="809">
        <v>12</v>
      </c>
      <c r="Z76" s="809">
        <v>26</v>
      </c>
      <c r="AA76" s="809">
        <v>10</v>
      </c>
      <c r="AB76" s="809">
        <v>773</v>
      </c>
      <c r="AC76" s="810">
        <v>9.2990467574837474E-4</v>
      </c>
    </row>
    <row r="77" spans="1:29" ht="30.75" customHeight="1">
      <c r="A77" s="808" t="s">
        <v>830</v>
      </c>
      <c r="B77" s="809">
        <v>233</v>
      </c>
      <c r="C77" s="809">
        <v>89</v>
      </c>
      <c r="D77" s="809">
        <v>67</v>
      </c>
      <c r="E77" s="809">
        <v>26</v>
      </c>
      <c r="F77" s="809">
        <v>31</v>
      </c>
      <c r="G77" s="809">
        <v>46</v>
      </c>
      <c r="H77" s="809">
        <v>8</v>
      </c>
      <c r="I77" s="809">
        <v>20</v>
      </c>
      <c r="J77" s="809">
        <v>20</v>
      </c>
      <c r="K77" s="809">
        <v>15</v>
      </c>
      <c r="L77" s="809">
        <v>9</v>
      </c>
      <c r="M77" s="809">
        <v>10</v>
      </c>
      <c r="N77" s="809">
        <v>24</v>
      </c>
      <c r="O77" s="809">
        <v>33</v>
      </c>
      <c r="P77" s="809">
        <v>18</v>
      </c>
      <c r="Q77" s="809">
        <v>8</v>
      </c>
      <c r="R77" s="809">
        <v>9</v>
      </c>
      <c r="S77" s="809">
        <v>25</v>
      </c>
      <c r="T77" s="809">
        <v>7</v>
      </c>
      <c r="U77" s="809">
        <v>61</v>
      </c>
      <c r="V77" s="809">
        <v>60</v>
      </c>
      <c r="W77" s="809">
        <v>29</v>
      </c>
      <c r="X77" s="809">
        <v>7</v>
      </c>
      <c r="Y77" s="809">
        <v>6</v>
      </c>
      <c r="Z77" s="809">
        <v>31</v>
      </c>
      <c r="AA77" s="809">
        <v>16</v>
      </c>
      <c r="AB77" s="809">
        <v>908</v>
      </c>
      <c r="AC77" s="810">
        <v>1.0923071741002902E-3</v>
      </c>
    </row>
    <row r="78" spans="1:29" ht="30.75" customHeight="1">
      <c r="A78" s="808" t="s">
        <v>831</v>
      </c>
      <c r="B78" s="809">
        <v>508</v>
      </c>
      <c r="C78" s="809">
        <v>163</v>
      </c>
      <c r="D78" s="809">
        <v>188</v>
      </c>
      <c r="E78" s="809">
        <v>94</v>
      </c>
      <c r="F78" s="809">
        <v>57</v>
      </c>
      <c r="G78" s="809">
        <v>112</v>
      </c>
      <c r="H78" s="809">
        <v>29</v>
      </c>
      <c r="I78" s="809">
        <v>47</v>
      </c>
      <c r="J78" s="809">
        <v>51</v>
      </c>
      <c r="K78" s="809">
        <v>50</v>
      </c>
      <c r="L78" s="809">
        <v>20</v>
      </c>
      <c r="M78" s="809">
        <v>25</v>
      </c>
      <c r="N78" s="809">
        <v>71</v>
      </c>
      <c r="O78" s="809">
        <v>52</v>
      </c>
      <c r="P78" s="809">
        <v>53</v>
      </c>
      <c r="Q78" s="809">
        <v>15</v>
      </c>
      <c r="R78" s="809">
        <v>34</v>
      </c>
      <c r="S78" s="809">
        <v>57</v>
      </c>
      <c r="T78" s="809">
        <v>21</v>
      </c>
      <c r="U78" s="809">
        <v>148</v>
      </c>
      <c r="V78" s="809">
        <v>187</v>
      </c>
      <c r="W78" s="809">
        <v>63</v>
      </c>
      <c r="X78" s="809">
        <v>15</v>
      </c>
      <c r="Y78" s="809">
        <v>48</v>
      </c>
      <c r="Z78" s="809">
        <v>79</v>
      </c>
      <c r="AA78" s="809">
        <v>30</v>
      </c>
      <c r="AB78" s="809">
        <v>2217</v>
      </c>
      <c r="AC78" s="810">
        <v>2.6670099173792326E-3</v>
      </c>
    </row>
    <row r="79" spans="1:29" ht="30.75" customHeight="1">
      <c r="A79" s="808" t="s">
        <v>832</v>
      </c>
      <c r="B79" s="809">
        <v>1481</v>
      </c>
      <c r="C79" s="809">
        <v>515</v>
      </c>
      <c r="D79" s="809">
        <v>499</v>
      </c>
      <c r="E79" s="809">
        <v>281</v>
      </c>
      <c r="F79" s="809">
        <v>184</v>
      </c>
      <c r="G79" s="809">
        <v>373</v>
      </c>
      <c r="H79" s="809">
        <v>122</v>
      </c>
      <c r="I79" s="809">
        <v>170</v>
      </c>
      <c r="J79" s="809">
        <v>171</v>
      </c>
      <c r="K79" s="809">
        <v>156</v>
      </c>
      <c r="L79" s="809">
        <v>89</v>
      </c>
      <c r="M79" s="809">
        <v>82</v>
      </c>
      <c r="N79" s="809">
        <v>261</v>
      </c>
      <c r="O79" s="809">
        <v>195</v>
      </c>
      <c r="P79" s="809">
        <v>139</v>
      </c>
      <c r="Q79" s="809">
        <v>48</v>
      </c>
      <c r="R79" s="809">
        <v>102</v>
      </c>
      <c r="S79" s="809">
        <v>232</v>
      </c>
      <c r="T79" s="809">
        <v>116</v>
      </c>
      <c r="U79" s="809">
        <v>463</v>
      </c>
      <c r="V79" s="809">
        <v>546</v>
      </c>
      <c r="W79" s="809">
        <v>210</v>
      </c>
      <c r="X79" s="809">
        <v>111</v>
      </c>
      <c r="Y79" s="809">
        <v>161</v>
      </c>
      <c r="Z79" s="809">
        <v>181</v>
      </c>
      <c r="AA79" s="809">
        <v>89</v>
      </c>
      <c r="AB79" s="809">
        <v>6977</v>
      </c>
      <c r="AC79" s="810">
        <v>8.3932017111208422E-3</v>
      </c>
    </row>
    <row r="80" spans="1:29" ht="30.75" customHeight="1">
      <c r="A80" s="808" t="s">
        <v>833</v>
      </c>
      <c r="B80" s="809">
        <v>8116</v>
      </c>
      <c r="C80" s="809">
        <v>2259</v>
      </c>
      <c r="D80" s="809">
        <v>2223</v>
      </c>
      <c r="E80" s="809">
        <v>1280</v>
      </c>
      <c r="F80" s="809">
        <v>824</v>
      </c>
      <c r="G80" s="809">
        <v>2063</v>
      </c>
      <c r="H80" s="809">
        <v>783</v>
      </c>
      <c r="I80" s="809">
        <v>1064</v>
      </c>
      <c r="J80" s="809">
        <v>1117</v>
      </c>
      <c r="K80" s="809">
        <v>842</v>
      </c>
      <c r="L80" s="809">
        <v>611</v>
      </c>
      <c r="M80" s="809">
        <v>423</v>
      </c>
      <c r="N80" s="809">
        <v>1359</v>
      </c>
      <c r="O80" s="809">
        <v>745</v>
      </c>
      <c r="P80" s="809">
        <v>694</v>
      </c>
      <c r="Q80" s="809">
        <v>391</v>
      </c>
      <c r="R80" s="809">
        <v>581</v>
      </c>
      <c r="S80" s="809">
        <v>1004</v>
      </c>
      <c r="T80" s="809">
        <v>771</v>
      </c>
      <c r="U80" s="809">
        <v>2403</v>
      </c>
      <c r="V80" s="809">
        <v>3258</v>
      </c>
      <c r="W80" s="809">
        <v>1108</v>
      </c>
      <c r="X80" s="809">
        <v>511</v>
      </c>
      <c r="Y80" s="809">
        <v>901</v>
      </c>
      <c r="Z80" s="809">
        <v>857</v>
      </c>
      <c r="AA80" s="809">
        <v>510</v>
      </c>
      <c r="AB80" s="809">
        <v>36698</v>
      </c>
      <c r="AC80" s="810">
        <v>4.414701395939697E-2</v>
      </c>
    </row>
    <row r="81" spans="1:29" ht="30.75" customHeight="1">
      <c r="A81" s="808" t="s">
        <v>834</v>
      </c>
      <c r="B81" s="809">
        <v>6700</v>
      </c>
      <c r="C81" s="809">
        <v>1504</v>
      </c>
      <c r="D81" s="809">
        <v>1512</v>
      </c>
      <c r="E81" s="809">
        <v>789</v>
      </c>
      <c r="F81" s="809">
        <v>521</v>
      </c>
      <c r="G81" s="809">
        <v>1484</v>
      </c>
      <c r="H81" s="809">
        <v>564</v>
      </c>
      <c r="I81" s="809">
        <v>709</v>
      </c>
      <c r="J81" s="809">
        <v>847</v>
      </c>
      <c r="K81" s="809">
        <v>394</v>
      </c>
      <c r="L81" s="809">
        <v>580</v>
      </c>
      <c r="M81" s="809">
        <v>251</v>
      </c>
      <c r="N81" s="809">
        <v>869</v>
      </c>
      <c r="O81" s="809">
        <v>422</v>
      </c>
      <c r="P81" s="809">
        <v>420</v>
      </c>
      <c r="Q81" s="809">
        <v>311</v>
      </c>
      <c r="R81" s="809">
        <v>579</v>
      </c>
      <c r="S81" s="809">
        <v>520</v>
      </c>
      <c r="T81" s="809">
        <v>516</v>
      </c>
      <c r="U81" s="809">
        <v>1401</v>
      </c>
      <c r="V81" s="809">
        <v>2314</v>
      </c>
      <c r="W81" s="809">
        <v>627</v>
      </c>
      <c r="X81" s="809">
        <v>332</v>
      </c>
      <c r="Y81" s="809">
        <v>597</v>
      </c>
      <c r="Z81" s="809">
        <v>547</v>
      </c>
      <c r="AA81" s="809">
        <v>307</v>
      </c>
      <c r="AB81" s="809">
        <v>25617</v>
      </c>
      <c r="AC81" s="810">
        <v>3.0816776298377899E-2</v>
      </c>
    </row>
    <row r="82" spans="1:29" ht="30.75" customHeight="1" thickBot="1">
      <c r="A82" s="808" t="s">
        <v>835</v>
      </c>
      <c r="B82" s="809">
        <v>118180</v>
      </c>
      <c r="C82" s="809">
        <v>97741</v>
      </c>
      <c r="D82" s="809">
        <v>37551</v>
      </c>
      <c r="E82" s="809">
        <v>54476</v>
      </c>
      <c r="F82" s="809">
        <v>12865</v>
      </c>
      <c r="G82" s="809">
        <v>36411</v>
      </c>
      <c r="H82" s="809">
        <v>19065</v>
      </c>
      <c r="I82" s="809">
        <v>20320</v>
      </c>
      <c r="J82" s="809">
        <v>31440</v>
      </c>
      <c r="K82" s="809">
        <v>14345</v>
      </c>
      <c r="L82" s="809">
        <v>17846</v>
      </c>
      <c r="M82" s="809">
        <v>10957</v>
      </c>
      <c r="N82" s="809">
        <v>30854</v>
      </c>
      <c r="O82" s="809">
        <v>16239</v>
      </c>
      <c r="P82" s="809">
        <v>11250</v>
      </c>
      <c r="Q82" s="809">
        <v>34507</v>
      </c>
      <c r="R82" s="809">
        <v>14201</v>
      </c>
      <c r="S82" s="809">
        <v>20037</v>
      </c>
      <c r="T82" s="809">
        <v>13815</v>
      </c>
      <c r="U82" s="809">
        <v>25043</v>
      </c>
      <c r="V82" s="809">
        <v>29412</v>
      </c>
      <c r="W82" s="809">
        <v>20596</v>
      </c>
      <c r="X82" s="809">
        <v>19649</v>
      </c>
      <c r="Y82" s="809">
        <v>20140</v>
      </c>
      <c r="Z82" s="809">
        <v>22850</v>
      </c>
      <c r="AA82" s="809">
        <v>7591</v>
      </c>
      <c r="AB82" s="809">
        <v>757381</v>
      </c>
      <c r="AC82" s="810">
        <v>0.9111153081797928</v>
      </c>
    </row>
    <row r="83" spans="1:29" ht="48.75" customHeight="1" thickTop="1" thickBot="1">
      <c r="A83" s="811" t="s">
        <v>6</v>
      </c>
      <c r="B83" s="812">
        <f>SUM(B69:B82)</f>
        <v>135688</v>
      </c>
      <c r="C83" s="812">
        <f t="shared" ref="C83:O83" si="1">SUM(C69:C82)</f>
        <v>102471</v>
      </c>
      <c r="D83" s="812">
        <f t="shared" si="1"/>
        <v>42182</v>
      </c>
      <c r="E83" s="812">
        <f t="shared" si="1"/>
        <v>57008</v>
      </c>
      <c r="F83" s="812">
        <f t="shared" si="1"/>
        <v>14532</v>
      </c>
      <c r="G83" s="812">
        <f t="shared" si="1"/>
        <v>40546</v>
      </c>
      <c r="H83" s="812">
        <f t="shared" si="1"/>
        <v>20591</v>
      </c>
      <c r="I83" s="812">
        <f t="shared" si="1"/>
        <v>22352</v>
      </c>
      <c r="J83" s="812">
        <f t="shared" si="1"/>
        <v>33661</v>
      </c>
      <c r="K83" s="812">
        <f t="shared" si="1"/>
        <v>15824</v>
      </c>
      <c r="L83" s="812">
        <f t="shared" si="1"/>
        <v>19164</v>
      </c>
      <c r="M83" s="812">
        <f t="shared" si="1"/>
        <v>11762</v>
      </c>
      <c r="N83" s="812">
        <f>SUM(N69:N82)</f>
        <v>33464</v>
      </c>
      <c r="O83" s="812">
        <f t="shared" si="1"/>
        <v>17716</v>
      </c>
      <c r="P83" s="812">
        <v>12598</v>
      </c>
      <c r="Q83" s="812">
        <v>35291</v>
      </c>
      <c r="R83" s="812">
        <v>15524</v>
      </c>
      <c r="S83" s="812">
        <v>21894</v>
      </c>
      <c r="T83" s="812">
        <v>15252</v>
      </c>
      <c r="U83" s="812">
        <v>29586</v>
      </c>
      <c r="V83" s="812">
        <v>35834</v>
      </c>
      <c r="W83" s="812">
        <v>22655</v>
      </c>
      <c r="X83" s="812">
        <v>20641</v>
      </c>
      <c r="Y83" s="812">
        <v>21876</v>
      </c>
      <c r="Z83" s="812">
        <v>24600</v>
      </c>
      <c r="AA83" s="812">
        <v>8556</v>
      </c>
      <c r="AB83" s="812">
        <v>831268</v>
      </c>
      <c r="AC83" s="813">
        <v>1</v>
      </c>
    </row>
    <row r="84" spans="1:29" ht="24" customHeight="1" thickTop="1">
      <c r="A84" s="816" t="s">
        <v>836</v>
      </c>
      <c r="B84" s="810">
        <v>0.16323014960277551</v>
      </c>
      <c r="C84" s="810">
        <v>0.12327071413791942</v>
      </c>
      <c r="D84" s="810">
        <v>5.0744164336892557E-2</v>
      </c>
      <c r="E84" s="810">
        <v>6.8579567600340688E-2</v>
      </c>
      <c r="F84" s="810">
        <v>1.7481726711481738E-2</v>
      </c>
      <c r="G84" s="810">
        <v>4.8776086653161195E-2</v>
      </c>
      <c r="H84" s="810">
        <v>2.4770591433809552E-2</v>
      </c>
      <c r="I84" s="810">
        <v>2.6889041801200095E-2</v>
      </c>
      <c r="J84" s="810">
        <v>4.0493559237213511E-2</v>
      </c>
      <c r="K84" s="810">
        <v>1.9035978769783031E-2</v>
      </c>
      <c r="L84" s="810">
        <v>2.3053936877156345E-2</v>
      </c>
      <c r="M84" s="810">
        <v>1.4149468041594287E-2</v>
      </c>
      <c r="N84" s="810">
        <v>4.0256571887766643E-2</v>
      </c>
      <c r="O84" s="810">
        <v>2.1312019709648394E-2</v>
      </c>
      <c r="P84" s="810">
        <v>1.515516054990689E-2</v>
      </c>
      <c r="Q84" s="810">
        <v>4.245441903212923E-2</v>
      </c>
      <c r="R84" s="810">
        <v>1.8675084329000995E-2</v>
      </c>
      <c r="S84" s="810">
        <v>2.6338076288272855E-2</v>
      </c>
      <c r="T84" s="810">
        <v>1.8347873369358617E-2</v>
      </c>
      <c r="U84" s="810">
        <v>3.559140974992421E-2</v>
      </c>
      <c r="V84" s="810">
        <v>4.3107637969944712E-2</v>
      </c>
      <c r="W84" s="810">
        <v>2.7253545186389949E-2</v>
      </c>
      <c r="X84" s="810">
        <v>2.4830740507273227E-2</v>
      </c>
      <c r="Y84" s="810">
        <v>2.6316422621825934E-2</v>
      </c>
      <c r="Z84" s="810">
        <v>2.9593344144126805E-2</v>
      </c>
      <c r="AA84" s="810">
        <v>1.0292709451103615E-2</v>
      </c>
      <c r="AB84" s="810">
        <v>1</v>
      </c>
      <c r="AC84" s="810"/>
    </row>
    <row r="85" spans="1:29" ht="9" customHeight="1" thickBot="1">
      <c r="A85" s="817"/>
      <c r="B85" s="818"/>
      <c r="C85" s="819"/>
      <c r="D85" s="819"/>
      <c r="E85" s="819"/>
      <c r="F85" s="819"/>
      <c r="G85" s="819"/>
      <c r="H85" s="818"/>
      <c r="I85" s="818"/>
      <c r="J85" s="818"/>
      <c r="K85" s="818"/>
      <c r="L85" s="818"/>
      <c r="M85" s="818"/>
      <c r="N85" s="818"/>
      <c r="O85" s="818"/>
      <c r="P85" s="751"/>
      <c r="Q85" s="752"/>
      <c r="R85" s="752"/>
      <c r="S85" s="752"/>
      <c r="T85" s="752"/>
      <c r="U85" s="752"/>
      <c r="V85" s="751"/>
      <c r="W85" s="751"/>
      <c r="X85" s="751"/>
      <c r="Y85" s="751"/>
      <c r="Z85" s="751"/>
      <c r="AA85" s="751"/>
      <c r="AB85" s="751"/>
      <c r="AC85" s="753"/>
    </row>
    <row r="86" spans="1:29" ht="17.25" customHeight="1">
      <c r="A86" s="1086" t="s">
        <v>843</v>
      </c>
      <c r="B86" s="1055"/>
      <c r="C86" s="1055"/>
      <c r="D86" s="1055"/>
      <c r="E86" s="1055"/>
      <c r="F86" s="1055"/>
      <c r="G86" s="1055"/>
      <c r="H86" s="1055"/>
      <c r="I86" s="1055"/>
      <c r="J86" s="1055"/>
      <c r="K86" s="1055"/>
      <c r="L86" s="1055"/>
      <c r="M86" s="1055"/>
      <c r="N86" s="1055"/>
      <c r="O86" s="1055"/>
      <c r="AC86" s="974"/>
    </row>
    <row r="87" spans="1:29" ht="9" customHeight="1">
      <c r="A87" s="285"/>
      <c r="B87" s="135"/>
      <c r="C87" s="286"/>
      <c r="D87" s="286"/>
      <c r="E87" s="286"/>
      <c r="F87" s="286"/>
      <c r="G87" s="286"/>
      <c r="H87" s="135"/>
      <c r="I87" s="135"/>
      <c r="J87" s="135"/>
      <c r="K87" s="135"/>
      <c r="L87" s="135"/>
      <c r="M87" s="135"/>
      <c r="N87" s="135"/>
      <c r="O87" s="377"/>
      <c r="AC87" s="974"/>
    </row>
    <row r="88" spans="1:29" ht="9" customHeight="1">
      <c r="A88" s="285"/>
      <c r="B88" s="135"/>
      <c r="C88" s="286"/>
      <c r="D88" s="286"/>
      <c r="E88" s="286"/>
      <c r="F88" s="286"/>
      <c r="G88" s="286"/>
      <c r="H88" s="135"/>
      <c r="I88" s="135"/>
      <c r="J88" s="135"/>
      <c r="K88" s="135"/>
      <c r="L88" s="135"/>
      <c r="M88" s="135"/>
      <c r="N88" s="135"/>
      <c r="O88" s="377"/>
      <c r="AC88" s="974"/>
    </row>
    <row r="89" spans="1:29" s="758" customFormat="1" ht="60" customHeight="1">
      <c r="A89" s="1036" t="s">
        <v>915</v>
      </c>
      <c r="B89" s="1036"/>
      <c r="C89" s="1036"/>
      <c r="D89" s="1036"/>
      <c r="E89" s="1036"/>
      <c r="F89" s="1036"/>
      <c r="G89" s="1036"/>
      <c r="H89" s="1036"/>
      <c r="I89" s="1036"/>
      <c r="J89" s="1036"/>
      <c r="K89" s="1036"/>
      <c r="L89" s="1036"/>
      <c r="M89" s="1036"/>
      <c r="N89" s="1036"/>
      <c r="O89" s="1036"/>
      <c r="P89" s="1036"/>
      <c r="Q89" s="1036"/>
      <c r="R89" s="1036"/>
      <c r="S89" s="1036"/>
      <c r="T89" s="1036"/>
      <c r="U89" s="1036"/>
      <c r="V89" s="1036"/>
      <c r="W89" s="1036"/>
      <c r="X89" s="1036"/>
      <c r="Y89" s="1036"/>
      <c r="Z89" s="1036"/>
      <c r="AA89" s="1036"/>
      <c r="AB89" s="1036"/>
      <c r="AC89" s="1036"/>
    </row>
    <row r="90" spans="1:29" s="758" customFormat="1" ht="39" customHeight="1">
      <c r="A90" s="1036" t="s">
        <v>928</v>
      </c>
      <c r="B90" s="1036"/>
      <c r="C90" s="1036"/>
      <c r="D90" s="1036"/>
      <c r="E90" s="1036"/>
      <c r="F90" s="1036"/>
      <c r="G90" s="1036"/>
      <c r="H90" s="1036"/>
      <c r="I90" s="1036"/>
      <c r="J90" s="1036"/>
      <c r="K90" s="1036"/>
      <c r="L90" s="1036"/>
      <c r="M90" s="1036"/>
      <c r="N90" s="1036"/>
      <c r="O90" s="1036"/>
      <c r="P90" s="1036"/>
      <c r="Q90" s="1036"/>
      <c r="R90" s="1036"/>
      <c r="S90" s="1036"/>
      <c r="T90" s="1036"/>
      <c r="U90" s="1036"/>
      <c r="V90" s="1036"/>
      <c r="W90" s="1036"/>
      <c r="X90" s="1036"/>
      <c r="Y90" s="1036"/>
      <c r="Z90" s="1036"/>
      <c r="AA90" s="1036"/>
      <c r="AB90" s="1036"/>
      <c r="AC90" s="1036"/>
    </row>
    <row r="91" spans="1:29" s="758" customFormat="1" ht="39" customHeight="1">
      <c r="A91" s="1036" t="s">
        <v>1500</v>
      </c>
      <c r="B91" s="1036"/>
      <c r="C91" s="1036"/>
      <c r="D91" s="1036"/>
      <c r="E91" s="1036"/>
      <c r="F91" s="1036"/>
      <c r="G91" s="1036"/>
      <c r="H91" s="1036"/>
      <c r="I91" s="1036"/>
      <c r="J91" s="1036"/>
      <c r="K91" s="1036"/>
      <c r="L91" s="1036"/>
      <c r="M91" s="1036"/>
      <c r="N91" s="1036"/>
      <c r="O91" s="1036"/>
      <c r="P91" s="1036"/>
      <c r="Q91" s="1036"/>
      <c r="R91" s="1036"/>
      <c r="S91" s="1036"/>
      <c r="T91" s="1036"/>
      <c r="U91" s="1036"/>
      <c r="V91" s="1036"/>
      <c r="W91" s="1036"/>
      <c r="X91" s="1036"/>
      <c r="Y91" s="1036"/>
      <c r="Z91" s="1036"/>
      <c r="AA91" s="1036"/>
      <c r="AB91" s="1036"/>
      <c r="AC91" s="1036"/>
    </row>
    <row r="92" spans="1:29" s="759" customFormat="1" ht="48.75" customHeight="1">
      <c r="A92" s="1087" t="s">
        <v>1391</v>
      </c>
      <c r="B92" s="1087"/>
      <c r="C92" s="1087"/>
      <c r="D92" s="1087"/>
      <c r="E92" s="1087"/>
      <c r="F92" s="1087"/>
      <c r="G92" s="1087"/>
      <c r="H92" s="1087"/>
      <c r="I92" s="1087"/>
      <c r="J92" s="1087"/>
      <c r="K92" s="1087"/>
      <c r="L92" s="1087"/>
      <c r="M92" s="1087"/>
      <c r="N92" s="1087"/>
      <c r="O92" s="1087"/>
      <c r="P92" s="1087"/>
      <c r="Q92" s="1087"/>
      <c r="R92" s="1087"/>
      <c r="S92" s="1087"/>
      <c r="T92" s="1087"/>
      <c r="U92" s="1087"/>
      <c r="V92" s="1087"/>
      <c r="W92" s="1087"/>
      <c r="X92" s="1087"/>
      <c r="Y92" s="1087"/>
      <c r="Z92" s="1087"/>
      <c r="AA92" s="1087"/>
      <c r="AB92" s="1087"/>
      <c r="AC92" s="1087"/>
    </row>
    <row r="93" spans="1:29" ht="6" customHeight="1">
      <c r="A93" s="260"/>
      <c r="AC93" s="974"/>
    </row>
    <row r="94" spans="1:29" ht="10.5" customHeight="1" thickBot="1">
      <c r="A94" s="577"/>
      <c r="B94" s="578"/>
      <c r="C94" s="578"/>
      <c r="D94" s="579"/>
      <c r="E94" s="578"/>
      <c r="F94" s="578"/>
      <c r="G94" s="578"/>
      <c r="H94" s="578"/>
      <c r="I94" s="579"/>
      <c r="J94" s="578"/>
      <c r="K94" s="578"/>
      <c r="L94" s="578"/>
      <c r="M94" s="578"/>
      <c r="N94" s="578"/>
      <c r="O94" s="578"/>
      <c r="AC94" s="974"/>
    </row>
    <row r="95" spans="1:29" ht="27" customHeight="1" thickTop="1" thickBot="1">
      <c r="A95" s="806" t="s">
        <v>820</v>
      </c>
      <c r="B95" s="806" t="s">
        <v>885</v>
      </c>
      <c r="C95" s="806" t="s">
        <v>886</v>
      </c>
      <c r="D95" s="806" t="s">
        <v>887</v>
      </c>
      <c r="E95" s="806" t="s">
        <v>888</v>
      </c>
      <c r="F95" s="806" t="s">
        <v>889</v>
      </c>
      <c r="G95" s="806" t="s">
        <v>890</v>
      </c>
      <c r="H95" s="806" t="s">
        <v>891</v>
      </c>
      <c r="I95" s="806" t="s">
        <v>892</v>
      </c>
      <c r="J95" s="806" t="s">
        <v>893</v>
      </c>
      <c r="K95" s="806" t="s">
        <v>894</v>
      </c>
      <c r="L95" s="806" t="s">
        <v>895</v>
      </c>
      <c r="M95" s="806" t="s">
        <v>896</v>
      </c>
      <c r="N95" s="806" t="s">
        <v>897</v>
      </c>
      <c r="O95" s="806" t="s">
        <v>898</v>
      </c>
      <c r="P95" s="806" t="s">
        <v>899</v>
      </c>
      <c r="Q95" s="806" t="s">
        <v>900</v>
      </c>
      <c r="R95" s="806" t="s">
        <v>901</v>
      </c>
      <c r="S95" s="806" t="s">
        <v>902</v>
      </c>
      <c r="T95" s="806" t="s">
        <v>903</v>
      </c>
      <c r="U95" s="806" t="s">
        <v>904</v>
      </c>
      <c r="V95" s="806" t="s">
        <v>905</v>
      </c>
      <c r="W95" s="806" t="s">
        <v>906</v>
      </c>
      <c r="X95" s="806" t="s">
        <v>907</v>
      </c>
      <c r="Y95" s="806" t="s">
        <v>908</v>
      </c>
      <c r="Z95" s="806" t="s">
        <v>909</v>
      </c>
      <c r="AA95" s="806" t="s">
        <v>910</v>
      </c>
      <c r="AB95" s="806" t="s">
        <v>6</v>
      </c>
      <c r="AC95" s="807" t="s">
        <v>723</v>
      </c>
    </row>
    <row r="96" spans="1:29" ht="63" customHeight="1" thickTop="1">
      <c r="A96" s="808" t="s">
        <v>822</v>
      </c>
      <c r="B96" s="809">
        <v>59000</v>
      </c>
      <c r="C96" s="809">
        <v>0</v>
      </c>
      <c r="D96" s="809">
        <v>0</v>
      </c>
      <c r="E96" s="809">
        <v>0</v>
      </c>
      <c r="F96" s="809">
        <v>0</v>
      </c>
      <c r="G96" s="809">
        <v>0</v>
      </c>
      <c r="H96" s="809">
        <v>0</v>
      </c>
      <c r="I96" s="809">
        <v>0</v>
      </c>
      <c r="J96" s="809">
        <v>0</v>
      </c>
      <c r="K96" s="809">
        <v>0</v>
      </c>
      <c r="L96" s="809">
        <v>0</v>
      </c>
      <c r="M96" s="809">
        <v>0</v>
      </c>
      <c r="N96" s="809">
        <v>0</v>
      </c>
      <c r="O96" s="809">
        <v>0</v>
      </c>
      <c r="P96" s="809">
        <v>0</v>
      </c>
      <c r="Q96" s="809">
        <v>0</v>
      </c>
      <c r="R96" s="809">
        <v>0</v>
      </c>
      <c r="S96" s="809">
        <v>0</v>
      </c>
      <c r="T96" s="809">
        <v>0</v>
      </c>
      <c r="U96" s="809">
        <v>0</v>
      </c>
      <c r="V96" s="809">
        <v>0</v>
      </c>
      <c r="W96" s="809">
        <v>0</v>
      </c>
      <c r="X96" s="809">
        <v>0</v>
      </c>
      <c r="Y96" s="809">
        <v>0</v>
      </c>
      <c r="Z96" s="809">
        <v>0</v>
      </c>
      <c r="AA96" s="809">
        <v>0</v>
      </c>
      <c r="AB96" s="809">
        <v>59000</v>
      </c>
      <c r="AC96" s="810">
        <v>1.8862281617919779E-2</v>
      </c>
    </row>
    <row r="97" spans="1:29" ht="30" customHeight="1">
      <c r="A97" s="808" t="s">
        <v>823</v>
      </c>
      <c r="B97" s="809">
        <v>69937.770359999995</v>
      </c>
      <c r="C97" s="809">
        <v>0</v>
      </c>
      <c r="D97" s="809">
        <v>10000</v>
      </c>
      <c r="E97" s="809">
        <v>0</v>
      </c>
      <c r="F97" s="809">
        <v>0</v>
      </c>
      <c r="G97" s="809">
        <v>0</v>
      </c>
      <c r="H97" s="809">
        <v>0</v>
      </c>
      <c r="I97" s="809">
        <v>0</v>
      </c>
      <c r="J97" s="809">
        <v>0</v>
      </c>
      <c r="K97" s="809">
        <v>0</v>
      </c>
      <c r="L97" s="809">
        <v>0</v>
      </c>
      <c r="M97" s="809">
        <v>0</v>
      </c>
      <c r="N97" s="809">
        <v>0</v>
      </c>
      <c r="O97" s="809">
        <v>0</v>
      </c>
      <c r="P97" s="809">
        <v>0</v>
      </c>
      <c r="Q97" s="809">
        <v>0</v>
      </c>
      <c r="R97" s="809">
        <v>0</v>
      </c>
      <c r="S97" s="809">
        <v>0</v>
      </c>
      <c r="T97" s="809">
        <v>0</v>
      </c>
      <c r="U97" s="809">
        <v>0</v>
      </c>
      <c r="V97" s="809">
        <v>0</v>
      </c>
      <c r="W97" s="809">
        <v>0</v>
      </c>
      <c r="X97" s="809">
        <v>0</v>
      </c>
      <c r="Y97" s="809">
        <v>0</v>
      </c>
      <c r="Z97" s="809">
        <v>7000</v>
      </c>
      <c r="AA97" s="809">
        <v>0</v>
      </c>
      <c r="AB97" s="809">
        <v>86937.770359999995</v>
      </c>
      <c r="AC97" s="810">
        <v>2.7793978097701001E-2</v>
      </c>
    </row>
    <row r="98" spans="1:29" ht="30" customHeight="1">
      <c r="A98" s="808" t="s">
        <v>824</v>
      </c>
      <c r="B98" s="809">
        <v>39567.3413</v>
      </c>
      <c r="C98" s="809">
        <v>48379.45</v>
      </c>
      <c r="D98" s="809">
        <v>21816.63984</v>
      </c>
      <c r="E98" s="809">
        <v>0</v>
      </c>
      <c r="F98" s="809">
        <v>0</v>
      </c>
      <c r="G98" s="809">
        <v>0</v>
      </c>
      <c r="H98" s="809">
        <v>0</v>
      </c>
      <c r="I98" s="809">
        <v>0</v>
      </c>
      <c r="J98" s="809">
        <v>0</v>
      </c>
      <c r="K98" s="809">
        <v>0</v>
      </c>
      <c r="L98" s="809">
        <v>0</v>
      </c>
      <c r="M98" s="809">
        <v>0</v>
      </c>
      <c r="N98" s="809">
        <v>0</v>
      </c>
      <c r="O98" s="809">
        <v>0</v>
      </c>
      <c r="P98" s="809">
        <v>0</v>
      </c>
      <c r="Q98" s="809">
        <v>0</v>
      </c>
      <c r="R98" s="809">
        <v>0</v>
      </c>
      <c r="S98" s="809">
        <v>0</v>
      </c>
      <c r="T98" s="809">
        <v>0</v>
      </c>
      <c r="U98" s="809">
        <v>0</v>
      </c>
      <c r="V98" s="809">
        <v>3500</v>
      </c>
      <c r="W98" s="809">
        <v>0</v>
      </c>
      <c r="X98" s="809">
        <v>4000</v>
      </c>
      <c r="Y98" s="809">
        <v>0</v>
      </c>
      <c r="Z98" s="809">
        <v>12472.21918</v>
      </c>
      <c r="AA98" s="809">
        <v>3587.6280000000002</v>
      </c>
      <c r="AB98" s="809">
        <v>133323.27831999998</v>
      </c>
      <c r="AC98" s="810">
        <v>4.2623410540612514E-2</v>
      </c>
    </row>
    <row r="99" spans="1:29" ht="30" customHeight="1">
      <c r="A99" s="808" t="s">
        <v>825</v>
      </c>
      <c r="B99" s="809">
        <v>197863.17336000002</v>
      </c>
      <c r="C99" s="809">
        <v>75469.002829999998</v>
      </c>
      <c r="D99" s="809">
        <v>39409.263869999995</v>
      </c>
      <c r="E99" s="809">
        <v>6397.4258799999998</v>
      </c>
      <c r="F99" s="809">
        <v>4744</v>
      </c>
      <c r="G99" s="809">
        <v>3631.5241700000001</v>
      </c>
      <c r="H99" s="809">
        <v>14090.339800000002</v>
      </c>
      <c r="I99" s="809">
        <v>6472</v>
      </c>
      <c r="J99" s="809">
        <v>15452.7</v>
      </c>
      <c r="K99" s="809">
        <v>0</v>
      </c>
      <c r="L99" s="809">
        <v>0</v>
      </c>
      <c r="M99" s="809">
        <v>0</v>
      </c>
      <c r="N99" s="809">
        <v>3500</v>
      </c>
      <c r="O99" s="809">
        <v>6500</v>
      </c>
      <c r="P99" s="809">
        <v>0</v>
      </c>
      <c r="Q99" s="809">
        <v>1500</v>
      </c>
      <c r="R99" s="809">
        <v>1472.8247699999999</v>
      </c>
      <c r="S99" s="809">
        <v>0</v>
      </c>
      <c r="T99" s="809">
        <v>0</v>
      </c>
      <c r="U99" s="809">
        <v>0</v>
      </c>
      <c r="V99" s="809">
        <v>0</v>
      </c>
      <c r="W99" s="809">
        <v>1705.1</v>
      </c>
      <c r="X99" s="809">
        <v>4381.2</v>
      </c>
      <c r="Y99" s="809">
        <v>0</v>
      </c>
      <c r="Z99" s="809">
        <v>22567.330190000001</v>
      </c>
      <c r="AA99" s="809">
        <v>3477</v>
      </c>
      <c r="AB99" s="809">
        <v>408632.88487000001</v>
      </c>
      <c r="AC99" s="810">
        <v>0.13063980597899882</v>
      </c>
    </row>
    <row r="100" spans="1:29" ht="30" customHeight="1">
      <c r="A100" s="808" t="s">
        <v>826</v>
      </c>
      <c r="B100" s="809">
        <v>114069.76368</v>
      </c>
      <c r="C100" s="809">
        <v>65807.420459999994</v>
      </c>
      <c r="D100" s="809">
        <v>22665.05168</v>
      </c>
      <c r="E100" s="809">
        <v>2786.7510400000001</v>
      </c>
      <c r="F100" s="809">
        <v>13651.64011</v>
      </c>
      <c r="G100" s="809">
        <v>4653.9268700000002</v>
      </c>
      <c r="H100" s="809">
        <v>22188.387500000001</v>
      </c>
      <c r="I100" s="809">
        <v>4241.68451</v>
      </c>
      <c r="J100" s="809">
        <v>6167.4257300000008</v>
      </c>
      <c r="K100" s="809">
        <v>0</v>
      </c>
      <c r="L100" s="809">
        <v>0</v>
      </c>
      <c r="M100" s="809">
        <v>0</v>
      </c>
      <c r="N100" s="809">
        <v>2765.5</v>
      </c>
      <c r="O100" s="809">
        <v>3499.4879999999998</v>
      </c>
      <c r="P100" s="809">
        <v>885.50321999999994</v>
      </c>
      <c r="Q100" s="809">
        <v>6854.3</v>
      </c>
      <c r="R100" s="809">
        <v>5697.76217</v>
      </c>
      <c r="S100" s="809">
        <v>800</v>
      </c>
      <c r="T100" s="809">
        <v>0</v>
      </c>
      <c r="U100" s="809">
        <v>2200</v>
      </c>
      <c r="V100" s="809">
        <v>0</v>
      </c>
      <c r="W100" s="809">
        <v>6454.3074299999998</v>
      </c>
      <c r="X100" s="809">
        <v>17659.614000000001</v>
      </c>
      <c r="Y100" s="809">
        <v>0</v>
      </c>
      <c r="Z100" s="809">
        <v>25979.083920000001</v>
      </c>
      <c r="AA100" s="809">
        <v>12449.567359999999</v>
      </c>
      <c r="AB100" s="809">
        <v>341477.17768000002</v>
      </c>
      <c r="AC100" s="810">
        <v>0.10917014731343375</v>
      </c>
    </row>
    <row r="101" spans="1:29" ht="30" customHeight="1">
      <c r="A101" s="808" t="s">
        <v>827</v>
      </c>
      <c r="B101" s="809">
        <v>101166.52475</v>
      </c>
      <c r="C101" s="809">
        <v>100017.40478</v>
      </c>
      <c r="D101" s="809">
        <v>53416.627970000001</v>
      </c>
      <c r="E101" s="809">
        <v>7781.9202699999996</v>
      </c>
      <c r="F101" s="809">
        <v>16697.28354</v>
      </c>
      <c r="G101" s="809">
        <v>9282.0271899999989</v>
      </c>
      <c r="H101" s="809">
        <v>9202.0275899999997</v>
      </c>
      <c r="I101" s="809">
        <v>7653.8584600000004</v>
      </c>
      <c r="J101" s="809">
        <v>6528.54522</v>
      </c>
      <c r="K101" s="809">
        <v>1278.5999999999999</v>
      </c>
      <c r="L101" s="809">
        <v>416.64114000000001</v>
      </c>
      <c r="M101" s="809">
        <v>2924.3153900000002</v>
      </c>
      <c r="N101" s="809">
        <v>4928.4171100000003</v>
      </c>
      <c r="O101" s="809">
        <v>8752.8590000000004</v>
      </c>
      <c r="P101" s="809">
        <v>1087</v>
      </c>
      <c r="Q101" s="809">
        <v>4898.7668400000002</v>
      </c>
      <c r="R101" s="809">
        <v>6091.0329599999995</v>
      </c>
      <c r="S101" s="809">
        <v>4219.9387300000008</v>
      </c>
      <c r="T101" s="809">
        <v>1715.5151000000001</v>
      </c>
      <c r="U101" s="809">
        <v>1871.51947</v>
      </c>
      <c r="V101" s="809">
        <v>1922.3533200000002</v>
      </c>
      <c r="W101" s="809">
        <v>8637.0302499999998</v>
      </c>
      <c r="X101" s="809">
        <v>18522.41272</v>
      </c>
      <c r="Y101" s="809">
        <v>2901.22435</v>
      </c>
      <c r="Z101" s="809">
        <v>30926.440399999999</v>
      </c>
      <c r="AA101" s="809">
        <v>7740.2812899999999</v>
      </c>
      <c r="AB101" s="809">
        <v>420580.56783999997</v>
      </c>
      <c r="AC101" s="810">
        <v>0.13445947650207957</v>
      </c>
    </row>
    <row r="102" spans="1:29" ht="30" customHeight="1">
      <c r="A102" s="808" t="s">
        <v>828</v>
      </c>
      <c r="B102" s="809">
        <v>85001.90711</v>
      </c>
      <c r="C102" s="809">
        <v>68972.61987000001</v>
      </c>
      <c r="D102" s="809">
        <v>35784.245009999999</v>
      </c>
      <c r="E102" s="809">
        <v>5732.6685599999992</v>
      </c>
      <c r="F102" s="809">
        <v>8166.93613</v>
      </c>
      <c r="G102" s="809">
        <v>10199.43361</v>
      </c>
      <c r="H102" s="809">
        <v>8072.9131299999999</v>
      </c>
      <c r="I102" s="809">
        <v>8573.6111500000006</v>
      </c>
      <c r="J102" s="809">
        <v>5441.3140000000003</v>
      </c>
      <c r="K102" s="809">
        <v>4503.0052599999999</v>
      </c>
      <c r="L102" s="809">
        <v>2604.6326400000003</v>
      </c>
      <c r="M102" s="809">
        <v>3219.9477499999998</v>
      </c>
      <c r="N102" s="809">
        <v>5768.1402300000009</v>
      </c>
      <c r="O102" s="809">
        <v>8285.7411100000008</v>
      </c>
      <c r="P102" s="809">
        <v>4289.2925800000003</v>
      </c>
      <c r="Q102" s="809">
        <v>4041.0227</v>
      </c>
      <c r="R102" s="809">
        <v>3953.3746299999998</v>
      </c>
      <c r="S102" s="809">
        <v>6801.0650400000004</v>
      </c>
      <c r="T102" s="809">
        <v>2385.9245699999997</v>
      </c>
      <c r="U102" s="809">
        <v>4636.0068099999999</v>
      </c>
      <c r="V102" s="809">
        <v>4059.9578199999996</v>
      </c>
      <c r="W102" s="809">
        <v>5928.9469200000003</v>
      </c>
      <c r="X102" s="809">
        <v>12194.413640000001</v>
      </c>
      <c r="Y102" s="809">
        <v>2764.1239799999998</v>
      </c>
      <c r="Z102" s="809">
        <v>21808.63481</v>
      </c>
      <c r="AA102" s="809">
        <v>3181.49269</v>
      </c>
      <c r="AB102" s="809">
        <v>336371.37174999999</v>
      </c>
      <c r="AC102" s="810">
        <v>0.10753782274838111</v>
      </c>
    </row>
    <row r="103" spans="1:29" ht="30" customHeight="1">
      <c r="A103" s="808" t="s">
        <v>829</v>
      </c>
      <c r="B103" s="809">
        <v>30713.742030000001</v>
      </c>
      <c r="C103" s="809">
        <v>53298.818289999996</v>
      </c>
      <c r="D103" s="809">
        <v>28853.622370000001</v>
      </c>
      <c r="E103" s="809">
        <v>3288.1982400000002</v>
      </c>
      <c r="F103" s="809">
        <v>9322.5859</v>
      </c>
      <c r="G103" s="809">
        <v>10440.393039999999</v>
      </c>
      <c r="H103" s="809">
        <v>7960.1765800000003</v>
      </c>
      <c r="I103" s="809">
        <v>10153.56732</v>
      </c>
      <c r="J103" s="809">
        <v>6659.6421900000005</v>
      </c>
      <c r="K103" s="809">
        <v>5475.2068399999998</v>
      </c>
      <c r="L103" s="809">
        <v>4036.0485400000002</v>
      </c>
      <c r="M103" s="809">
        <v>4960.8121700000002</v>
      </c>
      <c r="N103" s="809">
        <v>8235.8549299999995</v>
      </c>
      <c r="O103" s="809">
        <v>7008.8227400000005</v>
      </c>
      <c r="P103" s="809">
        <v>4441.366</v>
      </c>
      <c r="Q103" s="809">
        <v>2843.89</v>
      </c>
      <c r="R103" s="809">
        <v>5370.6723899999997</v>
      </c>
      <c r="S103" s="809">
        <v>8960.6290900000004</v>
      </c>
      <c r="T103" s="809">
        <v>2773.5814300000002</v>
      </c>
      <c r="U103" s="809">
        <v>4981.6708699999999</v>
      </c>
      <c r="V103" s="809">
        <v>6023.5955100000001</v>
      </c>
      <c r="W103" s="809">
        <v>6532.2488400000002</v>
      </c>
      <c r="X103" s="809">
        <v>10982.99504</v>
      </c>
      <c r="Y103" s="809">
        <v>5642.1766600000001</v>
      </c>
      <c r="Z103" s="809">
        <v>22517.125949999998</v>
      </c>
      <c r="AA103" s="809">
        <v>4021.2617400000004</v>
      </c>
      <c r="AB103" s="809">
        <v>275498.7047</v>
      </c>
      <c r="AC103" s="810">
        <v>8.8076850058025763E-2</v>
      </c>
    </row>
    <row r="104" spans="1:29" ht="30" customHeight="1">
      <c r="A104" s="808" t="s">
        <v>830</v>
      </c>
      <c r="B104" s="809">
        <v>18579.143889999999</v>
      </c>
      <c r="C104" s="809">
        <v>24889.999680000001</v>
      </c>
      <c r="D104" s="809">
        <v>21455.70377</v>
      </c>
      <c r="E104" s="809">
        <v>2847.94722</v>
      </c>
      <c r="F104" s="809">
        <v>4088.5768199999998</v>
      </c>
      <c r="G104" s="809">
        <v>5915.7526200000002</v>
      </c>
      <c r="H104" s="809">
        <v>5332.2200800000001</v>
      </c>
      <c r="I104" s="809">
        <v>6313.0550400000002</v>
      </c>
      <c r="J104" s="809">
        <v>4585.6969000000008</v>
      </c>
      <c r="K104" s="809">
        <v>4132.4158600000001</v>
      </c>
      <c r="L104" s="809">
        <v>2049.17598</v>
      </c>
      <c r="M104" s="809">
        <v>1787.28268</v>
      </c>
      <c r="N104" s="809">
        <v>5725.17803</v>
      </c>
      <c r="O104" s="809">
        <v>2757.11031</v>
      </c>
      <c r="P104" s="809">
        <v>3518.85023</v>
      </c>
      <c r="Q104" s="809">
        <v>1210.3304900000001</v>
      </c>
      <c r="R104" s="809">
        <v>3398.8648900000003</v>
      </c>
      <c r="S104" s="809">
        <v>4170.0798399999994</v>
      </c>
      <c r="T104" s="809">
        <v>2660.8367200000002</v>
      </c>
      <c r="U104" s="809">
        <v>2890.31351</v>
      </c>
      <c r="V104" s="809">
        <v>3671.0414000000001</v>
      </c>
      <c r="W104" s="809">
        <v>4954.8829599999999</v>
      </c>
      <c r="X104" s="809">
        <v>5929.1581999999999</v>
      </c>
      <c r="Y104" s="809">
        <v>3791.8836499999998</v>
      </c>
      <c r="Z104" s="809">
        <v>11590.064970000001</v>
      </c>
      <c r="AA104" s="809">
        <v>2809.0951800000003</v>
      </c>
      <c r="AB104" s="809">
        <v>161054.66091999999</v>
      </c>
      <c r="AC104" s="810">
        <v>5.148912491782405E-2</v>
      </c>
    </row>
    <row r="105" spans="1:29" ht="30" customHeight="1">
      <c r="A105" s="808" t="s">
        <v>831</v>
      </c>
      <c r="B105" s="809">
        <v>38559.026359999996</v>
      </c>
      <c r="C105" s="809">
        <v>41625.074489999999</v>
      </c>
      <c r="D105" s="809">
        <v>21939.83394</v>
      </c>
      <c r="E105" s="809">
        <v>2830.0397899999998</v>
      </c>
      <c r="F105" s="809">
        <v>6882.0617899999997</v>
      </c>
      <c r="G105" s="809">
        <v>15129.30012</v>
      </c>
      <c r="H105" s="809">
        <v>10379.210150000001</v>
      </c>
      <c r="I105" s="809">
        <v>12356.255050000002</v>
      </c>
      <c r="J105" s="809">
        <v>10203.86544</v>
      </c>
      <c r="K105" s="809">
        <v>11229.603439999999</v>
      </c>
      <c r="L105" s="809">
        <v>5466.2490699999998</v>
      </c>
      <c r="M105" s="809">
        <v>5298.2489299999997</v>
      </c>
      <c r="N105" s="809">
        <v>15119.17822</v>
      </c>
      <c r="O105" s="809">
        <v>7313.6031700000003</v>
      </c>
      <c r="P105" s="809">
        <v>6472.7238200000002</v>
      </c>
      <c r="Q105" s="809">
        <v>1196.3708899999999</v>
      </c>
      <c r="R105" s="809">
        <v>6995.4520499999999</v>
      </c>
      <c r="S105" s="809">
        <v>11275.885619999999</v>
      </c>
      <c r="T105" s="809">
        <v>4880.2782500000003</v>
      </c>
      <c r="U105" s="809">
        <v>8891.6043699999991</v>
      </c>
      <c r="V105" s="809">
        <v>10944.203539999999</v>
      </c>
      <c r="W105" s="809">
        <v>6893.0066500000003</v>
      </c>
      <c r="X105" s="809">
        <v>11008.70247</v>
      </c>
      <c r="Y105" s="809">
        <v>7215.3763799999997</v>
      </c>
      <c r="Z105" s="809">
        <v>14551.145909999999</v>
      </c>
      <c r="AA105" s="809">
        <v>5386.7241699999995</v>
      </c>
      <c r="AB105" s="809">
        <v>300043.02408</v>
      </c>
      <c r="AC105" s="810">
        <v>9.5923661316766884E-2</v>
      </c>
    </row>
    <row r="106" spans="1:29" ht="30" customHeight="1">
      <c r="A106" s="808" t="s">
        <v>832</v>
      </c>
      <c r="B106" s="809">
        <v>51058.781069999997</v>
      </c>
      <c r="C106" s="809">
        <v>36205.362159999997</v>
      </c>
      <c r="D106" s="809">
        <v>23308.050899999998</v>
      </c>
      <c r="E106" s="809">
        <v>3739.25875</v>
      </c>
      <c r="F106" s="809">
        <v>8618.2119899999998</v>
      </c>
      <c r="G106" s="809">
        <v>18381.796770000001</v>
      </c>
      <c r="H106" s="809">
        <v>11061.5412</v>
      </c>
      <c r="I106" s="809">
        <v>20541.934209999999</v>
      </c>
      <c r="J106" s="809">
        <v>13306.704659999999</v>
      </c>
      <c r="K106" s="809">
        <v>12147.17289</v>
      </c>
      <c r="L106" s="809">
        <v>7500.5696699999999</v>
      </c>
      <c r="M106" s="809">
        <v>5183.8178699999999</v>
      </c>
      <c r="N106" s="809">
        <v>13636.13091</v>
      </c>
      <c r="O106" s="809">
        <v>7521.6870999999992</v>
      </c>
      <c r="P106" s="809">
        <v>6661.4359699999995</v>
      </c>
      <c r="Q106" s="809">
        <v>800.85019999999997</v>
      </c>
      <c r="R106" s="809">
        <v>10111.14128</v>
      </c>
      <c r="S106" s="809">
        <v>11770.30344</v>
      </c>
      <c r="T106" s="809">
        <v>5437.5921699999999</v>
      </c>
      <c r="U106" s="809">
        <v>7960.7964699999993</v>
      </c>
      <c r="V106" s="809">
        <v>11309.470589999999</v>
      </c>
      <c r="W106" s="809">
        <v>6863.9770499999995</v>
      </c>
      <c r="X106" s="809">
        <v>13591.747730000001</v>
      </c>
      <c r="Y106" s="809">
        <v>8685.8825799999995</v>
      </c>
      <c r="Z106" s="809">
        <v>18338.022420000001</v>
      </c>
      <c r="AA106" s="809">
        <v>5545.1775499999994</v>
      </c>
      <c r="AB106" s="809">
        <v>339287.41760000004</v>
      </c>
      <c r="AC106" s="810">
        <v>0.10847008169810089</v>
      </c>
    </row>
    <row r="107" spans="1:29" ht="30" customHeight="1">
      <c r="A107" s="808" t="s">
        <v>833</v>
      </c>
      <c r="B107" s="809">
        <v>22941.35787</v>
      </c>
      <c r="C107" s="809">
        <v>24443.627710000001</v>
      </c>
      <c r="D107" s="809">
        <v>16670.336859999999</v>
      </c>
      <c r="E107" s="809">
        <v>2586.1049199999998</v>
      </c>
      <c r="F107" s="809">
        <v>7119.4182300000002</v>
      </c>
      <c r="G107" s="809">
        <v>13839.52183</v>
      </c>
      <c r="H107" s="809">
        <v>9350.7739499999989</v>
      </c>
      <c r="I107" s="809">
        <v>14061.411169999999</v>
      </c>
      <c r="J107" s="809">
        <v>12065.377289999999</v>
      </c>
      <c r="K107" s="809">
        <v>9701.0257700000002</v>
      </c>
      <c r="L107" s="809">
        <v>8016.6611900000007</v>
      </c>
      <c r="M107" s="809">
        <v>4376.7977899999996</v>
      </c>
      <c r="N107" s="809">
        <v>13284.271710000001</v>
      </c>
      <c r="O107" s="809">
        <v>7599.5535499999996</v>
      </c>
      <c r="P107" s="809">
        <v>4922.6228700000001</v>
      </c>
      <c r="Q107" s="809">
        <v>1365.2405800000001</v>
      </c>
      <c r="R107" s="809">
        <v>6701.9611599999998</v>
      </c>
      <c r="S107" s="809">
        <v>9219.504570000001</v>
      </c>
      <c r="T107" s="809">
        <v>5275.6087800000005</v>
      </c>
      <c r="U107" s="809">
        <v>6858.4334200000003</v>
      </c>
      <c r="V107" s="809">
        <v>12258.310960000001</v>
      </c>
      <c r="W107" s="809">
        <v>5485.5724199999995</v>
      </c>
      <c r="X107" s="809">
        <v>10256.709789999999</v>
      </c>
      <c r="Y107" s="809">
        <v>8002.1285099999996</v>
      </c>
      <c r="Z107" s="809">
        <v>9374.1323300000004</v>
      </c>
      <c r="AA107" s="809">
        <v>4454.1030000000001</v>
      </c>
      <c r="AB107" s="809">
        <v>250230.56822999998</v>
      </c>
      <c r="AC107" s="810">
        <v>7.9998634701124574E-2</v>
      </c>
    </row>
    <row r="108" spans="1:29" ht="30" customHeight="1">
      <c r="A108" s="808" t="s">
        <v>834</v>
      </c>
      <c r="B108" s="809">
        <v>1042.0811999999999</v>
      </c>
      <c r="C108" s="809">
        <v>1726.37132</v>
      </c>
      <c r="D108" s="809">
        <v>589.88780000000008</v>
      </c>
      <c r="E108" s="809">
        <v>111.43505</v>
      </c>
      <c r="F108" s="809">
        <v>211.91963000000001</v>
      </c>
      <c r="G108" s="809">
        <v>535.79903000000002</v>
      </c>
      <c r="H108" s="809">
        <v>416.24626000000001</v>
      </c>
      <c r="I108" s="809">
        <v>604.40773000000002</v>
      </c>
      <c r="J108" s="809">
        <v>566.72562000000005</v>
      </c>
      <c r="K108" s="809">
        <v>256.87267000000003</v>
      </c>
      <c r="L108" s="809">
        <v>654.39485000000002</v>
      </c>
      <c r="M108" s="809">
        <v>215.60417999999999</v>
      </c>
      <c r="N108" s="809">
        <v>933.73400000000004</v>
      </c>
      <c r="O108" s="809">
        <v>381.83759000000003</v>
      </c>
      <c r="P108" s="809">
        <v>214.07262</v>
      </c>
      <c r="Q108" s="809">
        <v>51.45</v>
      </c>
      <c r="R108" s="809">
        <v>224.47393</v>
      </c>
      <c r="S108" s="809">
        <v>426.16128000000003</v>
      </c>
      <c r="T108" s="809">
        <v>382.08906000000002</v>
      </c>
      <c r="U108" s="809">
        <v>505.00872999999996</v>
      </c>
      <c r="V108" s="809">
        <v>673.88913000000002</v>
      </c>
      <c r="W108" s="809">
        <v>258.69467000000003</v>
      </c>
      <c r="X108" s="809">
        <v>597.69042000000002</v>
      </c>
      <c r="Y108" s="809">
        <v>379.40575000000001</v>
      </c>
      <c r="Z108" s="809">
        <v>283.13226000000003</v>
      </c>
      <c r="AA108" s="809">
        <v>231.39588000000001</v>
      </c>
      <c r="AB108" s="809">
        <v>12474.78066</v>
      </c>
      <c r="AC108" s="810">
        <v>3.9881834903508339E-3</v>
      </c>
    </row>
    <row r="109" spans="1:29" ht="30" customHeight="1" thickBot="1">
      <c r="A109" s="808" t="s">
        <v>835</v>
      </c>
      <c r="B109" s="809">
        <v>324.58596</v>
      </c>
      <c r="C109" s="809">
        <v>281.23937999999998</v>
      </c>
      <c r="D109" s="809">
        <v>128.07640000000001</v>
      </c>
      <c r="E109" s="809">
        <v>3.43</v>
      </c>
      <c r="F109" s="809">
        <v>67.054559999999995</v>
      </c>
      <c r="G109" s="809">
        <v>130.28037</v>
      </c>
      <c r="H109" s="809">
        <v>100.28509</v>
      </c>
      <c r="I109" s="809">
        <v>282.81630999999999</v>
      </c>
      <c r="J109" s="809">
        <v>107.05428999999999</v>
      </c>
      <c r="K109" s="809">
        <v>58.290779999999998</v>
      </c>
      <c r="L109" s="809">
        <v>323.38875999999999</v>
      </c>
      <c r="M109" s="809">
        <v>16.911159999999999</v>
      </c>
      <c r="N109" s="809">
        <v>294.11964</v>
      </c>
      <c r="O109" s="809">
        <v>97.470280000000002</v>
      </c>
      <c r="P109" s="809">
        <v>100.68939999999999</v>
      </c>
      <c r="Q109" s="809">
        <v>13.055489999999999</v>
      </c>
      <c r="R109" s="809">
        <v>97.409850000000006</v>
      </c>
      <c r="S109" s="809">
        <v>114.39725</v>
      </c>
      <c r="T109" s="809">
        <v>116.00036</v>
      </c>
      <c r="U109" s="809">
        <v>196.48039</v>
      </c>
      <c r="V109" s="809">
        <v>0</v>
      </c>
      <c r="W109" s="809">
        <v>0</v>
      </c>
      <c r="X109" s="809">
        <v>94.412109999999998</v>
      </c>
      <c r="Y109" s="809">
        <v>11.581209999999999</v>
      </c>
      <c r="Z109" s="809">
        <v>12.85022</v>
      </c>
      <c r="AA109" s="809">
        <v>51.398690000000002</v>
      </c>
      <c r="AB109" s="809">
        <v>3023.2779500000001</v>
      </c>
      <c r="AC109" s="810">
        <v>9.6654101868046095E-4</v>
      </c>
    </row>
    <row r="110" spans="1:29" ht="35.25" customHeight="1" thickTop="1" thickBot="1">
      <c r="A110" s="811" t="s">
        <v>6</v>
      </c>
      <c r="B110" s="812">
        <f>SUM(B96:B109)</f>
        <v>829825.19894000003</v>
      </c>
      <c r="C110" s="812">
        <f t="shared" ref="C110:O110" si="2">SUM(C96:C109)</f>
        <v>541116.39097000018</v>
      </c>
      <c r="D110" s="812">
        <f t="shared" si="2"/>
        <v>296037.34041</v>
      </c>
      <c r="E110" s="812">
        <f t="shared" si="2"/>
        <v>38105.179719999993</v>
      </c>
      <c r="F110" s="812">
        <f t="shared" si="2"/>
        <v>79569.688699999999</v>
      </c>
      <c r="G110" s="812">
        <f t="shared" si="2"/>
        <v>92139.755619999982</v>
      </c>
      <c r="H110" s="812">
        <f t="shared" si="2"/>
        <v>98154.121329999994</v>
      </c>
      <c r="I110" s="812">
        <f t="shared" si="2"/>
        <v>91254.600949999993</v>
      </c>
      <c r="J110" s="812">
        <f t="shared" si="2"/>
        <v>81085.051340000005</v>
      </c>
      <c r="K110" s="812">
        <f t="shared" si="2"/>
        <v>48782.193509999997</v>
      </c>
      <c r="L110" s="812">
        <f t="shared" si="2"/>
        <v>31067.761840000003</v>
      </c>
      <c r="M110" s="812">
        <f t="shared" si="2"/>
        <v>27983.737919999996</v>
      </c>
      <c r="N110" s="812">
        <f>SUM(N96:N109)</f>
        <v>74190.524779999992</v>
      </c>
      <c r="O110" s="812">
        <f t="shared" si="2"/>
        <v>59718.172850000003</v>
      </c>
      <c r="P110" s="812">
        <v>32593.556709999997</v>
      </c>
      <c r="Q110" s="812">
        <v>24775.277190000001</v>
      </c>
      <c r="R110" s="812">
        <v>50114.970079999999</v>
      </c>
      <c r="S110" s="812">
        <v>57757.96486</v>
      </c>
      <c r="T110" s="812">
        <v>25627.426439999996</v>
      </c>
      <c r="U110" s="812">
        <v>40991.834040000002</v>
      </c>
      <c r="V110" s="812">
        <v>54362.822270000004</v>
      </c>
      <c r="W110" s="812">
        <v>53713.767189999999</v>
      </c>
      <c r="X110" s="812">
        <v>109219.05612000001</v>
      </c>
      <c r="Y110" s="812">
        <v>39393.783069999998</v>
      </c>
      <c r="Z110" s="812">
        <v>197420.18255999999</v>
      </c>
      <c r="AA110" s="812">
        <v>52935.125550000004</v>
      </c>
      <c r="AB110" s="812">
        <v>3127935.48496</v>
      </c>
      <c r="AC110" s="813">
        <v>1</v>
      </c>
    </row>
    <row r="111" spans="1:29" ht="31.5" customHeight="1" thickTop="1" thickBot="1">
      <c r="A111" s="814" t="s">
        <v>836</v>
      </c>
      <c r="B111" s="810">
        <v>0.26529485756021332</v>
      </c>
      <c r="C111" s="810">
        <v>0.1729947416025174</v>
      </c>
      <c r="D111" s="810">
        <v>9.4643045495481415E-2</v>
      </c>
      <c r="E111" s="810">
        <v>1.2182214084408227E-2</v>
      </c>
      <c r="F111" s="810">
        <v>2.5438404686603546E-2</v>
      </c>
      <c r="G111" s="810">
        <v>2.945705116458892E-2</v>
      </c>
      <c r="H111" s="810">
        <v>3.1379842008236042E-2</v>
      </c>
      <c r="I111" s="810">
        <v>2.9174067492369317E-2</v>
      </c>
      <c r="J111" s="810">
        <v>2.5922865650484132E-2</v>
      </c>
      <c r="K111" s="810">
        <v>1.5595652066533534E-2</v>
      </c>
      <c r="L111" s="810">
        <v>9.932353780754943E-3</v>
      </c>
      <c r="M111" s="810">
        <v>8.9463922943915364E-3</v>
      </c>
      <c r="N111" s="810">
        <v>2.371868765731552E-2</v>
      </c>
      <c r="O111" s="810">
        <v>1.9091881254310359E-2</v>
      </c>
      <c r="P111" s="810">
        <v>1.0420149925316251E-2</v>
      </c>
      <c r="Q111" s="810">
        <v>7.9206483986407495E-3</v>
      </c>
      <c r="R111" s="810">
        <v>1.6021740320721758E-2</v>
      </c>
      <c r="S111" s="810">
        <v>1.8465203370631095E-2</v>
      </c>
      <c r="T111" s="810">
        <v>8.1930802483695473E-3</v>
      </c>
      <c r="U111" s="810">
        <v>1.3105076571144243E-2</v>
      </c>
      <c r="V111" s="810">
        <v>1.7379777342401037E-2</v>
      </c>
      <c r="W111" s="810">
        <v>1.7172274635545076E-2</v>
      </c>
      <c r="X111" s="810">
        <v>3.4917298213200422E-2</v>
      </c>
      <c r="Y111" s="810">
        <v>1.2594180173925091E-2</v>
      </c>
      <c r="Z111" s="810">
        <v>6.3115170856065342E-2</v>
      </c>
      <c r="AA111" s="810">
        <v>1.6923343145831198E-2</v>
      </c>
      <c r="AB111" s="810">
        <v>1</v>
      </c>
      <c r="AC111" s="810"/>
    </row>
    <row r="112" spans="1:29" ht="73.5" customHeight="1" thickTop="1" thickBot="1">
      <c r="A112" s="820" t="s">
        <v>845</v>
      </c>
      <c r="B112" s="806" t="s">
        <v>885</v>
      </c>
      <c r="C112" s="806" t="s">
        <v>886</v>
      </c>
      <c r="D112" s="806" t="s">
        <v>887</v>
      </c>
      <c r="E112" s="806" t="s">
        <v>888</v>
      </c>
      <c r="F112" s="806" t="s">
        <v>889</v>
      </c>
      <c r="G112" s="806" t="s">
        <v>890</v>
      </c>
      <c r="H112" s="806" t="s">
        <v>891</v>
      </c>
      <c r="I112" s="806" t="s">
        <v>892</v>
      </c>
      <c r="J112" s="806" t="s">
        <v>893</v>
      </c>
      <c r="K112" s="806" t="s">
        <v>894</v>
      </c>
      <c r="L112" s="806" t="s">
        <v>895</v>
      </c>
      <c r="M112" s="806" t="s">
        <v>896</v>
      </c>
      <c r="N112" s="806" t="s">
        <v>897</v>
      </c>
      <c r="O112" s="806" t="s">
        <v>898</v>
      </c>
      <c r="P112" s="806" t="s">
        <v>899</v>
      </c>
      <c r="Q112" s="806" t="s">
        <v>900</v>
      </c>
      <c r="R112" s="806" t="s">
        <v>901</v>
      </c>
      <c r="S112" s="806" t="s">
        <v>902</v>
      </c>
      <c r="T112" s="806" t="s">
        <v>903</v>
      </c>
      <c r="U112" s="806" t="s">
        <v>904</v>
      </c>
      <c r="V112" s="806" t="s">
        <v>905</v>
      </c>
      <c r="W112" s="806" t="s">
        <v>906</v>
      </c>
      <c r="X112" s="806" t="s">
        <v>907</v>
      </c>
      <c r="Y112" s="806" t="s">
        <v>908</v>
      </c>
      <c r="Z112" s="806" t="s">
        <v>909</v>
      </c>
      <c r="AA112" s="806" t="s">
        <v>910</v>
      </c>
      <c r="AB112" s="806" t="s">
        <v>6</v>
      </c>
      <c r="AC112" s="807" t="s">
        <v>723</v>
      </c>
    </row>
    <row r="113" spans="1:29" ht="42.75" customHeight="1" thickTop="1">
      <c r="A113" s="808" t="s">
        <v>822</v>
      </c>
      <c r="B113" s="809">
        <v>3</v>
      </c>
      <c r="C113" s="809">
        <v>0</v>
      </c>
      <c r="D113" s="809">
        <v>0</v>
      </c>
      <c r="E113" s="809">
        <v>0</v>
      </c>
      <c r="F113" s="809">
        <v>0</v>
      </c>
      <c r="G113" s="809">
        <v>0</v>
      </c>
      <c r="H113" s="809">
        <v>0</v>
      </c>
      <c r="I113" s="809">
        <v>0</v>
      </c>
      <c r="J113" s="809">
        <v>0</v>
      </c>
      <c r="K113" s="809">
        <v>0</v>
      </c>
      <c r="L113" s="809">
        <v>0</v>
      </c>
      <c r="M113" s="809">
        <v>0</v>
      </c>
      <c r="N113" s="809">
        <v>0</v>
      </c>
      <c r="O113" s="809">
        <v>0</v>
      </c>
      <c r="P113" s="809">
        <v>0</v>
      </c>
      <c r="Q113" s="809">
        <v>0</v>
      </c>
      <c r="R113" s="809">
        <v>0</v>
      </c>
      <c r="S113" s="809">
        <v>0</v>
      </c>
      <c r="T113" s="809">
        <v>0</v>
      </c>
      <c r="U113" s="809">
        <v>0</v>
      </c>
      <c r="V113" s="809">
        <v>0</v>
      </c>
      <c r="W113" s="809">
        <v>0</v>
      </c>
      <c r="X113" s="809">
        <v>0</v>
      </c>
      <c r="Y113" s="809">
        <v>0</v>
      </c>
      <c r="Z113" s="809">
        <v>0</v>
      </c>
      <c r="AA113" s="809">
        <v>0</v>
      </c>
      <c r="AB113" s="809">
        <v>3</v>
      </c>
      <c r="AC113" s="810">
        <v>8.904190905853021E-5</v>
      </c>
    </row>
    <row r="114" spans="1:29" ht="30.75" customHeight="1">
      <c r="A114" s="808" t="s">
        <v>823</v>
      </c>
      <c r="B114" s="809">
        <v>8</v>
      </c>
      <c r="C114" s="809">
        <v>0</v>
      </c>
      <c r="D114" s="809">
        <v>1</v>
      </c>
      <c r="E114" s="809">
        <v>0</v>
      </c>
      <c r="F114" s="809">
        <v>0</v>
      </c>
      <c r="G114" s="809">
        <v>0</v>
      </c>
      <c r="H114" s="809">
        <v>0</v>
      </c>
      <c r="I114" s="809">
        <v>0</v>
      </c>
      <c r="J114" s="809">
        <v>0</v>
      </c>
      <c r="K114" s="809">
        <v>0</v>
      </c>
      <c r="L114" s="809">
        <v>0</v>
      </c>
      <c r="M114" s="809">
        <v>0</v>
      </c>
      <c r="N114" s="809">
        <v>0</v>
      </c>
      <c r="O114" s="809">
        <v>0</v>
      </c>
      <c r="P114" s="809">
        <v>0</v>
      </c>
      <c r="Q114" s="809">
        <v>0</v>
      </c>
      <c r="R114" s="809">
        <v>0</v>
      </c>
      <c r="S114" s="809">
        <v>0</v>
      </c>
      <c r="T114" s="809">
        <v>0</v>
      </c>
      <c r="U114" s="809">
        <v>0</v>
      </c>
      <c r="V114" s="809">
        <v>0</v>
      </c>
      <c r="W114" s="809">
        <v>0</v>
      </c>
      <c r="X114" s="809">
        <v>0</v>
      </c>
      <c r="Y114" s="809">
        <v>0</v>
      </c>
      <c r="Z114" s="809">
        <v>1</v>
      </c>
      <c r="AA114" s="809">
        <v>0</v>
      </c>
      <c r="AB114" s="809">
        <v>10</v>
      </c>
      <c r="AC114" s="810">
        <v>2.9680636352843407E-4</v>
      </c>
    </row>
    <row r="115" spans="1:29" ht="30.75" customHeight="1">
      <c r="A115" s="808" t="s">
        <v>824</v>
      </c>
      <c r="B115" s="809">
        <v>9</v>
      </c>
      <c r="C115" s="809">
        <v>11</v>
      </c>
      <c r="D115" s="809">
        <v>4</v>
      </c>
      <c r="E115" s="809">
        <v>0</v>
      </c>
      <c r="F115" s="809">
        <v>0</v>
      </c>
      <c r="G115" s="809">
        <v>0</v>
      </c>
      <c r="H115" s="809">
        <v>0</v>
      </c>
      <c r="I115" s="809">
        <v>0</v>
      </c>
      <c r="J115" s="809">
        <v>0</v>
      </c>
      <c r="K115" s="809">
        <v>0</v>
      </c>
      <c r="L115" s="809">
        <v>0</v>
      </c>
      <c r="M115" s="809">
        <v>0</v>
      </c>
      <c r="N115" s="809">
        <v>0</v>
      </c>
      <c r="O115" s="809">
        <v>0</v>
      </c>
      <c r="P115" s="809">
        <v>0</v>
      </c>
      <c r="Q115" s="809">
        <v>0</v>
      </c>
      <c r="R115" s="809">
        <v>0</v>
      </c>
      <c r="S115" s="809">
        <v>0</v>
      </c>
      <c r="T115" s="809">
        <v>0</v>
      </c>
      <c r="U115" s="809">
        <v>0</v>
      </c>
      <c r="V115" s="809">
        <v>1</v>
      </c>
      <c r="W115" s="809">
        <v>0</v>
      </c>
      <c r="X115" s="809">
        <v>1</v>
      </c>
      <c r="Y115" s="809">
        <v>0</v>
      </c>
      <c r="Z115" s="809">
        <v>3</v>
      </c>
      <c r="AA115" s="809">
        <v>1</v>
      </c>
      <c r="AB115" s="809">
        <v>30</v>
      </c>
      <c r="AC115" s="810">
        <v>8.904190905853021E-4</v>
      </c>
    </row>
    <row r="116" spans="1:29" ht="30.75" customHeight="1">
      <c r="A116" s="808" t="s">
        <v>825</v>
      </c>
      <c r="B116" s="809">
        <v>95</v>
      </c>
      <c r="C116" s="809">
        <v>39</v>
      </c>
      <c r="D116" s="809">
        <v>19</v>
      </c>
      <c r="E116" s="809">
        <v>3</v>
      </c>
      <c r="F116" s="809">
        <v>2</v>
      </c>
      <c r="G116" s="809">
        <v>2</v>
      </c>
      <c r="H116" s="809">
        <v>6</v>
      </c>
      <c r="I116" s="809">
        <v>4</v>
      </c>
      <c r="J116" s="809">
        <v>8</v>
      </c>
      <c r="K116" s="809">
        <v>0</v>
      </c>
      <c r="L116" s="809">
        <v>0</v>
      </c>
      <c r="M116" s="809">
        <v>0</v>
      </c>
      <c r="N116" s="809">
        <v>2</v>
      </c>
      <c r="O116" s="809">
        <v>4</v>
      </c>
      <c r="P116" s="809">
        <v>0</v>
      </c>
      <c r="Q116" s="809">
        <v>1</v>
      </c>
      <c r="R116" s="809">
        <v>1</v>
      </c>
      <c r="S116" s="809">
        <v>0</v>
      </c>
      <c r="T116" s="809">
        <v>0</v>
      </c>
      <c r="U116" s="809">
        <v>0</v>
      </c>
      <c r="V116" s="809">
        <v>0</v>
      </c>
      <c r="W116" s="809">
        <v>1</v>
      </c>
      <c r="X116" s="809">
        <v>2</v>
      </c>
      <c r="Y116" s="809">
        <v>0</v>
      </c>
      <c r="Z116" s="809">
        <v>13</v>
      </c>
      <c r="AA116" s="809">
        <v>2</v>
      </c>
      <c r="AB116" s="809">
        <v>204</v>
      </c>
      <c r="AC116" s="810">
        <v>6.0548498159800545E-3</v>
      </c>
    </row>
    <row r="117" spans="1:29" ht="30.75" customHeight="1">
      <c r="A117" s="808" t="s">
        <v>826</v>
      </c>
      <c r="B117" s="809">
        <v>120</v>
      </c>
      <c r="C117" s="809">
        <v>73</v>
      </c>
      <c r="D117" s="809">
        <v>27</v>
      </c>
      <c r="E117" s="809">
        <v>3</v>
      </c>
      <c r="F117" s="809">
        <v>15</v>
      </c>
      <c r="G117" s="809">
        <v>5</v>
      </c>
      <c r="H117" s="809">
        <v>22</v>
      </c>
      <c r="I117" s="809">
        <v>5</v>
      </c>
      <c r="J117" s="809">
        <v>7</v>
      </c>
      <c r="K117" s="809">
        <v>0</v>
      </c>
      <c r="L117" s="809">
        <v>0</v>
      </c>
      <c r="M117" s="809">
        <v>0</v>
      </c>
      <c r="N117" s="809">
        <v>3</v>
      </c>
      <c r="O117" s="809">
        <v>4</v>
      </c>
      <c r="P117" s="809">
        <v>1</v>
      </c>
      <c r="Q117" s="809">
        <v>8</v>
      </c>
      <c r="R117" s="809">
        <v>7</v>
      </c>
      <c r="S117" s="809">
        <v>1</v>
      </c>
      <c r="T117" s="809">
        <v>0</v>
      </c>
      <c r="U117" s="809">
        <v>2</v>
      </c>
      <c r="V117" s="809">
        <v>0</v>
      </c>
      <c r="W117" s="809">
        <v>6</v>
      </c>
      <c r="X117" s="809">
        <v>19</v>
      </c>
      <c r="Y117" s="809">
        <v>0</v>
      </c>
      <c r="Z117" s="809">
        <v>26</v>
      </c>
      <c r="AA117" s="809">
        <v>14</v>
      </c>
      <c r="AB117" s="809">
        <v>368</v>
      </c>
      <c r="AC117" s="810">
        <v>1.0922474177846373E-2</v>
      </c>
    </row>
    <row r="118" spans="1:29" ht="30.75" customHeight="1">
      <c r="A118" s="808" t="s">
        <v>827</v>
      </c>
      <c r="B118" s="809">
        <v>194</v>
      </c>
      <c r="C118" s="809">
        <v>208</v>
      </c>
      <c r="D118" s="809">
        <v>110</v>
      </c>
      <c r="E118" s="809">
        <v>15</v>
      </c>
      <c r="F118" s="809">
        <v>34</v>
      </c>
      <c r="G118" s="809">
        <v>20</v>
      </c>
      <c r="H118" s="809">
        <v>19</v>
      </c>
      <c r="I118" s="809">
        <v>15</v>
      </c>
      <c r="J118" s="809">
        <v>14</v>
      </c>
      <c r="K118" s="809">
        <v>3</v>
      </c>
      <c r="L118" s="809">
        <v>1</v>
      </c>
      <c r="M118" s="809">
        <v>6</v>
      </c>
      <c r="N118" s="809">
        <v>12</v>
      </c>
      <c r="O118" s="809">
        <v>18</v>
      </c>
      <c r="P118" s="809">
        <v>2</v>
      </c>
      <c r="Q118" s="809">
        <v>11</v>
      </c>
      <c r="R118" s="809">
        <v>12</v>
      </c>
      <c r="S118" s="809">
        <v>10</v>
      </c>
      <c r="T118" s="809">
        <v>4</v>
      </c>
      <c r="U118" s="809">
        <v>4</v>
      </c>
      <c r="V118" s="809">
        <v>4</v>
      </c>
      <c r="W118" s="809">
        <v>18</v>
      </c>
      <c r="X118" s="809">
        <v>36</v>
      </c>
      <c r="Y118" s="809">
        <v>7</v>
      </c>
      <c r="Z118" s="809">
        <v>64</v>
      </c>
      <c r="AA118" s="809">
        <v>17</v>
      </c>
      <c r="AB118" s="809">
        <v>858</v>
      </c>
      <c r="AC118" s="810">
        <v>2.5465985990739643E-2</v>
      </c>
    </row>
    <row r="119" spans="1:29" ht="30.75" customHeight="1">
      <c r="A119" s="808" t="s">
        <v>828</v>
      </c>
      <c r="B119" s="809">
        <v>285</v>
      </c>
      <c r="C119" s="809">
        <v>256</v>
      </c>
      <c r="D119" s="809">
        <v>131</v>
      </c>
      <c r="E119" s="809">
        <v>21</v>
      </c>
      <c r="F119" s="809">
        <v>30</v>
      </c>
      <c r="G119" s="809">
        <v>39</v>
      </c>
      <c r="H119" s="809">
        <v>32</v>
      </c>
      <c r="I119" s="809">
        <v>32</v>
      </c>
      <c r="J119" s="809">
        <v>21</v>
      </c>
      <c r="K119" s="809">
        <v>18</v>
      </c>
      <c r="L119" s="809">
        <v>11</v>
      </c>
      <c r="M119" s="809">
        <v>13</v>
      </c>
      <c r="N119" s="809">
        <v>21</v>
      </c>
      <c r="O119" s="809">
        <v>28</v>
      </c>
      <c r="P119" s="809">
        <v>17</v>
      </c>
      <c r="Q119" s="809">
        <v>17</v>
      </c>
      <c r="R119" s="809">
        <v>15</v>
      </c>
      <c r="S119" s="809">
        <v>25</v>
      </c>
      <c r="T119" s="809">
        <v>10</v>
      </c>
      <c r="U119" s="809">
        <v>19</v>
      </c>
      <c r="V119" s="809">
        <v>16</v>
      </c>
      <c r="W119" s="809">
        <v>22</v>
      </c>
      <c r="X119" s="809">
        <v>47</v>
      </c>
      <c r="Y119" s="809">
        <v>11</v>
      </c>
      <c r="Z119" s="809">
        <v>83</v>
      </c>
      <c r="AA119" s="809">
        <v>12</v>
      </c>
      <c r="AB119" s="809">
        <v>1232</v>
      </c>
      <c r="AC119" s="810">
        <v>3.6566543986703073E-2</v>
      </c>
    </row>
    <row r="120" spans="1:29" ht="30.75" customHeight="1">
      <c r="A120" s="808" t="s">
        <v>829</v>
      </c>
      <c r="B120" s="809">
        <v>175</v>
      </c>
      <c r="C120" s="809">
        <v>311</v>
      </c>
      <c r="D120" s="809">
        <v>169</v>
      </c>
      <c r="E120" s="809">
        <v>20</v>
      </c>
      <c r="F120" s="809">
        <v>56</v>
      </c>
      <c r="G120" s="809">
        <v>62</v>
      </c>
      <c r="H120" s="809">
        <v>48</v>
      </c>
      <c r="I120" s="809">
        <v>61</v>
      </c>
      <c r="J120" s="809">
        <v>42</v>
      </c>
      <c r="K120" s="809">
        <v>33</v>
      </c>
      <c r="L120" s="809">
        <v>24</v>
      </c>
      <c r="M120" s="809">
        <v>29</v>
      </c>
      <c r="N120" s="809">
        <v>48</v>
      </c>
      <c r="O120" s="809">
        <v>41</v>
      </c>
      <c r="P120" s="809">
        <v>26</v>
      </c>
      <c r="Q120" s="809">
        <v>19</v>
      </c>
      <c r="R120" s="809">
        <v>31</v>
      </c>
      <c r="S120" s="809">
        <v>53</v>
      </c>
      <c r="T120" s="809">
        <v>16</v>
      </c>
      <c r="U120" s="809">
        <v>30</v>
      </c>
      <c r="V120" s="809">
        <v>36</v>
      </c>
      <c r="W120" s="809">
        <v>38</v>
      </c>
      <c r="X120" s="809">
        <v>66</v>
      </c>
      <c r="Y120" s="809">
        <v>33</v>
      </c>
      <c r="Z120" s="809">
        <v>132</v>
      </c>
      <c r="AA120" s="809">
        <v>25</v>
      </c>
      <c r="AB120" s="809">
        <v>1624</v>
      </c>
      <c r="AC120" s="810">
        <v>4.8201353437017688E-2</v>
      </c>
    </row>
    <row r="121" spans="1:29" ht="30.75" customHeight="1">
      <c r="A121" s="808" t="s">
        <v>830</v>
      </c>
      <c r="B121" s="809">
        <v>152</v>
      </c>
      <c r="C121" s="809">
        <v>206</v>
      </c>
      <c r="D121" s="809">
        <v>174</v>
      </c>
      <c r="E121" s="809">
        <v>23</v>
      </c>
      <c r="F121" s="809">
        <v>34</v>
      </c>
      <c r="G121" s="809">
        <v>50</v>
      </c>
      <c r="H121" s="809">
        <v>45</v>
      </c>
      <c r="I121" s="809">
        <v>54</v>
      </c>
      <c r="J121" s="809">
        <v>39</v>
      </c>
      <c r="K121" s="809">
        <v>35</v>
      </c>
      <c r="L121" s="809">
        <v>17</v>
      </c>
      <c r="M121" s="809">
        <v>16</v>
      </c>
      <c r="N121" s="809">
        <v>49</v>
      </c>
      <c r="O121" s="809">
        <v>23</v>
      </c>
      <c r="P121" s="809">
        <v>30</v>
      </c>
      <c r="Q121" s="809">
        <v>10</v>
      </c>
      <c r="R121" s="809">
        <v>29</v>
      </c>
      <c r="S121" s="809">
        <v>35</v>
      </c>
      <c r="T121" s="809">
        <v>23</v>
      </c>
      <c r="U121" s="809">
        <v>25</v>
      </c>
      <c r="V121" s="809">
        <v>31</v>
      </c>
      <c r="W121" s="809">
        <v>41</v>
      </c>
      <c r="X121" s="809">
        <v>49</v>
      </c>
      <c r="Y121" s="809">
        <v>32</v>
      </c>
      <c r="Z121" s="809">
        <v>95</v>
      </c>
      <c r="AA121" s="809">
        <v>24</v>
      </c>
      <c r="AB121" s="809">
        <v>1341</v>
      </c>
      <c r="AC121" s="810">
        <v>3.9801733349163003E-2</v>
      </c>
    </row>
    <row r="122" spans="1:29" ht="30.75" customHeight="1">
      <c r="A122" s="808" t="s">
        <v>831</v>
      </c>
      <c r="B122" s="809">
        <v>441</v>
      </c>
      <c r="C122" s="809">
        <v>484</v>
      </c>
      <c r="D122" s="809">
        <v>264</v>
      </c>
      <c r="E122" s="809">
        <v>34</v>
      </c>
      <c r="F122" s="809">
        <v>85</v>
      </c>
      <c r="G122" s="809">
        <v>184</v>
      </c>
      <c r="H122" s="809">
        <v>125</v>
      </c>
      <c r="I122" s="809">
        <v>150</v>
      </c>
      <c r="J122" s="809">
        <v>124</v>
      </c>
      <c r="K122" s="809">
        <v>137</v>
      </c>
      <c r="L122" s="809">
        <v>64</v>
      </c>
      <c r="M122" s="809">
        <v>62</v>
      </c>
      <c r="N122" s="809">
        <v>174</v>
      </c>
      <c r="O122" s="809">
        <v>86</v>
      </c>
      <c r="P122" s="809">
        <v>75</v>
      </c>
      <c r="Q122" s="809">
        <v>14</v>
      </c>
      <c r="R122" s="809">
        <v>85</v>
      </c>
      <c r="S122" s="809">
        <v>129</v>
      </c>
      <c r="T122" s="809">
        <v>57</v>
      </c>
      <c r="U122" s="809">
        <v>104</v>
      </c>
      <c r="V122" s="809">
        <v>125</v>
      </c>
      <c r="W122" s="809">
        <v>82</v>
      </c>
      <c r="X122" s="809">
        <v>129</v>
      </c>
      <c r="Y122" s="809">
        <v>88</v>
      </c>
      <c r="Z122" s="809">
        <v>179</v>
      </c>
      <c r="AA122" s="809">
        <v>63</v>
      </c>
      <c r="AB122" s="809">
        <v>3544</v>
      </c>
      <c r="AC122" s="810">
        <v>0.10518817523447703</v>
      </c>
    </row>
    <row r="123" spans="1:29" ht="30.75" customHeight="1">
      <c r="A123" s="808" t="s">
        <v>832</v>
      </c>
      <c r="B123" s="809">
        <v>1004</v>
      </c>
      <c r="C123" s="809">
        <v>732</v>
      </c>
      <c r="D123" s="809">
        <v>453</v>
      </c>
      <c r="E123" s="809">
        <v>72</v>
      </c>
      <c r="F123" s="809">
        <v>178</v>
      </c>
      <c r="G123" s="809">
        <v>375</v>
      </c>
      <c r="H123" s="809">
        <v>232</v>
      </c>
      <c r="I123" s="809">
        <v>419</v>
      </c>
      <c r="J123" s="809">
        <v>279</v>
      </c>
      <c r="K123" s="809">
        <v>255</v>
      </c>
      <c r="L123" s="809">
        <v>152</v>
      </c>
      <c r="M123" s="809">
        <v>110</v>
      </c>
      <c r="N123" s="809">
        <v>283</v>
      </c>
      <c r="O123" s="809">
        <v>154</v>
      </c>
      <c r="P123" s="809">
        <v>138</v>
      </c>
      <c r="Q123" s="809">
        <v>17</v>
      </c>
      <c r="R123" s="809">
        <v>203</v>
      </c>
      <c r="S123" s="809">
        <v>236</v>
      </c>
      <c r="T123" s="809">
        <v>109</v>
      </c>
      <c r="U123" s="809">
        <v>166</v>
      </c>
      <c r="V123" s="809">
        <v>237</v>
      </c>
      <c r="W123" s="809">
        <v>138</v>
      </c>
      <c r="X123" s="809">
        <v>274</v>
      </c>
      <c r="Y123" s="809">
        <v>178</v>
      </c>
      <c r="Z123" s="809">
        <v>363</v>
      </c>
      <c r="AA123" s="809">
        <v>116</v>
      </c>
      <c r="AB123" s="809">
        <v>6873</v>
      </c>
      <c r="AC123" s="810">
        <v>0.20399501365309272</v>
      </c>
    </row>
    <row r="124" spans="1:29" ht="30.75" customHeight="1">
      <c r="A124" s="808" t="s">
        <v>833</v>
      </c>
      <c r="B124" s="809">
        <v>1195</v>
      </c>
      <c r="C124" s="809">
        <v>1285</v>
      </c>
      <c r="D124" s="809">
        <v>796</v>
      </c>
      <c r="E124" s="809">
        <v>130</v>
      </c>
      <c r="F124" s="809">
        <v>419</v>
      </c>
      <c r="G124" s="809">
        <v>770</v>
      </c>
      <c r="H124" s="809">
        <v>529</v>
      </c>
      <c r="I124" s="809">
        <v>778</v>
      </c>
      <c r="J124" s="809">
        <v>665</v>
      </c>
      <c r="K124" s="809">
        <v>511</v>
      </c>
      <c r="L124" s="809">
        <v>465</v>
      </c>
      <c r="M124" s="809">
        <v>253</v>
      </c>
      <c r="N124" s="809">
        <v>769</v>
      </c>
      <c r="O124" s="809">
        <v>446</v>
      </c>
      <c r="P124" s="809">
        <v>266</v>
      </c>
      <c r="Q124" s="809">
        <v>66</v>
      </c>
      <c r="R124" s="809">
        <v>375</v>
      </c>
      <c r="S124" s="809">
        <v>513</v>
      </c>
      <c r="T124" s="809">
        <v>308</v>
      </c>
      <c r="U124" s="809">
        <v>391</v>
      </c>
      <c r="V124" s="809">
        <v>742</v>
      </c>
      <c r="W124" s="809">
        <v>301</v>
      </c>
      <c r="X124" s="809">
        <v>536</v>
      </c>
      <c r="Y124" s="809">
        <v>440</v>
      </c>
      <c r="Z124" s="809">
        <v>489</v>
      </c>
      <c r="AA124" s="809">
        <v>256</v>
      </c>
      <c r="AB124" s="809">
        <v>13694</v>
      </c>
      <c r="AC124" s="810">
        <v>0.4064466342158376</v>
      </c>
    </row>
    <row r="125" spans="1:29" ht="30.75" customHeight="1">
      <c r="A125" s="808" t="s">
        <v>834</v>
      </c>
      <c r="B125" s="809">
        <v>208</v>
      </c>
      <c r="C125" s="809">
        <v>351</v>
      </c>
      <c r="D125" s="809">
        <v>112</v>
      </c>
      <c r="E125" s="809">
        <v>23</v>
      </c>
      <c r="F125" s="809">
        <v>41</v>
      </c>
      <c r="G125" s="809">
        <v>106</v>
      </c>
      <c r="H125" s="809">
        <v>84</v>
      </c>
      <c r="I125" s="809">
        <v>122</v>
      </c>
      <c r="J125" s="809">
        <v>115</v>
      </c>
      <c r="K125" s="809">
        <v>51</v>
      </c>
      <c r="L125" s="809">
        <v>129</v>
      </c>
      <c r="M125" s="809">
        <v>42</v>
      </c>
      <c r="N125" s="809">
        <v>185</v>
      </c>
      <c r="O125" s="809">
        <v>73</v>
      </c>
      <c r="P125" s="809">
        <v>42</v>
      </c>
      <c r="Q125" s="809">
        <v>10</v>
      </c>
      <c r="R125" s="809">
        <v>43</v>
      </c>
      <c r="S125" s="809">
        <v>85</v>
      </c>
      <c r="T125" s="809">
        <v>75</v>
      </c>
      <c r="U125" s="809">
        <v>103</v>
      </c>
      <c r="V125" s="809">
        <v>143</v>
      </c>
      <c r="W125" s="809">
        <v>55</v>
      </c>
      <c r="X125" s="809">
        <v>113</v>
      </c>
      <c r="Y125" s="809">
        <v>71</v>
      </c>
      <c r="Z125" s="809">
        <v>54</v>
      </c>
      <c r="AA125" s="809">
        <v>47</v>
      </c>
      <c r="AB125" s="809">
        <v>2483</v>
      </c>
      <c r="AC125" s="810">
        <v>7.3697020064110177E-2</v>
      </c>
    </row>
    <row r="126" spans="1:29" ht="30.75" customHeight="1" thickBot="1">
      <c r="A126" s="808" t="s">
        <v>835</v>
      </c>
      <c r="B126" s="809">
        <v>145</v>
      </c>
      <c r="C126" s="809">
        <v>107</v>
      </c>
      <c r="D126" s="809">
        <v>50</v>
      </c>
      <c r="E126" s="809">
        <v>1</v>
      </c>
      <c r="F126" s="809">
        <v>31</v>
      </c>
      <c r="G126" s="809">
        <v>60</v>
      </c>
      <c r="H126" s="809">
        <v>39</v>
      </c>
      <c r="I126" s="809">
        <v>141</v>
      </c>
      <c r="J126" s="809">
        <v>42</v>
      </c>
      <c r="K126" s="809">
        <v>27</v>
      </c>
      <c r="L126" s="809">
        <v>190</v>
      </c>
      <c r="M126" s="809">
        <v>8</v>
      </c>
      <c r="N126" s="809">
        <v>152</v>
      </c>
      <c r="O126" s="809">
        <v>50</v>
      </c>
      <c r="P126" s="809">
        <v>44</v>
      </c>
      <c r="Q126" s="809">
        <v>6</v>
      </c>
      <c r="R126" s="809">
        <v>42</v>
      </c>
      <c r="S126" s="809">
        <v>51</v>
      </c>
      <c r="T126" s="809">
        <v>52</v>
      </c>
      <c r="U126" s="809">
        <v>116</v>
      </c>
      <c r="V126" s="809">
        <v>0</v>
      </c>
      <c r="W126" s="809">
        <v>0</v>
      </c>
      <c r="X126" s="809">
        <v>38</v>
      </c>
      <c r="Y126" s="809">
        <v>4</v>
      </c>
      <c r="Z126" s="809">
        <v>14</v>
      </c>
      <c r="AA126" s="809">
        <v>18</v>
      </c>
      <c r="AB126" s="809">
        <v>1428</v>
      </c>
      <c r="AC126" s="810">
        <v>4.2383948711860381E-2</v>
      </c>
    </row>
    <row r="127" spans="1:29" ht="48.75" customHeight="1" thickTop="1" thickBot="1">
      <c r="A127" s="811" t="s">
        <v>6</v>
      </c>
      <c r="B127" s="812">
        <f>SUM(B113:B126)</f>
        <v>4034</v>
      </c>
      <c r="C127" s="812">
        <f t="shared" ref="C127:O127" si="3">SUM(C113:C126)</f>
        <v>4063</v>
      </c>
      <c r="D127" s="812">
        <f t="shared" si="3"/>
        <v>2310</v>
      </c>
      <c r="E127" s="812">
        <f t="shared" si="3"/>
        <v>345</v>
      </c>
      <c r="F127" s="812">
        <f t="shared" si="3"/>
        <v>925</v>
      </c>
      <c r="G127" s="812">
        <f t="shared" si="3"/>
        <v>1673</v>
      </c>
      <c r="H127" s="812">
        <f t="shared" si="3"/>
        <v>1181</v>
      </c>
      <c r="I127" s="812">
        <f t="shared" si="3"/>
        <v>1781</v>
      </c>
      <c r="J127" s="812">
        <f t="shared" si="3"/>
        <v>1356</v>
      </c>
      <c r="K127" s="812">
        <f t="shared" si="3"/>
        <v>1070</v>
      </c>
      <c r="L127" s="812">
        <f t="shared" si="3"/>
        <v>1053</v>
      </c>
      <c r="M127" s="812">
        <f t="shared" si="3"/>
        <v>539</v>
      </c>
      <c r="N127" s="812">
        <f>SUM(N113:N126)</f>
        <v>1698</v>
      </c>
      <c r="O127" s="812">
        <f t="shared" si="3"/>
        <v>927</v>
      </c>
      <c r="P127" s="812">
        <v>641</v>
      </c>
      <c r="Q127" s="812">
        <v>179</v>
      </c>
      <c r="R127" s="812">
        <v>843</v>
      </c>
      <c r="S127" s="812">
        <v>1138</v>
      </c>
      <c r="T127" s="812">
        <v>654</v>
      </c>
      <c r="U127" s="812">
        <v>960</v>
      </c>
      <c r="V127" s="812">
        <v>1335</v>
      </c>
      <c r="W127" s="812">
        <v>702</v>
      </c>
      <c r="X127" s="812">
        <v>1310</v>
      </c>
      <c r="Y127" s="812">
        <v>864</v>
      </c>
      <c r="Z127" s="812">
        <v>1516</v>
      </c>
      <c r="AA127" s="812">
        <v>595</v>
      </c>
      <c r="AB127" s="812">
        <v>33692</v>
      </c>
      <c r="AC127" s="813">
        <v>1</v>
      </c>
    </row>
    <row r="128" spans="1:29" ht="24" customHeight="1" thickTop="1">
      <c r="A128" s="816" t="s">
        <v>836</v>
      </c>
      <c r="B128" s="810">
        <v>0.11973168704737029</v>
      </c>
      <c r="C128" s="810">
        <v>0.12059242550160275</v>
      </c>
      <c r="D128" s="810">
        <v>6.8562269975068271E-2</v>
      </c>
      <c r="E128" s="810">
        <v>1.0239819541730975E-2</v>
      </c>
      <c r="F128" s="810">
        <v>2.7454588626380151E-2</v>
      </c>
      <c r="G128" s="810">
        <v>4.9655704618307019E-2</v>
      </c>
      <c r="H128" s="810">
        <v>3.5052831532708058E-2</v>
      </c>
      <c r="I128" s="810">
        <v>5.2861213344414106E-2</v>
      </c>
      <c r="J128" s="810">
        <v>4.0246942894455656E-2</v>
      </c>
      <c r="K128" s="810">
        <v>3.1758280897542443E-2</v>
      </c>
      <c r="L128" s="810">
        <v>3.1253710079544104E-2</v>
      </c>
      <c r="M128" s="810">
        <v>1.5997862994182595E-2</v>
      </c>
      <c r="N128" s="810">
        <v>5.0397720527128105E-2</v>
      </c>
      <c r="O128" s="810">
        <v>2.7513949899085836E-2</v>
      </c>
      <c r="P128" s="810">
        <v>1.9025287902172623E-2</v>
      </c>
      <c r="Q128" s="810">
        <v>5.3128339071589698E-3</v>
      </c>
      <c r="R128" s="810">
        <v>2.502077644544699E-2</v>
      </c>
      <c r="S128" s="810">
        <v>3.3776564169535797E-2</v>
      </c>
      <c r="T128" s="810">
        <v>1.9411136174759588E-2</v>
      </c>
      <c r="U128" s="810">
        <v>2.8493410898729667E-2</v>
      </c>
      <c r="V128" s="810">
        <v>3.9623649531045947E-2</v>
      </c>
      <c r="W128" s="810">
        <v>2.0835806719696072E-2</v>
      </c>
      <c r="X128" s="810">
        <v>3.8881633622224861E-2</v>
      </c>
      <c r="Y128" s="810">
        <v>2.5644069808856702E-2</v>
      </c>
      <c r="Z128" s="810">
        <v>4.4995844710910601E-2</v>
      </c>
      <c r="AA128" s="810">
        <v>1.7659978629941828E-2</v>
      </c>
      <c r="AB128" s="810">
        <v>1</v>
      </c>
      <c r="AC128" s="810"/>
    </row>
    <row r="129" spans="1:29" ht="9" customHeight="1" thickBot="1">
      <c r="A129" s="817"/>
      <c r="B129" s="818"/>
      <c r="C129" s="819"/>
      <c r="D129" s="819"/>
      <c r="E129" s="819"/>
      <c r="F129" s="819"/>
      <c r="G129" s="819"/>
      <c r="H129" s="818"/>
      <c r="I129" s="818"/>
      <c r="J129" s="818"/>
      <c r="K129" s="818"/>
      <c r="L129" s="818"/>
      <c r="M129" s="818"/>
      <c r="N129" s="818"/>
      <c r="O129" s="818"/>
      <c r="P129" s="751"/>
      <c r="Q129" s="752"/>
      <c r="R129" s="752"/>
      <c r="S129" s="752"/>
      <c r="T129" s="752"/>
      <c r="U129" s="752"/>
      <c r="V129" s="751"/>
      <c r="W129" s="751"/>
      <c r="X129" s="751"/>
      <c r="Y129" s="751"/>
      <c r="Z129" s="751"/>
      <c r="AA129" s="751"/>
      <c r="AB129" s="751"/>
      <c r="AC129" s="753"/>
    </row>
    <row r="130" spans="1:29" ht="17.25" customHeight="1">
      <c r="A130" s="1086" t="s">
        <v>846</v>
      </c>
      <c r="B130" s="1055"/>
      <c r="C130" s="1055"/>
      <c r="D130" s="1055"/>
      <c r="E130" s="1055"/>
      <c r="F130" s="1055"/>
      <c r="G130" s="1055"/>
      <c r="H130" s="1055"/>
      <c r="I130" s="1055"/>
      <c r="J130" s="1055"/>
      <c r="K130" s="1055"/>
      <c r="L130" s="1055"/>
      <c r="M130" s="1055"/>
      <c r="N130" s="1055"/>
      <c r="O130" s="1055"/>
      <c r="AC130" s="974"/>
    </row>
    <row r="131" spans="1:29" ht="9" customHeight="1">
      <c r="A131" s="285"/>
      <c r="B131" s="135"/>
      <c r="C131" s="286"/>
      <c r="D131" s="286"/>
      <c r="E131" s="286"/>
      <c r="F131" s="286"/>
      <c r="G131" s="286"/>
      <c r="H131" s="135"/>
      <c r="I131" s="135"/>
      <c r="J131" s="135"/>
      <c r="K131" s="135"/>
      <c r="L131" s="135"/>
      <c r="M131" s="135"/>
      <c r="N131" s="135"/>
      <c r="O131" s="377"/>
      <c r="AC131" s="974"/>
    </row>
    <row r="132" spans="1:29" ht="9" customHeight="1">
      <c r="A132" s="285"/>
      <c r="B132" s="135"/>
      <c r="C132" s="286"/>
      <c r="D132" s="286"/>
      <c r="E132" s="286"/>
      <c r="F132" s="286"/>
      <c r="G132" s="286"/>
      <c r="H132" s="135"/>
      <c r="I132" s="135"/>
      <c r="J132" s="135"/>
      <c r="K132" s="135"/>
      <c r="L132" s="135"/>
      <c r="M132" s="135"/>
      <c r="N132" s="135"/>
      <c r="O132" s="377"/>
      <c r="AC132" s="974"/>
    </row>
    <row r="133" spans="1:29" s="758" customFormat="1" ht="60" customHeight="1">
      <c r="A133" s="1036" t="s">
        <v>915</v>
      </c>
      <c r="B133" s="1036"/>
      <c r="C133" s="1036"/>
      <c r="D133" s="1036"/>
      <c r="E133" s="1036"/>
      <c r="F133" s="1036"/>
      <c r="G133" s="1036"/>
      <c r="H133" s="1036"/>
      <c r="I133" s="1036"/>
      <c r="J133" s="1036"/>
      <c r="K133" s="1036"/>
      <c r="L133" s="1036"/>
      <c r="M133" s="1036"/>
      <c r="N133" s="1036"/>
      <c r="O133" s="1036"/>
      <c r="P133" s="1036"/>
      <c r="Q133" s="1036"/>
      <c r="R133" s="1036"/>
      <c r="S133" s="1036"/>
      <c r="T133" s="1036"/>
      <c r="U133" s="1036"/>
      <c r="V133" s="1036"/>
      <c r="W133" s="1036"/>
      <c r="X133" s="1036"/>
      <c r="Y133" s="1036"/>
      <c r="Z133" s="1036"/>
      <c r="AA133" s="1036"/>
      <c r="AB133" s="1036"/>
      <c r="AC133" s="1036"/>
    </row>
    <row r="134" spans="1:29" s="758" customFormat="1" ht="39" customHeight="1">
      <c r="A134" s="1036" t="s">
        <v>847</v>
      </c>
      <c r="B134" s="1036"/>
      <c r="C134" s="1036"/>
      <c r="D134" s="1036"/>
      <c r="E134" s="1036"/>
      <c r="F134" s="1036"/>
      <c r="G134" s="1036"/>
      <c r="H134" s="1036"/>
      <c r="I134" s="1036"/>
      <c r="J134" s="1036"/>
      <c r="K134" s="1036"/>
      <c r="L134" s="1036"/>
      <c r="M134" s="1036"/>
      <c r="N134" s="1036"/>
      <c r="O134" s="1036"/>
      <c r="P134" s="1036"/>
      <c r="Q134" s="1036"/>
      <c r="R134" s="1036"/>
      <c r="S134" s="1036"/>
      <c r="T134" s="1036"/>
      <c r="U134" s="1036"/>
      <c r="V134" s="1036"/>
      <c r="W134" s="1036"/>
      <c r="X134" s="1036"/>
      <c r="Y134" s="1036"/>
      <c r="Z134" s="1036"/>
      <c r="AA134" s="1036"/>
      <c r="AB134" s="1036"/>
      <c r="AC134" s="1036"/>
    </row>
    <row r="135" spans="1:29" s="758" customFormat="1" ht="39" customHeight="1">
      <c r="A135" s="1036" t="s">
        <v>1500</v>
      </c>
      <c r="B135" s="1036"/>
      <c r="C135" s="1036"/>
      <c r="D135" s="1036"/>
      <c r="E135" s="1036"/>
      <c r="F135" s="1036"/>
      <c r="G135" s="1036"/>
      <c r="H135" s="1036"/>
      <c r="I135" s="1036"/>
      <c r="J135" s="1036"/>
      <c r="K135" s="1036"/>
      <c r="L135" s="1036"/>
      <c r="M135" s="1036"/>
      <c r="N135" s="1036"/>
      <c r="O135" s="1036"/>
      <c r="P135" s="1036"/>
      <c r="Q135" s="1036"/>
      <c r="R135" s="1036"/>
      <c r="S135" s="1036"/>
      <c r="T135" s="1036"/>
      <c r="U135" s="1036"/>
      <c r="V135" s="1036"/>
      <c r="W135" s="1036"/>
      <c r="X135" s="1036"/>
      <c r="Y135" s="1036"/>
      <c r="Z135" s="1036"/>
      <c r="AA135" s="1036"/>
      <c r="AB135" s="1036"/>
      <c r="AC135" s="1036"/>
    </row>
    <row r="136" spans="1:29" s="759" customFormat="1" ht="48.75" customHeight="1">
      <c r="A136" s="1087" t="s">
        <v>1391</v>
      </c>
      <c r="B136" s="1087"/>
      <c r="C136" s="1087"/>
      <c r="D136" s="1087"/>
      <c r="E136" s="1087"/>
      <c r="F136" s="1087"/>
      <c r="G136" s="1087"/>
      <c r="H136" s="1087"/>
      <c r="I136" s="1087"/>
      <c r="J136" s="1087"/>
      <c r="K136" s="1087"/>
      <c r="L136" s="1087"/>
      <c r="M136" s="1087"/>
      <c r="N136" s="1087"/>
      <c r="O136" s="1087"/>
      <c r="P136" s="1087"/>
      <c r="Q136" s="1087"/>
      <c r="R136" s="1087"/>
      <c r="S136" s="1087"/>
      <c r="T136" s="1087"/>
      <c r="U136" s="1087"/>
      <c r="V136" s="1087"/>
      <c r="W136" s="1087"/>
      <c r="X136" s="1087"/>
      <c r="Y136" s="1087"/>
      <c r="Z136" s="1087"/>
      <c r="AA136" s="1087"/>
      <c r="AB136" s="1087"/>
      <c r="AC136" s="1087"/>
    </row>
    <row r="137" spans="1:29" ht="6" customHeight="1">
      <c r="A137" s="260"/>
      <c r="AC137" s="974"/>
    </row>
    <row r="138" spans="1:29" ht="10.5" customHeight="1" thickBot="1">
      <c r="A138" s="577"/>
      <c r="B138" s="578"/>
      <c r="C138" s="578"/>
      <c r="D138" s="579"/>
      <c r="E138" s="578"/>
      <c r="F138" s="578"/>
      <c r="G138" s="578"/>
      <c r="H138" s="578"/>
      <c r="I138" s="579"/>
      <c r="J138" s="578"/>
      <c r="K138" s="578"/>
      <c r="L138" s="578"/>
      <c r="M138" s="578"/>
      <c r="N138" s="578"/>
      <c r="O138" s="578"/>
      <c r="AC138" s="974"/>
    </row>
    <row r="139" spans="1:29" ht="27" customHeight="1" thickTop="1" thickBot="1">
      <c r="A139" s="806" t="s">
        <v>820</v>
      </c>
      <c r="B139" s="806" t="s">
        <v>885</v>
      </c>
      <c r="C139" s="806" t="s">
        <v>886</v>
      </c>
      <c r="D139" s="806" t="s">
        <v>887</v>
      </c>
      <c r="E139" s="806" t="s">
        <v>888</v>
      </c>
      <c r="F139" s="806" t="s">
        <v>889</v>
      </c>
      <c r="G139" s="806" t="s">
        <v>890</v>
      </c>
      <c r="H139" s="806" t="s">
        <v>891</v>
      </c>
      <c r="I139" s="806" t="s">
        <v>892</v>
      </c>
      <c r="J139" s="806" t="s">
        <v>893</v>
      </c>
      <c r="K139" s="806" t="s">
        <v>894</v>
      </c>
      <c r="L139" s="806" t="s">
        <v>895</v>
      </c>
      <c r="M139" s="806" t="s">
        <v>896</v>
      </c>
      <c r="N139" s="806" t="s">
        <v>897</v>
      </c>
      <c r="O139" s="806" t="s">
        <v>898</v>
      </c>
      <c r="P139" s="806" t="s">
        <v>899</v>
      </c>
      <c r="Q139" s="806" t="s">
        <v>900</v>
      </c>
      <c r="R139" s="806" t="s">
        <v>901</v>
      </c>
      <c r="S139" s="806" t="s">
        <v>902</v>
      </c>
      <c r="T139" s="806" t="s">
        <v>903</v>
      </c>
      <c r="U139" s="806" t="s">
        <v>904</v>
      </c>
      <c r="V139" s="806" t="s">
        <v>905</v>
      </c>
      <c r="W139" s="806" t="s">
        <v>906</v>
      </c>
      <c r="X139" s="806" t="s">
        <v>907</v>
      </c>
      <c r="Y139" s="806" t="s">
        <v>908</v>
      </c>
      <c r="Z139" s="806" t="s">
        <v>909</v>
      </c>
      <c r="AA139" s="806" t="s">
        <v>910</v>
      </c>
      <c r="AB139" s="806" t="s">
        <v>6</v>
      </c>
      <c r="AC139" s="807" t="s">
        <v>723</v>
      </c>
    </row>
    <row r="140" spans="1:29" ht="63" customHeight="1" thickTop="1">
      <c r="A140" s="808" t="s">
        <v>822</v>
      </c>
      <c r="B140" s="809">
        <v>0</v>
      </c>
      <c r="C140" s="809">
        <v>0</v>
      </c>
      <c r="D140" s="809">
        <v>0</v>
      </c>
      <c r="E140" s="809">
        <v>0</v>
      </c>
      <c r="F140" s="809">
        <v>0</v>
      </c>
      <c r="G140" s="809">
        <v>0</v>
      </c>
      <c r="H140" s="809">
        <v>0</v>
      </c>
      <c r="I140" s="809">
        <v>0</v>
      </c>
      <c r="J140" s="809">
        <v>0</v>
      </c>
      <c r="K140" s="809">
        <v>0</v>
      </c>
      <c r="L140" s="809">
        <v>0</v>
      </c>
      <c r="M140" s="809">
        <v>0</v>
      </c>
      <c r="N140" s="809">
        <v>0</v>
      </c>
      <c r="O140" s="809">
        <v>0</v>
      </c>
      <c r="P140" s="809">
        <v>0</v>
      </c>
      <c r="Q140" s="809">
        <v>0</v>
      </c>
      <c r="R140" s="809">
        <v>0</v>
      </c>
      <c r="S140" s="809">
        <v>0</v>
      </c>
      <c r="T140" s="809">
        <v>0</v>
      </c>
      <c r="U140" s="809">
        <v>0</v>
      </c>
      <c r="V140" s="809">
        <v>0</v>
      </c>
      <c r="W140" s="809">
        <v>0</v>
      </c>
      <c r="X140" s="809">
        <v>0</v>
      </c>
      <c r="Y140" s="809">
        <v>0</v>
      </c>
      <c r="Z140" s="809">
        <v>0</v>
      </c>
      <c r="AA140" s="809">
        <v>0</v>
      </c>
      <c r="AB140" s="809">
        <v>0</v>
      </c>
      <c r="AC140" s="810">
        <v>0</v>
      </c>
    </row>
    <row r="141" spans="1:29" ht="30" customHeight="1">
      <c r="A141" s="808" t="s">
        <v>823</v>
      </c>
      <c r="B141" s="809">
        <v>0</v>
      </c>
      <c r="C141" s="809">
        <v>0</v>
      </c>
      <c r="D141" s="809">
        <v>0</v>
      </c>
      <c r="E141" s="809">
        <v>0</v>
      </c>
      <c r="F141" s="809">
        <v>0</v>
      </c>
      <c r="G141" s="809">
        <v>0</v>
      </c>
      <c r="H141" s="809">
        <v>0</v>
      </c>
      <c r="I141" s="809">
        <v>0</v>
      </c>
      <c r="J141" s="809">
        <v>0</v>
      </c>
      <c r="K141" s="809">
        <v>0</v>
      </c>
      <c r="L141" s="809">
        <v>0</v>
      </c>
      <c r="M141" s="809">
        <v>0</v>
      </c>
      <c r="N141" s="809">
        <v>0</v>
      </c>
      <c r="O141" s="809">
        <v>0</v>
      </c>
      <c r="P141" s="809">
        <v>0</v>
      </c>
      <c r="Q141" s="809">
        <v>0</v>
      </c>
      <c r="R141" s="809">
        <v>0</v>
      </c>
      <c r="S141" s="809">
        <v>0</v>
      </c>
      <c r="T141" s="809">
        <v>0</v>
      </c>
      <c r="U141" s="809">
        <v>0</v>
      </c>
      <c r="V141" s="809">
        <v>0</v>
      </c>
      <c r="W141" s="809">
        <v>0</v>
      </c>
      <c r="X141" s="809">
        <v>0</v>
      </c>
      <c r="Y141" s="809">
        <v>0</v>
      </c>
      <c r="Z141" s="809">
        <v>0</v>
      </c>
      <c r="AA141" s="809">
        <v>0</v>
      </c>
      <c r="AB141" s="809">
        <v>0</v>
      </c>
      <c r="AC141" s="810">
        <v>0</v>
      </c>
    </row>
    <row r="142" spans="1:29" ht="30" customHeight="1">
      <c r="A142" s="808" t="s">
        <v>824</v>
      </c>
      <c r="B142" s="809">
        <v>0</v>
      </c>
      <c r="C142" s="809">
        <v>0</v>
      </c>
      <c r="D142" s="809">
        <v>0</v>
      </c>
      <c r="E142" s="809">
        <v>0</v>
      </c>
      <c r="F142" s="809">
        <v>0</v>
      </c>
      <c r="G142" s="809">
        <v>0</v>
      </c>
      <c r="H142" s="809">
        <v>0</v>
      </c>
      <c r="I142" s="809">
        <v>0</v>
      </c>
      <c r="J142" s="809">
        <v>0</v>
      </c>
      <c r="K142" s="809">
        <v>0</v>
      </c>
      <c r="L142" s="809">
        <v>0</v>
      </c>
      <c r="M142" s="809">
        <v>0</v>
      </c>
      <c r="N142" s="809">
        <v>0</v>
      </c>
      <c r="O142" s="809">
        <v>0</v>
      </c>
      <c r="P142" s="809">
        <v>0</v>
      </c>
      <c r="Q142" s="809">
        <v>0</v>
      </c>
      <c r="R142" s="809">
        <v>0</v>
      </c>
      <c r="S142" s="809">
        <v>0</v>
      </c>
      <c r="T142" s="809">
        <v>0</v>
      </c>
      <c r="U142" s="809">
        <v>0</v>
      </c>
      <c r="V142" s="809">
        <v>0</v>
      </c>
      <c r="W142" s="809">
        <v>0</v>
      </c>
      <c r="X142" s="809">
        <v>0</v>
      </c>
      <c r="Y142" s="809">
        <v>0</v>
      </c>
      <c r="Z142" s="809">
        <v>0</v>
      </c>
      <c r="AA142" s="809">
        <v>0</v>
      </c>
      <c r="AB142" s="809">
        <v>0</v>
      </c>
      <c r="AC142" s="810">
        <v>0</v>
      </c>
    </row>
    <row r="143" spans="1:29" ht="30" customHeight="1">
      <c r="A143" s="808" t="s">
        <v>825</v>
      </c>
      <c r="B143" s="809">
        <v>3776.50155</v>
      </c>
      <c r="C143" s="809">
        <v>1550</v>
      </c>
      <c r="D143" s="809">
        <v>0</v>
      </c>
      <c r="E143" s="809">
        <v>0</v>
      </c>
      <c r="F143" s="809">
        <v>0</v>
      </c>
      <c r="G143" s="809">
        <v>0</v>
      </c>
      <c r="H143" s="809">
        <v>0</v>
      </c>
      <c r="I143" s="809">
        <v>0</v>
      </c>
      <c r="J143" s="809">
        <v>0</v>
      </c>
      <c r="K143" s="809">
        <v>0</v>
      </c>
      <c r="L143" s="809">
        <v>0</v>
      </c>
      <c r="M143" s="809">
        <v>0</v>
      </c>
      <c r="N143" s="809">
        <v>1500</v>
      </c>
      <c r="O143" s="809">
        <v>0</v>
      </c>
      <c r="P143" s="809">
        <v>0</v>
      </c>
      <c r="Q143" s="809">
        <v>0</v>
      </c>
      <c r="R143" s="809">
        <v>0</v>
      </c>
      <c r="S143" s="809">
        <v>0</v>
      </c>
      <c r="T143" s="809">
        <v>0</v>
      </c>
      <c r="U143" s="809">
        <v>0</v>
      </c>
      <c r="V143" s="809">
        <v>0</v>
      </c>
      <c r="W143" s="809">
        <v>0</v>
      </c>
      <c r="X143" s="809">
        <v>0</v>
      </c>
      <c r="Y143" s="809">
        <v>0</v>
      </c>
      <c r="Z143" s="809">
        <v>0</v>
      </c>
      <c r="AA143" s="809">
        <v>0</v>
      </c>
      <c r="AB143" s="809">
        <v>6826.50155</v>
      </c>
      <c r="AC143" s="810">
        <v>4.0935514634006347E-2</v>
      </c>
    </row>
    <row r="144" spans="1:29" ht="30" customHeight="1">
      <c r="A144" s="808" t="s">
        <v>826</v>
      </c>
      <c r="B144" s="809">
        <v>1947.6</v>
      </c>
      <c r="C144" s="809">
        <v>3121.86</v>
      </c>
      <c r="D144" s="809">
        <v>1472.18</v>
      </c>
      <c r="E144" s="809">
        <v>0</v>
      </c>
      <c r="F144" s="809">
        <v>0</v>
      </c>
      <c r="G144" s="809">
        <v>0</v>
      </c>
      <c r="H144" s="809">
        <v>0</v>
      </c>
      <c r="I144" s="809">
        <v>0</v>
      </c>
      <c r="J144" s="809">
        <v>0</v>
      </c>
      <c r="K144" s="809">
        <v>0</v>
      </c>
      <c r="L144" s="809">
        <v>0</v>
      </c>
      <c r="M144" s="809">
        <v>0</v>
      </c>
      <c r="N144" s="809">
        <v>0</v>
      </c>
      <c r="O144" s="809">
        <v>0</v>
      </c>
      <c r="P144" s="809">
        <v>0</v>
      </c>
      <c r="Q144" s="809">
        <v>0</v>
      </c>
      <c r="R144" s="809">
        <v>0</v>
      </c>
      <c r="S144" s="809">
        <v>700</v>
      </c>
      <c r="T144" s="809">
        <v>0</v>
      </c>
      <c r="U144" s="809">
        <v>0</v>
      </c>
      <c r="V144" s="809">
        <v>0</v>
      </c>
      <c r="W144" s="809">
        <v>0</v>
      </c>
      <c r="X144" s="809">
        <v>0</v>
      </c>
      <c r="Y144" s="809">
        <v>0</v>
      </c>
      <c r="Z144" s="809">
        <v>2023.7</v>
      </c>
      <c r="AA144" s="809">
        <v>0</v>
      </c>
      <c r="AB144" s="809">
        <v>9265.34</v>
      </c>
      <c r="AC144" s="810">
        <v>5.556015162100774E-2</v>
      </c>
    </row>
    <row r="145" spans="1:29" ht="30" customHeight="1">
      <c r="A145" s="808" t="s">
        <v>827</v>
      </c>
      <c r="B145" s="809">
        <v>8248.8706500000008</v>
      </c>
      <c r="C145" s="809">
        <v>9462.5581099999999</v>
      </c>
      <c r="D145" s="809">
        <v>5389.8085000000001</v>
      </c>
      <c r="E145" s="809">
        <v>0</v>
      </c>
      <c r="F145" s="809">
        <v>0</v>
      </c>
      <c r="G145" s="809">
        <v>1084.95021</v>
      </c>
      <c r="H145" s="809">
        <v>0</v>
      </c>
      <c r="I145" s="809">
        <v>0</v>
      </c>
      <c r="J145" s="809">
        <v>0</v>
      </c>
      <c r="K145" s="809">
        <v>0</v>
      </c>
      <c r="L145" s="809">
        <v>460</v>
      </c>
      <c r="M145" s="809">
        <v>0</v>
      </c>
      <c r="N145" s="809">
        <v>352.10972999999996</v>
      </c>
      <c r="O145" s="809">
        <v>947.05340000000001</v>
      </c>
      <c r="P145" s="809">
        <v>0</v>
      </c>
      <c r="Q145" s="809">
        <v>0</v>
      </c>
      <c r="R145" s="809">
        <v>0</v>
      </c>
      <c r="S145" s="809">
        <v>0</v>
      </c>
      <c r="T145" s="809">
        <v>0</v>
      </c>
      <c r="U145" s="809">
        <v>0</v>
      </c>
      <c r="V145" s="809">
        <v>0</v>
      </c>
      <c r="W145" s="809">
        <v>0</v>
      </c>
      <c r="X145" s="809">
        <v>604.6</v>
      </c>
      <c r="Y145" s="809">
        <v>500</v>
      </c>
      <c r="Z145" s="809">
        <v>2133.6125899999997</v>
      </c>
      <c r="AA145" s="809">
        <v>0</v>
      </c>
      <c r="AB145" s="809">
        <v>29183.563190000001</v>
      </c>
      <c r="AC145" s="810">
        <v>0.17500093851684453</v>
      </c>
    </row>
    <row r="146" spans="1:29" ht="30" customHeight="1">
      <c r="A146" s="808" t="s">
        <v>828</v>
      </c>
      <c r="B146" s="809">
        <v>7221.7331199999999</v>
      </c>
      <c r="C146" s="809">
        <v>7062.98063</v>
      </c>
      <c r="D146" s="809">
        <v>1836.12</v>
      </c>
      <c r="E146" s="809">
        <v>0</v>
      </c>
      <c r="F146" s="809">
        <v>0</v>
      </c>
      <c r="G146" s="809">
        <v>418.2</v>
      </c>
      <c r="H146" s="809">
        <v>207</v>
      </c>
      <c r="I146" s="809">
        <v>514.70186000000001</v>
      </c>
      <c r="J146" s="809">
        <v>229.62899999999999</v>
      </c>
      <c r="K146" s="809">
        <v>270</v>
      </c>
      <c r="L146" s="809">
        <v>0</v>
      </c>
      <c r="M146" s="809">
        <v>710</v>
      </c>
      <c r="N146" s="809">
        <v>0</v>
      </c>
      <c r="O146" s="809">
        <v>210</v>
      </c>
      <c r="P146" s="809">
        <v>0</v>
      </c>
      <c r="Q146" s="809">
        <v>207.40887000000001</v>
      </c>
      <c r="R146" s="809">
        <v>0</v>
      </c>
      <c r="S146" s="809">
        <v>274</v>
      </c>
      <c r="T146" s="809">
        <v>235</v>
      </c>
      <c r="U146" s="809">
        <v>250</v>
      </c>
      <c r="V146" s="809">
        <v>0</v>
      </c>
      <c r="W146" s="809">
        <v>302.26292000000001</v>
      </c>
      <c r="X146" s="809">
        <v>0</v>
      </c>
      <c r="Y146" s="809">
        <v>824.70699999999999</v>
      </c>
      <c r="Z146" s="809">
        <v>1960.5042900000001</v>
      </c>
      <c r="AA146" s="809">
        <v>0</v>
      </c>
      <c r="AB146" s="809">
        <v>22734.24769</v>
      </c>
      <c r="AC146" s="810">
        <v>0.13632724202737784</v>
      </c>
    </row>
    <row r="147" spans="1:29" ht="30" customHeight="1">
      <c r="A147" s="808" t="s">
        <v>829</v>
      </c>
      <c r="B147" s="809">
        <v>5667.36517</v>
      </c>
      <c r="C147" s="809">
        <v>7012.3614400000006</v>
      </c>
      <c r="D147" s="809">
        <v>951.95700999999997</v>
      </c>
      <c r="E147" s="809">
        <v>0</v>
      </c>
      <c r="F147" s="809">
        <v>140</v>
      </c>
      <c r="G147" s="809">
        <v>557.01283000000001</v>
      </c>
      <c r="H147" s="809">
        <v>405.8</v>
      </c>
      <c r="I147" s="809">
        <v>0</v>
      </c>
      <c r="J147" s="809">
        <v>0</v>
      </c>
      <c r="K147" s="809">
        <v>200</v>
      </c>
      <c r="L147" s="809">
        <v>195</v>
      </c>
      <c r="M147" s="809">
        <v>490</v>
      </c>
      <c r="N147" s="809">
        <v>1059.88543</v>
      </c>
      <c r="O147" s="809">
        <v>485</v>
      </c>
      <c r="P147" s="809">
        <v>143</v>
      </c>
      <c r="Q147" s="809">
        <v>312</v>
      </c>
      <c r="R147" s="809">
        <v>380.02375000000001</v>
      </c>
      <c r="S147" s="809">
        <v>150</v>
      </c>
      <c r="T147" s="809">
        <v>205.8</v>
      </c>
      <c r="U147" s="809">
        <v>335.18934000000002</v>
      </c>
      <c r="V147" s="809">
        <v>0</v>
      </c>
      <c r="W147" s="809">
        <v>167.78270000000001</v>
      </c>
      <c r="X147" s="809">
        <v>557.54999999999995</v>
      </c>
      <c r="Y147" s="809">
        <v>480</v>
      </c>
      <c r="Z147" s="809">
        <v>1814.97678</v>
      </c>
      <c r="AA147" s="809">
        <v>284.48528999999996</v>
      </c>
      <c r="AB147" s="809">
        <v>21995.189739999998</v>
      </c>
      <c r="AC147" s="810">
        <v>0.13189543793182265</v>
      </c>
    </row>
    <row r="148" spans="1:29" ht="30" customHeight="1">
      <c r="A148" s="808" t="s">
        <v>830</v>
      </c>
      <c r="B148" s="809">
        <v>4383.2806799999998</v>
      </c>
      <c r="C148" s="809">
        <v>1777.3352399999999</v>
      </c>
      <c r="D148" s="809">
        <v>358.45596999999998</v>
      </c>
      <c r="E148" s="809">
        <v>0</v>
      </c>
      <c r="F148" s="809">
        <v>137.19999999999999</v>
      </c>
      <c r="G148" s="809">
        <v>372.76612</v>
      </c>
      <c r="H148" s="809">
        <v>105</v>
      </c>
      <c r="I148" s="809">
        <v>113.21380000000001</v>
      </c>
      <c r="J148" s="809">
        <v>114</v>
      </c>
      <c r="K148" s="809">
        <v>107</v>
      </c>
      <c r="L148" s="809">
        <v>214.25</v>
      </c>
      <c r="M148" s="809">
        <v>336.62</v>
      </c>
      <c r="N148" s="809">
        <v>437.1</v>
      </c>
      <c r="O148" s="809">
        <v>240</v>
      </c>
      <c r="P148" s="809">
        <v>0</v>
      </c>
      <c r="Q148" s="809">
        <v>0</v>
      </c>
      <c r="R148" s="809">
        <v>358.75622999999996</v>
      </c>
      <c r="S148" s="809">
        <v>0</v>
      </c>
      <c r="T148" s="809">
        <v>137.19999999999999</v>
      </c>
      <c r="U148" s="809">
        <v>0</v>
      </c>
      <c r="V148" s="809">
        <v>0</v>
      </c>
      <c r="W148" s="809">
        <v>497.35007000000002</v>
      </c>
      <c r="X148" s="809">
        <v>0</v>
      </c>
      <c r="Y148" s="809">
        <v>242.3638</v>
      </c>
      <c r="Z148" s="809">
        <v>476.30399999999997</v>
      </c>
      <c r="AA148" s="809">
        <v>232</v>
      </c>
      <c r="AB148" s="809">
        <v>10640.19591</v>
      </c>
      <c r="AC148" s="810">
        <v>6.3804555260446622E-2</v>
      </c>
    </row>
    <row r="149" spans="1:29" ht="30" customHeight="1">
      <c r="A149" s="808" t="s">
        <v>831</v>
      </c>
      <c r="B149" s="809">
        <v>7857.1394099999998</v>
      </c>
      <c r="C149" s="809">
        <v>5868.8264300000001</v>
      </c>
      <c r="D149" s="809">
        <v>1399.2756000000002</v>
      </c>
      <c r="E149" s="809">
        <v>93.373380000000012</v>
      </c>
      <c r="F149" s="809">
        <v>87.688160000000011</v>
      </c>
      <c r="G149" s="809">
        <v>0</v>
      </c>
      <c r="H149" s="809">
        <v>978.14445000000001</v>
      </c>
      <c r="I149" s="809">
        <v>637.07000000000005</v>
      </c>
      <c r="J149" s="809">
        <v>425.72704999999996</v>
      </c>
      <c r="K149" s="809">
        <v>153.08449999999999</v>
      </c>
      <c r="L149" s="809">
        <v>100</v>
      </c>
      <c r="M149" s="809">
        <v>278.89</v>
      </c>
      <c r="N149" s="809">
        <v>1637.7877800000001</v>
      </c>
      <c r="O149" s="809">
        <v>654.5</v>
      </c>
      <c r="P149" s="809">
        <v>608.42570000000001</v>
      </c>
      <c r="Q149" s="809">
        <v>180</v>
      </c>
      <c r="R149" s="809">
        <v>100.46198</v>
      </c>
      <c r="S149" s="809">
        <v>140</v>
      </c>
      <c r="T149" s="809">
        <v>697.78569999999991</v>
      </c>
      <c r="U149" s="809">
        <v>163.00473000000002</v>
      </c>
      <c r="V149" s="809">
        <v>73.403270000000006</v>
      </c>
      <c r="W149" s="809">
        <v>398.93170000000003</v>
      </c>
      <c r="X149" s="809">
        <v>385</v>
      </c>
      <c r="Y149" s="809">
        <v>375.46</v>
      </c>
      <c r="Z149" s="809">
        <v>1237.1584800000001</v>
      </c>
      <c r="AA149" s="809">
        <v>459.0933</v>
      </c>
      <c r="AB149" s="809">
        <v>24990.231620000002</v>
      </c>
      <c r="AC149" s="810">
        <v>0.14985538122198452</v>
      </c>
    </row>
    <row r="150" spans="1:29" ht="30" customHeight="1">
      <c r="A150" s="808" t="s">
        <v>832</v>
      </c>
      <c r="B150" s="809">
        <v>6761.0192500000003</v>
      </c>
      <c r="C150" s="809">
        <v>4860.9421400000001</v>
      </c>
      <c r="D150" s="809">
        <v>1580.9727800000001</v>
      </c>
      <c r="E150" s="809">
        <v>68.599999999999994</v>
      </c>
      <c r="F150" s="809">
        <v>298.31915000000004</v>
      </c>
      <c r="G150" s="809">
        <v>694.66621999999995</v>
      </c>
      <c r="H150" s="809">
        <v>613.27637000000004</v>
      </c>
      <c r="I150" s="809">
        <v>1177.6135400000001</v>
      </c>
      <c r="J150" s="809">
        <v>181.46668</v>
      </c>
      <c r="K150" s="809">
        <v>333.49378999999999</v>
      </c>
      <c r="L150" s="809">
        <v>362.5</v>
      </c>
      <c r="M150" s="809">
        <v>367.1</v>
      </c>
      <c r="N150" s="809">
        <v>1188.5955800000002</v>
      </c>
      <c r="O150" s="809">
        <v>1116.3820000000001</v>
      </c>
      <c r="P150" s="809">
        <v>335.2962</v>
      </c>
      <c r="Q150" s="809">
        <v>260.35748000000001</v>
      </c>
      <c r="R150" s="809">
        <v>270.80995000000001</v>
      </c>
      <c r="S150" s="809">
        <v>166</v>
      </c>
      <c r="T150" s="809">
        <v>519.39156000000003</v>
      </c>
      <c r="U150" s="809">
        <v>108.08859</v>
      </c>
      <c r="V150" s="809">
        <v>402.41896000000003</v>
      </c>
      <c r="W150" s="809">
        <v>720.75179000000003</v>
      </c>
      <c r="X150" s="809">
        <v>599.45206000000007</v>
      </c>
      <c r="Y150" s="809">
        <v>622.75313000000006</v>
      </c>
      <c r="Z150" s="809">
        <v>607.52933999999993</v>
      </c>
      <c r="AA150" s="809">
        <v>132.07</v>
      </c>
      <c r="AB150" s="809">
        <v>24349.866559999999</v>
      </c>
      <c r="AC150" s="810">
        <v>0.14601539479661901</v>
      </c>
    </row>
    <row r="151" spans="1:29" ht="30" customHeight="1">
      <c r="A151" s="808" t="s">
        <v>833</v>
      </c>
      <c r="B151" s="809">
        <v>4381.4222900000004</v>
      </c>
      <c r="C151" s="809">
        <v>2805.27981</v>
      </c>
      <c r="D151" s="809">
        <v>799.30236000000002</v>
      </c>
      <c r="E151" s="809">
        <v>63.970320000000001</v>
      </c>
      <c r="F151" s="809">
        <v>272.11162000000002</v>
      </c>
      <c r="G151" s="809">
        <v>500.59296000000001</v>
      </c>
      <c r="H151" s="809">
        <v>431.75313</v>
      </c>
      <c r="I151" s="809">
        <v>550.78399000000002</v>
      </c>
      <c r="J151" s="809">
        <v>446.48397999999997</v>
      </c>
      <c r="K151" s="809">
        <v>229.32208</v>
      </c>
      <c r="L151" s="809">
        <v>313.52371999999997</v>
      </c>
      <c r="M151" s="809">
        <v>396.01853999999997</v>
      </c>
      <c r="N151" s="809">
        <v>1097.7457400000001</v>
      </c>
      <c r="O151" s="809">
        <v>483.37715999999995</v>
      </c>
      <c r="P151" s="809">
        <v>223.01798000000002</v>
      </c>
      <c r="Q151" s="809">
        <v>70.927429999999987</v>
      </c>
      <c r="R151" s="809">
        <v>308.79878000000002</v>
      </c>
      <c r="S151" s="809">
        <v>73.400000000000006</v>
      </c>
      <c r="T151" s="809">
        <v>673.54034000000001</v>
      </c>
      <c r="U151" s="809">
        <v>60.09693</v>
      </c>
      <c r="V151" s="809">
        <v>165.64667</v>
      </c>
      <c r="W151" s="809">
        <v>640.10552000000007</v>
      </c>
      <c r="X151" s="809">
        <v>287.55331000000001</v>
      </c>
      <c r="Y151" s="809">
        <v>606.55468999999994</v>
      </c>
      <c r="Z151" s="809">
        <v>294.89527000000004</v>
      </c>
      <c r="AA151" s="809">
        <v>95.888499999999993</v>
      </c>
      <c r="AB151" s="809">
        <v>16272.11312</v>
      </c>
      <c r="AC151" s="810">
        <v>9.7576675237108335E-2</v>
      </c>
    </row>
    <row r="152" spans="1:29" ht="30" customHeight="1">
      <c r="A152" s="808" t="s">
        <v>834</v>
      </c>
      <c r="B152" s="809">
        <v>119.53122</v>
      </c>
      <c r="C152" s="809">
        <v>39.969850000000001</v>
      </c>
      <c r="D152" s="809">
        <v>19.926629999999999</v>
      </c>
      <c r="E152" s="809">
        <v>0</v>
      </c>
      <c r="F152" s="809">
        <v>21.14245</v>
      </c>
      <c r="G152" s="809">
        <v>15.166450000000001</v>
      </c>
      <c r="H152" s="809">
        <v>10.2555</v>
      </c>
      <c r="I152" s="809">
        <v>37.51191</v>
      </c>
      <c r="J152" s="809">
        <v>4.0000599999999995</v>
      </c>
      <c r="K152" s="809">
        <v>0</v>
      </c>
      <c r="L152" s="809">
        <v>12.845120000000001</v>
      </c>
      <c r="M152" s="809">
        <v>5</v>
      </c>
      <c r="N152" s="809">
        <v>36.781620000000004</v>
      </c>
      <c r="O152" s="809">
        <v>12.153229999999999</v>
      </c>
      <c r="P152" s="809">
        <v>10</v>
      </c>
      <c r="Q152" s="809">
        <v>13.72</v>
      </c>
      <c r="R152" s="809">
        <v>0</v>
      </c>
      <c r="S152" s="809">
        <v>0</v>
      </c>
      <c r="T152" s="809">
        <v>23.224599999999999</v>
      </c>
      <c r="U152" s="809">
        <v>6.181</v>
      </c>
      <c r="V152" s="809">
        <v>4</v>
      </c>
      <c r="W152" s="809">
        <v>46.819949999999999</v>
      </c>
      <c r="X152" s="809">
        <v>3.5</v>
      </c>
      <c r="Y152" s="809">
        <v>26.8</v>
      </c>
      <c r="Z152" s="809">
        <v>0</v>
      </c>
      <c r="AA152" s="809">
        <v>6</v>
      </c>
      <c r="AB152" s="809">
        <v>474.52959000000004</v>
      </c>
      <c r="AC152" s="810">
        <v>2.8455443587666121E-3</v>
      </c>
    </row>
    <row r="153" spans="1:29" ht="30" customHeight="1" thickBot="1">
      <c r="A153" s="808" t="s">
        <v>835</v>
      </c>
      <c r="B153" s="809">
        <v>12.86192</v>
      </c>
      <c r="C153" s="809">
        <v>2</v>
      </c>
      <c r="D153" s="809">
        <v>2.0579999999999998</v>
      </c>
      <c r="E153" s="809">
        <v>0</v>
      </c>
      <c r="F153" s="809">
        <v>0</v>
      </c>
      <c r="G153" s="809">
        <v>0</v>
      </c>
      <c r="H153" s="809">
        <v>2.5</v>
      </c>
      <c r="I153" s="809">
        <v>0</v>
      </c>
      <c r="J153" s="809">
        <v>0</v>
      </c>
      <c r="K153" s="809">
        <v>3</v>
      </c>
      <c r="L153" s="809">
        <v>1</v>
      </c>
      <c r="M153" s="809">
        <v>0</v>
      </c>
      <c r="N153" s="809">
        <v>5</v>
      </c>
      <c r="O153" s="809">
        <v>0</v>
      </c>
      <c r="P153" s="809">
        <v>0</v>
      </c>
      <c r="Q153" s="809">
        <v>0</v>
      </c>
      <c r="R153" s="809">
        <v>0</v>
      </c>
      <c r="S153" s="809">
        <v>0</v>
      </c>
      <c r="T153" s="809">
        <v>2.125</v>
      </c>
      <c r="U153" s="809">
        <v>0</v>
      </c>
      <c r="V153" s="809">
        <v>0</v>
      </c>
      <c r="W153" s="809">
        <v>0</v>
      </c>
      <c r="X153" s="809">
        <v>0</v>
      </c>
      <c r="Y153" s="809">
        <v>0</v>
      </c>
      <c r="Z153" s="809">
        <v>0</v>
      </c>
      <c r="AA153" s="809">
        <v>0</v>
      </c>
      <c r="AB153" s="809">
        <v>30.544919999999998</v>
      </c>
      <c r="AC153" s="810">
        <v>1.8316439401592943E-4</v>
      </c>
    </row>
    <row r="154" spans="1:29" ht="35.25" customHeight="1" thickTop="1" thickBot="1">
      <c r="A154" s="811" t="s">
        <v>6</v>
      </c>
      <c r="B154" s="812">
        <f>SUM(B140:B153)</f>
        <v>50377.325259999998</v>
      </c>
      <c r="C154" s="812">
        <f t="shared" ref="C154:O154" si="4">SUM(C140:C153)</f>
        <v>43564.113649999999</v>
      </c>
      <c r="D154" s="812">
        <f t="shared" si="4"/>
        <v>13810.056850000001</v>
      </c>
      <c r="E154" s="812">
        <f t="shared" si="4"/>
        <v>225.94370000000004</v>
      </c>
      <c r="F154" s="812">
        <f t="shared" si="4"/>
        <v>956.46138000000008</v>
      </c>
      <c r="G154" s="812">
        <f t="shared" si="4"/>
        <v>3643.3547899999999</v>
      </c>
      <c r="H154" s="812">
        <f t="shared" si="4"/>
        <v>2753.7294500000003</v>
      </c>
      <c r="I154" s="812">
        <f t="shared" si="4"/>
        <v>3030.8951000000002</v>
      </c>
      <c r="J154" s="812">
        <f t="shared" si="4"/>
        <v>1401.3067699999999</v>
      </c>
      <c r="K154" s="812">
        <f t="shared" si="4"/>
        <v>1295.9003699999998</v>
      </c>
      <c r="L154" s="812">
        <f t="shared" si="4"/>
        <v>1659.1188399999999</v>
      </c>
      <c r="M154" s="812">
        <f t="shared" si="4"/>
        <v>2583.6285399999997</v>
      </c>
      <c r="N154" s="812">
        <f>SUM(N140:N153)</f>
        <v>7315.0058799999997</v>
      </c>
      <c r="O154" s="812">
        <f t="shared" si="4"/>
        <v>4148.4657899999993</v>
      </c>
      <c r="P154" s="812">
        <v>1319.7398800000001</v>
      </c>
      <c r="Q154" s="812">
        <v>1044.4137800000001</v>
      </c>
      <c r="R154" s="812">
        <v>1418.8506900000002</v>
      </c>
      <c r="S154" s="812">
        <v>1503.4</v>
      </c>
      <c r="T154" s="812">
        <v>2494.0672</v>
      </c>
      <c r="U154" s="812">
        <v>922.56059000000005</v>
      </c>
      <c r="V154" s="812">
        <v>645.46890000000008</v>
      </c>
      <c r="W154" s="812">
        <v>2774.0046500000003</v>
      </c>
      <c r="X154" s="812">
        <v>2437.6553700000004</v>
      </c>
      <c r="Y154" s="812">
        <v>3678.6386200000002</v>
      </c>
      <c r="Z154" s="812">
        <v>10548.68075</v>
      </c>
      <c r="AA154" s="812">
        <v>1209.53709</v>
      </c>
      <c r="AB154" s="812">
        <v>166762.32388999997</v>
      </c>
      <c r="AC154" s="813">
        <v>1</v>
      </c>
    </row>
    <row r="155" spans="1:29" ht="31.5" customHeight="1" thickTop="1" thickBot="1">
      <c r="A155" s="814" t="s">
        <v>836</v>
      </c>
      <c r="B155" s="810">
        <v>0.3020905686900236</v>
      </c>
      <c r="C155" s="810">
        <v>0.26123474795623397</v>
      </c>
      <c r="D155" s="810">
        <v>8.2812811238522993E-2</v>
      </c>
      <c r="E155" s="810">
        <v>1.3548845730228453E-3</v>
      </c>
      <c r="F155" s="810">
        <v>5.7354764414946791E-3</v>
      </c>
      <c r="G155" s="810">
        <v>2.1847589461533503E-2</v>
      </c>
      <c r="H155" s="810">
        <v>1.6512899231462017E-2</v>
      </c>
      <c r="I155" s="810">
        <v>1.8174939214682832E-2</v>
      </c>
      <c r="J155" s="810">
        <v>8.4030177639184984E-3</v>
      </c>
      <c r="K155" s="810">
        <v>7.7709421395135009E-3</v>
      </c>
      <c r="L155" s="810">
        <v>9.9490028760596452E-3</v>
      </c>
      <c r="M155" s="810">
        <v>1.5492879205162773E-2</v>
      </c>
      <c r="N155" s="810">
        <v>4.3864859336124003E-2</v>
      </c>
      <c r="O155" s="810">
        <v>2.4876517028728964E-2</v>
      </c>
      <c r="P155" s="810">
        <v>7.9138971514364897E-3</v>
      </c>
      <c r="Q155" s="810">
        <v>6.2628881370645683E-3</v>
      </c>
      <c r="R155" s="810">
        <v>8.5082209032773179E-3</v>
      </c>
      <c r="S155" s="810">
        <v>9.0152257712100194E-3</v>
      </c>
      <c r="T155" s="810">
        <v>1.4955819407057079E-2</v>
      </c>
      <c r="U155" s="810">
        <v>5.5321883773252097E-3</v>
      </c>
      <c r="V155" s="810">
        <v>3.8705918995573922E-3</v>
      </c>
      <c r="W155" s="810">
        <v>1.6634480650616224E-2</v>
      </c>
      <c r="X155" s="810">
        <v>1.4617542578789743E-2</v>
      </c>
      <c r="Y155" s="810">
        <v>2.2059171005715354E-2</v>
      </c>
      <c r="Z155" s="810">
        <v>6.3255779266773338E-2</v>
      </c>
      <c r="AA155" s="810">
        <v>7.25305969469361E-3</v>
      </c>
      <c r="AB155" s="810">
        <v>1</v>
      </c>
      <c r="AC155" s="810"/>
    </row>
    <row r="156" spans="1:29" ht="73.5" customHeight="1" thickTop="1" thickBot="1">
      <c r="A156" s="820" t="s">
        <v>845</v>
      </c>
      <c r="B156" s="806" t="s">
        <v>885</v>
      </c>
      <c r="C156" s="806" t="s">
        <v>886</v>
      </c>
      <c r="D156" s="806" t="s">
        <v>887</v>
      </c>
      <c r="E156" s="806" t="s">
        <v>888</v>
      </c>
      <c r="F156" s="806" t="s">
        <v>889</v>
      </c>
      <c r="G156" s="806" t="s">
        <v>890</v>
      </c>
      <c r="H156" s="806" t="s">
        <v>891</v>
      </c>
      <c r="I156" s="806" t="s">
        <v>892</v>
      </c>
      <c r="J156" s="806" t="s">
        <v>893</v>
      </c>
      <c r="K156" s="806" t="s">
        <v>894</v>
      </c>
      <c r="L156" s="806" t="s">
        <v>895</v>
      </c>
      <c r="M156" s="806" t="s">
        <v>896</v>
      </c>
      <c r="N156" s="806" t="s">
        <v>897</v>
      </c>
      <c r="O156" s="806" t="s">
        <v>898</v>
      </c>
      <c r="P156" s="806" t="s">
        <v>899</v>
      </c>
      <c r="Q156" s="806" t="s">
        <v>900</v>
      </c>
      <c r="R156" s="806" t="s">
        <v>901</v>
      </c>
      <c r="S156" s="806" t="s">
        <v>902</v>
      </c>
      <c r="T156" s="806" t="s">
        <v>903</v>
      </c>
      <c r="U156" s="806" t="s">
        <v>904</v>
      </c>
      <c r="V156" s="806" t="s">
        <v>905</v>
      </c>
      <c r="W156" s="806" t="s">
        <v>906</v>
      </c>
      <c r="X156" s="806" t="s">
        <v>907</v>
      </c>
      <c r="Y156" s="806" t="s">
        <v>908</v>
      </c>
      <c r="Z156" s="806" t="s">
        <v>909</v>
      </c>
      <c r="AA156" s="806" t="s">
        <v>910</v>
      </c>
      <c r="AB156" s="806" t="s">
        <v>6</v>
      </c>
      <c r="AC156" s="807" t="s">
        <v>723</v>
      </c>
    </row>
    <row r="157" spans="1:29" ht="42.75" customHeight="1" thickTop="1">
      <c r="A157" s="808" t="s">
        <v>822</v>
      </c>
      <c r="B157" s="809">
        <v>0</v>
      </c>
      <c r="C157" s="809">
        <v>0</v>
      </c>
      <c r="D157" s="809">
        <v>0</v>
      </c>
      <c r="E157" s="809">
        <v>0</v>
      </c>
      <c r="F157" s="809">
        <v>0</v>
      </c>
      <c r="G157" s="809">
        <v>0</v>
      </c>
      <c r="H157" s="809">
        <v>0</v>
      </c>
      <c r="I157" s="809">
        <v>0</v>
      </c>
      <c r="J157" s="809">
        <v>0</v>
      </c>
      <c r="K157" s="809">
        <v>0</v>
      </c>
      <c r="L157" s="809">
        <v>0</v>
      </c>
      <c r="M157" s="809">
        <v>0</v>
      </c>
      <c r="N157" s="809">
        <v>0</v>
      </c>
      <c r="O157" s="809">
        <v>0</v>
      </c>
      <c r="P157" s="809">
        <v>0</v>
      </c>
      <c r="Q157" s="809">
        <v>0</v>
      </c>
      <c r="R157" s="809">
        <v>0</v>
      </c>
      <c r="S157" s="809">
        <v>0</v>
      </c>
      <c r="T157" s="809">
        <v>0</v>
      </c>
      <c r="U157" s="809">
        <v>0</v>
      </c>
      <c r="V157" s="809">
        <v>0</v>
      </c>
      <c r="W157" s="809">
        <v>0</v>
      </c>
      <c r="X157" s="809">
        <v>0</v>
      </c>
      <c r="Y157" s="809">
        <v>0</v>
      </c>
      <c r="Z157" s="809">
        <v>0</v>
      </c>
      <c r="AA157" s="809">
        <v>0</v>
      </c>
      <c r="AB157" s="809">
        <v>0</v>
      </c>
      <c r="AC157" s="810">
        <v>0</v>
      </c>
    </row>
    <row r="158" spans="1:29" ht="30.75" customHeight="1">
      <c r="A158" s="808" t="s">
        <v>823</v>
      </c>
      <c r="B158" s="809">
        <v>0</v>
      </c>
      <c r="C158" s="809">
        <v>0</v>
      </c>
      <c r="D158" s="809">
        <v>0</v>
      </c>
      <c r="E158" s="809">
        <v>0</v>
      </c>
      <c r="F158" s="809">
        <v>0</v>
      </c>
      <c r="G158" s="809">
        <v>0</v>
      </c>
      <c r="H158" s="809">
        <v>0</v>
      </c>
      <c r="I158" s="809">
        <v>0</v>
      </c>
      <c r="J158" s="809">
        <v>0</v>
      </c>
      <c r="K158" s="809">
        <v>0</v>
      </c>
      <c r="L158" s="809">
        <v>0</v>
      </c>
      <c r="M158" s="809">
        <v>0</v>
      </c>
      <c r="N158" s="809">
        <v>0</v>
      </c>
      <c r="O158" s="809">
        <v>0</v>
      </c>
      <c r="P158" s="809">
        <v>0</v>
      </c>
      <c r="Q158" s="809">
        <v>0</v>
      </c>
      <c r="R158" s="809">
        <v>0</v>
      </c>
      <c r="S158" s="809">
        <v>0</v>
      </c>
      <c r="T158" s="809">
        <v>0</v>
      </c>
      <c r="U158" s="809">
        <v>0</v>
      </c>
      <c r="V158" s="809">
        <v>0</v>
      </c>
      <c r="W158" s="809">
        <v>0</v>
      </c>
      <c r="X158" s="809">
        <v>0</v>
      </c>
      <c r="Y158" s="809">
        <v>0</v>
      </c>
      <c r="Z158" s="809">
        <v>0</v>
      </c>
      <c r="AA158" s="809">
        <v>0</v>
      </c>
      <c r="AB158" s="809">
        <v>0</v>
      </c>
      <c r="AC158" s="810">
        <v>0</v>
      </c>
    </row>
    <row r="159" spans="1:29" ht="30.75" customHeight="1">
      <c r="A159" s="808" t="s">
        <v>824</v>
      </c>
      <c r="B159" s="809">
        <v>0</v>
      </c>
      <c r="C159" s="809">
        <v>0</v>
      </c>
      <c r="D159" s="809">
        <v>0</v>
      </c>
      <c r="E159" s="809">
        <v>0</v>
      </c>
      <c r="F159" s="809">
        <v>0</v>
      </c>
      <c r="G159" s="809">
        <v>0</v>
      </c>
      <c r="H159" s="809">
        <v>0</v>
      </c>
      <c r="I159" s="809">
        <v>0</v>
      </c>
      <c r="J159" s="809">
        <v>0</v>
      </c>
      <c r="K159" s="809">
        <v>0</v>
      </c>
      <c r="L159" s="809">
        <v>0</v>
      </c>
      <c r="M159" s="809">
        <v>0</v>
      </c>
      <c r="N159" s="809">
        <v>0</v>
      </c>
      <c r="O159" s="809">
        <v>0</v>
      </c>
      <c r="P159" s="809">
        <v>0</v>
      </c>
      <c r="Q159" s="809">
        <v>0</v>
      </c>
      <c r="R159" s="809">
        <v>0</v>
      </c>
      <c r="S159" s="809">
        <v>0</v>
      </c>
      <c r="T159" s="809">
        <v>0</v>
      </c>
      <c r="U159" s="809">
        <v>0</v>
      </c>
      <c r="V159" s="809">
        <v>0</v>
      </c>
      <c r="W159" s="809">
        <v>0</v>
      </c>
      <c r="X159" s="809">
        <v>0</v>
      </c>
      <c r="Y159" s="809">
        <v>0</v>
      </c>
      <c r="Z159" s="809">
        <v>0</v>
      </c>
      <c r="AA159" s="809">
        <v>0</v>
      </c>
      <c r="AB159" s="809">
        <v>0</v>
      </c>
      <c r="AC159" s="810">
        <v>0</v>
      </c>
    </row>
    <row r="160" spans="1:29" ht="30.75" customHeight="1">
      <c r="A160" s="808" t="s">
        <v>825</v>
      </c>
      <c r="B160" s="809">
        <v>2</v>
      </c>
      <c r="C160" s="809">
        <v>1</v>
      </c>
      <c r="D160" s="809">
        <v>0</v>
      </c>
      <c r="E160" s="809">
        <v>0</v>
      </c>
      <c r="F160" s="809">
        <v>0</v>
      </c>
      <c r="G160" s="809">
        <v>0</v>
      </c>
      <c r="H160" s="809">
        <v>0</v>
      </c>
      <c r="I160" s="809">
        <v>0</v>
      </c>
      <c r="J160" s="809">
        <v>0</v>
      </c>
      <c r="K160" s="809">
        <v>0</v>
      </c>
      <c r="L160" s="809">
        <v>0</v>
      </c>
      <c r="M160" s="809">
        <v>0</v>
      </c>
      <c r="N160" s="809">
        <v>1</v>
      </c>
      <c r="O160" s="809">
        <v>0</v>
      </c>
      <c r="P160" s="809">
        <v>0</v>
      </c>
      <c r="Q160" s="809">
        <v>0</v>
      </c>
      <c r="R160" s="809">
        <v>0</v>
      </c>
      <c r="S160" s="809">
        <v>0</v>
      </c>
      <c r="T160" s="809">
        <v>0</v>
      </c>
      <c r="U160" s="809">
        <v>0</v>
      </c>
      <c r="V160" s="809">
        <v>0</v>
      </c>
      <c r="W160" s="809">
        <v>0</v>
      </c>
      <c r="X160" s="809">
        <v>0</v>
      </c>
      <c r="Y160" s="809">
        <v>0</v>
      </c>
      <c r="Z160" s="809">
        <v>0</v>
      </c>
      <c r="AA160" s="809">
        <v>0</v>
      </c>
      <c r="AB160" s="809">
        <v>4</v>
      </c>
      <c r="AC160" s="810">
        <v>1.8832391713747645E-3</v>
      </c>
    </row>
    <row r="161" spans="1:29" ht="30.75" customHeight="1">
      <c r="A161" s="808" t="s">
        <v>826</v>
      </c>
      <c r="B161" s="809">
        <v>2</v>
      </c>
      <c r="C161" s="809">
        <v>4</v>
      </c>
      <c r="D161" s="809">
        <v>2</v>
      </c>
      <c r="E161" s="809">
        <v>0</v>
      </c>
      <c r="F161" s="809">
        <v>0</v>
      </c>
      <c r="G161" s="809">
        <v>0</v>
      </c>
      <c r="H161" s="809">
        <v>0</v>
      </c>
      <c r="I161" s="809">
        <v>0</v>
      </c>
      <c r="J161" s="809">
        <v>0</v>
      </c>
      <c r="K161" s="809">
        <v>0</v>
      </c>
      <c r="L161" s="809">
        <v>0</v>
      </c>
      <c r="M161" s="809">
        <v>0</v>
      </c>
      <c r="N161" s="809">
        <v>0</v>
      </c>
      <c r="O161" s="809">
        <v>0</v>
      </c>
      <c r="P161" s="809">
        <v>0</v>
      </c>
      <c r="Q161" s="809">
        <v>0</v>
      </c>
      <c r="R161" s="809">
        <v>0</v>
      </c>
      <c r="S161" s="809">
        <v>1</v>
      </c>
      <c r="T161" s="809">
        <v>0</v>
      </c>
      <c r="U161" s="809">
        <v>0</v>
      </c>
      <c r="V161" s="809">
        <v>0</v>
      </c>
      <c r="W161" s="809">
        <v>0</v>
      </c>
      <c r="X161" s="809">
        <v>0</v>
      </c>
      <c r="Y161" s="809">
        <v>0</v>
      </c>
      <c r="Z161" s="809">
        <v>2</v>
      </c>
      <c r="AA161" s="809">
        <v>0</v>
      </c>
      <c r="AB161" s="809">
        <v>11</v>
      </c>
      <c r="AC161" s="810">
        <v>5.1789077212806029E-3</v>
      </c>
    </row>
    <row r="162" spans="1:29" ht="30.75" customHeight="1">
      <c r="A162" s="808" t="s">
        <v>827</v>
      </c>
      <c r="B162" s="809">
        <v>17</v>
      </c>
      <c r="C162" s="809">
        <v>19</v>
      </c>
      <c r="D162" s="809">
        <v>10</v>
      </c>
      <c r="E162" s="809">
        <v>0</v>
      </c>
      <c r="F162" s="809">
        <v>0</v>
      </c>
      <c r="G162" s="809">
        <v>2</v>
      </c>
      <c r="H162" s="809">
        <v>0</v>
      </c>
      <c r="I162" s="809">
        <v>0</v>
      </c>
      <c r="J162" s="809">
        <v>0</v>
      </c>
      <c r="K162" s="809">
        <v>0</v>
      </c>
      <c r="L162" s="809">
        <v>1</v>
      </c>
      <c r="M162" s="809">
        <v>0</v>
      </c>
      <c r="N162" s="809">
        <v>1</v>
      </c>
      <c r="O162" s="809">
        <v>2</v>
      </c>
      <c r="P162" s="809">
        <v>0</v>
      </c>
      <c r="Q162" s="809">
        <v>0</v>
      </c>
      <c r="R162" s="809">
        <v>0</v>
      </c>
      <c r="S162" s="809">
        <v>0</v>
      </c>
      <c r="T162" s="809">
        <v>0</v>
      </c>
      <c r="U162" s="809">
        <v>0</v>
      </c>
      <c r="V162" s="809">
        <v>0</v>
      </c>
      <c r="W162" s="809">
        <v>0</v>
      </c>
      <c r="X162" s="809">
        <v>1</v>
      </c>
      <c r="Y162" s="809">
        <v>1</v>
      </c>
      <c r="Z162" s="809">
        <v>5</v>
      </c>
      <c r="AA162" s="809">
        <v>0</v>
      </c>
      <c r="AB162" s="809">
        <v>59</v>
      </c>
      <c r="AC162" s="810">
        <v>2.7777777777777776E-2</v>
      </c>
    </row>
    <row r="163" spans="1:29" ht="30.75" customHeight="1">
      <c r="A163" s="808" t="s">
        <v>828</v>
      </c>
      <c r="B163" s="809">
        <v>26</v>
      </c>
      <c r="C163" s="809">
        <v>27</v>
      </c>
      <c r="D163" s="809">
        <v>6</v>
      </c>
      <c r="E163" s="809">
        <v>0</v>
      </c>
      <c r="F163" s="809">
        <v>0</v>
      </c>
      <c r="G163" s="809">
        <v>2</v>
      </c>
      <c r="H163" s="809">
        <v>1</v>
      </c>
      <c r="I163" s="809">
        <v>2</v>
      </c>
      <c r="J163" s="809">
        <v>1</v>
      </c>
      <c r="K163" s="809">
        <v>1</v>
      </c>
      <c r="L163" s="809">
        <v>0</v>
      </c>
      <c r="M163" s="809">
        <v>3</v>
      </c>
      <c r="N163" s="809">
        <v>0</v>
      </c>
      <c r="O163" s="809">
        <v>1</v>
      </c>
      <c r="P163" s="809">
        <v>0</v>
      </c>
      <c r="Q163" s="809">
        <v>1</v>
      </c>
      <c r="R163" s="809">
        <v>0</v>
      </c>
      <c r="S163" s="809">
        <v>1</v>
      </c>
      <c r="T163" s="809">
        <v>1</v>
      </c>
      <c r="U163" s="809">
        <v>1</v>
      </c>
      <c r="V163" s="809">
        <v>0</v>
      </c>
      <c r="W163" s="809">
        <v>1</v>
      </c>
      <c r="X163" s="809">
        <v>0</v>
      </c>
      <c r="Y163" s="809">
        <v>3</v>
      </c>
      <c r="Z163" s="809">
        <v>7</v>
      </c>
      <c r="AA163" s="809">
        <v>0</v>
      </c>
      <c r="AB163" s="809">
        <v>85</v>
      </c>
      <c r="AC163" s="810">
        <v>4.0018832391713749E-2</v>
      </c>
    </row>
    <row r="164" spans="1:29" ht="30.75" customHeight="1">
      <c r="A164" s="808" t="s">
        <v>829</v>
      </c>
      <c r="B164" s="809">
        <v>33</v>
      </c>
      <c r="C164" s="809">
        <v>41</v>
      </c>
      <c r="D164" s="809">
        <v>6</v>
      </c>
      <c r="E164" s="809">
        <v>0</v>
      </c>
      <c r="F164" s="809">
        <v>1</v>
      </c>
      <c r="G164" s="809">
        <v>3</v>
      </c>
      <c r="H164" s="809">
        <v>2</v>
      </c>
      <c r="I164" s="809">
        <v>0</v>
      </c>
      <c r="J164" s="809">
        <v>0</v>
      </c>
      <c r="K164" s="809">
        <v>1</v>
      </c>
      <c r="L164" s="809">
        <v>1</v>
      </c>
      <c r="M164" s="809">
        <v>3</v>
      </c>
      <c r="N164" s="809">
        <v>6</v>
      </c>
      <c r="O164" s="809">
        <v>3</v>
      </c>
      <c r="P164" s="809">
        <v>1</v>
      </c>
      <c r="Q164" s="809">
        <v>2</v>
      </c>
      <c r="R164" s="809">
        <v>2</v>
      </c>
      <c r="S164" s="809">
        <v>1</v>
      </c>
      <c r="T164" s="809">
        <v>1</v>
      </c>
      <c r="U164" s="809">
        <v>2</v>
      </c>
      <c r="V164" s="809">
        <v>0</v>
      </c>
      <c r="W164" s="809">
        <v>1</v>
      </c>
      <c r="X164" s="809">
        <v>3</v>
      </c>
      <c r="Y164" s="809">
        <v>3</v>
      </c>
      <c r="Z164" s="809">
        <v>11</v>
      </c>
      <c r="AA164" s="809">
        <v>2</v>
      </c>
      <c r="AB164" s="809">
        <v>129</v>
      </c>
      <c r="AC164" s="810">
        <v>6.0734463276836161E-2</v>
      </c>
    </row>
    <row r="165" spans="1:29" ht="30.75" customHeight="1">
      <c r="A165" s="808" t="s">
        <v>830</v>
      </c>
      <c r="B165" s="809">
        <v>36</v>
      </c>
      <c r="C165" s="809">
        <v>15</v>
      </c>
      <c r="D165" s="809">
        <v>3</v>
      </c>
      <c r="E165" s="809">
        <v>0</v>
      </c>
      <c r="F165" s="809">
        <v>1</v>
      </c>
      <c r="G165" s="809">
        <v>3</v>
      </c>
      <c r="H165" s="809">
        <v>1</v>
      </c>
      <c r="I165" s="809">
        <v>1</v>
      </c>
      <c r="J165" s="809">
        <v>1</v>
      </c>
      <c r="K165" s="809">
        <v>1</v>
      </c>
      <c r="L165" s="809">
        <v>2</v>
      </c>
      <c r="M165" s="809">
        <v>3</v>
      </c>
      <c r="N165" s="809">
        <v>4</v>
      </c>
      <c r="O165" s="809">
        <v>2</v>
      </c>
      <c r="P165" s="809">
        <v>0</v>
      </c>
      <c r="Q165" s="809">
        <v>0</v>
      </c>
      <c r="R165" s="809">
        <v>3</v>
      </c>
      <c r="S165" s="809">
        <v>0</v>
      </c>
      <c r="T165" s="809">
        <v>1</v>
      </c>
      <c r="U165" s="809">
        <v>0</v>
      </c>
      <c r="V165" s="809">
        <v>0</v>
      </c>
      <c r="W165" s="809">
        <v>4</v>
      </c>
      <c r="X165" s="809">
        <v>0</v>
      </c>
      <c r="Y165" s="809">
        <v>2</v>
      </c>
      <c r="Z165" s="809">
        <v>4</v>
      </c>
      <c r="AA165" s="809">
        <v>2</v>
      </c>
      <c r="AB165" s="809">
        <v>89</v>
      </c>
      <c r="AC165" s="810">
        <v>4.1902071563088512E-2</v>
      </c>
    </row>
    <row r="166" spans="1:29" ht="30.75" customHeight="1">
      <c r="A166" s="808" t="s">
        <v>831</v>
      </c>
      <c r="B166" s="809">
        <v>94</v>
      </c>
      <c r="C166" s="809">
        <v>68</v>
      </c>
      <c r="D166" s="809">
        <v>17</v>
      </c>
      <c r="E166" s="809">
        <v>1</v>
      </c>
      <c r="F166" s="809">
        <v>1</v>
      </c>
      <c r="G166" s="809">
        <v>0</v>
      </c>
      <c r="H166" s="809">
        <v>12</v>
      </c>
      <c r="I166" s="809">
        <v>8</v>
      </c>
      <c r="J166" s="809">
        <v>5</v>
      </c>
      <c r="K166" s="809">
        <v>2</v>
      </c>
      <c r="L166" s="809">
        <v>1</v>
      </c>
      <c r="M166" s="809">
        <v>3</v>
      </c>
      <c r="N166" s="809">
        <v>20</v>
      </c>
      <c r="O166" s="809">
        <v>8</v>
      </c>
      <c r="P166" s="809">
        <v>7</v>
      </c>
      <c r="Q166" s="809">
        <v>2</v>
      </c>
      <c r="R166" s="809">
        <v>1</v>
      </c>
      <c r="S166" s="809">
        <v>2</v>
      </c>
      <c r="T166" s="809">
        <v>8</v>
      </c>
      <c r="U166" s="809">
        <v>2</v>
      </c>
      <c r="V166" s="809">
        <v>1</v>
      </c>
      <c r="W166" s="809">
        <v>5</v>
      </c>
      <c r="X166" s="809">
        <v>4</v>
      </c>
      <c r="Y166" s="809">
        <v>5</v>
      </c>
      <c r="Z166" s="809">
        <v>15</v>
      </c>
      <c r="AA166" s="809">
        <v>5</v>
      </c>
      <c r="AB166" s="809">
        <v>297</v>
      </c>
      <c r="AC166" s="810">
        <v>0.13983050847457626</v>
      </c>
    </row>
    <row r="167" spans="1:29" ht="30.75" customHeight="1">
      <c r="A167" s="808" t="s">
        <v>832</v>
      </c>
      <c r="B167" s="809">
        <v>141</v>
      </c>
      <c r="C167" s="809">
        <v>98</v>
      </c>
      <c r="D167" s="809">
        <v>29</v>
      </c>
      <c r="E167" s="809">
        <v>1</v>
      </c>
      <c r="F167" s="809">
        <v>6</v>
      </c>
      <c r="G167" s="809">
        <v>14</v>
      </c>
      <c r="H167" s="809">
        <v>12</v>
      </c>
      <c r="I167" s="809">
        <v>24</v>
      </c>
      <c r="J167" s="809">
        <v>4</v>
      </c>
      <c r="K167" s="809">
        <v>7</v>
      </c>
      <c r="L167" s="809">
        <v>7</v>
      </c>
      <c r="M167" s="809">
        <v>8</v>
      </c>
      <c r="N167" s="809">
        <v>25</v>
      </c>
      <c r="O167" s="809">
        <v>24</v>
      </c>
      <c r="P167" s="809">
        <v>7</v>
      </c>
      <c r="Q167" s="809">
        <v>5</v>
      </c>
      <c r="R167" s="809">
        <v>6</v>
      </c>
      <c r="S167" s="809">
        <v>3</v>
      </c>
      <c r="T167" s="809">
        <v>11</v>
      </c>
      <c r="U167" s="809">
        <v>2</v>
      </c>
      <c r="V167" s="809">
        <v>8</v>
      </c>
      <c r="W167" s="809">
        <v>15</v>
      </c>
      <c r="X167" s="809">
        <v>13</v>
      </c>
      <c r="Y167" s="809">
        <v>14</v>
      </c>
      <c r="Z167" s="809">
        <v>11</v>
      </c>
      <c r="AA167" s="809">
        <v>3</v>
      </c>
      <c r="AB167" s="809">
        <v>498</v>
      </c>
      <c r="AC167" s="810">
        <v>0.2344632768361582</v>
      </c>
    </row>
    <row r="168" spans="1:29" ht="30.75" customHeight="1">
      <c r="A168" s="808" t="s">
        <v>833</v>
      </c>
      <c r="B168" s="809">
        <v>219</v>
      </c>
      <c r="C168" s="809">
        <v>146</v>
      </c>
      <c r="D168" s="809">
        <v>39</v>
      </c>
      <c r="E168" s="809">
        <v>3</v>
      </c>
      <c r="F168" s="809">
        <v>14</v>
      </c>
      <c r="G168" s="809">
        <v>24</v>
      </c>
      <c r="H168" s="809">
        <v>26</v>
      </c>
      <c r="I168" s="809">
        <v>29</v>
      </c>
      <c r="J168" s="809">
        <v>22</v>
      </c>
      <c r="K168" s="809">
        <v>12</v>
      </c>
      <c r="L168" s="809">
        <v>17</v>
      </c>
      <c r="M168" s="809">
        <v>21</v>
      </c>
      <c r="N168" s="809">
        <v>60</v>
      </c>
      <c r="O168" s="809">
        <v>29</v>
      </c>
      <c r="P168" s="809">
        <v>12</v>
      </c>
      <c r="Q168" s="809">
        <v>6</v>
      </c>
      <c r="R168" s="809">
        <v>15</v>
      </c>
      <c r="S168" s="809">
        <v>3</v>
      </c>
      <c r="T168" s="809">
        <v>35</v>
      </c>
      <c r="U168" s="809">
        <v>3</v>
      </c>
      <c r="V168" s="809">
        <v>9</v>
      </c>
      <c r="W168" s="809">
        <v>35</v>
      </c>
      <c r="X168" s="809">
        <v>15</v>
      </c>
      <c r="Y168" s="809">
        <v>34</v>
      </c>
      <c r="Z168" s="809">
        <v>14</v>
      </c>
      <c r="AA168" s="809">
        <v>6</v>
      </c>
      <c r="AB168" s="809">
        <v>848</v>
      </c>
      <c r="AC168" s="810">
        <v>0.3992467043314501</v>
      </c>
    </row>
    <row r="169" spans="1:29" ht="30.75" customHeight="1">
      <c r="A169" s="808" t="s">
        <v>834</v>
      </c>
      <c r="B169" s="809">
        <v>23</v>
      </c>
      <c r="C169" s="809">
        <v>8</v>
      </c>
      <c r="D169" s="809">
        <v>4</v>
      </c>
      <c r="E169" s="809">
        <v>0</v>
      </c>
      <c r="F169" s="809">
        <v>4</v>
      </c>
      <c r="G169" s="809">
        <v>3</v>
      </c>
      <c r="H169" s="809">
        <v>2</v>
      </c>
      <c r="I169" s="809">
        <v>7</v>
      </c>
      <c r="J169" s="809">
        <v>1</v>
      </c>
      <c r="K169" s="809">
        <v>0</v>
      </c>
      <c r="L169" s="809">
        <v>2</v>
      </c>
      <c r="M169" s="809">
        <v>1</v>
      </c>
      <c r="N169" s="809">
        <v>7</v>
      </c>
      <c r="O169" s="809">
        <v>2</v>
      </c>
      <c r="P169" s="809">
        <v>2</v>
      </c>
      <c r="Q169" s="809">
        <v>2</v>
      </c>
      <c r="R169" s="809">
        <v>0</v>
      </c>
      <c r="S169" s="809">
        <v>0</v>
      </c>
      <c r="T169" s="809">
        <v>4</v>
      </c>
      <c r="U169" s="809">
        <v>1</v>
      </c>
      <c r="V169" s="809">
        <v>1</v>
      </c>
      <c r="W169" s="809">
        <v>9</v>
      </c>
      <c r="X169" s="809">
        <v>1</v>
      </c>
      <c r="Y169" s="809">
        <v>5</v>
      </c>
      <c r="Z169" s="809">
        <v>0</v>
      </c>
      <c r="AA169" s="809">
        <v>1</v>
      </c>
      <c r="AB169" s="809">
        <v>90</v>
      </c>
      <c r="AC169" s="810">
        <v>4.2372881355932202E-2</v>
      </c>
    </row>
    <row r="170" spans="1:29" ht="30.75" customHeight="1" thickBot="1">
      <c r="A170" s="808" t="s">
        <v>835</v>
      </c>
      <c r="B170" s="809">
        <v>6</v>
      </c>
      <c r="C170" s="809">
        <v>1</v>
      </c>
      <c r="D170" s="809">
        <v>1</v>
      </c>
      <c r="E170" s="809">
        <v>0</v>
      </c>
      <c r="F170" s="809">
        <v>0</v>
      </c>
      <c r="G170" s="809">
        <v>0</v>
      </c>
      <c r="H170" s="809">
        <v>1</v>
      </c>
      <c r="I170" s="809">
        <v>0</v>
      </c>
      <c r="J170" s="809">
        <v>0</v>
      </c>
      <c r="K170" s="809">
        <v>1</v>
      </c>
      <c r="L170" s="809">
        <v>1</v>
      </c>
      <c r="M170" s="809">
        <v>0</v>
      </c>
      <c r="N170" s="809">
        <v>2</v>
      </c>
      <c r="O170" s="809">
        <v>0</v>
      </c>
      <c r="P170" s="809">
        <v>0</v>
      </c>
      <c r="Q170" s="809">
        <v>0</v>
      </c>
      <c r="R170" s="809">
        <v>0</v>
      </c>
      <c r="S170" s="809">
        <v>0</v>
      </c>
      <c r="T170" s="809">
        <v>1</v>
      </c>
      <c r="U170" s="809">
        <v>0</v>
      </c>
      <c r="V170" s="809">
        <v>0</v>
      </c>
      <c r="W170" s="809">
        <v>0</v>
      </c>
      <c r="X170" s="809">
        <v>0</v>
      </c>
      <c r="Y170" s="809">
        <v>0</v>
      </c>
      <c r="Z170" s="809">
        <v>0</v>
      </c>
      <c r="AA170" s="809">
        <v>0</v>
      </c>
      <c r="AB170" s="809">
        <v>14</v>
      </c>
      <c r="AC170" s="810">
        <v>6.5913370998116763E-3</v>
      </c>
    </row>
    <row r="171" spans="1:29" ht="48.75" customHeight="1" thickTop="1" thickBot="1">
      <c r="A171" s="811" t="s">
        <v>6</v>
      </c>
      <c r="B171" s="812">
        <f>SUM(B157:B170)</f>
        <v>599</v>
      </c>
      <c r="C171" s="812">
        <f t="shared" ref="C171:O171" si="5">SUM(C157:C170)</f>
        <v>428</v>
      </c>
      <c r="D171" s="812">
        <f t="shared" si="5"/>
        <v>117</v>
      </c>
      <c r="E171" s="812">
        <f t="shared" si="5"/>
        <v>5</v>
      </c>
      <c r="F171" s="812">
        <f t="shared" si="5"/>
        <v>27</v>
      </c>
      <c r="G171" s="812">
        <f t="shared" si="5"/>
        <v>51</v>
      </c>
      <c r="H171" s="812">
        <f t="shared" si="5"/>
        <v>57</v>
      </c>
      <c r="I171" s="812">
        <f t="shared" si="5"/>
        <v>71</v>
      </c>
      <c r="J171" s="812">
        <f t="shared" si="5"/>
        <v>34</v>
      </c>
      <c r="K171" s="812">
        <f t="shared" si="5"/>
        <v>25</v>
      </c>
      <c r="L171" s="812">
        <f t="shared" si="5"/>
        <v>32</v>
      </c>
      <c r="M171" s="812">
        <f t="shared" si="5"/>
        <v>42</v>
      </c>
      <c r="N171" s="812">
        <f>SUM(N157:N170)</f>
        <v>126</v>
      </c>
      <c r="O171" s="812">
        <f t="shared" si="5"/>
        <v>71</v>
      </c>
      <c r="P171" s="812">
        <v>29</v>
      </c>
      <c r="Q171" s="812">
        <v>18</v>
      </c>
      <c r="R171" s="812">
        <v>27</v>
      </c>
      <c r="S171" s="812">
        <v>11</v>
      </c>
      <c r="T171" s="812">
        <v>62</v>
      </c>
      <c r="U171" s="812">
        <v>11</v>
      </c>
      <c r="V171" s="812">
        <v>19</v>
      </c>
      <c r="W171" s="812">
        <v>70</v>
      </c>
      <c r="X171" s="812">
        <v>37</v>
      </c>
      <c r="Y171" s="812">
        <v>67</v>
      </c>
      <c r="Z171" s="812">
        <v>69</v>
      </c>
      <c r="AA171" s="812">
        <v>19</v>
      </c>
      <c r="AB171" s="812">
        <v>2124</v>
      </c>
      <c r="AC171" s="813">
        <v>1</v>
      </c>
    </row>
    <row r="172" spans="1:29" ht="24" customHeight="1" thickTop="1">
      <c r="A172" s="816" t="s">
        <v>836</v>
      </c>
      <c r="B172" s="810">
        <v>0.282015065913371</v>
      </c>
      <c r="C172" s="810">
        <v>0.20150659133709981</v>
      </c>
      <c r="D172" s="810">
        <v>5.5084745762711863E-2</v>
      </c>
      <c r="E172" s="810">
        <v>2.3540489642184556E-3</v>
      </c>
      <c r="F172" s="810">
        <v>1.2711864406779662E-2</v>
      </c>
      <c r="G172" s="810">
        <v>2.4011299435028249E-2</v>
      </c>
      <c r="H172" s="810">
        <v>2.6836158192090395E-2</v>
      </c>
      <c r="I172" s="810">
        <v>3.3427495291902073E-2</v>
      </c>
      <c r="J172" s="810">
        <v>1.60075329566855E-2</v>
      </c>
      <c r="K172" s="810">
        <v>1.1770244821092278E-2</v>
      </c>
      <c r="L172" s="810">
        <v>1.5065913370998116E-2</v>
      </c>
      <c r="M172" s="810">
        <v>1.977401129943503E-2</v>
      </c>
      <c r="N172" s="810">
        <v>5.9322033898305086E-2</v>
      </c>
      <c r="O172" s="810">
        <v>3.3427495291902073E-2</v>
      </c>
      <c r="P172" s="810">
        <v>1.3653483992467044E-2</v>
      </c>
      <c r="Q172" s="810">
        <v>8.4745762711864406E-3</v>
      </c>
      <c r="R172" s="810">
        <v>1.2711864406779662E-2</v>
      </c>
      <c r="S172" s="810">
        <v>5.1789077212806029E-3</v>
      </c>
      <c r="T172" s="810">
        <v>2.9190207156308851E-2</v>
      </c>
      <c r="U172" s="810">
        <v>5.1789077212806029E-3</v>
      </c>
      <c r="V172" s="810">
        <v>8.9453860640301315E-3</v>
      </c>
      <c r="W172" s="810">
        <v>3.2956685499058377E-2</v>
      </c>
      <c r="X172" s="810">
        <v>1.7419962335216574E-2</v>
      </c>
      <c r="Y172" s="810">
        <v>3.154425612052731E-2</v>
      </c>
      <c r="Z172" s="810">
        <v>3.2485875706214688E-2</v>
      </c>
      <c r="AA172" s="810">
        <v>8.9453860640301315E-3</v>
      </c>
      <c r="AB172" s="810">
        <v>1</v>
      </c>
      <c r="AC172" s="810"/>
    </row>
    <row r="173" spans="1:29" ht="9" customHeight="1" thickBot="1">
      <c r="A173" s="817"/>
      <c r="B173" s="818"/>
      <c r="C173" s="819"/>
      <c r="D173" s="819"/>
      <c r="E173" s="819"/>
      <c r="F173" s="819"/>
      <c r="G173" s="819"/>
      <c r="H173" s="818"/>
      <c r="I173" s="818"/>
      <c r="J173" s="818"/>
      <c r="K173" s="818"/>
      <c r="L173" s="818"/>
      <c r="M173" s="818"/>
      <c r="N173" s="818"/>
      <c r="O173" s="818"/>
      <c r="P173" s="751"/>
      <c r="Q173" s="752"/>
      <c r="R173" s="752"/>
      <c r="S173" s="752"/>
      <c r="T173" s="752"/>
      <c r="U173" s="752"/>
      <c r="V173" s="751"/>
      <c r="W173" s="751"/>
      <c r="X173" s="751"/>
      <c r="Y173" s="751"/>
      <c r="Z173" s="751"/>
      <c r="AA173" s="751"/>
      <c r="AB173" s="751"/>
      <c r="AC173" s="753"/>
    </row>
    <row r="174" spans="1:29" ht="17.25" customHeight="1">
      <c r="A174" s="1086" t="s">
        <v>848</v>
      </c>
      <c r="B174" s="1055"/>
      <c r="C174" s="1055"/>
      <c r="D174" s="1055"/>
      <c r="E174" s="1055"/>
      <c r="F174" s="1055"/>
      <c r="G174" s="1055"/>
      <c r="H174" s="1055"/>
      <c r="I174" s="1055"/>
      <c r="J174" s="1055"/>
      <c r="K174" s="1055"/>
      <c r="L174" s="1055"/>
      <c r="M174" s="1055"/>
      <c r="N174" s="1055"/>
      <c r="O174" s="1055"/>
      <c r="AC174" s="974"/>
    </row>
    <row r="175" spans="1:29" ht="9" customHeight="1">
      <c r="A175" s="285"/>
      <c r="B175" s="135"/>
      <c r="C175" s="286"/>
      <c r="D175" s="286"/>
      <c r="E175" s="286"/>
      <c r="F175" s="286"/>
      <c r="G175" s="286"/>
      <c r="H175" s="135"/>
      <c r="I175" s="135"/>
      <c r="J175" s="135"/>
      <c r="K175" s="135"/>
      <c r="L175" s="135"/>
      <c r="M175" s="135"/>
      <c r="N175" s="135"/>
      <c r="O175" s="377"/>
      <c r="AC175" s="974"/>
    </row>
    <row r="176" spans="1:29" ht="9" customHeight="1">
      <c r="A176" s="285"/>
      <c r="B176" s="135"/>
      <c r="C176" s="286"/>
      <c r="D176" s="286"/>
      <c r="E176" s="286"/>
      <c r="F176" s="286"/>
      <c r="G176" s="286"/>
      <c r="H176" s="135"/>
      <c r="I176" s="135"/>
      <c r="J176" s="135"/>
      <c r="K176" s="135"/>
      <c r="L176" s="135"/>
      <c r="M176" s="135"/>
      <c r="N176" s="135"/>
      <c r="O176" s="377"/>
      <c r="AC176" s="974"/>
    </row>
    <row r="177" spans="1:15" s="974" customFormat="1" ht="9" customHeight="1">
      <c r="A177" s="285"/>
      <c r="B177" s="135"/>
      <c r="C177" s="286"/>
      <c r="D177" s="286"/>
      <c r="E177" s="286"/>
      <c r="F177" s="286"/>
      <c r="G177" s="286"/>
      <c r="H177" s="135"/>
      <c r="I177" s="135"/>
      <c r="J177" s="135"/>
      <c r="K177" s="135"/>
      <c r="L177" s="135"/>
      <c r="M177" s="135"/>
      <c r="N177" s="135"/>
      <c r="O177" s="377"/>
    </row>
    <row r="178" spans="1:15" s="974" customFormat="1" ht="9" customHeight="1">
      <c r="A178" s="285"/>
      <c r="B178" s="135"/>
      <c r="C178" s="286"/>
      <c r="D178" s="286"/>
      <c r="E178" s="286"/>
      <c r="F178" s="286"/>
      <c r="G178" s="286"/>
      <c r="H178" s="135"/>
      <c r="I178" s="135"/>
      <c r="J178" s="135"/>
      <c r="K178" s="135"/>
      <c r="L178" s="135"/>
      <c r="M178" s="135"/>
      <c r="N178" s="135"/>
      <c r="O178" s="377"/>
    </row>
    <row r="179" spans="1:15" s="974" customFormat="1" ht="9" customHeight="1">
      <c r="A179" s="287"/>
      <c r="B179" s="135"/>
      <c r="C179" s="286"/>
      <c r="D179" s="286"/>
      <c r="E179" s="286"/>
      <c r="F179" s="286"/>
      <c r="G179" s="286"/>
      <c r="H179" s="135"/>
      <c r="I179" s="135"/>
      <c r="J179" s="135"/>
      <c r="K179" s="135"/>
      <c r="L179" s="135"/>
      <c r="M179" s="135"/>
      <c r="N179" s="135"/>
      <c r="O179" s="377"/>
    </row>
    <row r="180" spans="1:15" s="974" customFormat="1" ht="9" customHeight="1">
      <c r="A180" s="285"/>
      <c r="B180" s="135"/>
      <c r="C180" s="286"/>
      <c r="D180" s="286"/>
      <c r="E180" s="286"/>
      <c r="F180" s="286"/>
      <c r="G180" s="286"/>
      <c r="H180" s="135"/>
      <c r="I180" s="135"/>
      <c r="J180" s="135"/>
      <c r="K180" s="135"/>
      <c r="L180" s="135"/>
      <c r="M180" s="135"/>
      <c r="N180" s="135"/>
      <c r="O180" s="377"/>
    </row>
    <row r="181" spans="1:15" s="974" customFormat="1" ht="9" customHeight="1">
      <c r="A181" s="285"/>
      <c r="B181" s="135"/>
      <c r="C181" s="286"/>
      <c r="D181" s="286"/>
      <c r="E181" s="286"/>
      <c r="F181" s="286"/>
      <c r="G181" s="286"/>
      <c r="H181" s="135"/>
      <c r="I181" s="135"/>
      <c r="J181" s="135"/>
      <c r="K181" s="135"/>
      <c r="L181" s="135"/>
      <c r="M181" s="135"/>
      <c r="N181" s="135"/>
      <c r="O181" s="377"/>
    </row>
    <row r="182" spans="1:15" s="974" customFormat="1" ht="9" customHeight="1">
      <c r="A182" s="285"/>
      <c r="B182" s="135"/>
      <c r="C182" s="286"/>
      <c r="D182" s="286"/>
      <c r="E182" s="286"/>
      <c r="F182" s="286"/>
      <c r="G182" s="286"/>
      <c r="H182" s="135"/>
      <c r="I182" s="135"/>
      <c r="J182" s="135"/>
      <c r="K182" s="135"/>
      <c r="L182" s="135"/>
      <c r="M182" s="135"/>
      <c r="N182" s="135"/>
      <c r="O182" s="377"/>
    </row>
    <row r="183" spans="1:15" s="974" customFormat="1" ht="9" customHeight="1">
      <c r="A183" s="285"/>
      <c r="B183" s="135"/>
      <c r="C183" s="286"/>
      <c r="D183" s="286"/>
      <c r="E183" s="286"/>
      <c r="F183" s="286"/>
      <c r="G183" s="286"/>
      <c r="H183" s="135"/>
      <c r="I183" s="135"/>
      <c r="J183" s="135"/>
      <c r="K183" s="135"/>
      <c r="L183" s="135"/>
      <c r="M183" s="135"/>
      <c r="N183" s="135"/>
      <c r="O183" s="377"/>
    </row>
    <row r="184" spans="1:15" s="974" customFormat="1" ht="9" customHeight="1">
      <c r="A184" s="287"/>
      <c r="B184" s="135"/>
      <c r="C184" s="286"/>
      <c r="D184" s="286"/>
      <c r="E184" s="286"/>
      <c r="F184" s="286"/>
      <c r="G184" s="286"/>
      <c r="H184" s="135"/>
      <c r="I184" s="135"/>
      <c r="J184" s="135"/>
      <c r="K184" s="135"/>
      <c r="L184" s="135"/>
      <c r="M184" s="135"/>
      <c r="N184" s="135"/>
      <c r="O184" s="377"/>
    </row>
    <row r="185" spans="1:15" s="974" customFormat="1" ht="9" customHeight="1">
      <c r="A185" s="288"/>
      <c r="B185" s="135"/>
      <c r="C185" s="286"/>
      <c r="D185" s="286"/>
      <c r="E185" s="286"/>
      <c r="F185" s="286"/>
      <c r="G185" s="286"/>
      <c r="H185" s="135"/>
      <c r="I185" s="135"/>
      <c r="J185" s="135"/>
      <c r="K185" s="135"/>
      <c r="L185" s="135"/>
      <c r="M185" s="135"/>
      <c r="N185" s="135"/>
      <c r="O185" s="377"/>
    </row>
    <row r="186" spans="1:15" s="974" customFormat="1" ht="9" customHeight="1">
      <c r="A186" s="288"/>
      <c r="B186" s="135"/>
      <c r="C186" s="286"/>
      <c r="D186" s="286"/>
      <c r="E186" s="286"/>
      <c r="F186" s="286"/>
      <c r="G186" s="286"/>
      <c r="H186" s="135"/>
      <c r="I186" s="135"/>
      <c r="J186" s="135"/>
      <c r="K186" s="135"/>
      <c r="L186" s="135"/>
      <c r="M186" s="135"/>
      <c r="N186" s="135"/>
      <c r="O186" s="377"/>
    </row>
    <row r="187" spans="1:15" s="974" customFormat="1" ht="9" customHeight="1">
      <c r="A187" s="288"/>
      <c r="B187" s="135"/>
      <c r="C187" s="286"/>
      <c r="D187" s="286"/>
      <c r="E187" s="286"/>
      <c r="F187" s="286"/>
      <c r="G187" s="286"/>
      <c r="H187" s="135"/>
      <c r="I187" s="135"/>
      <c r="J187" s="135"/>
      <c r="K187" s="135"/>
      <c r="L187" s="135"/>
      <c r="M187" s="135"/>
      <c r="N187" s="135"/>
      <c r="O187" s="377"/>
    </row>
    <row r="188" spans="1:15" s="974" customFormat="1" ht="9" customHeight="1">
      <c r="A188" s="288"/>
      <c r="B188" s="135"/>
      <c r="C188" s="286"/>
      <c r="D188" s="286"/>
      <c r="E188" s="286"/>
      <c r="F188" s="286"/>
      <c r="G188" s="286"/>
      <c r="H188" s="135"/>
      <c r="I188" s="135"/>
      <c r="J188" s="135"/>
      <c r="K188" s="135"/>
      <c r="L188" s="135"/>
      <c r="M188" s="135"/>
      <c r="N188" s="135"/>
      <c r="O188" s="377"/>
    </row>
    <row r="189" spans="1:15" s="974" customFormat="1" ht="9" customHeight="1">
      <c r="A189" s="289"/>
      <c r="B189" s="135"/>
      <c r="C189" s="286"/>
      <c r="D189" s="286"/>
      <c r="E189" s="286"/>
      <c r="F189" s="286"/>
      <c r="G189" s="286"/>
      <c r="H189" s="135"/>
      <c r="I189" s="135"/>
      <c r="J189" s="135"/>
      <c r="K189" s="135"/>
      <c r="L189" s="135"/>
      <c r="M189" s="135"/>
      <c r="N189" s="135"/>
      <c r="O189" s="377"/>
    </row>
    <row r="190" spans="1:15" s="974" customFormat="1" ht="9" customHeight="1">
      <c r="A190" s="289"/>
      <c r="B190" s="135"/>
      <c r="C190" s="286"/>
      <c r="D190" s="286"/>
      <c r="E190" s="286"/>
      <c r="F190" s="286"/>
      <c r="G190" s="286"/>
      <c r="H190" s="135"/>
      <c r="I190" s="135"/>
      <c r="J190" s="135"/>
      <c r="K190" s="135"/>
      <c r="L190" s="135"/>
      <c r="M190" s="135"/>
      <c r="N190" s="135"/>
      <c r="O190" s="377"/>
    </row>
    <row r="191" spans="1:15" s="974" customFormat="1" ht="9" customHeight="1">
      <c r="A191" s="290"/>
      <c r="B191" s="135"/>
      <c r="C191" s="286"/>
      <c r="D191" s="286"/>
      <c r="E191" s="286"/>
      <c r="F191" s="286"/>
      <c r="G191" s="286"/>
      <c r="H191" s="135"/>
      <c r="I191" s="135"/>
      <c r="J191" s="135"/>
      <c r="K191" s="135"/>
      <c r="L191" s="135"/>
      <c r="M191" s="135"/>
      <c r="N191" s="135"/>
      <c r="O191" s="377"/>
    </row>
    <row r="192" spans="1:15" s="974" customFormat="1" ht="9" customHeight="1">
      <c r="A192" s="285"/>
      <c r="B192" s="135"/>
      <c r="C192" s="286"/>
      <c r="D192" s="286"/>
      <c r="E192" s="286"/>
      <c r="F192" s="286"/>
      <c r="G192" s="286"/>
      <c r="H192" s="135"/>
      <c r="I192" s="135"/>
      <c r="J192" s="135"/>
      <c r="K192" s="135"/>
      <c r="L192" s="135"/>
      <c r="M192" s="135"/>
      <c r="N192" s="135"/>
      <c r="O192" s="377"/>
    </row>
    <row r="193" spans="1:15" s="974" customFormat="1" ht="9" customHeight="1">
      <c r="A193" s="285"/>
      <c r="B193" s="135"/>
      <c r="C193" s="286"/>
      <c r="D193" s="286"/>
      <c r="E193" s="286"/>
      <c r="F193" s="286"/>
      <c r="G193" s="286"/>
      <c r="H193" s="135"/>
      <c r="I193" s="135"/>
      <c r="J193" s="135"/>
      <c r="K193" s="135"/>
      <c r="L193" s="135"/>
      <c r="M193" s="135"/>
      <c r="N193" s="135"/>
      <c r="O193" s="377"/>
    </row>
    <row r="194" spans="1:15" s="974" customFormat="1" ht="9" customHeight="1">
      <c r="A194" s="285"/>
      <c r="B194" s="135"/>
      <c r="C194" s="286"/>
      <c r="D194" s="286"/>
      <c r="E194" s="286"/>
      <c r="F194" s="286"/>
      <c r="G194" s="286"/>
      <c r="H194" s="135"/>
      <c r="I194" s="135"/>
      <c r="J194" s="135"/>
      <c r="K194" s="135"/>
      <c r="L194" s="135"/>
      <c r="M194" s="135"/>
      <c r="N194" s="135"/>
      <c r="O194" s="377"/>
    </row>
    <row r="195" spans="1:15" s="974" customFormat="1" ht="9" customHeight="1">
      <c r="A195" s="285"/>
      <c r="B195" s="135"/>
      <c r="C195" s="286"/>
      <c r="D195" s="286"/>
      <c r="E195" s="286"/>
      <c r="F195" s="286"/>
      <c r="G195" s="286"/>
      <c r="H195" s="135"/>
      <c r="I195" s="135"/>
      <c r="J195" s="135"/>
      <c r="K195" s="135"/>
      <c r="L195" s="135"/>
      <c r="M195" s="135"/>
      <c r="N195" s="135"/>
      <c r="O195" s="377"/>
    </row>
    <row r="196" spans="1:15" s="974" customFormat="1" ht="9" customHeight="1">
      <c r="A196" s="288"/>
      <c r="B196" s="135"/>
      <c r="C196" s="286"/>
      <c r="D196" s="286"/>
      <c r="E196" s="286"/>
      <c r="F196" s="286"/>
      <c r="G196" s="286"/>
      <c r="H196" s="135"/>
      <c r="I196" s="135"/>
      <c r="J196" s="135"/>
      <c r="K196" s="135"/>
      <c r="L196" s="135"/>
      <c r="M196" s="135"/>
      <c r="N196" s="135"/>
      <c r="O196" s="377"/>
    </row>
    <row r="197" spans="1:15" s="974" customFormat="1" ht="9" customHeight="1">
      <c r="A197" s="290"/>
      <c r="B197" s="135"/>
      <c r="C197" s="286"/>
      <c r="D197" s="286"/>
      <c r="E197" s="286"/>
      <c r="F197" s="286"/>
      <c r="G197" s="286"/>
      <c r="H197" s="135"/>
      <c r="I197" s="135"/>
      <c r="J197" s="135"/>
      <c r="K197" s="135"/>
      <c r="L197" s="135"/>
      <c r="M197" s="135"/>
      <c r="N197" s="135"/>
      <c r="O197" s="377"/>
    </row>
    <row r="198" spans="1:15" s="974" customFormat="1" ht="9" customHeight="1">
      <c r="A198" s="285"/>
      <c r="B198" s="135"/>
      <c r="C198" s="286"/>
      <c r="D198" s="286"/>
      <c r="E198" s="286"/>
      <c r="F198" s="286"/>
      <c r="G198" s="286"/>
      <c r="H198" s="135"/>
      <c r="I198" s="135"/>
      <c r="J198" s="135"/>
      <c r="K198" s="135"/>
      <c r="L198" s="135"/>
      <c r="M198" s="135"/>
      <c r="N198" s="135"/>
      <c r="O198" s="377"/>
    </row>
    <row r="199" spans="1:15" s="974" customFormat="1" ht="9" customHeight="1">
      <c r="A199" s="285"/>
      <c r="B199" s="135"/>
      <c r="C199" s="286"/>
      <c r="D199" s="286"/>
      <c r="E199" s="286"/>
      <c r="F199" s="286"/>
      <c r="G199" s="286"/>
      <c r="H199" s="135"/>
      <c r="I199" s="135"/>
      <c r="J199" s="135"/>
      <c r="K199" s="135"/>
      <c r="L199" s="135"/>
      <c r="M199" s="135"/>
      <c r="N199" s="135"/>
      <c r="O199" s="377"/>
    </row>
    <row r="200" spans="1:15" s="974" customFormat="1" ht="9" customHeight="1">
      <c r="A200" s="285"/>
      <c r="B200" s="135"/>
      <c r="C200" s="286"/>
      <c r="D200" s="286"/>
      <c r="E200" s="286"/>
      <c r="F200" s="286"/>
      <c r="G200" s="286"/>
      <c r="H200" s="135"/>
      <c r="I200" s="135"/>
      <c r="J200" s="135"/>
      <c r="K200" s="135"/>
      <c r="L200" s="135"/>
      <c r="M200" s="135"/>
      <c r="N200" s="135"/>
      <c r="O200" s="377"/>
    </row>
    <row r="201" spans="1:15" s="974" customFormat="1" ht="9" customHeight="1">
      <c r="A201" s="285"/>
      <c r="B201" s="135"/>
      <c r="C201" s="286"/>
      <c r="D201" s="286"/>
      <c r="E201" s="286"/>
      <c r="F201" s="286"/>
      <c r="G201" s="286"/>
      <c r="H201" s="135"/>
      <c r="I201" s="135"/>
      <c r="J201" s="135"/>
      <c r="K201" s="135"/>
      <c r="L201" s="135"/>
      <c r="M201" s="135"/>
      <c r="N201" s="135"/>
      <c r="O201" s="377"/>
    </row>
    <row r="202" spans="1:15" s="974" customFormat="1" ht="9" customHeight="1">
      <c r="A202" s="288"/>
      <c r="B202" s="135"/>
      <c r="C202" s="286"/>
      <c r="D202" s="286"/>
      <c r="E202" s="286"/>
      <c r="F202" s="286"/>
      <c r="G202" s="286"/>
      <c r="H202" s="135"/>
      <c r="I202" s="135"/>
      <c r="J202" s="135"/>
      <c r="K202" s="135"/>
      <c r="L202" s="135"/>
      <c r="M202" s="135"/>
      <c r="N202" s="135"/>
      <c r="O202" s="377"/>
    </row>
    <row r="203" spans="1:15" s="974" customFormat="1" ht="9" customHeight="1">
      <c r="A203" s="290"/>
      <c r="B203" s="135"/>
      <c r="C203" s="286"/>
      <c r="D203" s="286"/>
      <c r="E203" s="286"/>
      <c r="F203" s="286"/>
      <c r="G203" s="286"/>
      <c r="H203" s="135"/>
      <c r="I203" s="135"/>
      <c r="J203" s="135"/>
      <c r="K203" s="135"/>
      <c r="L203" s="135"/>
      <c r="M203" s="135"/>
      <c r="N203" s="135"/>
      <c r="O203" s="377"/>
    </row>
    <row r="204" spans="1:15" s="974" customFormat="1" ht="9" customHeight="1">
      <c r="A204" s="285"/>
      <c r="B204" s="135"/>
      <c r="C204" s="286"/>
      <c r="D204" s="286"/>
      <c r="E204" s="286"/>
      <c r="F204" s="286"/>
      <c r="G204" s="286"/>
      <c r="H204" s="135"/>
      <c r="I204" s="135"/>
      <c r="J204" s="135"/>
      <c r="K204" s="135"/>
      <c r="L204" s="135"/>
      <c r="M204" s="135"/>
      <c r="N204" s="135"/>
      <c r="O204" s="377"/>
    </row>
    <row r="205" spans="1:15" s="974" customFormat="1" ht="9" customHeight="1">
      <c r="A205" s="285"/>
      <c r="B205" s="135"/>
      <c r="C205" s="286"/>
      <c r="D205" s="286"/>
      <c r="E205" s="286"/>
      <c r="F205" s="286"/>
      <c r="G205" s="286"/>
      <c r="H205" s="135"/>
      <c r="I205" s="135"/>
      <c r="J205" s="135"/>
      <c r="K205" s="135"/>
      <c r="L205" s="135"/>
      <c r="M205" s="135"/>
      <c r="N205" s="135"/>
      <c r="O205" s="377"/>
    </row>
    <row r="206" spans="1:15" s="974" customFormat="1" ht="9" customHeight="1">
      <c r="A206" s="285"/>
      <c r="B206" s="135"/>
      <c r="C206" s="125"/>
      <c r="D206" s="125"/>
      <c r="E206" s="125"/>
      <c r="F206" s="125"/>
      <c r="G206" s="125"/>
      <c r="H206" s="221"/>
      <c r="I206" s="221"/>
      <c r="J206" s="221"/>
      <c r="K206" s="221"/>
      <c r="L206" s="221"/>
      <c r="M206" s="221"/>
      <c r="N206" s="221"/>
      <c r="O206" s="603"/>
    </row>
    <row r="207" spans="1:15" s="974" customFormat="1" ht="9" customHeight="1">
      <c r="A207" s="285"/>
      <c r="B207" s="135"/>
      <c r="C207" s="125"/>
      <c r="D207" s="125"/>
      <c r="E207" s="125"/>
      <c r="F207" s="125"/>
      <c r="G207" s="125"/>
      <c r="H207" s="221"/>
      <c r="I207" s="221"/>
      <c r="J207" s="221"/>
      <c r="K207" s="221"/>
      <c r="L207" s="221"/>
      <c r="M207" s="221"/>
      <c r="N207" s="221"/>
      <c r="O207" s="603"/>
    </row>
    <row r="208" spans="1:15" s="974" customFormat="1" ht="9" customHeight="1">
      <c r="A208" s="285"/>
      <c r="B208" s="135"/>
      <c r="C208" s="125"/>
      <c r="D208" s="125"/>
      <c r="E208" s="125"/>
      <c r="F208" s="125"/>
      <c r="G208" s="125"/>
      <c r="H208" s="221"/>
      <c r="I208" s="221"/>
      <c r="J208" s="221"/>
      <c r="K208" s="221"/>
      <c r="L208" s="221"/>
      <c r="M208" s="221"/>
      <c r="N208" s="221"/>
      <c r="O208" s="603"/>
    </row>
    <row r="209" spans="1:29" ht="15.75">
      <c r="A209" s="126"/>
      <c r="C209" s="136"/>
      <c r="D209" s="136"/>
      <c r="E209" s="136"/>
      <c r="F209" s="136"/>
      <c r="G209" s="136"/>
      <c r="P209" s="221"/>
      <c r="Q209" s="125"/>
      <c r="R209" s="125"/>
      <c r="S209" s="125"/>
      <c r="T209" s="125"/>
      <c r="U209" s="125"/>
      <c r="V209" s="221"/>
      <c r="W209" s="221"/>
      <c r="X209" s="221"/>
      <c r="Y209" s="221"/>
      <c r="Z209" s="221"/>
      <c r="AA209" s="221"/>
      <c r="AB209" s="221"/>
      <c r="AC209" s="603"/>
    </row>
    <row r="210" spans="1:29" ht="15.75">
      <c r="A210" s="126"/>
      <c r="C210" s="136"/>
      <c r="D210" s="136"/>
      <c r="E210" s="136"/>
      <c r="F210" s="136"/>
      <c r="G210" s="136"/>
      <c r="P210" s="221"/>
      <c r="Q210" s="125"/>
      <c r="R210" s="125"/>
      <c r="S210" s="125"/>
      <c r="T210" s="125"/>
      <c r="U210" s="125"/>
      <c r="V210" s="221"/>
      <c r="W210" s="221"/>
      <c r="X210" s="221"/>
      <c r="Y210" s="221"/>
      <c r="Z210" s="221"/>
      <c r="AA210" s="221"/>
      <c r="AB210" s="221"/>
      <c r="AC210" s="603"/>
    </row>
    <row r="211" spans="1:29" ht="15.75">
      <c r="A211" s="126"/>
      <c r="C211" s="136"/>
      <c r="D211" s="136"/>
      <c r="E211" s="136"/>
      <c r="F211" s="136"/>
      <c r="G211" s="136"/>
      <c r="P211" s="221"/>
      <c r="Q211" s="125"/>
      <c r="R211" s="125"/>
      <c r="S211" s="125"/>
      <c r="T211" s="125"/>
      <c r="U211" s="125"/>
      <c r="V211" s="221"/>
      <c r="W211" s="221"/>
      <c r="X211" s="221"/>
      <c r="Y211" s="221"/>
      <c r="Z211" s="221"/>
      <c r="AA211" s="221"/>
      <c r="AB211" s="221"/>
      <c r="AC211" s="603"/>
    </row>
    <row r="212" spans="1:29" ht="15.75">
      <c r="A212" s="126"/>
      <c r="C212" s="136"/>
      <c r="D212" s="136"/>
      <c r="E212" s="136"/>
      <c r="F212" s="136"/>
      <c r="G212" s="136"/>
      <c r="P212" s="221"/>
      <c r="Q212" s="125"/>
      <c r="R212" s="125"/>
      <c r="S212" s="125"/>
      <c r="T212" s="125"/>
      <c r="U212" s="125"/>
      <c r="V212" s="221"/>
      <c r="W212" s="221"/>
      <c r="X212" s="221"/>
      <c r="Y212" s="221"/>
      <c r="Z212" s="221"/>
      <c r="AA212" s="221"/>
      <c r="AB212" s="221"/>
      <c r="AC212" s="603"/>
    </row>
    <row r="213" spans="1:29" ht="15.75">
      <c r="A213" s="126"/>
      <c r="C213" s="136"/>
      <c r="D213" s="136"/>
      <c r="E213" s="136"/>
      <c r="F213" s="136"/>
      <c r="G213" s="136"/>
      <c r="P213" s="221"/>
      <c r="Q213" s="125"/>
      <c r="R213" s="125"/>
      <c r="S213" s="125"/>
      <c r="T213" s="125"/>
      <c r="U213" s="125"/>
      <c r="V213" s="221"/>
      <c r="W213" s="221"/>
      <c r="X213" s="221"/>
      <c r="Y213" s="221"/>
      <c r="Z213" s="221"/>
      <c r="AA213" s="221"/>
      <c r="AB213" s="221"/>
      <c r="AC213" s="603"/>
    </row>
    <row r="214" spans="1:29" ht="15.75">
      <c r="A214" s="126"/>
      <c r="C214" s="136"/>
      <c r="D214" s="136"/>
      <c r="E214" s="136"/>
      <c r="F214" s="136"/>
      <c r="G214" s="136"/>
      <c r="P214" s="221"/>
      <c r="Q214" s="125"/>
      <c r="R214" s="125"/>
      <c r="S214" s="125"/>
      <c r="T214" s="125"/>
      <c r="U214" s="125"/>
      <c r="V214" s="221"/>
      <c r="W214" s="221"/>
      <c r="X214" s="221"/>
      <c r="Y214" s="221"/>
      <c r="Z214" s="221"/>
      <c r="AA214" s="221"/>
      <c r="AB214" s="221"/>
      <c r="AC214" s="603"/>
    </row>
    <row r="215" spans="1:29" ht="15.75">
      <c r="A215" s="126"/>
      <c r="C215" s="136"/>
      <c r="D215" s="136"/>
      <c r="E215" s="136"/>
      <c r="F215" s="136"/>
      <c r="G215" s="136"/>
      <c r="P215" s="221"/>
      <c r="Q215" s="125"/>
      <c r="R215" s="125"/>
      <c r="S215" s="125"/>
      <c r="T215" s="125"/>
      <c r="U215" s="125"/>
      <c r="V215" s="221"/>
      <c r="W215" s="221"/>
      <c r="X215" s="221"/>
      <c r="Y215" s="221"/>
      <c r="Z215" s="221"/>
      <c r="AA215" s="221"/>
      <c r="AB215" s="221"/>
      <c r="AC215" s="603"/>
    </row>
    <row r="216" spans="1:29" ht="15.75">
      <c r="A216" s="126"/>
      <c r="C216" s="136"/>
      <c r="D216" s="136"/>
      <c r="E216" s="136"/>
      <c r="F216" s="136"/>
      <c r="G216" s="136"/>
      <c r="P216" s="221"/>
      <c r="Q216" s="125"/>
      <c r="R216" s="125"/>
      <c r="S216" s="125"/>
      <c r="T216" s="125"/>
      <c r="U216" s="125"/>
      <c r="V216" s="221"/>
      <c r="W216" s="221"/>
      <c r="X216" s="221"/>
      <c r="Y216" s="221"/>
      <c r="Z216" s="221"/>
      <c r="AA216" s="221"/>
      <c r="AB216" s="221"/>
      <c r="AC216" s="603"/>
    </row>
    <row r="217" spans="1:29" ht="15.75">
      <c r="A217" s="126"/>
      <c r="C217" s="136"/>
      <c r="D217" s="136"/>
      <c r="E217" s="136"/>
      <c r="F217" s="136"/>
      <c r="G217" s="136"/>
      <c r="P217" s="221"/>
      <c r="Q217" s="125"/>
      <c r="R217" s="125"/>
      <c r="S217" s="125"/>
      <c r="T217" s="125"/>
      <c r="U217" s="125"/>
      <c r="V217" s="221"/>
      <c r="W217" s="221"/>
      <c r="X217" s="221"/>
      <c r="Y217" s="221"/>
      <c r="Z217" s="221"/>
      <c r="AA217" s="221"/>
      <c r="AB217" s="221"/>
      <c r="AC217" s="603"/>
    </row>
    <row r="218" spans="1:29" ht="15.75">
      <c r="A218" s="126"/>
      <c r="C218" s="136"/>
      <c r="D218" s="136"/>
      <c r="E218" s="136"/>
      <c r="F218" s="136"/>
      <c r="G218" s="136"/>
      <c r="P218" s="221"/>
      <c r="Q218" s="125"/>
      <c r="R218" s="125"/>
      <c r="S218" s="125"/>
      <c r="T218" s="125"/>
      <c r="U218" s="125"/>
      <c r="V218" s="221"/>
      <c r="W218" s="221"/>
      <c r="X218" s="221"/>
      <c r="Y218" s="221"/>
      <c r="Z218" s="221"/>
      <c r="AA218" s="221"/>
      <c r="AB218" s="221"/>
      <c r="AC218" s="603"/>
    </row>
    <row r="219" spans="1:29" ht="15.75">
      <c r="A219" s="126"/>
      <c r="C219" s="136"/>
      <c r="D219" s="136"/>
      <c r="E219" s="136"/>
      <c r="F219" s="136"/>
      <c r="G219" s="136"/>
      <c r="P219" s="221"/>
      <c r="Q219" s="125"/>
      <c r="R219" s="125"/>
      <c r="S219" s="125"/>
      <c r="T219" s="125"/>
      <c r="U219" s="125"/>
      <c r="V219" s="221"/>
      <c r="W219" s="221"/>
      <c r="X219" s="221"/>
      <c r="Y219" s="221"/>
      <c r="Z219" s="221"/>
      <c r="AA219" s="221"/>
      <c r="AB219" s="221"/>
      <c r="AC219" s="603"/>
    </row>
    <row r="220" spans="1:29" ht="15.75">
      <c r="A220" s="126"/>
      <c r="C220" s="136"/>
      <c r="D220" s="136"/>
      <c r="E220" s="136"/>
      <c r="F220" s="136"/>
      <c r="G220" s="136"/>
      <c r="P220" s="221"/>
      <c r="Q220" s="125"/>
      <c r="R220" s="125"/>
      <c r="S220" s="125"/>
      <c r="T220" s="125"/>
      <c r="U220" s="125"/>
      <c r="V220" s="221"/>
      <c r="W220" s="221"/>
      <c r="X220" s="221"/>
      <c r="Y220" s="221"/>
      <c r="Z220" s="221"/>
      <c r="AA220" s="221"/>
      <c r="AB220" s="221"/>
      <c r="AC220" s="603"/>
    </row>
    <row r="221" spans="1:29" ht="15.75">
      <c r="A221" s="126"/>
      <c r="C221" s="136"/>
      <c r="D221" s="136"/>
      <c r="E221" s="136"/>
      <c r="F221" s="136"/>
      <c r="G221" s="136"/>
      <c r="P221" s="221"/>
      <c r="Q221" s="125"/>
      <c r="R221" s="125"/>
      <c r="S221" s="125"/>
      <c r="T221" s="125"/>
      <c r="U221" s="125"/>
      <c r="V221" s="221"/>
      <c r="W221" s="221"/>
      <c r="X221" s="221"/>
      <c r="Y221" s="221"/>
      <c r="Z221" s="221"/>
      <c r="AA221" s="221"/>
      <c r="AB221" s="221"/>
      <c r="AC221" s="603"/>
    </row>
    <row r="222" spans="1:29" ht="15.75">
      <c r="A222" s="126"/>
      <c r="C222" s="136"/>
      <c r="D222" s="136"/>
      <c r="E222" s="136"/>
      <c r="F222" s="136"/>
      <c r="G222" s="136"/>
      <c r="P222" s="221"/>
      <c r="Q222" s="125"/>
      <c r="R222" s="125"/>
      <c r="S222" s="125"/>
      <c r="T222" s="125"/>
      <c r="U222" s="125"/>
      <c r="V222" s="221"/>
      <c r="W222" s="221"/>
      <c r="X222" s="221"/>
      <c r="Y222" s="221"/>
      <c r="Z222" s="221"/>
      <c r="AA222" s="221"/>
      <c r="AB222" s="221"/>
      <c r="AC222" s="603"/>
    </row>
    <row r="223" spans="1:29" ht="15.75">
      <c r="A223" s="126"/>
      <c r="C223" s="136"/>
      <c r="D223" s="136"/>
      <c r="E223" s="136"/>
      <c r="F223" s="136"/>
      <c r="G223" s="136"/>
      <c r="P223" s="221"/>
      <c r="Q223" s="125"/>
      <c r="R223" s="125"/>
      <c r="S223" s="125"/>
      <c r="T223" s="125"/>
      <c r="U223" s="125"/>
      <c r="V223" s="221"/>
      <c r="W223" s="221"/>
      <c r="X223" s="221"/>
      <c r="Y223" s="221"/>
      <c r="Z223" s="221"/>
      <c r="AA223" s="221"/>
      <c r="AB223" s="221"/>
      <c r="AC223" s="603"/>
    </row>
    <row r="224" spans="1:29" ht="15.75">
      <c r="A224" s="126"/>
      <c r="C224" s="136"/>
      <c r="D224" s="136"/>
      <c r="E224" s="136"/>
      <c r="F224" s="136"/>
      <c r="G224" s="136"/>
      <c r="P224" s="221"/>
      <c r="Q224" s="125"/>
      <c r="R224" s="125"/>
      <c r="S224" s="125"/>
      <c r="T224" s="125"/>
      <c r="U224" s="125"/>
      <c r="V224" s="221"/>
      <c r="W224" s="221"/>
      <c r="X224" s="221"/>
      <c r="Y224" s="221"/>
      <c r="Z224" s="221"/>
      <c r="AA224" s="221"/>
      <c r="AB224" s="221"/>
      <c r="AC224" s="603"/>
    </row>
    <row r="225" spans="1:29" ht="15.75">
      <c r="A225" s="126"/>
      <c r="C225" s="136"/>
      <c r="D225" s="136"/>
      <c r="E225" s="136"/>
      <c r="F225" s="136"/>
      <c r="G225" s="136"/>
      <c r="P225" s="221"/>
      <c r="Q225" s="125"/>
      <c r="R225" s="125"/>
      <c r="S225" s="125"/>
      <c r="T225" s="125"/>
      <c r="U225" s="125"/>
      <c r="V225" s="221"/>
      <c r="W225" s="221"/>
      <c r="X225" s="221"/>
      <c r="Y225" s="221"/>
      <c r="Z225" s="221"/>
      <c r="AA225" s="221"/>
      <c r="AB225" s="221"/>
      <c r="AC225" s="603"/>
    </row>
    <row r="226" spans="1:29" ht="15.75">
      <c r="A226" s="126"/>
      <c r="C226" s="136"/>
      <c r="D226" s="136"/>
      <c r="E226" s="136"/>
      <c r="F226" s="136"/>
      <c r="G226" s="136"/>
      <c r="P226" s="221"/>
      <c r="Q226" s="125"/>
      <c r="R226" s="125"/>
      <c r="S226" s="125"/>
      <c r="T226" s="125"/>
      <c r="U226" s="125"/>
      <c r="V226" s="221"/>
      <c r="W226" s="221"/>
      <c r="X226" s="221"/>
      <c r="Y226" s="221"/>
      <c r="Z226" s="221"/>
      <c r="AA226" s="221"/>
      <c r="AB226" s="221"/>
      <c r="AC226" s="603"/>
    </row>
    <row r="227" spans="1:29" ht="15.75">
      <c r="A227" s="126"/>
      <c r="C227" s="136"/>
      <c r="D227" s="136"/>
      <c r="E227" s="136"/>
      <c r="F227" s="136"/>
      <c r="G227" s="136"/>
      <c r="P227" s="221"/>
      <c r="Q227" s="125"/>
      <c r="R227" s="125"/>
      <c r="S227" s="125"/>
      <c r="T227" s="125"/>
      <c r="U227" s="125"/>
      <c r="V227" s="221"/>
      <c r="W227" s="221"/>
      <c r="X227" s="221"/>
      <c r="Y227" s="221"/>
      <c r="Z227" s="221"/>
      <c r="AA227" s="221"/>
      <c r="AB227" s="221"/>
      <c r="AC227" s="603"/>
    </row>
    <row r="228" spans="1:29" ht="15.75">
      <c r="A228" s="126"/>
      <c r="C228" s="136"/>
      <c r="D228" s="136"/>
      <c r="E228" s="136"/>
      <c r="F228" s="136"/>
      <c r="G228" s="136"/>
      <c r="P228" s="221"/>
      <c r="Q228" s="125"/>
      <c r="R228" s="125"/>
      <c r="S228" s="125"/>
      <c r="T228" s="125"/>
      <c r="U228" s="125"/>
      <c r="V228" s="221"/>
      <c r="W228" s="221"/>
      <c r="X228" s="221"/>
      <c r="Y228" s="221"/>
      <c r="Z228" s="221"/>
      <c r="AA228" s="221"/>
      <c r="AB228" s="221"/>
      <c r="AC228" s="603"/>
    </row>
    <row r="229" spans="1:29" ht="15.75">
      <c r="A229" s="126"/>
      <c r="C229" s="136"/>
      <c r="D229" s="136"/>
      <c r="E229" s="136"/>
      <c r="F229" s="136"/>
      <c r="G229" s="136"/>
      <c r="P229" s="221"/>
      <c r="Q229" s="125"/>
      <c r="R229" s="125"/>
      <c r="S229" s="125"/>
      <c r="T229" s="125"/>
      <c r="U229" s="125"/>
      <c r="V229" s="221"/>
      <c r="W229" s="221"/>
      <c r="X229" s="221"/>
      <c r="Y229" s="221"/>
      <c r="Z229" s="221"/>
      <c r="AA229" s="221"/>
      <c r="AB229" s="221"/>
      <c r="AC229" s="603"/>
    </row>
    <row r="230" spans="1:29" ht="15.75">
      <c r="A230" s="126"/>
      <c r="C230" s="136"/>
      <c r="D230" s="136"/>
      <c r="E230" s="136"/>
      <c r="F230" s="136"/>
      <c r="G230" s="136"/>
      <c r="P230" s="221"/>
      <c r="Q230" s="125"/>
      <c r="R230" s="125"/>
      <c r="S230" s="125"/>
      <c r="T230" s="125"/>
      <c r="U230" s="125"/>
      <c r="V230" s="221"/>
      <c r="W230" s="221"/>
      <c r="X230" s="221"/>
      <c r="Y230" s="221"/>
      <c r="Z230" s="221"/>
      <c r="AA230" s="221"/>
      <c r="AB230" s="221"/>
      <c r="AC230" s="603"/>
    </row>
    <row r="231" spans="1:29" ht="15.75">
      <c r="A231" s="126"/>
      <c r="C231" s="136"/>
      <c r="D231" s="136"/>
      <c r="E231" s="136"/>
      <c r="F231" s="136"/>
      <c r="G231" s="136"/>
      <c r="P231" s="221"/>
      <c r="Q231" s="125"/>
      <c r="R231" s="125"/>
      <c r="S231" s="125"/>
      <c r="T231" s="125"/>
      <c r="U231" s="125"/>
      <c r="V231" s="221"/>
      <c r="W231" s="221"/>
      <c r="X231" s="221"/>
      <c r="Y231" s="221"/>
      <c r="Z231" s="221"/>
      <c r="AA231" s="221"/>
      <c r="AB231" s="221"/>
      <c r="AC231" s="603"/>
    </row>
    <row r="232" spans="1:29" ht="15.75">
      <c r="A232" s="126"/>
      <c r="C232" s="136"/>
      <c r="D232" s="136"/>
      <c r="E232" s="136"/>
      <c r="F232" s="136"/>
      <c r="G232" s="136"/>
      <c r="P232" s="221"/>
      <c r="Q232" s="125"/>
      <c r="R232" s="125"/>
      <c r="S232" s="125"/>
      <c r="T232" s="125"/>
      <c r="U232" s="125"/>
      <c r="V232" s="221"/>
      <c r="W232" s="221"/>
      <c r="X232" s="221"/>
      <c r="Y232" s="221"/>
      <c r="Z232" s="221"/>
      <c r="AA232" s="221"/>
      <c r="AB232" s="221"/>
      <c r="AC232" s="603"/>
    </row>
    <row r="233" spans="1:29" ht="15.75">
      <c r="A233" s="126"/>
      <c r="C233" s="136"/>
      <c r="D233" s="136"/>
      <c r="E233" s="136"/>
      <c r="F233" s="136"/>
      <c r="G233" s="136"/>
      <c r="P233" s="221"/>
      <c r="Q233" s="125"/>
      <c r="R233" s="125"/>
      <c r="S233" s="125"/>
      <c r="T233" s="125"/>
      <c r="U233" s="125"/>
      <c r="V233" s="221"/>
      <c r="W233" s="221"/>
      <c r="X233" s="221"/>
      <c r="Y233" s="221"/>
      <c r="Z233" s="221"/>
      <c r="AA233" s="221"/>
      <c r="AB233" s="221"/>
      <c r="AC233" s="603"/>
    </row>
    <row r="234" spans="1:29" ht="15.75">
      <c r="A234" s="126"/>
      <c r="C234" s="136"/>
      <c r="D234" s="136"/>
      <c r="E234" s="136"/>
      <c r="F234" s="136"/>
      <c r="G234" s="136"/>
      <c r="P234" s="221"/>
      <c r="Q234" s="125"/>
      <c r="R234" s="125"/>
      <c r="S234" s="125"/>
      <c r="T234" s="125"/>
      <c r="U234" s="125"/>
      <c r="V234" s="221"/>
      <c r="W234" s="221"/>
      <c r="X234" s="221"/>
      <c r="Y234" s="221"/>
      <c r="Z234" s="221"/>
      <c r="AA234" s="221"/>
      <c r="AB234" s="221"/>
      <c r="AC234" s="603"/>
    </row>
    <row r="235" spans="1:29" ht="15.75">
      <c r="A235" s="126"/>
      <c r="C235" s="136"/>
      <c r="D235" s="136"/>
      <c r="E235" s="136"/>
      <c r="F235" s="136"/>
      <c r="G235" s="136"/>
      <c r="P235" s="221"/>
      <c r="Q235" s="125"/>
      <c r="R235" s="125"/>
      <c r="S235" s="125"/>
      <c r="T235" s="125"/>
      <c r="U235" s="125"/>
      <c r="V235" s="221"/>
      <c r="W235" s="221"/>
      <c r="X235" s="221"/>
      <c r="Y235" s="221"/>
      <c r="Z235" s="221"/>
      <c r="AA235" s="221"/>
      <c r="AB235" s="221"/>
      <c r="AC235" s="603"/>
    </row>
    <row r="236" spans="1:29" ht="15.75">
      <c r="A236" s="126"/>
      <c r="C236" s="136"/>
      <c r="D236" s="136"/>
      <c r="E236" s="136"/>
      <c r="F236" s="136"/>
      <c r="G236" s="136"/>
      <c r="P236" s="221"/>
      <c r="Q236" s="125"/>
      <c r="R236" s="125"/>
      <c r="S236" s="125"/>
      <c r="T236" s="125"/>
      <c r="U236" s="125"/>
      <c r="V236" s="221"/>
      <c r="W236" s="221"/>
      <c r="X236" s="221"/>
      <c r="Y236" s="221"/>
      <c r="Z236" s="221"/>
      <c r="AA236" s="221"/>
      <c r="AB236" s="221"/>
      <c r="AC236" s="603"/>
    </row>
    <row r="237" spans="1:29" ht="15.75">
      <c r="A237" s="126"/>
      <c r="C237" s="136"/>
      <c r="D237" s="136"/>
      <c r="E237" s="136"/>
      <c r="F237" s="136"/>
      <c r="G237" s="136"/>
      <c r="P237" s="221"/>
      <c r="Q237" s="125"/>
      <c r="R237" s="125"/>
      <c r="S237" s="125"/>
      <c r="T237" s="125"/>
      <c r="U237" s="125"/>
      <c r="V237" s="221"/>
      <c r="W237" s="221"/>
      <c r="X237" s="221"/>
      <c r="Y237" s="221"/>
      <c r="Z237" s="221"/>
      <c r="AA237" s="221"/>
      <c r="AB237" s="221"/>
      <c r="AC237" s="603"/>
    </row>
    <row r="238" spans="1:29" ht="15.75">
      <c r="A238" s="126"/>
      <c r="C238" s="136"/>
      <c r="D238" s="136"/>
      <c r="E238" s="136"/>
      <c r="F238" s="136"/>
      <c r="G238" s="136"/>
      <c r="P238" s="221"/>
      <c r="Q238" s="125"/>
      <c r="R238" s="125"/>
      <c r="S238" s="125"/>
      <c r="T238" s="125"/>
      <c r="U238" s="125"/>
      <c r="V238" s="221"/>
      <c r="W238" s="221"/>
      <c r="X238" s="221"/>
      <c r="Y238" s="221"/>
      <c r="Z238" s="221"/>
      <c r="AA238" s="221"/>
      <c r="AB238" s="221"/>
      <c r="AC238" s="603"/>
    </row>
    <row r="239" spans="1:29" ht="15.75">
      <c r="A239" s="126"/>
      <c r="C239" s="136"/>
      <c r="D239" s="136"/>
      <c r="E239" s="136"/>
      <c r="F239" s="136"/>
      <c r="G239" s="136"/>
      <c r="P239" s="221"/>
      <c r="Q239" s="125"/>
      <c r="R239" s="125"/>
      <c r="S239" s="125"/>
      <c r="T239" s="125"/>
      <c r="U239" s="125"/>
      <c r="V239" s="221"/>
      <c r="W239" s="221"/>
      <c r="X239" s="221"/>
      <c r="Y239" s="221"/>
      <c r="Z239" s="221"/>
      <c r="AA239" s="221"/>
      <c r="AB239" s="221"/>
      <c r="AC239" s="603"/>
    </row>
    <row r="240" spans="1:29" ht="15.75">
      <c r="A240" s="126"/>
      <c r="C240" s="136"/>
      <c r="D240" s="136"/>
      <c r="E240" s="136"/>
      <c r="F240" s="136"/>
      <c r="G240" s="136"/>
      <c r="P240" s="221"/>
      <c r="Q240" s="125"/>
      <c r="R240" s="125"/>
      <c r="S240" s="125"/>
      <c r="T240" s="125"/>
      <c r="U240" s="125"/>
      <c r="V240" s="221"/>
      <c r="W240" s="221"/>
      <c r="X240" s="221"/>
      <c r="Y240" s="221"/>
      <c r="Z240" s="221"/>
      <c r="AA240" s="221"/>
      <c r="AB240" s="221"/>
      <c r="AC240" s="603"/>
    </row>
    <row r="241" spans="1:29" ht="15.75">
      <c r="A241" s="126"/>
      <c r="C241" s="136"/>
      <c r="D241" s="136"/>
      <c r="E241" s="136"/>
      <c r="F241" s="136"/>
      <c r="G241" s="136"/>
      <c r="P241" s="221"/>
      <c r="Q241" s="125"/>
      <c r="R241" s="125"/>
      <c r="S241" s="125"/>
      <c r="T241" s="125"/>
      <c r="U241" s="125"/>
      <c r="V241" s="221"/>
      <c r="W241" s="221"/>
      <c r="X241" s="221"/>
      <c r="Y241" s="221"/>
      <c r="Z241" s="221"/>
      <c r="AA241" s="221"/>
      <c r="AB241" s="221"/>
      <c r="AC241" s="603"/>
    </row>
    <row r="242" spans="1:29" ht="15.75">
      <c r="A242" s="126"/>
      <c r="C242" s="136"/>
      <c r="D242" s="136"/>
      <c r="E242" s="136"/>
      <c r="F242" s="136"/>
      <c r="G242" s="136"/>
      <c r="P242" s="221"/>
      <c r="Q242" s="125"/>
      <c r="R242" s="125"/>
      <c r="S242" s="125"/>
      <c r="T242" s="125"/>
      <c r="U242" s="125"/>
      <c r="V242" s="221"/>
      <c r="W242" s="221"/>
      <c r="X242" s="221"/>
      <c r="Y242" s="221"/>
      <c r="Z242" s="221"/>
      <c r="AA242" s="221"/>
      <c r="AB242" s="221"/>
      <c r="AC242" s="603"/>
    </row>
    <row r="243" spans="1:29" ht="15.75">
      <c r="A243" s="126"/>
      <c r="C243" s="136"/>
      <c r="D243" s="136"/>
      <c r="E243" s="136"/>
      <c r="F243" s="136"/>
      <c r="G243" s="136"/>
      <c r="P243" s="221"/>
      <c r="Q243" s="125"/>
      <c r="R243" s="125"/>
      <c r="S243" s="125"/>
      <c r="T243" s="125"/>
      <c r="U243" s="125"/>
      <c r="V243" s="221"/>
      <c r="W243" s="221"/>
      <c r="X243" s="221"/>
      <c r="Y243" s="221"/>
      <c r="Z243" s="221"/>
      <c r="AA243" s="221"/>
      <c r="AB243" s="221"/>
      <c r="AC243" s="603"/>
    </row>
    <row r="244" spans="1:29" ht="15.75">
      <c r="A244" s="126"/>
      <c r="C244" s="136"/>
      <c r="D244" s="136"/>
      <c r="E244" s="136"/>
      <c r="F244" s="136"/>
      <c r="G244" s="136"/>
      <c r="P244" s="221"/>
      <c r="Q244" s="125"/>
      <c r="R244" s="125"/>
      <c r="S244" s="125"/>
      <c r="T244" s="125"/>
      <c r="U244" s="125"/>
      <c r="V244" s="221"/>
      <c r="W244" s="221"/>
      <c r="X244" s="221"/>
      <c r="Y244" s="221"/>
      <c r="Z244" s="221"/>
      <c r="AA244" s="221"/>
      <c r="AB244" s="221"/>
      <c r="AC244" s="603"/>
    </row>
    <row r="245" spans="1:29" ht="15.75">
      <c r="A245" s="126"/>
      <c r="C245" s="136"/>
      <c r="D245" s="136"/>
      <c r="E245" s="136"/>
      <c r="F245" s="136"/>
      <c r="G245" s="136"/>
      <c r="P245" s="221"/>
      <c r="Q245" s="125"/>
      <c r="R245" s="125"/>
      <c r="S245" s="125"/>
      <c r="T245" s="125"/>
      <c r="U245" s="125"/>
      <c r="V245" s="221"/>
      <c r="W245" s="221"/>
      <c r="X245" s="221"/>
      <c r="Y245" s="221"/>
      <c r="Z245" s="221"/>
      <c r="AA245" s="221"/>
      <c r="AB245" s="221"/>
      <c r="AC245" s="603"/>
    </row>
    <row r="246" spans="1:29" ht="15.75">
      <c r="A246" s="126"/>
      <c r="C246" s="136"/>
      <c r="D246" s="136"/>
      <c r="E246" s="136"/>
      <c r="F246" s="136"/>
      <c r="G246" s="136"/>
      <c r="P246" s="221"/>
      <c r="Q246" s="125"/>
      <c r="R246" s="125"/>
      <c r="S246" s="125"/>
      <c r="T246" s="125"/>
      <c r="U246" s="125"/>
      <c r="V246" s="221"/>
      <c r="W246" s="221"/>
      <c r="X246" s="221"/>
      <c r="Y246" s="221"/>
      <c r="Z246" s="221"/>
      <c r="AA246" s="221"/>
      <c r="AB246" s="221"/>
      <c r="AC246" s="603"/>
    </row>
    <row r="247" spans="1:29" ht="15.75">
      <c r="A247" s="126"/>
      <c r="C247" s="136"/>
      <c r="D247" s="136"/>
      <c r="E247" s="136"/>
      <c r="F247" s="136"/>
      <c r="G247" s="136"/>
      <c r="P247" s="221"/>
      <c r="Q247" s="125"/>
      <c r="R247" s="125"/>
      <c r="S247" s="125"/>
      <c r="T247" s="125"/>
      <c r="U247" s="125"/>
      <c r="V247" s="221"/>
      <c r="W247" s="221"/>
      <c r="X247" s="221"/>
      <c r="Y247" s="221"/>
      <c r="Z247" s="221"/>
      <c r="AA247" s="221"/>
      <c r="AB247" s="221"/>
      <c r="AC247" s="603"/>
    </row>
    <row r="248" spans="1:29" ht="15.75">
      <c r="A248" s="126"/>
      <c r="C248" s="136"/>
      <c r="D248" s="136"/>
      <c r="E248" s="136"/>
      <c r="F248" s="136"/>
      <c r="G248" s="136"/>
      <c r="P248" s="221"/>
      <c r="Q248" s="125"/>
      <c r="R248" s="125"/>
      <c r="S248" s="125"/>
      <c r="T248" s="125"/>
      <c r="U248" s="125"/>
      <c r="V248" s="221"/>
      <c r="W248" s="221"/>
      <c r="X248" s="221"/>
      <c r="Y248" s="221"/>
      <c r="Z248" s="221"/>
      <c r="AA248" s="221"/>
      <c r="AB248" s="221"/>
      <c r="AC248" s="603"/>
    </row>
    <row r="249" spans="1:29" ht="15.75">
      <c r="A249" s="126"/>
      <c r="C249" s="136"/>
      <c r="D249" s="136"/>
      <c r="E249" s="136"/>
      <c r="F249" s="136"/>
      <c r="G249" s="136"/>
      <c r="P249" s="221"/>
      <c r="Q249" s="125"/>
      <c r="R249" s="125"/>
      <c r="S249" s="125"/>
      <c r="T249" s="125"/>
      <c r="U249" s="125"/>
      <c r="V249" s="221"/>
      <c r="W249" s="221"/>
      <c r="X249" s="221"/>
      <c r="Y249" s="221"/>
      <c r="Z249" s="221"/>
      <c r="AA249" s="221"/>
      <c r="AB249" s="221"/>
      <c r="AC249" s="603"/>
    </row>
    <row r="250" spans="1:29" ht="15.75">
      <c r="A250" s="126"/>
      <c r="C250" s="136"/>
      <c r="D250" s="136"/>
      <c r="E250" s="136"/>
      <c r="F250" s="136"/>
      <c r="G250" s="136"/>
      <c r="P250" s="221"/>
      <c r="Q250" s="125"/>
      <c r="R250" s="125"/>
      <c r="S250" s="125"/>
      <c r="T250" s="125"/>
      <c r="U250" s="125"/>
      <c r="V250" s="221"/>
      <c r="W250" s="221"/>
      <c r="X250" s="221"/>
      <c r="Y250" s="221"/>
      <c r="Z250" s="221"/>
      <c r="AA250" s="221"/>
      <c r="AB250" s="221"/>
      <c r="AC250" s="603"/>
    </row>
    <row r="251" spans="1:29" ht="15.75">
      <c r="A251" s="126"/>
      <c r="C251" s="136"/>
      <c r="D251" s="136"/>
      <c r="E251" s="136"/>
      <c r="F251" s="136"/>
      <c r="G251" s="136"/>
      <c r="P251" s="221"/>
      <c r="Q251" s="125"/>
      <c r="R251" s="125"/>
      <c r="S251" s="125"/>
      <c r="T251" s="125"/>
      <c r="U251" s="125"/>
      <c r="V251" s="221"/>
      <c r="W251" s="221"/>
      <c r="X251" s="221"/>
      <c r="Y251" s="221"/>
      <c r="Z251" s="221"/>
      <c r="AA251" s="221"/>
      <c r="AB251" s="221"/>
      <c r="AC251" s="603"/>
    </row>
    <row r="252" spans="1:29" ht="15.75">
      <c r="A252" s="126"/>
      <c r="C252" s="136"/>
      <c r="D252" s="136"/>
      <c r="E252" s="136"/>
      <c r="F252" s="136"/>
      <c r="G252" s="136"/>
      <c r="P252" s="221"/>
      <c r="Q252" s="125"/>
      <c r="R252" s="125"/>
      <c r="S252" s="125"/>
      <c r="T252" s="125"/>
      <c r="U252" s="125"/>
      <c r="V252" s="221"/>
      <c r="W252" s="221"/>
      <c r="X252" s="221"/>
      <c r="Y252" s="221"/>
      <c r="Z252" s="221"/>
      <c r="AA252" s="221"/>
      <c r="AB252" s="221"/>
      <c r="AC252" s="603"/>
    </row>
    <row r="253" spans="1:29" ht="15.75">
      <c r="A253" s="126"/>
      <c r="C253" s="136"/>
      <c r="D253" s="136"/>
      <c r="E253" s="136"/>
      <c r="F253" s="136"/>
      <c r="G253" s="136"/>
      <c r="P253" s="221"/>
      <c r="Q253" s="125"/>
      <c r="R253" s="125"/>
      <c r="S253" s="125"/>
      <c r="T253" s="125"/>
      <c r="U253" s="125"/>
      <c r="V253" s="221"/>
      <c r="W253" s="221"/>
      <c r="X253" s="221"/>
      <c r="Y253" s="221"/>
      <c r="Z253" s="221"/>
      <c r="AA253" s="221"/>
      <c r="AB253" s="221"/>
      <c r="AC253" s="603"/>
    </row>
    <row r="254" spans="1:29" ht="15.75">
      <c r="A254" s="126"/>
      <c r="C254" s="136"/>
      <c r="D254" s="136"/>
      <c r="E254" s="136"/>
      <c r="F254" s="136"/>
      <c r="G254" s="136"/>
      <c r="P254" s="221"/>
      <c r="Q254" s="125"/>
      <c r="R254" s="125"/>
      <c r="S254" s="125"/>
      <c r="T254" s="125"/>
      <c r="U254" s="125"/>
      <c r="V254" s="221"/>
      <c r="W254" s="221"/>
      <c r="X254" s="221"/>
      <c r="Y254" s="221"/>
      <c r="Z254" s="221"/>
      <c r="AA254" s="221"/>
      <c r="AB254" s="221"/>
      <c r="AC254" s="603"/>
    </row>
    <row r="255" spans="1:29" ht="15.75">
      <c r="A255" s="126"/>
      <c r="C255" s="136"/>
      <c r="D255" s="136"/>
      <c r="E255" s="136"/>
      <c r="F255" s="136"/>
      <c r="G255" s="136"/>
      <c r="P255" s="221"/>
      <c r="Q255" s="125"/>
      <c r="R255" s="125"/>
      <c r="S255" s="125"/>
      <c r="T255" s="125"/>
      <c r="U255" s="125"/>
      <c r="V255" s="221"/>
      <c r="W255" s="221"/>
      <c r="X255" s="221"/>
      <c r="Y255" s="221"/>
      <c r="Z255" s="221"/>
      <c r="AA255" s="221"/>
      <c r="AB255" s="221"/>
      <c r="AC255" s="603"/>
    </row>
    <row r="256" spans="1:29" ht="15.75">
      <c r="A256" s="126"/>
      <c r="C256" s="136"/>
      <c r="D256" s="136"/>
      <c r="E256" s="136"/>
      <c r="F256" s="136"/>
      <c r="G256" s="136"/>
      <c r="P256" s="221"/>
      <c r="Q256" s="125"/>
      <c r="R256" s="125"/>
      <c r="S256" s="125"/>
      <c r="T256" s="125"/>
      <c r="U256" s="125"/>
      <c r="V256" s="221"/>
      <c r="W256" s="221"/>
      <c r="X256" s="221"/>
      <c r="Y256" s="221"/>
      <c r="Z256" s="221"/>
      <c r="AA256" s="221"/>
      <c r="AB256" s="221"/>
      <c r="AC256" s="603"/>
    </row>
    <row r="257" spans="1:29" ht="15.75">
      <c r="A257" s="126"/>
      <c r="C257" s="136"/>
      <c r="D257" s="136"/>
      <c r="E257" s="136"/>
      <c r="F257" s="136"/>
      <c r="G257" s="136"/>
      <c r="P257" s="221"/>
      <c r="Q257" s="125"/>
      <c r="R257" s="125"/>
      <c r="S257" s="125"/>
      <c r="T257" s="125"/>
      <c r="U257" s="125"/>
      <c r="V257" s="221"/>
      <c r="W257" s="221"/>
      <c r="X257" s="221"/>
      <c r="Y257" s="221"/>
      <c r="Z257" s="221"/>
      <c r="AA257" s="221"/>
      <c r="AB257" s="221"/>
      <c r="AC257" s="603"/>
    </row>
    <row r="258" spans="1:29" ht="15.75">
      <c r="A258" s="126"/>
      <c r="C258" s="136"/>
      <c r="D258" s="136"/>
      <c r="E258" s="136"/>
      <c r="F258" s="136"/>
      <c r="G258" s="136"/>
      <c r="P258" s="221"/>
      <c r="Q258" s="125"/>
      <c r="R258" s="125"/>
      <c r="S258" s="125"/>
      <c r="T258" s="125"/>
      <c r="U258" s="125"/>
      <c r="V258" s="221"/>
      <c r="W258" s="221"/>
      <c r="X258" s="221"/>
      <c r="Y258" s="221"/>
      <c r="Z258" s="221"/>
      <c r="AA258" s="221"/>
      <c r="AB258" s="221"/>
      <c r="AC258" s="603"/>
    </row>
    <row r="259" spans="1:29" ht="15.75">
      <c r="A259" s="126"/>
      <c r="C259" s="136"/>
      <c r="D259" s="136"/>
      <c r="E259" s="136"/>
      <c r="F259" s="136"/>
      <c r="G259" s="136"/>
      <c r="P259" s="221"/>
      <c r="Q259" s="125"/>
      <c r="R259" s="125"/>
      <c r="S259" s="125"/>
      <c r="T259" s="125"/>
      <c r="U259" s="125"/>
      <c r="V259" s="221"/>
      <c r="W259" s="221"/>
      <c r="X259" s="221"/>
      <c r="Y259" s="221"/>
      <c r="Z259" s="221"/>
      <c r="AA259" s="221"/>
      <c r="AB259" s="221"/>
      <c r="AC259" s="603"/>
    </row>
    <row r="260" spans="1:29" ht="15.75">
      <c r="A260" s="126"/>
      <c r="C260" s="136"/>
      <c r="D260" s="136"/>
      <c r="E260" s="136"/>
      <c r="F260" s="136"/>
      <c r="G260" s="136"/>
      <c r="P260" s="221"/>
      <c r="Q260" s="125"/>
      <c r="R260" s="125"/>
      <c r="S260" s="125"/>
      <c r="T260" s="125"/>
      <c r="U260" s="125"/>
      <c r="V260" s="221"/>
      <c r="W260" s="221"/>
      <c r="X260" s="221"/>
      <c r="Y260" s="221"/>
      <c r="Z260" s="221"/>
      <c r="AA260" s="221"/>
      <c r="AB260" s="221"/>
      <c r="AC260" s="603"/>
    </row>
    <row r="261" spans="1:29" ht="15.75">
      <c r="A261" s="126"/>
      <c r="C261" s="136"/>
      <c r="D261" s="136"/>
      <c r="E261" s="136"/>
      <c r="F261" s="136"/>
      <c r="G261" s="136"/>
      <c r="P261" s="221"/>
      <c r="Q261" s="125"/>
      <c r="R261" s="125"/>
      <c r="S261" s="125"/>
      <c r="T261" s="125"/>
      <c r="U261" s="125"/>
      <c r="V261" s="221"/>
      <c r="W261" s="221"/>
      <c r="X261" s="221"/>
      <c r="Y261" s="221"/>
      <c r="Z261" s="221"/>
      <c r="AA261" s="221"/>
      <c r="AB261" s="221"/>
      <c r="AC261" s="603"/>
    </row>
    <row r="262" spans="1:29" ht="15.75">
      <c r="A262" s="126"/>
      <c r="C262" s="136"/>
      <c r="D262" s="136"/>
      <c r="E262" s="136"/>
      <c r="F262" s="136"/>
      <c r="G262" s="136"/>
      <c r="P262" s="221"/>
      <c r="Q262" s="125"/>
      <c r="R262" s="125"/>
      <c r="S262" s="125"/>
      <c r="T262" s="125"/>
      <c r="U262" s="125"/>
      <c r="V262" s="221"/>
      <c r="W262" s="221"/>
      <c r="X262" s="221"/>
      <c r="Y262" s="221"/>
      <c r="Z262" s="221"/>
      <c r="AA262" s="221"/>
      <c r="AB262" s="221"/>
      <c r="AC262" s="603"/>
    </row>
    <row r="263" spans="1:29" ht="15.75">
      <c r="A263" s="126"/>
      <c r="C263" s="136"/>
      <c r="D263" s="136"/>
      <c r="E263" s="136"/>
      <c r="F263" s="136"/>
      <c r="G263" s="136"/>
      <c r="P263" s="221"/>
      <c r="Q263" s="125"/>
      <c r="R263" s="125"/>
      <c r="S263" s="125"/>
      <c r="T263" s="125"/>
      <c r="U263" s="125"/>
      <c r="V263" s="221"/>
      <c r="W263" s="221"/>
      <c r="X263" s="221"/>
      <c r="Y263" s="221"/>
      <c r="Z263" s="221"/>
      <c r="AA263" s="221"/>
      <c r="AB263" s="221"/>
      <c r="AC263" s="603"/>
    </row>
    <row r="264" spans="1:29" ht="15.75">
      <c r="A264" s="126"/>
      <c r="C264" s="136"/>
      <c r="D264" s="136"/>
      <c r="E264" s="136"/>
      <c r="F264" s="136"/>
      <c r="G264" s="136"/>
      <c r="P264" s="221"/>
      <c r="Q264" s="125"/>
      <c r="R264" s="125"/>
      <c r="S264" s="125"/>
      <c r="T264" s="125"/>
      <c r="U264" s="125"/>
      <c r="V264" s="221"/>
      <c r="W264" s="221"/>
      <c r="X264" s="221"/>
      <c r="Y264" s="221"/>
      <c r="Z264" s="221"/>
      <c r="AA264" s="221"/>
      <c r="AB264" s="221"/>
      <c r="AC264" s="603"/>
    </row>
    <row r="265" spans="1:29" ht="15.75">
      <c r="A265" s="126"/>
      <c r="C265" s="136"/>
      <c r="D265" s="136"/>
      <c r="E265" s="136"/>
      <c r="F265" s="136"/>
      <c r="G265" s="136"/>
      <c r="P265" s="221"/>
      <c r="Q265" s="125"/>
      <c r="R265" s="125"/>
      <c r="S265" s="125"/>
      <c r="T265" s="125"/>
      <c r="U265" s="125"/>
      <c r="V265" s="221"/>
      <c r="W265" s="221"/>
      <c r="X265" s="221"/>
      <c r="Y265" s="221"/>
      <c r="Z265" s="221"/>
      <c r="AA265" s="221"/>
      <c r="AB265" s="221"/>
      <c r="AC265" s="603"/>
    </row>
    <row r="266" spans="1:29" ht="15.75">
      <c r="A266" s="126"/>
      <c r="P266" s="221"/>
      <c r="Q266" s="221"/>
      <c r="R266" s="221"/>
      <c r="S266" s="221"/>
      <c r="T266" s="221"/>
      <c r="U266" s="221"/>
      <c r="V266" s="221"/>
      <c r="W266" s="221"/>
      <c r="X266" s="221"/>
      <c r="Y266" s="221"/>
      <c r="Z266" s="221"/>
      <c r="AA266" s="221"/>
      <c r="AB266" s="221"/>
      <c r="AC266" s="603"/>
    </row>
    <row r="267" spans="1:29" ht="15.75">
      <c r="A267" s="126"/>
      <c r="P267" s="221"/>
      <c r="Q267" s="221"/>
      <c r="R267" s="221"/>
      <c r="S267" s="221"/>
      <c r="T267" s="221"/>
      <c r="U267" s="221"/>
      <c r="V267" s="221"/>
      <c r="W267" s="221"/>
      <c r="X267" s="221"/>
      <c r="Y267" s="221"/>
      <c r="Z267" s="221"/>
      <c r="AA267" s="221"/>
      <c r="AB267" s="221"/>
      <c r="AC267" s="603"/>
    </row>
    <row r="268" spans="1:29" ht="15.75">
      <c r="A268" s="126"/>
      <c r="P268" s="221"/>
      <c r="Q268" s="221"/>
      <c r="R268" s="221"/>
      <c r="S268" s="221"/>
      <c r="T268" s="221"/>
      <c r="U268" s="221"/>
      <c r="V268" s="221"/>
      <c r="W268" s="221"/>
      <c r="X268" s="221"/>
      <c r="Y268" s="221"/>
      <c r="Z268" s="221"/>
      <c r="AA268" s="221"/>
      <c r="AB268" s="221"/>
      <c r="AC268" s="603"/>
    </row>
    <row r="269" spans="1:29" ht="15.75">
      <c r="A269" s="126"/>
      <c r="P269" s="221"/>
      <c r="Q269" s="221"/>
      <c r="R269" s="221"/>
      <c r="S269" s="221"/>
      <c r="T269" s="221"/>
      <c r="U269" s="221"/>
      <c r="V269" s="221"/>
      <c r="W269" s="221"/>
      <c r="X269" s="221"/>
      <c r="Y269" s="221"/>
      <c r="Z269" s="221"/>
      <c r="AA269" s="221"/>
      <c r="AB269" s="221"/>
      <c r="AC269" s="603"/>
    </row>
    <row r="270" spans="1:29" ht="15.75">
      <c r="A270" s="126"/>
      <c r="P270" s="221"/>
      <c r="Q270" s="221"/>
      <c r="R270" s="221"/>
      <c r="S270" s="221"/>
      <c r="T270" s="221"/>
      <c r="U270" s="221"/>
      <c r="V270" s="221"/>
      <c r="W270" s="221"/>
      <c r="X270" s="221"/>
      <c r="Y270" s="221"/>
      <c r="Z270" s="221"/>
      <c r="AA270" s="221"/>
      <c r="AB270" s="221"/>
      <c r="AC270" s="603"/>
    </row>
    <row r="271" spans="1:29" ht="15.75">
      <c r="A271" s="126"/>
      <c r="P271" s="221"/>
      <c r="Q271" s="221"/>
      <c r="R271" s="221"/>
      <c r="S271" s="221"/>
      <c r="T271" s="221"/>
      <c r="U271" s="221"/>
      <c r="V271" s="221"/>
      <c r="W271" s="221"/>
      <c r="X271" s="221"/>
      <c r="Y271" s="221"/>
      <c r="Z271" s="221"/>
      <c r="AA271" s="221"/>
      <c r="AB271" s="221"/>
      <c r="AC271" s="603"/>
    </row>
    <row r="272" spans="1:29" ht="15.75">
      <c r="A272" s="126"/>
      <c r="P272" s="221"/>
      <c r="Q272" s="221"/>
      <c r="R272" s="221"/>
      <c r="S272" s="221"/>
      <c r="T272" s="221"/>
      <c r="U272" s="221"/>
      <c r="V272" s="221"/>
      <c r="W272" s="221"/>
      <c r="X272" s="221"/>
      <c r="Y272" s="221"/>
      <c r="Z272" s="221"/>
      <c r="AA272" s="221"/>
      <c r="AB272" s="221"/>
      <c r="AC272" s="603"/>
    </row>
    <row r="273" spans="1:29" ht="15.75">
      <c r="A273" s="126"/>
      <c r="P273" s="221"/>
      <c r="Q273" s="221"/>
      <c r="R273" s="221"/>
      <c r="S273" s="221"/>
      <c r="T273" s="221"/>
      <c r="U273" s="221"/>
      <c r="V273" s="221"/>
      <c r="W273" s="221"/>
      <c r="X273" s="221"/>
      <c r="Y273" s="221"/>
      <c r="Z273" s="221"/>
      <c r="AA273" s="221"/>
      <c r="AB273" s="221"/>
      <c r="AC273" s="603"/>
    </row>
    <row r="274" spans="1:29" ht="15.75">
      <c r="A274" s="126"/>
      <c r="P274" s="221"/>
      <c r="Q274" s="221"/>
      <c r="R274" s="221"/>
      <c r="S274" s="221"/>
      <c r="T274" s="221"/>
      <c r="U274" s="221"/>
      <c r="V274" s="221"/>
      <c r="W274" s="221"/>
      <c r="X274" s="221"/>
      <c r="Y274" s="221"/>
      <c r="Z274" s="221"/>
      <c r="AA274" s="221"/>
      <c r="AB274" s="221"/>
      <c r="AC274" s="603"/>
    </row>
    <row r="275" spans="1:29" ht="15.75">
      <c r="A275" s="126"/>
      <c r="P275" s="221"/>
      <c r="Q275" s="221"/>
      <c r="R275" s="221"/>
      <c r="S275" s="221"/>
      <c r="T275" s="221"/>
      <c r="U275" s="221"/>
      <c r="V275" s="221"/>
      <c r="W275" s="221"/>
      <c r="X275" s="221"/>
      <c r="Y275" s="221"/>
      <c r="Z275" s="221"/>
      <c r="AA275" s="221"/>
      <c r="AB275" s="221"/>
      <c r="AC275" s="603"/>
    </row>
    <row r="276" spans="1:29" ht="15.75">
      <c r="A276" s="126"/>
      <c r="P276" s="221"/>
      <c r="Q276" s="221"/>
      <c r="R276" s="221"/>
      <c r="S276" s="221"/>
      <c r="T276" s="221"/>
      <c r="U276" s="221"/>
      <c r="V276" s="221"/>
      <c r="W276" s="221"/>
      <c r="X276" s="221"/>
      <c r="Y276" s="221"/>
      <c r="Z276" s="221"/>
      <c r="AA276" s="221"/>
      <c r="AB276" s="221"/>
      <c r="AC276" s="603"/>
    </row>
    <row r="277" spans="1:29" ht="15.75">
      <c r="A277" s="126"/>
      <c r="P277" s="221"/>
      <c r="Q277" s="221"/>
      <c r="R277" s="221"/>
      <c r="S277" s="221"/>
      <c r="T277" s="221"/>
      <c r="U277" s="221"/>
      <c r="V277" s="221"/>
      <c r="W277" s="221"/>
      <c r="X277" s="221"/>
      <c r="Y277" s="221"/>
      <c r="Z277" s="221"/>
      <c r="AA277" s="221"/>
      <c r="AB277" s="221"/>
      <c r="AC277" s="603"/>
    </row>
    <row r="278" spans="1:29" ht="15.75">
      <c r="A278" s="126"/>
      <c r="P278" s="221"/>
      <c r="Q278" s="221"/>
      <c r="R278" s="221"/>
      <c r="S278" s="221"/>
      <c r="T278" s="221"/>
      <c r="U278" s="221"/>
      <c r="V278" s="221"/>
      <c r="W278" s="221"/>
      <c r="X278" s="221"/>
      <c r="Y278" s="221"/>
      <c r="Z278" s="221"/>
      <c r="AA278" s="221"/>
      <c r="AB278" s="221"/>
      <c r="AC278" s="603"/>
    </row>
    <row r="279" spans="1:29" ht="15.75">
      <c r="A279" s="126"/>
      <c r="P279" s="221"/>
      <c r="Q279" s="221"/>
      <c r="R279" s="221"/>
      <c r="S279" s="221"/>
      <c r="T279" s="221"/>
      <c r="U279" s="221"/>
      <c r="V279" s="221"/>
      <c r="W279" s="221"/>
      <c r="X279" s="221"/>
      <c r="Y279" s="221"/>
      <c r="Z279" s="221"/>
      <c r="AA279" s="221"/>
      <c r="AB279" s="221"/>
      <c r="AC279" s="603"/>
    </row>
    <row r="280" spans="1:29" ht="15.75">
      <c r="A280" s="126"/>
      <c r="P280" s="221"/>
      <c r="Q280" s="221"/>
      <c r="R280" s="221"/>
      <c r="S280" s="221"/>
      <c r="T280" s="221"/>
      <c r="U280" s="221"/>
      <c r="V280" s="221"/>
      <c r="W280" s="221"/>
      <c r="X280" s="221"/>
      <c r="Y280" s="221"/>
      <c r="Z280" s="221"/>
      <c r="AA280" s="221"/>
      <c r="AB280" s="221"/>
      <c r="AC280" s="603"/>
    </row>
    <row r="281" spans="1:29" ht="15.75">
      <c r="A281" s="126"/>
      <c r="P281" s="221"/>
      <c r="Q281" s="221"/>
      <c r="R281" s="221"/>
      <c r="S281" s="221"/>
      <c r="T281" s="221"/>
      <c r="U281" s="221"/>
      <c r="V281" s="221"/>
      <c r="W281" s="221"/>
      <c r="X281" s="221"/>
      <c r="Y281" s="221"/>
      <c r="Z281" s="221"/>
      <c r="AA281" s="221"/>
      <c r="AB281" s="221"/>
      <c r="AC281" s="603"/>
    </row>
    <row r="282" spans="1:29" ht="15.75">
      <c r="A282" s="126"/>
      <c r="P282" s="221"/>
      <c r="Q282" s="221"/>
      <c r="R282" s="221"/>
      <c r="S282" s="221"/>
      <c r="T282" s="221"/>
      <c r="U282" s="221"/>
      <c r="V282" s="221"/>
      <c r="W282" s="221"/>
      <c r="X282" s="221"/>
      <c r="Y282" s="221"/>
      <c r="Z282" s="221"/>
      <c r="AA282" s="221"/>
      <c r="AB282" s="221"/>
      <c r="AC282" s="603"/>
    </row>
    <row r="283" spans="1:29" ht="15.75">
      <c r="A283" s="126"/>
      <c r="P283" s="221"/>
      <c r="Q283" s="221"/>
      <c r="R283" s="221"/>
      <c r="S283" s="221"/>
      <c r="T283" s="221"/>
      <c r="U283" s="221"/>
      <c r="V283" s="221"/>
      <c r="W283" s="221"/>
      <c r="X283" s="221"/>
      <c r="Y283" s="221"/>
      <c r="Z283" s="221"/>
      <c r="AA283" s="221"/>
      <c r="AB283" s="221"/>
      <c r="AC283" s="603"/>
    </row>
    <row r="284" spans="1:29" ht="15.75">
      <c r="A284" s="126"/>
      <c r="P284" s="221"/>
      <c r="Q284" s="221"/>
      <c r="R284" s="221"/>
      <c r="S284" s="221"/>
      <c r="T284" s="221"/>
      <c r="U284" s="221"/>
      <c r="V284" s="221"/>
      <c r="W284" s="221"/>
      <c r="X284" s="221"/>
      <c r="Y284" s="221"/>
      <c r="Z284" s="221"/>
      <c r="AA284" s="221"/>
      <c r="AB284" s="221"/>
      <c r="AC284" s="603"/>
    </row>
    <row r="285" spans="1:29" ht="15.75">
      <c r="A285" s="126"/>
      <c r="P285" s="221"/>
      <c r="Q285" s="221"/>
      <c r="R285" s="221"/>
      <c r="S285" s="221"/>
      <c r="T285" s="221"/>
      <c r="U285" s="221"/>
      <c r="V285" s="221"/>
      <c r="W285" s="221"/>
      <c r="X285" s="221"/>
      <c r="Y285" s="221"/>
      <c r="Z285" s="221"/>
      <c r="AA285" s="221"/>
      <c r="AB285" s="221"/>
      <c r="AC285" s="603"/>
    </row>
    <row r="286" spans="1:29" ht="15.75">
      <c r="A286" s="126"/>
      <c r="P286" s="221"/>
      <c r="Q286" s="221"/>
      <c r="R286" s="221"/>
      <c r="S286" s="221"/>
      <c r="T286" s="221"/>
      <c r="U286" s="221"/>
      <c r="V286" s="221"/>
      <c r="W286" s="221"/>
      <c r="X286" s="221"/>
      <c r="Y286" s="221"/>
      <c r="Z286" s="221"/>
      <c r="AA286" s="221"/>
      <c r="AB286" s="221"/>
      <c r="AC286" s="603"/>
    </row>
    <row r="287" spans="1:29" ht="15.75">
      <c r="A287" s="126"/>
      <c r="P287" s="221"/>
      <c r="Q287" s="221"/>
      <c r="R287" s="221"/>
      <c r="S287" s="221"/>
      <c r="T287" s="221"/>
      <c r="U287" s="221"/>
      <c r="V287" s="221"/>
      <c r="W287" s="221"/>
      <c r="X287" s="221"/>
      <c r="Y287" s="221"/>
      <c r="Z287" s="221"/>
      <c r="AA287" s="221"/>
      <c r="AB287" s="221"/>
      <c r="AC287" s="603"/>
    </row>
    <row r="288" spans="1:29" ht="15.75">
      <c r="A288" s="126"/>
      <c r="P288" s="221"/>
      <c r="Q288" s="221"/>
      <c r="R288" s="221"/>
      <c r="S288" s="221"/>
      <c r="T288" s="221"/>
      <c r="U288" s="221"/>
      <c r="V288" s="221"/>
      <c r="W288" s="221"/>
      <c r="X288" s="221"/>
      <c r="Y288" s="221"/>
      <c r="Z288" s="221"/>
      <c r="AA288" s="221"/>
      <c r="AB288" s="221"/>
      <c r="AC288" s="603"/>
    </row>
    <row r="289" spans="1:29" ht="15.75">
      <c r="A289" s="126"/>
      <c r="P289" s="221"/>
      <c r="Q289" s="221"/>
      <c r="R289" s="221"/>
      <c r="S289" s="221"/>
      <c r="T289" s="221"/>
      <c r="U289" s="221"/>
      <c r="V289" s="221"/>
      <c r="W289" s="221"/>
      <c r="X289" s="221"/>
      <c r="Y289" s="221"/>
      <c r="Z289" s="221"/>
      <c r="AA289" s="221"/>
      <c r="AB289" s="221"/>
      <c r="AC289" s="603"/>
    </row>
    <row r="290" spans="1:29" ht="15.75">
      <c r="A290" s="126"/>
      <c r="P290" s="221"/>
      <c r="Q290" s="221"/>
      <c r="R290" s="221"/>
      <c r="S290" s="221"/>
      <c r="T290" s="221"/>
      <c r="U290" s="221"/>
      <c r="V290" s="221"/>
      <c r="W290" s="221"/>
      <c r="X290" s="221"/>
      <c r="Y290" s="221"/>
      <c r="Z290" s="221"/>
      <c r="AA290" s="221"/>
      <c r="AB290" s="221"/>
      <c r="AC290" s="603"/>
    </row>
    <row r="291" spans="1:29" ht="15.75">
      <c r="A291" s="126"/>
      <c r="P291" s="221"/>
      <c r="Q291" s="221"/>
      <c r="R291" s="221"/>
      <c r="S291" s="221"/>
      <c r="T291" s="221"/>
      <c r="U291" s="221"/>
      <c r="V291" s="221"/>
      <c r="W291" s="221"/>
      <c r="X291" s="221"/>
      <c r="Y291" s="221"/>
      <c r="Z291" s="221"/>
      <c r="AA291" s="221"/>
      <c r="AB291" s="221"/>
      <c r="AC291" s="603"/>
    </row>
    <row r="292" spans="1:29" ht="15.75">
      <c r="A292" s="126"/>
      <c r="P292" s="221"/>
      <c r="Q292" s="221"/>
      <c r="R292" s="221"/>
      <c r="S292" s="221"/>
      <c r="T292" s="221"/>
      <c r="U292" s="221"/>
      <c r="V292" s="221"/>
      <c r="W292" s="221"/>
      <c r="X292" s="221"/>
      <c r="Y292" s="221"/>
      <c r="Z292" s="221"/>
      <c r="AA292" s="221"/>
      <c r="AB292" s="221"/>
      <c r="AC292" s="603"/>
    </row>
    <row r="293" spans="1:29" ht="15.75">
      <c r="A293" s="126"/>
      <c r="P293" s="221"/>
      <c r="Q293" s="221"/>
      <c r="R293" s="221"/>
      <c r="S293" s="221"/>
      <c r="T293" s="221"/>
      <c r="U293" s="221"/>
      <c r="V293" s="221"/>
      <c r="W293" s="221"/>
      <c r="X293" s="221"/>
      <c r="Y293" s="221"/>
      <c r="Z293" s="221"/>
      <c r="AA293" s="221"/>
      <c r="AB293" s="221"/>
      <c r="AC293" s="603"/>
    </row>
    <row r="294" spans="1:29" ht="15.75">
      <c r="A294" s="126"/>
      <c r="P294" s="221"/>
      <c r="Q294" s="221"/>
      <c r="R294" s="221"/>
      <c r="S294" s="221"/>
      <c r="T294" s="221"/>
      <c r="U294" s="221"/>
      <c r="V294" s="221"/>
      <c r="W294" s="221"/>
      <c r="X294" s="221"/>
      <c r="Y294" s="221"/>
      <c r="Z294" s="221"/>
      <c r="AA294" s="221"/>
      <c r="AB294" s="221"/>
      <c r="AC294" s="603"/>
    </row>
    <row r="295" spans="1:29" ht="15.75">
      <c r="A295" s="126"/>
      <c r="P295" s="221"/>
      <c r="Q295" s="221"/>
      <c r="R295" s="221"/>
      <c r="S295" s="221"/>
      <c r="T295" s="221"/>
      <c r="U295" s="221"/>
      <c r="V295" s="221"/>
      <c r="W295" s="221"/>
      <c r="X295" s="221"/>
      <c r="Y295" s="221"/>
      <c r="Z295" s="221"/>
      <c r="AA295" s="221"/>
      <c r="AB295" s="221"/>
      <c r="AC295" s="603"/>
    </row>
    <row r="296" spans="1:29" ht="15.75">
      <c r="A296" s="126"/>
      <c r="P296" s="221"/>
      <c r="Q296" s="221"/>
      <c r="R296" s="221"/>
      <c r="S296" s="221"/>
      <c r="T296" s="221"/>
      <c r="U296" s="221"/>
      <c r="V296" s="221"/>
      <c r="W296" s="221"/>
      <c r="X296" s="221"/>
      <c r="Y296" s="221"/>
      <c r="Z296" s="221"/>
      <c r="AA296" s="221"/>
      <c r="AB296" s="221"/>
      <c r="AC296" s="603"/>
    </row>
    <row r="297" spans="1:29" ht="15.75">
      <c r="A297" s="126"/>
      <c r="P297" s="221"/>
      <c r="Q297" s="221"/>
      <c r="R297" s="221"/>
      <c r="S297" s="221"/>
      <c r="T297" s="221"/>
      <c r="U297" s="221"/>
      <c r="V297" s="221"/>
      <c r="W297" s="221"/>
      <c r="X297" s="221"/>
      <c r="Y297" s="221"/>
      <c r="Z297" s="221"/>
      <c r="AA297" s="221"/>
      <c r="AB297" s="221"/>
      <c r="AC297" s="603"/>
    </row>
    <row r="298" spans="1:29" ht="15.75">
      <c r="A298" s="126"/>
      <c r="P298" s="221"/>
      <c r="Q298" s="221"/>
      <c r="R298" s="221"/>
      <c r="S298" s="221"/>
      <c r="T298" s="221"/>
      <c r="U298" s="221"/>
      <c r="V298" s="221"/>
      <c r="W298" s="221"/>
      <c r="X298" s="221"/>
      <c r="Y298" s="221"/>
      <c r="Z298" s="221"/>
      <c r="AA298" s="221"/>
      <c r="AB298" s="221"/>
      <c r="AC298" s="603"/>
    </row>
    <row r="299" spans="1:29" ht="15.75">
      <c r="A299" s="126"/>
      <c r="P299" s="221"/>
      <c r="Q299" s="221"/>
      <c r="R299" s="221"/>
      <c r="S299" s="221"/>
      <c r="T299" s="221"/>
      <c r="U299" s="221"/>
      <c r="V299" s="221"/>
      <c r="W299" s="221"/>
      <c r="X299" s="221"/>
      <c r="Y299" s="221"/>
      <c r="Z299" s="221"/>
      <c r="AA299" s="221"/>
      <c r="AB299" s="221"/>
      <c r="AC299" s="603"/>
    </row>
    <row r="300" spans="1:29" ht="15.75">
      <c r="A300" s="126"/>
      <c r="P300" s="221"/>
      <c r="Q300" s="221"/>
      <c r="R300" s="221"/>
      <c r="S300" s="221"/>
      <c r="T300" s="221"/>
      <c r="U300" s="221"/>
      <c r="V300" s="221"/>
      <c r="W300" s="221"/>
      <c r="X300" s="221"/>
      <c r="Y300" s="221"/>
      <c r="Z300" s="221"/>
      <c r="AA300" s="221"/>
      <c r="AB300" s="221"/>
      <c r="AC300" s="603"/>
    </row>
    <row r="301" spans="1:29" ht="15.75">
      <c r="A301" s="126"/>
      <c r="P301" s="221"/>
      <c r="Q301" s="221"/>
      <c r="R301" s="221"/>
      <c r="S301" s="221"/>
      <c r="T301" s="221"/>
      <c r="U301" s="221"/>
      <c r="V301" s="221"/>
      <c r="W301" s="221"/>
      <c r="X301" s="221"/>
      <c r="Y301" s="221"/>
      <c r="Z301" s="221"/>
      <c r="AA301" s="221"/>
      <c r="AB301" s="221"/>
      <c r="AC301" s="603"/>
    </row>
    <row r="302" spans="1:29" ht="15.75">
      <c r="A302" s="126"/>
      <c r="P302" s="221"/>
      <c r="Q302" s="221"/>
      <c r="R302" s="221"/>
      <c r="S302" s="221"/>
      <c r="T302" s="221"/>
      <c r="U302" s="221"/>
      <c r="V302" s="221"/>
      <c r="W302" s="221"/>
      <c r="X302" s="221"/>
      <c r="Y302" s="221"/>
      <c r="Z302" s="221"/>
      <c r="AA302" s="221"/>
      <c r="AB302" s="221"/>
      <c r="AC302" s="603"/>
    </row>
    <row r="303" spans="1:29" ht="15.75">
      <c r="A303" s="126"/>
      <c r="P303" s="221"/>
      <c r="Q303" s="221"/>
      <c r="R303" s="221"/>
      <c r="S303" s="221"/>
      <c r="T303" s="221"/>
      <c r="U303" s="221"/>
      <c r="V303" s="221"/>
      <c r="W303" s="221"/>
      <c r="X303" s="221"/>
      <c r="Y303" s="221"/>
      <c r="Z303" s="221"/>
      <c r="AA303" s="221"/>
      <c r="AB303" s="221"/>
      <c r="AC303" s="603"/>
    </row>
    <row r="304" spans="1:29" ht="15.75">
      <c r="A304" s="126"/>
      <c r="P304" s="221"/>
      <c r="Q304" s="221"/>
      <c r="R304" s="221"/>
      <c r="S304" s="221"/>
      <c r="T304" s="221"/>
      <c r="U304" s="221"/>
      <c r="V304" s="221"/>
      <c r="W304" s="221"/>
      <c r="X304" s="221"/>
      <c r="Y304" s="221"/>
      <c r="Z304" s="221"/>
      <c r="AA304" s="221"/>
      <c r="AB304" s="221"/>
      <c r="AC304" s="603"/>
    </row>
    <row r="305" spans="1:29" ht="15.75">
      <c r="A305" s="126"/>
      <c r="P305" s="221"/>
      <c r="Q305" s="221"/>
      <c r="R305" s="221"/>
      <c r="S305" s="221"/>
      <c r="T305" s="221"/>
      <c r="U305" s="221"/>
      <c r="V305" s="221"/>
      <c r="W305" s="221"/>
      <c r="X305" s="221"/>
      <c r="Y305" s="221"/>
      <c r="Z305" s="221"/>
      <c r="AA305" s="221"/>
      <c r="AB305" s="221"/>
      <c r="AC305" s="603"/>
    </row>
    <row r="306" spans="1:29" ht="15.75">
      <c r="A306" s="126"/>
      <c r="P306" s="221"/>
      <c r="Q306" s="221"/>
      <c r="R306" s="221"/>
      <c r="S306" s="221"/>
      <c r="T306" s="221"/>
      <c r="U306" s="221"/>
      <c r="V306" s="221"/>
      <c r="W306" s="221"/>
      <c r="X306" s="221"/>
      <c r="Y306" s="221"/>
      <c r="Z306" s="221"/>
      <c r="AA306" s="221"/>
      <c r="AB306" s="221"/>
      <c r="AC306" s="603"/>
    </row>
    <row r="307" spans="1:29" ht="15.75">
      <c r="A307" s="126"/>
      <c r="P307" s="221"/>
      <c r="Q307" s="221"/>
      <c r="R307" s="221"/>
      <c r="S307" s="221"/>
      <c r="T307" s="221"/>
      <c r="U307" s="221"/>
      <c r="V307" s="221"/>
      <c r="W307" s="221"/>
      <c r="X307" s="221"/>
      <c r="Y307" s="221"/>
      <c r="Z307" s="221"/>
      <c r="AA307" s="221"/>
      <c r="AB307" s="221"/>
      <c r="AC307" s="603"/>
    </row>
    <row r="308" spans="1:29" ht="15.75">
      <c r="A308" s="126"/>
      <c r="P308" s="221"/>
      <c r="Q308" s="221"/>
      <c r="R308" s="221"/>
      <c r="S308" s="221"/>
      <c r="T308" s="221"/>
      <c r="U308" s="221"/>
      <c r="V308" s="221"/>
      <c r="W308" s="221"/>
      <c r="X308" s="221"/>
      <c r="Y308" s="221"/>
      <c r="Z308" s="221"/>
      <c r="AA308" s="221"/>
      <c r="AB308" s="221"/>
      <c r="AC308" s="603"/>
    </row>
    <row r="309" spans="1:29" ht="15.75">
      <c r="A309" s="126"/>
      <c r="P309" s="221"/>
      <c r="Q309" s="221"/>
      <c r="R309" s="221"/>
      <c r="S309" s="221"/>
      <c r="T309" s="221"/>
      <c r="U309" s="221"/>
      <c r="V309" s="221"/>
      <c r="W309" s="221"/>
      <c r="X309" s="221"/>
      <c r="Y309" s="221"/>
      <c r="Z309" s="221"/>
      <c r="AA309" s="221"/>
      <c r="AB309" s="221"/>
      <c r="AC309" s="603"/>
    </row>
    <row r="310" spans="1:29" ht="15.75">
      <c r="A310" s="126"/>
      <c r="P310" s="221"/>
      <c r="Q310" s="221"/>
      <c r="R310" s="221"/>
      <c r="S310" s="221"/>
      <c r="T310" s="221"/>
      <c r="U310" s="221"/>
      <c r="V310" s="221"/>
      <c r="W310" s="221"/>
      <c r="X310" s="221"/>
      <c r="Y310" s="221"/>
      <c r="Z310" s="221"/>
      <c r="AA310" s="221"/>
      <c r="AB310" s="221"/>
      <c r="AC310" s="603"/>
    </row>
    <row r="311" spans="1:29" ht="15.75">
      <c r="A311" s="126"/>
      <c r="P311" s="221"/>
      <c r="Q311" s="221"/>
      <c r="R311" s="221"/>
      <c r="S311" s="221"/>
      <c r="T311" s="221"/>
      <c r="U311" s="221"/>
      <c r="V311" s="221"/>
      <c r="W311" s="221"/>
      <c r="X311" s="221"/>
      <c r="Y311" s="221"/>
      <c r="Z311" s="221"/>
      <c r="AA311" s="221"/>
      <c r="AB311" s="221"/>
      <c r="AC311" s="603"/>
    </row>
    <row r="312" spans="1:29" ht="15.75">
      <c r="A312" s="126"/>
      <c r="P312" s="221"/>
      <c r="Q312" s="221"/>
      <c r="R312" s="221"/>
      <c r="S312" s="221"/>
      <c r="T312" s="221"/>
      <c r="U312" s="221"/>
      <c r="V312" s="221"/>
      <c r="W312" s="221"/>
      <c r="X312" s="221"/>
      <c r="Y312" s="221"/>
      <c r="Z312" s="221"/>
      <c r="AA312" s="221"/>
      <c r="AB312" s="221"/>
      <c r="AC312" s="603"/>
    </row>
    <row r="313" spans="1:29" ht="15.75">
      <c r="A313" s="126"/>
      <c r="P313" s="221"/>
      <c r="Q313" s="221"/>
      <c r="R313" s="221"/>
      <c r="S313" s="221"/>
      <c r="T313" s="221"/>
      <c r="U313" s="221"/>
      <c r="V313" s="221"/>
      <c r="W313" s="221"/>
      <c r="X313" s="221"/>
      <c r="Y313" s="221"/>
      <c r="Z313" s="221"/>
      <c r="AA313" s="221"/>
      <c r="AB313" s="221"/>
      <c r="AC313" s="603"/>
    </row>
    <row r="314" spans="1:29" ht="15.75">
      <c r="A314" s="126"/>
      <c r="P314" s="221"/>
      <c r="Q314" s="221"/>
      <c r="R314" s="221"/>
      <c r="S314" s="221"/>
      <c r="T314" s="221"/>
      <c r="U314" s="221"/>
      <c r="V314" s="221"/>
      <c r="W314" s="221"/>
      <c r="X314" s="221"/>
      <c r="Y314" s="221"/>
      <c r="Z314" s="221"/>
      <c r="AA314" s="221"/>
      <c r="AB314" s="221"/>
      <c r="AC314" s="603"/>
    </row>
    <row r="315" spans="1:29" ht="15.75">
      <c r="A315" s="126"/>
      <c r="P315" s="221"/>
      <c r="Q315" s="221"/>
      <c r="R315" s="221"/>
      <c r="S315" s="221"/>
      <c r="T315" s="221"/>
      <c r="U315" s="221"/>
      <c r="V315" s="221"/>
      <c r="W315" s="221"/>
      <c r="X315" s="221"/>
      <c r="Y315" s="221"/>
      <c r="Z315" s="221"/>
      <c r="AA315" s="221"/>
      <c r="AB315" s="221"/>
      <c r="AC315" s="603"/>
    </row>
    <row r="316" spans="1:29" ht="15.75">
      <c r="A316" s="126"/>
      <c r="P316" s="221"/>
      <c r="Q316" s="221"/>
      <c r="R316" s="221"/>
      <c r="S316" s="221"/>
      <c r="T316" s="221"/>
      <c r="U316" s="221"/>
      <c r="V316" s="221"/>
      <c r="W316" s="221"/>
      <c r="X316" s="221"/>
      <c r="Y316" s="221"/>
      <c r="Z316" s="221"/>
      <c r="AA316" s="221"/>
      <c r="AB316" s="221"/>
      <c r="AC316" s="603"/>
    </row>
    <row r="317" spans="1:29" ht="15.75">
      <c r="A317" s="126"/>
      <c r="P317" s="221"/>
      <c r="Q317" s="221"/>
      <c r="R317" s="221"/>
      <c r="S317" s="221"/>
      <c r="T317" s="221"/>
      <c r="U317" s="221"/>
      <c r="V317" s="221"/>
      <c r="W317" s="221"/>
      <c r="X317" s="221"/>
      <c r="Y317" s="221"/>
      <c r="Z317" s="221"/>
      <c r="AA317" s="221"/>
      <c r="AB317" s="221"/>
      <c r="AC317" s="603"/>
    </row>
    <row r="318" spans="1:29" ht="15.75">
      <c r="A318" s="126"/>
      <c r="P318" s="221"/>
      <c r="Q318" s="221"/>
      <c r="R318" s="221"/>
      <c r="S318" s="221"/>
      <c r="T318" s="221"/>
      <c r="U318" s="221"/>
      <c r="V318" s="221"/>
      <c r="W318" s="221"/>
      <c r="X318" s="221"/>
      <c r="Y318" s="221"/>
      <c r="Z318" s="221"/>
      <c r="AA318" s="221"/>
      <c r="AB318" s="221"/>
      <c r="AC318" s="603"/>
    </row>
    <row r="319" spans="1:29" ht="15.75">
      <c r="A319" s="126"/>
      <c r="P319" s="221"/>
      <c r="Q319" s="221"/>
      <c r="R319" s="221"/>
      <c r="S319" s="221"/>
      <c r="T319" s="221"/>
      <c r="U319" s="221"/>
      <c r="V319" s="221"/>
      <c r="W319" s="221"/>
      <c r="X319" s="221"/>
      <c r="Y319" s="221"/>
      <c r="Z319" s="221"/>
      <c r="AA319" s="221"/>
      <c r="AB319" s="221"/>
      <c r="AC319" s="603"/>
    </row>
    <row r="320" spans="1:29" ht="15.75">
      <c r="A320" s="126"/>
      <c r="P320" s="221"/>
      <c r="Q320" s="221"/>
      <c r="R320" s="221"/>
      <c r="S320" s="221"/>
      <c r="T320" s="221"/>
      <c r="U320" s="221"/>
      <c r="V320" s="221"/>
      <c r="W320" s="221"/>
      <c r="X320" s="221"/>
      <c r="Y320" s="221"/>
      <c r="Z320" s="221"/>
      <c r="AA320" s="221"/>
      <c r="AB320" s="221"/>
      <c r="AC320" s="603"/>
    </row>
    <row r="321" spans="1:29" ht="15.75">
      <c r="A321" s="126"/>
      <c r="P321" s="221"/>
      <c r="Q321" s="221"/>
      <c r="R321" s="221"/>
      <c r="S321" s="221"/>
      <c r="T321" s="221"/>
      <c r="U321" s="221"/>
      <c r="V321" s="221"/>
      <c r="W321" s="221"/>
      <c r="X321" s="221"/>
      <c r="Y321" s="221"/>
      <c r="Z321" s="221"/>
      <c r="AA321" s="221"/>
      <c r="AB321" s="221"/>
      <c r="AC321" s="603"/>
    </row>
    <row r="322" spans="1:29" ht="15.75">
      <c r="A322" s="126"/>
      <c r="P322" s="221"/>
      <c r="Q322" s="221"/>
      <c r="R322" s="221"/>
      <c r="S322" s="221"/>
      <c r="T322" s="221"/>
      <c r="U322" s="221"/>
      <c r="V322" s="221"/>
      <c r="W322" s="221"/>
      <c r="X322" s="221"/>
      <c r="Y322" s="221"/>
      <c r="Z322" s="221"/>
      <c r="AA322" s="221"/>
      <c r="AB322" s="221"/>
      <c r="AC322" s="603"/>
    </row>
    <row r="323" spans="1:29" ht="15.75">
      <c r="A323" s="126"/>
      <c r="P323" s="221"/>
      <c r="Q323" s="221"/>
      <c r="R323" s="221"/>
      <c r="S323" s="221"/>
      <c r="T323" s="221"/>
      <c r="U323" s="221"/>
      <c r="V323" s="221"/>
      <c r="W323" s="221"/>
      <c r="X323" s="221"/>
      <c r="Y323" s="221"/>
      <c r="Z323" s="221"/>
      <c r="AA323" s="221"/>
      <c r="AB323" s="221"/>
      <c r="AC323" s="603"/>
    </row>
    <row r="324" spans="1:29" ht="15.75">
      <c r="A324" s="126"/>
      <c r="P324" s="221"/>
      <c r="Q324" s="221"/>
      <c r="R324" s="221"/>
      <c r="S324" s="221"/>
      <c r="T324" s="221"/>
      <c r="U324" s="221"/>
      <c r="V324" s="221"/>
      <c r="W324" s="221"/>
      <c r="X324" s="221"/>
      <c r="Y324" s="221"/>
      <c r="Z324" s="221"/>
      <c r="AA324" s="221"/>
      <c r="AB324" s="221"/>
      <c r="AC324" s="603"/>
    </row>
    <row r="325" spans="1:29" ht="15.75">
      <c r="A325" s="126"/>
      <c r="P325" s="221"/>
      <c r="Q325" s="221"/>
      <c r="R325" s="221"/>
      <c r="S325" s="221"/>
      <c r="T325" s="221"/>
      <c r="U325" s="221"/>
      <c r="V325" s="221"/>
      <c r="W325" s="221"/>
      <c r="X325" s="221"/>
      <c r="Y325" s="221"/>
      <c r="Z325" s="221"/>
      <c r="AA325" s="221"/>
      <c r="AB325" s="221"/>
      <c r="AC325" s="603"/>
    </row>
    <row r="326" spans="1:29" ht="15.75">
      <c r="A326" s="126"/>
      <c r="P326" s="221"/>
      <c r="Q326" s="221"/>
      <c r="R326" s="221"/>
      <c r="S326" s="221"/>
      <c r="T326" s="221"/>
      <c r="U326" s="221"/>
      <c r="V326" s="221"/>
      <c r="W326" s="221"/>
      <c r="X326" s="221"/>
      <c r="Y326" s="221"/>
      <c r="Z326" s="221"/>
      <c r="AA326" s="221"/>
      <c r="AB326" s="221"/>
      <c r="AC326" s="603"/>
    </row>
    <row r="327" spans="1:29" ht="15.75">
      <c r="A327" s="126"/>
      <c r="P327" s="221"/>
      <c r="Q327" s="221"/>
      <c r="R327" s="221"/>
      <c r="S327" s="221"/>
      <c r="T327" s="221"/>
      <c r="U327" s="221"/>
      <c r="V327" s="221"/>
      <c r="W327" s="221"/>
      <c r="X327" s="221"/>
      <c r="Y327" s="221"/>
      <c r="Z327" s="221"/>
      <c r="AA327" s="221"/>
      <c r="AB327" s="221"/>
      <c r="AC327" s="603"/>
    </row>
    <row r="328" spans="1:29" ht="15.75">
      <c r="A328" s="126"/>
      <c r="P328" s="221"/>
      <c r="Q328" s="221"/>
      <c r="R328" s="221"/>
      <c r="S328" s="221"/>
      <c r="T328" s="221"/>
      <c r="U328" s="221"/>
      <c r="V328" s="221"/>
      <c r="W328" s="221"/>
      <c r="X328" s="221"/>
      <c r="Y328" s="221"/>
      <c r="Z328" s="221"/>
      <c r="AA328" s="221"/>
      <c r="AB328" s="221"/>
      <c r="AC328" s="603"/>
    </row>
    <row r="329" spans="1:29" ht="15.75">
      <c r="A329" s="126"/>
      <c r="P329" s="221"/>
      <c r="Q329" s="221"/>
      <c r="R329" s="221"/>
      <c r="S329" s="221"/>
      <c r="T329" s="221"/>
      <c r="U329" s="221"/>
      <c r="V329" s="221"/>
      <c r="W329" s="221"/>
      <c r="X329" s="221"/>
      <c r="Y329" s="221"/>
      <c r="Z329" s="221"/>
      <c r="AA329" s="221"/>
      <c r="AB329" s="221"/>
      <c r="AC329" s="603"/>
    </row>
    <row r="330" spans="1:29" ht="15.75">
      <c r="A330" s="126"/>
      <c r="P330" s="221"/>
      <c r="Q330" s="221"/>
      <c r="R330" s="221"/>
      <c r="S330" s="221"/>
      <c r="T330" s="221"/>
      <c r="U330" s="221"/>
      <c r="V330" s="221"/>
      <c r="W330" s="221"/>
      <c r="X330" s="221"/>
      <c r="Y330" s="221"/>
      <c r="Z330" s="221"/>
      <c r="AA330" s="221"/>
      <c r="AB330" s="221"/>
      <c r="AC330" s="603"/>
    </row>
    <row r="331" spans="1:29" ht="15.75">
      <c r="A331" s="126"/>
      <c r="P331" s="221"/>
      <c r="Q331" s="221"/>
      <c r="R331" s="221"/>
      <c r="S331" s="221"/>
      <c r="T331" s="221"/>
      <c r="U331" s="221"/>
      <c r="V331" s="221"/>
      <c r="W331" s="221"/>
      <c r="X331" s="221"/>
      <c r="Y331" s="221"/>
      <c r="Z331" s="221"/>
      <c r="AA331" s="221"/>
      <c r="AB331" s="221"/>
      <c r="AC331" s="603"/>
    </row>
    <row r="332" spans="1:29" ht="15.75">
      <c r="A332" s="126"/>
      <c r="P332" s="221"/>
      <c r="Q332" s="221"/>
      <c r="R332" s="221"/>
      <c r="S332" s="221"/>
      <c r="T332" s="221"/>
      <c r="U332" s="221"/>
      <c r="V332" s="221"/>
      <c r="W332" s="221"/>
      <c r="X332" s="221"/>
      <c r="Y332" s="221"/>
      <c r="Z332" s="221"/>
      <c r="AA332" s="221"/>
      <c r="AB332" s="221"/>
      <c r="AC332" s="603"/>
    </row>
    <row r="333" spans="1:29" ht="15.75">
      <c r="A333" s="126"/>
      <c r="P333" s="221"/>
      <c r="Q333" s="221"/>
      <c r="R333" s="221"/>
      <c r="S333" s="221"/>
      <c r="T333" s="221"/>
      <c r="U333" s="221"/>
      <c r="V333" s="221"/>
      <c r="W333" s="221"/>
      <c r="X333" s="221"/>
      <c r="Y333" s="221"/>
      <c r="Z333" s="221"/>
      <c r="AA333" s="221"/>
      <c r="AB333" s="221"/>
      <c r="AC333" s="603"/>
    </row>
    <row r="334" spans="1:29" ht="15.75">
      <c r="A334" s="126"/>
      <c r="P334" s="221"/>
      <c r="Q334" s="221"/>
      <c r="R334" s="221"/>
      <c r="S334" s="221"/>
      <c r="T334" s="221"/>
      <c r="U334" s="221"/>
      <c r="V334" s="221"/>
      <c r="W334" s="221"/>
      <c r="X334" s="221"/>
      <c r="Y334" s="221"/>
      <c r="Z334" s="221"/>
      <c r="AA334" s="221"/>
      <c r="AB334" s="221"/>
      <c r="AC334" s="603"/>
    </row>
    <row r="335" spans="1:29" ht="15.75">
      <c r="A335" s="126"/>
      <c r="P335" s="221"/>
      <c r="Q335" s="221"/>
      <c r="R335" s="221"/>
      <c r="S335" s="221"/>
      <c r="T335" s="221"/>
      <c r="U335" s="221"/>
      <c r="V335" s="221"/>
      <c r="W335" s="221"/>
      <c r="X335" s="221"/>
      <c r="Y335" s="221"/>
      <c r="Z335" s="221"/>
      <c r="AA335" s="221"/>
      <c r="AB335" s="221"/>
      <c r="AC335" s="603"/>
    </row>
    <row r="336" spans="1:29" ht="15.75">
      <c r="A336" s="126"/>
      <c r="P336" s="221"/>
      <c r="Q336" s="221"/>
      <c r="R336" s="221"/>
      <c r="S336" s="221"/>
      <c r="T336" s="221"/>
      <c r="U336" s="221"/>
      <c r="V336" s="221"/>
      <c r="W336" s="221"/>
      <c r="X336" s="221"/>
      <c r="Y336" s="221"/>
      <c r="Z336" s="221"/>
      <c r="AA336" s="221"/>
      <c r="AB336" s="221"/>
      <c r="AC336" s="603"/>
    </row>
    <row r="337" spans="1:29" ht="15.75">
      <c r="A337" s="126"/>
      <c r="P337" s="221"/>
      <c r="Q337" s="221"/>
      <c r="R337" s="221"/>
      <c r="S337" s="221"/>
      <c r="T337" s="221"/>
      <c r="U337" s="221"/>
      <c r="V337" s="221"/>
      <c r="W337" s="221"/>
      <c r="X337" s="221"/>
      <c r="Y337" s="221"/>
      <c r="Z337" s="221"/>
      <c r="AA337" s="221"/>
      <c r="AB337" s="221"/>
      <c r="AC337" s="603"/>
    </row>
    <row r="338" spans="1:29" ht="15.75">
      <c r="A338" s="126"/>
      <c r="P338" s="221"/>
      <c r="Q338" s="221"/>
      <c r="R338" s="221"/>
      <c r="S338" s="221"/>
      <c r="T338" s="221"/>
      <c r="U338" s="221"/>
      <c r="V338" s="221"/>
      <c r="W338" s="221"/>
      <c r="X338" s="221"/>
      <c r="Y338" s="221"/>
      <c r="Z338" s="221"/>
      <c r="AA338" s="221"/>
      <c r="AB338" s="221"/>
      <c r="AC338" s="603"/>
    </row>
    <row r="339" spans="1:29" ht="15.75">
      <c r="A339" s="126"/>
      <c r="P339" s="221"/>
      <c r="Q339" s="221"/>
      <c r="R339" s="221"/>
      <c r="S339" s="221"/>
      <c r="T339" s="221"/>
      <c r="U339" s="221"/>
      <c r="V339" s="221"/>
      <c r="W339" s="221"/>
      <c r="X339" s="221"/>
      <c r="Y339" s="221"/>
      <c r="Z339" s="221"/>
      <c r="AA339" s="221"/>
      <c r="AB339" s="221"/>
      <c r="AC339" s="603"/>
    </row>
    <row r="340" spans="1:29" ht="15.75">
      <c r="A340" s="126"/>
      <c r="P340" s="221"/>
      <c r="Q340" s="221"/>
      <c r="R340" s="221"/>
      <c r="S340" s="221"/>
      <c r="T340" s="221"/>
      <c r="U340" s="221"/>
      <c r="V340" s="221"/>
      <c r="W340" s="221"/>
      <c r="X340" s="221"/>
      <c r="Y340" s="221"/>
      <c r="Z340" s="221"/>
      <c r="AA340" s="221"/>
      <c r="AB340" s="221"/>
      <c r="AC340" s="603"/>
    </row>
    <row r="341" spans="1:29" ht="15.75">
      <c r="A341" s="126"/>
      <c r="P341" s="221"/>
      <c r="Q341" s="221"/>
      <c r="R341" s="221"/>
      <c r="S341" s="221"/>
      <c r="T341" s="221"/>
      <c r="U341" s="221"/>
      <c r="V341" s="221"/>
      <c r="W341" s="221"/>
      <c r="X341" s="221"/>
      <c r="Y341" s="221"/>
      <c r="Z341" s="221"/>
      <c r="AA341" s="221"/>
      <c r="AB341" s="221"/>
      <c r="AC341" s="603"/>
    </row>
    <row r="342" spans="1:29" ht="15.75">
      <c r="A342" s="126"/>
      <c r="P342" s="221"/>
      <c r="Q342" s="221"/>
      <c r="R342" s="221"/>
      <c r="S342" s="221"/>
      <c r="T342" s="221"/>
      <c r="U342" s="221"/>
      <c r="V342" s="221"/>
      <c r="W342" s="221"/>
      <c r="X342" s="221"/>
      <c r="Y342" s="221"/>
      <c r="Z342" s="221"/>
      <c r="AA342" s="221"/>
      <c r="AB342" s="221"/>
      <c r="AC342" s="603"/>
    </row>
    <row r="343" spans="1:29" ht="15.75">
      <c r="A343" s="126"/>
      <c r="P343" s="221"/>
      <c r="Q343" s="221"/>
      <c r="R343" s="221"/>
      <c r="S343" s="221"/>
      <c r="T343" s="221"/>
      <c r="U343" s="221"/>
      <c r="V343" s="221"/>
      <c r="W343" s="221"/>
      <c r="X343" s="221"/>
      <c r="Y343" s="221"/>
      <c r="Z343" s="221"/>
      <c r="AA343" s="221"/>
      <c r="AB343" s="221"/>
      <c r="AC343" s="603"/>
    </row>
    <row r="344" spans="1:29" ht="15.75">
      <c r="A344" s="126"/>
      <c r="P344" s="221"/>
      <c r="Q344" s="221"/>
      <c r="R344" s="221"/>
      <c r="S344" s="221"/>
      <c r="T344" s="221"/>
      <c r="U344" s="221"/>
      <c r="V344" s="221"/>
      <c r="W344" s="221"/>
      <c r="X344" s="221"/>
      <c r="Y344" s="221"/>
      <c r="Z344" s="221"/>
      <c r="AA344" s="221"/>
      <c r="AB344" s="221"/>
      <c r="AC344" s="603"/>
    </row>
    <row r="345" spans="1:29" ht="15.75">
      <c r="A345" s="126"/>
      <c r="P345" s="221"/>
      <c r="Q345" s="221"/>
      <c r="R345" s="221"/>
      <c r="S345" s="221"/>
      <c r="T345" s="221"/>
      <c r="U345" s="221"/>
      <c r="V345" s="221"/>
      <c r="W345" s="221"/>
      <c r="X345" s="221"/>
      <c r="Y345" s="221"/>
      <c r="Z345" s="221"/>
      <c r="AA345" s="221"/>
      <c r="AB345" s="221"/>
      <c r="AC345" s="603"/>
    </row>
    <row r="346" spans="1:29" ht="15.75">
      <c r="A346" s="126"/>
      <c r="P346" s="221"/>
      <c r="Q346" s="221"/>
      <c r="R346" s="221"/>
      <c r="S346" s="221"/>
      <c r="T346" s="221"/>
      <c r="U346" s="221"/>
      <c r="V346" s="221"/>
      <c r="W346" s="221"/>
      <c r="X346" s="221"/>
      <c r="Y346" s="221"/>
      <c r="Z346" s="221"/>
      <c r="AA346" s="221"/>
      <c r="AB346" s="221"/>
      <c r="AC346" s="603"/>
    </row>
    <row r="347" spans="1:29" ht="15.75">
      <c r="A347" s="126"/>
      <c r="P347" s="221"/>
      <c r="Q347" s="221"/>
      <c r="R347" s="221"/>
      <c r="S347" s="221"/>
      <c r="T347" s="221"/>
      <c r="U347" s="221"/>
      <c r="V347" s="221"/>
      <c r="W347" s="221"/>
      <c r="X347" s="221"/>
      <c r="Y347" s="221"/>
      <c r="Z347" s="221"/>
      <c r="AA347" s="221"/>
      <c r="AB347" s="221"/>
      <c r="AC347" s="603"/>
    </row>
    <row r="348" spans="1:29" ht="15.75">
      <c r="A348" s="126"/>
      <c r="P348" s="221"/>
      <c r="Q348" s="221"/>
      <c r="R348" s="221"/>
      <c r="S348" s="221"/>
      <c r="T348" s="221"/>
      <c r="U348" s="221"/>
      <c r="V348" s="221"/>
      <c r="W348" s="221"/>
      <c r="X348" s="221"/>
      <c r="Y348" s="221"/>
      <c r="Z348" s="221"/>
      <c r="AA348" s="221"/>
      <c r="AB348" s="221"/>
      <c r="AC348" s="603"/>
    </row>
    <row r="349" spans="1:29" ht="15.75">
      <c r="A349" s="126"/>
      <c r="P349" s="221"/>
      <c r="Q349" s="221"/>
      <c r="R349" s="221"/>
      <c r="S349" s="221"/>
      <c r="T349" s="221"/>
      <c r="U349" s="221"/>
      <c r="V349" s="221"/>
      <c r="W349" s="221"/>
      <c r="X349" s="221"/>
      <c r="Y349" s="221"/>
      <c r="Z349" s="221"/>
      <c r="AA349" s="221"/>
      <c r="AB349" s="221"/>
      <c r="AC349" s="603"/>
    </row>
    <row r="350" spans="1:29" ht="15.75">
      <c r="A350" s="126"/>
      <c r="P350" s="221"/>
      <c r="Q350" s="221"/>
      <c r="R350" s="221"/>
      <c r="S350" s="221"/>
      <c r="T350" s="221"/>
      <c r="U350" s="221"/>
      <c r="V350" s="221"/>
      <c r="W350" s="221"/>
      <c r="X350" s="221"/>
      <c r="Y350" s="221"/>
      <c r="Z350" s="221"/>
      <c r="AA350" s="221"/>
      <c r="AB350" s="221"/>
      <c r="AC350" s="603"/>
    </row>
    <row r="351" spans="1:29" ht="15.75">
      <c r="A351" s="126"/>
      <c r="P351" s="221"/>
      <c r="Q351" s="221"/>
      <c r="R351" s="221"/>
      <c r="S351" s="221"/>
      <c r="T351" s="221"/>
      <c r="U351" s="221"/>
      <c r="V351" s="221"/>
      <c r="W351" s="221"/>
      <c r="X351" s="221"/>
      <c r="Y351" s="221"/>
      <c r="Z351" s="221"/>
      <c r="AA351" s="221"/>
      <c r="AB351" s="221"/>
      <c r="AC351" s="603"/>
    </row>
    <row r="352" spans="1:29" ht="15.75">
      <c r="A352" s="126"/>
      <c r="P352" s="221"/>
      <c r="Q352" s="221"/>
      <c r="R352" s="221"/>
      <c r="S352" s="221"/>
      <c r="T352" s="221"/>
      <c r="U352" s="221"/>
      <c r="V352" s="221"/>
      <c r="W352" s="221"/>
      <c r="X352" s="221"/>
      <c r="Y352" s="221"/>
      <c r="Z352" s="221"/>
      <c r="AA352" s="221"/>
      <c r="AB352" s="221"/>
      <c r="AC352" s="603"/>
    </row>
    <row r="353" spans="1:29" ht="15.75">
      <c r="A353" s="126"/>
      <c r="P353" s="221"/>
      <c r="Q353" s="221"/>
      <c r="R353" s="221"/>
      <c r="S353" s="221"/>
      <c r="T353" s="221"/>
      <c r="U353" s="221"/>
      <c r="V353" s="221"/>
      <c r="W353" s="221"/>
      <c r="X353" s="221"/>
      <c r="Y353" s="221"/>
      <c r="Z353" s="221"/>
      <c r="AA353" s="221"/>
      <c r="AB353" s="221"/>
      <c r="AC353" s="603"/>
    </row>
    <row r="354" spans="1:29" ht="15.75">
      <c r="A354" s="126"/>
      <c r="P354" s="221"/>
      <c r="Q354" s="221"/>
      <c r="R354" s="221"/>
      <c r="S354" s="221"/>
      <c r="T354" s="221"/>
      <c r="U354" s="221"/>
      <c r="V354" s="221"/>
      <c r="W354" s="221"/>
      <c r="X354" s="221"/>
      <c r="Y354" s="221"/>
      <c r="Z354" s="221"/>
      <c r="AA354" s="221"/>
      <c r="AB354" s="221"/>
      <c r="AC354" s="603"/>
    </row>
    <row r="355" spans="1:29" ht="15.75">
      <c r="A355" s="126"/>
    </row>
    <row r="356" spans="1:29" ht="15.75">
      <c r="A356" s="126"/>
    </row>
    <row r="357" spans="1:29" ht="15.75">
      <c r="A357" s="126"/>
    </row>
    <row r="358" spans="1:29" ht="15.75">
      <c r="A358" s="126"/>
    </row>
    <row r="359" spans="1:29" ht="15.75">
      <c r="A359" s="126"/>
    </row>
    <row r="360" spans="1:29" ht="15.75">
      <c r="A360" s="126"/>
    </row>
    <row r="361" spans="1:29" ht="15.75">
      <c r="A361" s="126"/>
    </row>
    <row r="362" spans="1:29" ht="15.75">
      <c r="A362" s="126"/>
    </row>
    <row r="363" spans="1:29" ht="15.75">
      <c r="A363" s="126"/>
    </row>
    <row r="364" spans="1:29" ht="15.75">
      <c r="A364" s="126"/>
    </row>
    <row r="365" spans="1:29" ht="15.75">
      <c r="A365" s="126"/>
    </row>
    <row r="366" spans="1:29" ht="15.75">
      <c r="A366" s="126"/>
    </row>
    <row r="367" spans="1:29" ht="15.75">
      <c r="A367" s="126"/>
    </row>
    <row r="368" spans="1:29" ht="15.75">
      <c r="A368" s="126"/>
    </row>
    <row r="369" spans="1:1" ht="15.75">
      <c r="A369" s="126"/>
    </row>
    <row r="370" spans="1:1" ht="15.75">
      <c r="A370" s="126"/>
    </row>
    <row r="371" spans="1:1" ht="15.75">
      <c r="A371" s="126"/>
    </row>
    <row r="372" spans="1:1" ht="15.75">
      <c r="A372" s="126"/>
    </row>
    <row r="373" spans="1:1" ht="15.75">
      <c r="A373" s="126"/>
    </row>
    <row r="374" spans="1:1" ht="15.75">
      <c r="A374" s="126"/>
    </row>
    <row r="375" spans="1:1" ht="15.75">
      <c r="A375" s="126"/>
    </row>
    <row r="376" spans="1:1" ht="15.75">
      <c r="A376" s="126"/>
    </row>
    <row r="377" spans="1:1" ht="15.75">
      <c r="A377" s="126"/>
    </row>
    <row r="378" spans="1:1" ht="15.75">
      <c r="A378" s="126"/>
    </row>
    <row r="379" spans="1:1" ht="15.75">
      <c r="A379" s="126"/>
    </row>
    <row r="380" spans="1:1" ht="15.75">
      <c r="A380" s="126"/>
    </row>
    <row r="381" spans="1:1" ht="15.75">
      <c r="A381" s="126"/>
    </row>
    <row r="382" spans="1:1" ht="15.75">
      <c r="A382" s="126"/>
    </row>
    <row r="383" spans="1:1" ht="15.75">
      <c r="A383" s="126"/>
    </row>
    <row r="384" spans="1:1" ht="15.75">
      <c r="A384" s="126"/>
    </row>
    <row r="385" spans="1:1" ht="15.75">
      <c r="A385" s="126"/>
    </row>
    <row r="386" spans="1:1" ht="15.75">
      <c r="A386" s="126"/>
    </row>
    <row r="387" spans="1:1" ht="15.75">
      <c r="A387" s="126"/>
    </row>
    <row r="388" spans="1:1" ht="15.75">
      <c r="A388" s="126"/>
    </row>
    <row r="389" spans="1:1" ht="15.75">
      <c r="A389" s="126"/>
    </row>
    <row r="390" spans="1:1" ht="15.75">
      <c r="A390" s="126"/>
    </row>
    <row r="391" spans="1:1" ht="15.75">
      <c r="A391" s="126"/>
    </row>
    <row r="392" spans="1:1" ht="15.75">
      <c r="A392" s="126"/>
    </row>
    <row r="393" spans="1:1" ht="15.75">
      <c r="A393" s="126"/>
    </row>
    <row r="394" spans="1:1" ht="15.75">
      <c r="A394" s="126"/>
    </row>
    <row r="395" spans="1:1" ht="15.75">
      <c r="A395" s="126"/>
    </row>
    <row r="396" spans="1:1" ht="15.75">
      <c r="A396" s="126"/>
    </row>
    <row r="397" spans="1:1" ht="15.75">
      <c r="A397" s="126"/>
    </row>
    <row r="398" spans="1:1" ht="15.75">
      <c r="A398" s="126"/>
    </row>
    <row r="399" spans="1:1" ht="15.75">
      <c r="A399" s="126"/>
    </row>
    <row r="400" spans="1:1" ht="15.75">
      <c r="A400" s="126"/>
    </row>
    <row r="401" spans="1:1" ht="15.75">
      <c r="A401" s="126"/>
    </row>
    <row r="402" spans="1:1" ht="15.75">
      <c r="A402" s="126"/>
    </row>
    <row r="403" spans="1:1" ht="15.75">
      <c r="A403" s="126"/>
    </row>
    <row r="404" spans="1:1" ht="15.75">
      <c r="A404" s="126"/>
    </row>
    <row r="405" spans="1:1" ht="15.75">
      <c r="A405" s="126"/>
    </row>
    <row r="406" spans="1:1" ht="15.75">
      <c r="A406" s="126"/>
    </row>
    <row r="407" spans="1:1" ht="15.75">
      <c r="A407" s="126"/>
    </row>
    <row r="408" spans="1:1" ht="15.75">
      <c r="A408" s="126"/>
    </row>
    <row r="409" spans="1:1" ht="15.75">
      <c r="A409" s="126"/>
    </row>
    <row r="410" spans="1:1" ht="15.75">
      <c r="A410" s="126"/>
    </row>
    <row r="411" spans="1:1" ht="15.75">
      <c r="A411" s="126"/>
    </row>
    <row r="412" spans="1:1" ht="15.75">
      <c r="A412" s="126"/>
    </row>
    <row r="413" spans="1:1" ht="15.75">
      <c r="A413" s="126"/>
    </row>
    <row r="414" spans="1:1" ht="15.75">
      <c r="A414" s="126"/>
    </row>
    <row r="415" spans="1:1" ht="15.75">
      <c r="A415" s="126"/>
    </row>
    <row r="416" spans="1:1" ht="15.75">
      <c r="A416" s="126"/>
    </row>
    <row r="417" spans="1:1" ht="15.75">
      <c r="A417" s="126"/>
    </row>
    <row r="418" spans="1:1" ht="15.75">
      <c r="A418" s="126"/>
    </row>
    <row r="419" spans="1:1" ht="15.75">
      <c r="A419" s="126"/>
    </row>
    <row r="420" spans="1:1" ht="15.75">
      <c r="A420" s="126"/>
    </row>
    <row r="421" spans="1:1" ht="15.75">
      <c r="A421" s="126"/>
    </row>
    <row r="422" spans="1:1" ht="15.75">
      <c r="A422" s="126"/>
    </row>
    <row r="423" spans="1:1" ht="15.75">
      <c r="A423" s="126"/>
    </row>
    <row r="424" spans="1:1" ht="15.75">
      <c r="A424" s="126"/>
    </row>
    <row r="425" spans="1:1" ht="15.75">
      <c r="A425" s="126"/>
    </row>
    <row r="426" spans="1:1" ht="15.75">
      <c r="A426" s="126"/>
    </row>
    <row r="427" spans="1:1" ht="15.75">
      <c r="A427" s="126"/>
    </row>
    <row r="428" spans="1:1" ht="15.75">
      <c r="A428" s="126"/>
    </row>
    <row r="429" spans="1:1" ht="15.75">
      <c r="A429" s="126"/>
    </row>
    <row r="430" spans="1:1" ht="15.75">
      <c r="A430" s="126"/>
    </row>
    <row r="431" spans="1:1" ht="15.75">
      <c r="A431" s="126"/>
    </row>
    <row r="432" spans="1:1" ht="15.75">
      <c r="A432" s="126"/>
    </row>
    <row r="433" spans="1:1" ht="15.75">
      <c r="A433" s="126"/>
    </row>
    <row r="434" spans="1:1" ht="15.75">
      <c r="A434" s="126"/>
    </row>
    <row r="435" spans="1:1" ht="15.75">
      <c r="A435" s="126"/>
    </row>
    <row r="436" spans="1:1" ht="15.75">
      <c r="A436" s="126"/>
    </row>
    <row r="437" spans="1:1" ht="15.75">
      <c r="A437" s="126"/>
    </row>
    <row r="438" spans="1:1" ht="15.75">
      <c r="A438" s="126"/>
    </row>
    <row r="439" spans="1:1" ht="15.75">
      <c r="A439" s="126"/>
    </row>
    <row r="440" spans="1:1" ht="15.75">
      <c r="A440" s="126"/>
    </row>
    <row r="441" spans="1:1" ht="15.75">
      <c r="A441" s="126"/>
    </row>
    <row r="442" spans="1:1" ht="15.75">
      <c r="A442" s="126"/>
    </row>
    <row r="443" spans="1:1" ht="15.75">
      <c r="A443" s="126"/>
    </row>
    <row r="444" spans="1:1" ht="15.75">
      <c r="A444" s="126"/>
    </row>
    <row r="445" spans="1:1" ht="15.75">
      <c r="A445" s="126"/>
    </row>
    <row r="446" spans="1:1" ht="15.75">
      <c r="A446" s="126"/>
    </row>
    <row r="447" spans="1:1" ht="15.75">
      <c r="A447" s="126"/>
    </row>
    <row r="448" spans="1:1" ht="15.75">
      <c r="A448" s="126"/>
    </row>
    <row r="449" spans="1:1" ht="15.75">
      <c r="A449" s="126"/>
    </row>
    <row r="450" spans="1:1" ht="15.75">
      <c r="A450" s="126"/>
    </row>
    <row r="451" spans="1:1" ht="15.75">
      <c r="A451" s="126"/>
    </row>
    <row r="452" spans="1:1" ht="15.75">
      <c r="A452" s="126"/>
    </row>
    <row r="453" spans="1:1" ht="15.75">
      <c r="A453" s="126"/>
    </row>
    <row r="454" spans="1:1" ht="15.75">
      <c r="A454" s="126"/>
    </row>
    <row r="455" spans="1:1" ht="15.75">
      <c r="A455" s="126"/>
    </row>
    <row r="456" spans="1:1" ht="15.75">
      <c r="A456" s="126"/>
    </row>
    <row r="457" spans="1:1" ht="15.75">
      <c r="A457" s="126"/>
    </row>
    <row r="458" spans="1:1" ht="15.75">
      <c r="A458" s="126"/>
    </row>
    <row r="459" spans="1:1" ht="15.75">
      <c r="A459" s="126"/>
    </row>
    <row r="460" spans="1:1" ht="15.75">
      <c r="A460" s="126"/>
    </row>
    <row r="461" spans="1:1" ht="15.75">
      <c r="A461" s="126"/>
    </row>
    <row r="462" spans="1:1" ht="15.75">
      <c r="A462" s="126"/>
    </row>
    <row r="463" spans="1:1" ht="15.75">
      <c r="A463" s="126"/>
    </row>
    <row r="464" spans="1:1" ht="15.75">
      <c r="A464" s="126"/>
    </row>
    <row r="465" spans="1:1" ht="15.75">
      <c r="A465" s="126"/>
    </row>
    <row r="466" spans="1:1" ht="15.75">
      <c r="A466" s="126"/>
    </row>
    <row r="467" spans="1:1" ht="15.75">
      <c r="A467" s="126"/>
    </row>
    <row r="468" spans="1:1" ht="15.75">
      <c r="A468" s="126"/>
    </row>
    <row r="469" spans="1:1" ht="15.75">
      <c r="A469" s="126"/>
    </row>
    <row r="470" spans="1:1" ht="15.75">
      <c r="A470" s="126"/>
    </row>
    <row r="471" spans="1:1" ht="15.75">
      <c r="A471" s="126"/>
    </row>
    <row r="472" spans="1:1" ht="15.75">
      <c r="A472" s="126"/>
    </row>
    <row r="473" spans="1:1" ht="15.75">
      <c r="A473" s="126"/>
    </row>
    <row r="474" spans="1:1" ht="15.75">
      <c r="A474" s="126"/>
    </row>
    <row r="475" spans="1:1" ht="15.75">
      <c r="A475" s="126"/>
    </row>
    <row r="476" spans="1:1" ht="15.75">
      <c r="A476" s="126"/>
    </row>
    <row r="477" spans="1:1" ht="15.75">
      <c r="A477" s="126"/>
    </row>
    <row r="478" spans="1:1" ht="15.75">
      <c r="A478" s="126"/>
    </row>
    <row r="479" spans="1:1" ht="15.75">
      <c r="A479" s="126"/>
    </row>
    <row r="480" spans="1:1" ht="15.75">
      <c r="A480" s="126"/>
    </row>
    <row r="481" spans="1:1" ht="15.75">
      <c r="A481" s="126"/>
    </row>
    <row r="482" spans="1:1" ht="15.75">
      <c r="A482" s="126"/>
    </row>
    <row r="483" spans="1:1" ht="15.75">
      <c r="A483" s="126"/>
    </row>
    <row r="484" spans="1:1" ht="15.75">
      <c r="A484" s="126"/>
    </row>
    <row r="485" spans="1:1" ht="15.75">
      <c r="A485" s="126"/>
    </row>
    <row r="486" spans="1:1" ht="15.75">
      <c r="A486" s="126"/>
    </row>
    <row r="487" spans="1:1" ht="15.75">
      <c r="A487" s="126"/>
    </row>
    <row r="488" spans="1:1" ht="15.75">
      <c r="A488" s="126"/>
    </row>
    <row r="489" spans="1:1" ht="15.75">
      <c r="A489" s="126"/>
    </row>
    <row r="490" spans="1:1" ht="15.75">
      <c r="A490" s="126"/>
    </row>
    <row r="491" spans="1:1" ht="15.75">
      <c r="A491" s="126"/>
    </row>
    <row r="492" spans="1:1" ht="15.75">
      <c r="A492" s="126"/>
    </row>
    <row r="493" spans="1:1" ht="15.75">
      <c r="A493" s="126"/>
    </row>
    <row r="494" spans="1:1" ht="15.75">
      <c r="A494" s="126"/>
    </row>
    <row r="495" spans="1:1" ht="15.75">
      <c r="A495" s="126"/>
    </row>
    <row r="496" spans="1:1" ht="15.75">
      <c r="A496" s="126"/>
    </row>
    <row r="497" spans="1:1" ht="15.75">
      <c r="A497" s="126"/>
    </row>
    <row r="498" spans="1:1" ht="15.75">
      <c r="A498" s="126"/>
    </row>
    <row r="499" spans="1:1" ht="15.75">
      <c r="A499" s="126"/>
    </row>
    <row r="500" spans="1:1" ht="15.75">
      <c r="A500" s="126"/>
    </row>
    <row r="501" spans="1:1" ht="15.75">
      <c r="A501" s="126"/>
    </row>
    <row r="502" spans="1:1" ht="15.75">
      <c r="A502" s="126"/>
    </row>
    <row r="503" spans="1:1" ht="15.75">
      <c r="A503" s="126"/>
    </row>
    <row r="504" spans="1:1" ht="15.75">
      <c r="A504" s="126"/>
    </row>
    <row r="505" spans="1:1" ht="15.75">
      <c r="A505" s="126"/>
    </row>
    <row r="506" spans="1:1" ht="15.75">
      <c r="A506" s="126"/>
    </row>
    <row r="507" spans="1:1" ht="15.75">
      <c r="A507" s="126"/>
    </row>
    <row r="508" spans="1:1" ht="15.75">
      <c r="A508" s="126"/>
    </row>
    <row r="509" spans="1:1" ht="15.75">
      <c r="A509" s="126"/>
    </row>
    <row r="510" spans="1:1" ht="15.75">
      <c r="A510" s="126"/>
    </row>
    <row r="511" spans="1:1" ht="15.75">
      <c r="A511" s="126"/>
    </row>
    <row r="512" spans="1:1" ht="15.75">
      <c r="A512" s="126"/>
    </row>
    <row r="513" spans="1:1" ht="15.75">
      <c r="A513" s="126"/>
    </row>
    <row r="514" spans="1:1" ht="15.75">
      <c r="A514" s="126"/>
    </row>
    <row r="515" spans="1:1" ht="15.75">
      <c r="A515" s="126"/>
    </row>
    <row r="516" spans="1:1" ht="15.75">
      <c r="A516" s="126"/>
    </row>
    <row r="517" spans="1:1" ht="15.75">
      <c r="A517" s="126"/>
    </row>
    <row r="518" spans="1:1" ht="15.75">
      <c r="A518" s="126"/>
    </row>
    <row r="519" spans="1:1" ht="15.75">
      <c r="A519" s="126"/>
    </row>
    <row r="520" spans="1:1" ht="15.75">
      <c r="A520" s="126"/>
    </row>
    <row r="521" spans="1:1" ht="15.75">
      <c r="A521" s="126"/>
    </row>
    <row r="522" spans="1:1" ht="15.75">
      <c r="A522" s="126"/>
    </row>
    <row r="523" spans="1:1" ht="15.75">
      <c r="A523" s="126"/>
    </row>
    <row r="524" spans="1:1" ht="15.75">
      <c r="A524" s="126"/>
    </row>
    <row r="525" spans="1:1" ht="15.75">
      <c r="A525" s="126"/>
    </row>
    <row r="526" spans="1:1" ht="15.75">
      <c r="A526" s="126"/>
    </row>
    <row r="527" spans="1:1" ht="15.75">
      <c r="A527" s="126"/>
    </row>
    <row r="528" spans="1:1" ht="15.75">
      <c r="A528" s="126"/>
    </row>
    <row r="529" spans="1:1" ht="15.75">
      <c r="A529" s="126"/>
    </row>
    <row r="530" spans="1:1" ht="15.75">
      <c r="A530" s="126"/>
    </row>
    <row r="531" spans="1:1" ht="15.75">
      <c r="A531" s="126"/>
    </row>
    <row r="532" spans="1:1" ht="15.75">
      <c r="A532" s="126"/>
    </row>
    <row r="533" spans="1:1" ht="15.75">
      <c r="A533" s="126"/>
    </row>
    <row r="534" spans="1:1" ht="15.75">
      <c r="A534" s="126"/>
    </row>
    <row r="535" spans="1:1" ht="15.75">
      <c r="A535" s="126"/>
    </row>
    <row r="536" spans="1:1" ht="15.75">
      <c r="A536" s="126"/>
    </row>
    <row r="537" spans="1:1" ht="15.75">
      <c r="A537" s="126"/>
    </row>
    <row r="538" spans="1:1" ht="15.75">
      <c r="A538" s="126"/>
    </row>
    <row r="539" spans="1:1" ht="15.75">
      <c r="A539" s="126"/>
    </row>
    <row r="540" spans="1:1" ht="15.75">
      <c r="A540" s="126"/>
    </row>
    <row r="541" spans="1:1" ht="15.75">
      <c r="A541" s="126"/>
    </row>
    <row r="542" spans="1:1" ht="15.75">
      <c r="A542" s="126"/>
    </row>
    <row r="543" spans="1:1" ht="15.75">
      <c r="A543" s="126"/>
    </row>
    <row r="544" spans="1:1" ht="15.75">
      <c r="A544" s="126"/>
    </row>
    <row r="545" spans="1:1" ht="15.75">
      <c r="A545" s="126"/>
    </row>
    <row r="546" spans="1:1" ht="15.75">
      <c r="A546" s="126"/>
    </row>
    <row r="547" spans="1:1" ht="15.75">
      <c r="A547" s="126"/>
    </row>
    <row r="548" spans="1:1" ht="15.75">
      <c r="A548" s="126"/>
    </row>
    <row r="549" spans="1:1" ht="15.75">
      <c r="A549" s="126"/>
    </row>
    <row r="550" spans="1:1" ht="15.75">
      <c r="A550" s="126"/>
    </row>
    <row r="551" spans="1:1" ht="15.75">
      <c r="A551" s="126"/>
    </row>
    <row r="552" spans="1:1" ht="15.75">
      <c r="A552" s="126"/>
    </row>
    <row r="553" spans="1:1" ht="15.75">
      <c r="A553" s="126"/>
    </row>
    <row r="554" spans="1:1" ht="15.75">
      <c r="A554" s="126"/>
    </row>
    <row r="555" spans="1:1" ht="15.75">
      <c r="A555" s="126"/>
    </row>
    <row r="556" spans="1:1" ht="15.75">
      <c r="A556" s="126"/>
    </row>
    <row r="557" spans="1:1" ht="15.75">
      <c r="A557" s="126"/>
    </row>
    <row r="558" spans="1:1" ht="15.75">
      <c r="A558" s="126"/>
    </row>
    <row r="559" spans="1:1" ht="15.75">
      <c r="A559" s="126"/>
    </row>
    <row r="560" spans="1:1" ht="15.75">
      <c r="A560" s="126"/>
    </row>
    <row r="561" spans="1:1" ht="15.75">
      <c r="A561" s="126"/>
    </row>
    <row r="562" spans="1:1" ht="15.75">
      <c r="A562" s="126"/>
    </row>
    <row r="563" spans="1:1" ht="15.75">
      <c r="A563" s="126"/>
    </row>
    <row r="564" spans="1:1" ht="15.75">
      <c r="A564" s="126"/>
    </row>
    <row r="565" spans="1:1" ht="15.75">
      <c r="A565" s="126"/>
    </row>
    <row r="566" spans="1:1" ht="15.75">
      <c r="A566" s="126"/>
    </row>
    <row r="567" spans="1:1" ht="15.75">
      <c r="A567" s="126"/>
    </row>
    <row r="568" spans="1:1" ht="15.75">
      <c r="A568" s="126"/>
    </row>
    <row r="569" spans="1:1" ht="15.75">
      <c r="A569" s="126"/>
    </row>
    <row r="570" spans="1:1" ht="15.75">
      <c r="A570" s="126"/>
    </row>
    <row r="571" spans="1:1" ht="15.75">
      <c r="A571" s="126"/>
    </row>
    <row r="572" spans="1:1" ht="15.75">
      <c r="A572" s="126"/>
    </row>
    <row r="573" spans="1:1" ht="15.75">
      <c r="A573" s="126"/>
    </row>
    <row r="574" spans="1:1" ht="15.75">
      <c r="A574" s="126"/>
    </row>
    <row r="575" spans="1:1" ht="15.75">
      <c r="A575" s="126"/>
    </row>
    <row r="576" spans="1:1" ht="15.75">
      <c r="A576" s="126"/>
    </row>
    <row r="577" spans="1:1" ht="15.75">
      <c r="A577" s="126"/>
    </row>
    <row r="578" spans="1:1" ht="15.75">
      <c r="A578" s="126"/>
    </row>
    <row r="579" spans="1:1" ht="15.75">
      <c r="A579" s="126"/>
    </row>
    <row r="580" spans="1:1" ht="15.75">
      <c r="A580" s="126"/>
    </row>
    <row r="581" spans="1:1" ht="15.75">
      <c r="A581" s="126"/>
    </row>
    <row r="582" spans="1:1" ht="15.75">
      <c r="A582" s="126"/>
    </row>
    <row r="583" spans="1:1" ht="15.75">
      <c r="A583" s="126"/>
    </row>
    <row r="584" spans="1:1" ht="15.75">
      <c r="A584" s="126"/>
    </row>
    <row r="585" spans="1:1" ht="15.75">
      <c r="A585" s="126"/>
    </row>
    <row r="586" spans="1:1" ht="15.75">
      <c r="A586" s="126"/>
    </row>
    <row r="587" spans="1:1" ht="15.75">
      <c r="A587" s="126"/>
    </row>
    <row r="588" spans="1:1" ht="15.75">
      <c r="A588" s="126"/>
    </row>
    <row r="589" spans="1:1" ht="15.75">
      <c r="A589" s="126"/>
    </row>
    <row r="590" spans="1:1" ht="15.75">
      <c r="A590" s="126"/>
    </row>
    <row r="591" spans="1:1" ht="15.75">
      <c r="A591" s="126"/>
    </row>
    <row r="592" spans="1:1" ht="15.75">
      <c r="A592" s="126"/>
    </row>
    <row r="593" spans="1:1" ht="15.75">
      <c r="A593" s="126"/>
    </row>
    <row r="594" spans="1:1" ht="15.75">
      <c r="A594" s="126"/>
    </row>
    <row r="595" spans="1:1" ht="15.75">
      <c r="A595" s="126"/>
    </row>
    <row r="596" spans="1:1" ht="15.75">
      <c r="A596" s="126"/>
    </row>
    <row r="597" spans="1:1" ht="15.75">
      <c r="A597" s="126"/>
    </row>
    <row r="598" spans="1:1" ht="15.75">
      <c r="A598" s="126"/>
    </row>
    <row r="599" spans="1:1" ht="15.75">
      <c r="A599" s="126"/>
    </row>
    <row r="600" spans="1:1" ht="15.75">
      <c r="A600" s="126"/>
    </row>
    <row r="601" spans="1:1" ht="15.75">
      <c r="A601" s="126"/>
    </row>
    <row r="602" spans="1:1" ht="15.75">
      <c r="A602" s="126"/>
    </row>
    <row r="603" spans="1:1" ht="15.75">
      <c r="A603" s="126"/>
    </row>
    <row r="604" spans="1:1" ht="15.75">
      <c r="A604" s="126"/>
    </row>
    <row r="605" spans="1:1" ht="15.75">
      <c r="A605" s="126"/>
    </row>
    <row r="606" spans="1:1" ht="15.75">
      <c r="A606" s="126"/>
    </row>
    <row r="607" spans="1:1" ht="15.75">
      <c r="A607" s="126"/>
    </row>
    <row r="608" spans="1:1" ht="15.75">
      <c r="A608" s="126"/>
    </row>
    <row r="609" spans="1:1" ht="15.75">
      <c r="A609" s="126"/>
    </row>
    <row r="610" spans="1:1" ht="15.75">
      <c r="A610" s="126"/>
    </row>
    <row r="611" spans="1:1" ht="15.75">
      <c r="A611" s="126"/>
    </row>
    <row r="612" spans="1:1" ht="15.75">
      <c r="A612" s="126"/>
    </row>
    <row r="613" spans="1:1" ht="15.75">
      <c r="A613" s="126"/>
    </row>
    <row r="614" spans="1:1" ht="15.75">
      <c r="A614" s="126"/>
    </row>
    <row r="615" spans="1:1" ht="15.75">
      <c r="A615" s="126"/>
    </row>
    <row r="616" spans="1:1" ht="15.75">
      <c r="A616" s="126"/>
    </row>
    <row r="617" spans="1:1" ht="15.75">
      <c r="A617" s="126"/>
    </row>
    <row r="618" spans="1:1" ht="15.75">
      <c r="A618" s="126"/>
    </row>
    <row r="619" spans="1:1" ht="15.75">
      <c r="A619" s="126"/>
    </row>
    <row r="620" spans="1:1" ht="15.75">
      <c r="A620" s="126"/>
    </row>
    <row r="621" spans="1:1" ht="15.75">
      <c r="A621" s="126"/>
    </row>
    <row r="622" spans="1:1" ht="15.75">
      <c r="A622" s="126"/>
    </row>
    <row r="623" spans="1:1" ht="15.75">
      <c r="A623" s="126"/>
    </row>
    <row r="624" spans="1:1" ht="15.75">
      <c r="A624" s="126"/>
    </row>
    <row r="625" spans="1:1" ht="15.75">
      <c r="A625" s="126"/>
    </row>
    <row r="626" spans="1:1" ht="15.75">
      <c r="A626" s="126"/>
    </row>
    <row r="627" spans="1:1" ht="15.75">
      <c r="A627" s="126"/>
    </row>
    <row r="628" spans="1:1" ht="15.75">
      <c r="A628" s="126"/>
    </row>
    <row r="629" spans="1:1" ht="15.75">
      <c r="A629" s="126"/>
    </row>
    <row r="630" spans="1:1" ht="15.75">
      <c r="A630" s="126"/>
    </row>
    <row r="631" spans="1:1" ht="15.75">
      <c r="A631" s="126"/>
    </row>
    <row r="632" spans="1:1" ht="15.75">
      <c r="A632" s="126"/>
    </row>
    <row r="633" spans="1:1" ht="15.75">
      <c r="A633" s="126"/>
    </row>
    <row r="634" spans="1:1" ht="15.75">
      <c r="A634" s="126"/>
    </row>
    <row r="635" spans="1:1" ht="15.75">
      <c r="A635" s="126"/>
    </row>
    <row r="636" spans="1:1" ht="15.75">
      <c r="A636" s="126"/>
    </row>
    <row r="637" spans="1:1" ht="15.75">
      <c r="A637" s="126"/>
    </row>
    <row r="638" spans="1:1" ht="15.75">
      <c r="A638" s="126"/>
    </row>
    <row r="639" spans="1:1" ht="15.75">
      <c r="A639" s="126"/>
    </row>
    <row r="640" spans="1:1" ht="15.75">
      <c r="A640" s="126"/>
    </row>
    <row r="641" spans="1:1" ht="15.75">
      <c r="A641" s="126"/>
    </row>
    <row r="642" spans="1:1" ht="15.75">
      <c r="A642" s="126"/>
    </row>
    <row r="643" spans="1:1" ht="15.75">
      <c r="A643" s="126"/>
    </row>
    <row r="644" spans="1:1" ht="15.75">
      <c r="A644" s="126"/>
    </row>
    <row r="645" spans="1:1" ht="15.75">
      <c r="A645" s="126"/>
    </row>
    <row r="646" spans="1:1" ht="15.75">
      <c r="A646" s="126"/>
    </row>
    <row r="647" spans="1:1" ht="15.75">
      <c r="A647" s="126"/>
    </row>
    <row r="648" spans="1:1" ht="15.75">
      <c r="A648" s="126"/>
    </row>
    <row r="649" spans="1:1" ht="15.75">
      <c r="A649" s="126"/>
    </row>
  </sheetData>
  <mergeCells count="20">
    <mergeCell ref="A91:AC91"/>
    <mergeCell ref="A2:AC2"/>
    <mergeCell ref="A3:AC3"/>
    <mergeCell ref="A4:AC4"/>
    <mergeCell ref="A5:AC5"/>
    <mergeCell ref="A43:O43"/>
    <mergeCell ref="A46:AC46"/>
    <mergeCell ref="A47:AC47"/>
    <mergeCell ref="A48:AC48"/>
    <mergeCell ref="A90:AC90"/>
    <mergeCell ref="A44:AC45"/>
    <mergeCell ref="A86:O86"/>
    <mergeCell ref="A89:AC89"/>
    <mergeCell ref="A174:O174"/>
    <mergeCell ref="A136:AC136"/>
    <mergeCell ref="A92:AC92"/>
    <mergeCell ref="A134:AC134"/>
    <mergeCell ref="A135:AC135"/>
    <mergeCell ref="A133:AC133"/>
    <mergeCell ref="A130:O130"/>
  </mergeCells>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3"/>
  <sheetViews>
    <sheetView zoomScale="75" workbookViewId="0">
      <selection activeCell="S16" sqref="S16"/>
    </sheetView>
  </sheetViews>
  <sheetFormatPr defaultColWidth="17.7109375" defaultRowHeight="15"/>
  <cols>
    <col min="1" max="1" width="17.5703125" style="222" customWidth="1"/>
    <col min="2" max="2" width="16.42578125" style="974" customWidth="1"/>
    <col min="3" max="7" width="11.140625" style="974" customWidth="1"/>
    <col min="8" max="13" width="11.85546875" style="974" customWidth="1"/>
    <col min="14" max="17" width="11.28515625" style="974" customWidth="1"/>
    <col min="18" max="19" width="15.140625" style="974" customWidth="1"/>
    <col min="20" max="20" width="4" style="974" customWidth="1"/>
    <col min="21" max="256" width="17.7109375" style="974"/>
    <col min="257" max="257" width="17.5703125" style="974" customWidth="1"/>
    <col min="258" max="258" width="16.42578125" style="974" customWidth="1"/>
    <col min="259" max="263" width="11.140625" style="974" customWidth="1"/>
    <col min="264" max="269" width="11.85546875" style="974" customWidth="1"/>
    <col min="270" max="273" width="11.28515625" style="974" customWidth="1"/>
    <col min="274" max="275" width="15.140625" style="974" customWidth="1"/>
    <col min="276" max="276" width="4" style="974" customWidth="1"/>
    <col min="277" max="512" width="17.7109375" style="974"/>
    <col min="513" max="513" width="17.5703125" style="974" customWidth="1"/>
    <col min="514" max="514" width="16.42578125" style="974" customWidth="1"/>
    <col min="515" max="519" width="11.140625" style="974" customWidth="1"/>
    <col min="520" max="525" width="11.85546875" style="974" customWidth="1"/>
    <col min="526" max="529" width="11.28515625" style="974" customWidth="1"/>
    <col min="530" max="531" width="15.140625" style="974" customWidth="1"/>
    <col min="532" max="532" width="4" style="974" customWidth="1"/>
    <col min="533" max="768" width="17.7109375" style="974"/>
    <col min="769" max="769" width="17.5703125" style="974" customWidth="1"/>
    <col min="770" max="770" width="16.42578125" style="974" customWidth="1"/>
    <col min="771" max="775" width="11.140625" style="974" customWidth="1"/>
    <col min="776" max="781" width="11.85546875" style="974" customWidth="1"/>
    <col min="782" max="785" width="11.28515625" style="974" customWidth="1"/>
    <col min="786" max="787" width="15.140625" style="974" customWidth="1"/>
    <col min="788" max="788" width="4" style="974" customWidth="1"/>
    <col min="789" max="1024" width="17.7109375" style="974"/>
    <col min="1025" max="1025" width="17.5703125" style="974" customWidth="1"/>
    <col min="1026" max="1026" width="16.42578125" style="974" customWidth="1"/>
    <col min="1027" max="1031" width="11.140625" style="974" customWidth="1"/>
    <col min="1032" max="1037" width="11.85546875" style="974" customWidth="1"/>
    <col min="1038" max="1041" width="11.28515625" style="974" customWidth="1"/>
    <col min="1042" max="1043" width="15.140625" style="974" customWidth="1"/>
    <col min="1044" max="1044" width="4" style="974" customWidth="1"/>
    <col min="1045" max="1280" width="17.7109375" style="974"/>
    <col min="1281" max="1281" width="17.5703125" style="974" customWidth="1"/>
    <col min="1282" max="1282" width="16.42578125" style="974" customWidth="1"/>
    <col min="1283" max="1287" width="11.140625" style="974" customWidth="1"/>
    <col min="1288" max="1293" width="11.85546875" style="974" customWidth="1"/>
    <col min="1294" max="1297" width="11.28515625" style="974" customWidth="1"/>
    <col min="1298" max="1299" width="15.140625" style="974" customWidth="1"/>
    <col min="1300" max="1300" width="4" style="974" customWidth="1"/>
    <col min="1301" max="1536" width="17.7109375" style="974"/>
    <col min="1537" max="1537" width="17.5703125" style="974" customWidth="1"/>
    <col min="1538" max="1538" width="16.42578125" style="974" customWidth="1"/>
    <col min="1539" max="1543" width="11.140625" style="974" customWidth="1"/>
    <col min="1544" max="1549" width="11.85546875" style="974" customWidth="1"/>
    <col min="1550" max="1553" width="11.28515625" style="974" customWidth="1"/>
    <col min="1554" max="1555" width="15.140625" style="974" customWidth="1"/>
    <col min="1556" max="1556" width="4" style="974" customWidth="1"/>
    <col min="1557" max="1792" width="17.7109375" style="974"/>
    <col min="1793" max="1793" width="17.5703125" style="974" customWidth="1"/>
    <col min="1794" max="1794" width="16.42578125" style="974" customWidth="1"/>
    <col min="1795" max="1799" width="11.140625" style="974" customWidth="1"/>
    <col min="1800" max="1805" width="11.85546875" style="974" customWidth="1"/>
    <col min="1806" max="1809" width="11.28515625" style="974" customWidth="1"/>
    <col min="1810" max="1811" width="15.140625" style="974" customWidth="1"/>
    <col min="1812" max="1812" width="4" style="974" customWidth="1"/>
    <col min="1813" max="2048" width="17.7109375" style="974"/>
    <col min="2049" max="2049" width="17.5703125" style="974" customWidth="1"/>
    <col min="2050" max="2050" width="16.42578125" style="974" customWidth="1"/>
    <col min="2051" max="2055" width="11.140625" style="974" customWidth="1"/>
    <col min="2056" max="2061" width="11.85546875" style="974" customWidth="1"/>
    <col min="2062" max="2065" width="11.28515625" style="974" customWidth="1"/>
    <col min="2066" max="2067" width="15.140625" style="974" customWidth="1"/>
    <col min="2068" max="2068" width="4" style="974" customWidth="1"/>
    <col min="2069" max="2304" width="17.7109375" style="974"/>
    <col min="2305" max="2305" width="17.5703125" style="974" customWidth="1"/>
    <col min="2306" max="2306" width="16.42578125" style="974" customWidth="1"/>
    <col min="2307" max="2311" width="11.140625" style="974" customWidth="1"/>
    <col min="2312" max="2317" width="11.85546875" style="974" customWidth="1"/>
    <col min="2318" max="2321" width="11.28515625" style="974" customWidth="1"/>
    <col min="2322" max="2323" width="15.140625" style="974" customWidth="1"/>
    <col min="2324" max="2324" width="4" style="974" customWidth="1"/>
    <col min="2325" max="2560" width="17.7109375" style="974"/>
    <col min="2561" max="2561" width="17.5703125" style="974" customWidth="1"/>
    <col min="2562" max="2562" width="16.42578125" style="974" customWidth="1"/>
    <col min="2563" max="2567" width="11.140625" style="974" customWidth="1"/>
    <col min="2568" max="2573" width="11.85546875" style="974" customWidth="1"/>
    <col min="2574" max="2577" width="11.28515625" style="974" customWidth="1"/>
    <col min="2578" max="2579" width="15.140625" style="974" customWidth="1"/>
    <col min="2580" max="2580" width="4" style="974" customWidth="1"/>
    <col min="2581" max="2816" width="17.7109375" style="974"/>
    <col min="2817" max="2817" width="17.5703125" style="974" customWidth="1"/>
    <col min="2818" max="2818" width="16.42578125" style="974" customWidth="1"/>
    <col min="2819" max="2823" width="11.140625" style="974" customWidth="1"/>
    <col min="2824" max="2829" width="11.85546875" style="974" customWidth="1"/>
    <col min="2830" max="2833" width="11.28515625" style="974" customWidth="1"/>
    <col min="2834" max="2835" width="15.140625" style="974" customWidth="1"/>
    <col min="2836" max="2836" width="4" style="974" customWidth="1"/>
    <col min="2837" max="3072" width="17.7109375" style="974"/>
    <col min="3073" max="3073" width="17.5703125" style="974" customWidth="1"/>
    <col min="3074" max="3074" width="16.42578125" style="974" customWidth="1"/>
    <col min="3075" max="3079" width="11.140625" style="974" customWidth="1"/>
    <col min="3080" max="3085" width="11.85546875" style="974" customWidth="1"/>
    <col min="3086" max="3089" width="11.28515625" style="974" customWidth="1"/>
    <col min="3090" max="3091" width="15.140625" style="974" customWidth="1"/>
    <col min="3092" max="3092" width="4" style="974" customWidth="1"/>
    <col min="3093" max="3328" width="17.7109375" style="974"/>
    <col min="3329" max="3329" width="17.5703125" style="974" customWidth="1"/>
    <col min="3330" max="3330" width="16.42578125" style="974" customWidth="1"/>
    <col min="3331" max="3335" width="11.140625" style="974" customWidth="1"/>
    <col min="3336" max="3341" width="11.85546875" style="974" customWidth="1"/>
    <col min="3342" max="3345" width="11.28515625" style="974" customWidth="1"/>
    <col min="3346" max="3347" width="15.140625" style="974" customWidth="1"/>
    <col min="3348" max="3348" width="4" style="974" customWidth="1"/>
    <col min="3349" max="3584" width="17.7109375" style="974"/>
    <col min="3585" max="3585" width="17.5703125" style="974" customWidth="1"/>
    <col min="3586" max="3586" width="16.42578125" style="974" customWidth="1"/>
    <col min="3587" max="3591" width="11.140625" style="974" customWidth="1"/>
    <col min="3592" max="3597" width="11.85546875" style="974" customWidth="1"/>
    <col min="3598" max="3601" width="11.28515625" style="974" customWidth="1"/>
    <col min="3602" max="3603" width="15.140625" style="974" customWidth="1"/>
    <col min="3604" max="3604" width="4" style="974" customWidth="1"/>
    <col min="3605" max="3840" width="17.7109375" style="974"/>
    <col min="3841" max="3841" width="17.5703125" style="974" customWidth="1"/>
    <col min="3842" max="3842" width="16.42578125" style="974" customWidth="1"/>
    <col min="3843" max="3847" width="11.140625" style="974" customWidth="1"/>
    <col min="3848" max="3853" width="11.85546875" style="974" customWidth="1"/>
    <col min="3854" max="3857" width="11.28515625" style="974" customWidth="1"/>
    <col min="3858" max="3859" width="15.140625" style="974" customWidth="1"/>
    <col min="3860" max="3860" width="4" style="974" customWidth="1"/>
    <col min="3861" max="4096" width="17.7109375" style="974"/>
    <col min="4097" max="4097" width="17.5703125" style="974" customWidth="1"/>
    <col min="4098" max="4098" width="16.42578125" style="974" customWidth="1"/>
    <col min="4099" max="4103" width="11.140625" style="974" customWidth="1"/>
    <col min="4104" max="4109" width="11.85546875" style="974" customWidth="1"/>
    <col min="4110" max="4113" width="11.28515625" style="974" customWidth="1"/>
    <col min="4114" max="4115" width="15.140625" style="974" customWidth="1"/>
    <col min="4116" max="4116" width="4" style="974" customWidth="1"/>
    <col min="4117" max="4352" width="17.7109375" style="974"/>
    <col min="4353" max="4353" width="17.5703125" style="974" customWidth="1"/>
    <col min="4354" max="4354" width="16.42578125" style="974" customWidth="1"/>
    <col min="4355" max="4359" width="11.140625" style="974" customWidth="1"/>
    <col min="4360" max="4365" width="11.85546875" style="974" customWidth="1"/>
    <col min="4366" max="4369" width="11.28515625" style="974" customWidth="1"/>
    <col min="4370" max="4371" width="15.140625" style="974" customWidth="1"/>
    <col min="4372" max="4372" width="4" style="974" customWidth="1"/>
    <col min="4373" max="4608" width="17.7109375" style="974"/>
    <col min="4609" max="4609" width="17.5703125" style="974" customWidth="1"/>
    <col min="4610" max="4610" width="16.42578125" style="974" customWidth="1"/>
    <col min="4611" max="4615" width="11.140625" style="974" customWidth="1"/>
    <col min="4616" max="4621" width="11.85546875" style="974" customWidth="1"/>
    <col min="4622" max="4625" width="11.28515625" style="974" customWidth="1"/>
    <col min="4626" max="4627" width="15.140625" style="974" customWidth="1"/>
    <col min="4628" max="4628" width="4" style="974" customWidth="1"/>
    <col min="4629" max="4864" width="17.7109375" style="974"/>
    <col min="4865" max="4865" width="17.5703125" style="974" customWidth="1"/>
    <col min="4866" max="4866" width="16.42578125" style="974" customWidth="1"/>
    <col min="4867" max="4871" width="11.140625" style="974" customWidth="1"/>
    <col min="4872" max="4877" width="11.85546875" style="974" customWidth="1"/>
    <col min="4878" max="4881" width="11.28515625" style="974" customWidth="1"/>
    <col min="4882" max="4883" width="15.140625" style="974" customWidth="1"/>
    <col min="4884" max="4884" width="4" style="974" customWidth="1"/>
    <col min="4885" max="5120" width="17.7109375" style="974"/>
    <col min="5121" max="5121" width="17.5703125" style="974" customWidth="1"/>
    <col min="5122" max="5122" width="16.42578125" style="974" customWidth="1"/>
    <col min="5123" max="5127" width="11.140625" style="974" customWidth="1"/>
    <col min="5128" max="5133" width="11.85546875" style="974" customWidth="1"/>
    <col min="5134" max="5137" width="11.28515625" style="974" customWidth="1"/>
    <col min="5138" max="5139" width="15.140625" style="974" customWidth="1"/>
    <col min="5140" max="5140" width="4" style="974" customWidth="1"/>
    <col min="5141" max="5376" width="17.7109375" style="974"/>
    <col min="5377" max="5377" width="17.5703125" style="974" customWidth="1"/>
    <col min="5378" max="5378" width="16.42578125" style="974" customWidth="1"/>
    <col min="5379" max="5383" width="11.140625" style="974" customWidth="1"/>
    <col min="5384" max="5389" width="11.85546875" style="974" customWidth="1"/>
    <col min="5390" max="5393" width="11.28515625" style="974" customWidth="1"/>
    <col min="5394" max="5395" width="15.140625" style="974" customWidth="1"/>
    <col min="5396" max="5396" width="4" style="974" customWidth="1"/>
    <col min="5397" max="5632" width="17.7109375" style="974"/>
    <col min="5633" max="5633" width="17.5703125" style="974" customWidth="1"/>
    <col min="5634" max="5634" width="16.42578125" style="974" customWidth="1"/>
    <col min="5635" max="5639" width="11.140625" style="974" customWidth="1"/>
    <col min="5640" max="5645" width="11.85546875" style="974" customWidth="1"/>
    <col min="5646" max="5649" width="11.28515625" style="974" customWidth="1"/>
    <col min="5650" max="5651" width="15.140625" style="974" customWidth="1"/>
    <col min="5652" max="5652" width="4" style="974" customWidth="1"/>
    <col min="5653" max="5888" width="17.7109375" style="974"/>
    <col min="5889" max="5889" width="17.5703125" style="974" customWidth="1"/>
    <col min="5890" max="5890" width="16.42578125" style="974" customWidth="1"/>
    <col min="5891" max="5895" width="11.140625" style="974" customWidth="1"/>
    <col min="5896" max="5901" width="11.85546875" style="974" customWidth="1"/>
    <col min="5902" max="5905" width="11.28515625" style="974" customWidth="1"/>
    <col min="5906" max="5907" width="15.140625" style="974" customWidth="1"/>
    <col min="5908" max="5908" width="4" style="974" customWidth="1"/>
    <col min="5909" max="6144" width="17.7109375" style="974"/>
    <col min="6145" max="6145" width="17.5703125" style="974" customWidth="1"/>
    <col min="6146" max="6146" width="16.42578125" style="974" customWidth="1"/>
    <col min="6147" max="6151" width="11.140625" style="974" customWidth="1"/>
    <col min="6152" max="6157" width="11.85546875" style="974" customWidth="1"/>
    <col min="6158" max="6161" width="11.28515625" style="974" customWidth="1"/>
    <col min="6162" max="6163" width="15.140625" style="974" customWidth="1"/>
    <col min="6164" max="6164" width="4" style="974" customWidth="1"/>
    <col min="6165" max="6400" width="17.7109375" style="974"/>
    <col min="6401" max="6401" width="17.5703125" style="974" customWidth="1"/>
    <col min="6402" max="6402" width="16.42578125" style="974" customWidth="1"/>
    <col min="6403" max="6407" width="11.140625" style="974" customWidth="1"/>
    <col min="6408" max="6413" width="11.85546875" style="974" customWidth="1"/>
    <col min="6414" max="6417" width="11.28515625" style="974" customWidth="1"/>
    <col min="6418" max="6419" width="15.140625" style="974" customWidth="1"/>
    <col min="6420" max="6420" width="4" style="974" customWidth="1"/>
    <col min="6421" max="6656" width="17.7109375" style="974"/>
    <col min="6657" max="6657" width="17.5703125" style="974" customWidth="1"/>
    <col min="6658" max="6658" width="16.42578125" style="974" customWidth="1"/>
    <col min="6659" max="6663" width="11.140625" style="974" customWidth="1"/>
    <col min="6664" max="6669" width="11.85546875" style="974" customWidth="1"/>
    <col min="6670" max="6673" width="11.28515625" style="974" customWidth="1"/>
    <col min="6674" max="6675" width="15.140625" style="974" customWidth="1"/>
    <col min="6676" max="6676" width="4" style="974" customWidth="1"/>
    <col min="6677" max="6912" width="17.7109375" style="974"/>
    <col min="6913" max="6913" width="17.5703125" style="974" customWidth="1"/>
    <col min="6914" max="6914" width="16.42578125" style="974" customWidth="1"/>
    <col min="6915" max="6919" width="11.140625" style="974" customWidth="1"/>
    <col min="6920" max="6925" width="11.85546875" style="974" customWidth="1"/>
    <col min="6926" max="6929" width="11.28515625" style="974" customWidth="1"/>
    <col min="6930" max="6931" width="15.140625" style="974" customWidth="1"/>
    <col min="6932" max="6932" width="4" style="974" customWidth="1"/>
    <col min="6933" max="7168" width="17.7109375" style="974"/>
    <col min="7169" max="7169" width="17.5703125" style="974" customWidth="1"/>
    <col min="7170" max="7170" width="16.42578125" style="974" customWidth="1"/>
    <col min="7171" max="7175" width="11.140625" style="974" customWidth="1"/>
    <col min="7176" max="7181" width="11.85546875" style="974" customWidth="1"/>
    <col min="7182" max="7185" width="11.28515625" style="974" customWidth="1"/>
    <col min="7186" max="7187" width="15.140625" style="974" customWidth="1"/>
    <col min="7188" max="7188" width="4" style="974" customWidth="1"/>
    <col min="7189" max="7424" width="17.7109375" style="974"/>
    <col min="7425" max="7425" width="17.5703125" style="974" customWidth="1"/>
    <col min="7426" max="7426" width="16.42578125" style="974" customWidth="1"/>
    <col min="7427" max="7431" width="11.140625" style="974" customWidth="1"/>
    <col min="7432" max="7437" width="11.85546875" style="974" customWidth="1"/>
    <col min="7438" max="7441" width="11.28515625" style="974" customWidth="1"/>
    <col min="7442" max="7443" width="15.140625" style="974" customWidth="1"/>
    <col min="7444" max="7444" width="4" style="974" customWidth="1"/>
    <col min="7445" max="7680" width="17.7109375" style="974"/>
    <col min="7681" max="7681" width="17.5703125" style="974" customWidth="1"/>
    <col min="7682" max="7682" width="16.42578125" style="974" customWidth="1"/>
    <col min="7683" max="7687" width="11.140625" style="974" customWidth="1"/>
    <col min="7688" max="7693" width="11.85546875" style="974" customWidth="1"/>
    <col min="7694" max="7697" width="11.28515625" style="974" customWidth="1"/>
    <col min="7698" max="7699" width="15.140625" style="974" customWidth="1"/>
    <col min="7700" max="7700" width="4" style="974" customWidth="1"/>
    <col min="7701" max="7936" width="17.7109375" style="974"/>
    <col min="7937" max="7937" width="17.5703125" style="974" customWidth="1"/>
    <col min="7938" max="7938" width="16.42578125" style="974" customWidth="1"/>
    <col min="7939" max="7943" width="11.140625" style="974" customWidth="1"/>
    <col min="7944" max="7949" width="11.85546875" style="974" customWidth="1"/>
    <col min="7950" max="7953" width="11.28515625" style="974" customWidth="1"/>
    <col min="7954" max="7955" width="15.140625" style="974" customWidth="1"/>
    <col min="7956" max="7956" width="4" style="974" customWidth="1"/>
    <col min="7957" max="8192" width="17.7109375" style="974"/>
    <col min="8193" max="8193" width="17.5703125" style="974" customWidth="1"/>
    <col min="8194" max="8194" width="16.42578125" style="974" customWidth="1"/>
    <col min="8195" max="8199" width="11.140625" style="974" customWidth="1"/>
    <col min="8200" max="8205" width="11.85546875" style="974" customWidth="1"/>
    <col min="8206" max="8209" width="11.28515625" style="974" customWidth="1"/>
    <col min="8210" max="8211" width="15.140625" style="974" customWidth="1"/>
    <col min="8212" max="8212" width="4" style="974" customWidth="1"/>
    <col min="8213" max="8448" width="17.7109375" style="974"/>
    <col min="8449" max="8449" width="17.5703125" style="974" customWidth="1"/>
    <col min="8450" max="8450" width="16.42578125" style="974" customWidth="1"/>
    <col min="8451" max="8455" width="11.140625" style="974" customWidth="1"/>
    <col min="8456" max="8461" width="11.85546875" style="974" customWidth="1"/>
    <col min="8462" max="8465" width="11.28515625" style="974" customWidth="1"/>
    <col min="8466" max="8467" width="15.140625" style="974" customWidth="1"/>
    <col min="8468" max="8468" width="4" style="974" customWidth="1"/>
    <col min="8469" max="8704" width="17.7109375" style="974"/>
    <col min="8705" max="8705" width="17.5703125" style="974" customWidth="1"/>
    <col min="8706" max="8706" width="16.42578125" style="974" customWidth="1"/>
    <col min="8707" max="8711" width="11.140625" style="974" customWidth="1"/>
    <col min="8712" max="8717" width="11.85546875" style="974" customWidth="1"/>
    <col min="8718" max="8721" width="11.28515625" style="974" customWidth="1"/>
    <col min="8722" max="8723" width="15.140625" style="974" customWidth="1"/>
    <col min="8724" max="8724" width="4" style="974" customWidth="1"/>
    <col min="8725" max="8960" width="17.7109375" style="974"/>
    <col min="8961" max="8961" width="17.5703125" style="974" customWidth="1"/>
    <col min="8962" max="8962" width="16.42578125" style="974" customWidth="1"/>
    <col min="8963" max="8967" width="11.140625" style="974" customWidth="1"/>
    <col min="8968" max="8973" width="11.85546875" style="974" customWidth="1"/>
    <col min="8974" max="8977" width="11.28515625" style="974" customWidth="1"/>
    <col min="8978" max="8979" width="15.140625" style="974" customWidth="1"/>
    <col min="8980" max="8980" width="4" style="974" customWidth="1"/>
    <col min="8981" max="9216" width="17.7109375" style="974"/>
    <col min="9217" max="9217" width="17.5703125" style="974" customWidth="1"/>
    <col min="9218" max="9218" width="16.42578125" style="974" customWidth="1"/>
    <col min="9219" max="9223" width="11.140625" style="974" customWidth="1"/>
    <col min="9224" max="9229" width="11.85546875" style="974" customWidth="1"/>
    <col min="9230" max="9233" width="11.28515625" style="974" customWidth="1"/>
    <col min="9234" max="9235" width="15.140625" style="974" customWidth="1"/>
    <col min="9236" max="9236" width="4" style="974" customWidth="1"/>
    <col min="9237" max="9472" width="17.7109375" style="974"/>
    <col min="9473" max="9473" width="17.5703125" style="974" customWidth="1"/>
    <col min="9474" max="9474" width="16.42578125" style="974" customWidth="1"/>
    <col min="9475" max="9479" width="11.140625" style="974" customWidth="1"/>
    <col min="9480" max="9485" width="11.85546875" style="974" customWidth="1"/>
    <col min="9486" max="9489" width="11.28515625" style="974" customWidth="1"/>
    <col min="9490" max="9491" width="15.140625" style="974" customWidth="1"/>
    <col min="9492" max="9492" width="4" style="974" customWidth="1"/>
    <col min="9493" max="9728" width="17.7109375" style="974"/>
    <col min="9729" max="9729" width="17.5703125" style="974" customWidth="1"/>
    <col min="9730" max="9730" width="16.42578125" style="974" customWidth="1"/>
    <col min="9731" max="9735" width="11.140625" style="974" customWidth="1"/>
    <col min="9736" max="9741" width="11.85546875" style="974" customWidth="1"/>
    <col min="9742" max="9745" width="11.28515625" style="974" customWidth="1"/>
    <col min="9746" max="9747" width="15.140625" style="974" customWidth="1"/>
    <col min="9748" max="9748" width="4" style="974" customWidth="1"/>
    <col min="9749" max="9984" width="17.7109375" style="974"/>
    <col min="9985" max="9985" width="17.5703125" style="974" customWidth="1"/>
    <col min="9986" max="9986" width="16.42578125" style="974" customWidth="1"/>
    <col min="9987" max="9991" width="11.140625" style="974" customWidth="1"/>
    <col min="9992" max="9997" width="11.85546875" style="974" customWidth="1"/>
    <col min="9998" max="10001" width="11.28515625" style="974" customWidth="1"/>
    <col min="10002" max="10003" width="15.140625" style="974" customWidth="1"/>
    <col min="10004" max="10004" width="4" style="974" customWidth="1"/>
    <col min="10005" max="10240" width="17.7109375" style="974"/>
    <col min="10241" max="10241" width="17.5703125" style="974" customWidth="1"/>
    <col min="10242" max="10242" width="16.42578125" style="974" customWidth="1"/>
    <col min="10243" max="10247" width="11.140625" style="974" customWidth="1"/>
    <col min="10248" max="10253" width="11.85546875" style="974" customWidth="1"/>
    <col min="10254" max="10257" width="11.28515625" style="974" customWidth="1"/>
    <col min="10258" max="10259" width="15.140625" style="974" customWidth="1"/>
    <col min="10260" max="10260" width="4" style="974" customWidth="1"/>
    <col min="10261" max="10496" width="17.7109375" style="974"/>
    <col min="10497" max="10497" width="17.5703125" style="974" customWidth="1"/>
    <col min="10498" max="10498" width="16.42578125" style="974" customWidth="1"/>
    <col min="10499" max="10503" width="11.140625" style="974" customWidth="1"/>
    <col min="10504" max="10509" width="11.85546875" style="974" customWidth="1"/>
    <col min="10510" max="10513" width="11.28515625" style="974" customWidth="1"/>
    <col min="10514" max="10515" width="15.140625" style="974" customWidth="1"/>
    <col min="10516" max="10516" width="4" style="974" customWidth="1"/>
    <col min="10517" max="10752" width="17.7109375" style="974"/>
    <col min="10753" max="10753" width="17.5703125" style="974" customWidth="1"/>
    <col min="10754" max="10754" width="16.42578125" style="974" customWidth="1"/>
    <col min="10755" max="10759" width="11.140625" style="974" customWidth="1"/>
    <col min="10760" max="10765" width="11.85546875" style="974" customWidth="1"/>
    <col min="10766" max="10769" width="11.28515625" style="974" customWidth="1"/>
    <col min="10770" max="10771" width="15.140625" style="974" customWidth="1"/>
    <col min="10772" max="10772" width="4" style="974" customWidth="1"/>
    <col min="10773" max="11008" width="17.7109375" style="974"/>
    <col min="11009" max="11009" width="17.5703125" style="974" customWidth="1"/>
    <col min="11010" max="11010" width="16.42578125" style="974" customWidth="1"/>
    <col min="11011" max="11015" width="11.140625" style="974" customWidth="1"/>
    <col min="11016" max="11021" width="11.85546875" style="974" customWidth="1"/>
    <col min="11022" max="11025" width="11.28515625" style="974" customWidth="1"/>
    <col min="11026" max="11027" width="15.140625" style="974" customWidth="1"/>
    <col min="11028" max="11028" width="4" style="974" customWidth="1"/>
    <col min="11029" max="11264" width="17.7109375" style="974"/>
    <col min="11265" max="11265" width="17.5703125" style="974" customWidth="1"/>
    <col min="11266" max="11266" width="16.42578125" style="974" customWidth="1"/>
    <col min="11267" max="11271" width="11.140625" style="974" customWidth="1"/>
    <col min="11272" max="11277" width="11.85546875" style="974" customWidth="1"/>
    <col min="11278" max="11281" width="11.28515625" style="974" customWidth="1"/>
    <col min="11282" max="11283" width="15.140625" style="974" customWidth="1"/>
    <col min="11284" max="11284" width="4" style="974" customWidth="1"/>
    <col min="11285" max="11520" width="17.7109375" style="974"/>
    <col min="11521" max="11521" width="17.5703125" style="974" customWidth="1"/>
    <col min="11522" max="11522" width="16.42578125" style="974" customWidth="1"/>
    <col min="11523" max="11527" width="11.140625" style="974" customWidth="1"/>
    <col min="11528" max="11533" width="11.85546875" style="974" customWidth="1"/>
    <col min="11534" max="11537" width="11.28515625" style="974" customWidth="1"/>
    <col min="11538" max="11539" width="15.140625" style="974" customWidth="1"/>
    <col min="11540" max="11540" width="4" style="974" customWidth="1"/>
    <col min="11541" max="11776" width="17.7109375" style="974"/>
    <col min="11777" max="11777" width="17.5703125" style="974" customWidth="1"/>
    <col min="11778" max="11778" width="16.42578125" style="974" customWidth="1"/>
    <col min="11779" max="11783" width="11.140625" style="974" customWidth="1"/>
    <col min="11784" max="11789" width="11.85546875" style="974" customWidth="1"/>
    <col min="11790" max="11793" width="11.28515625" style="974" customWidth="1"/>
    <col min="11794" max="11795" width="15.140625" style="974" customWidth="1"/>
    <col min="11796" max="11796" width="4" style="974" customWidth="1"/>
    <col min="11797" max="12032" width="17.7109375" style="974"/>
    <col min="12033" max="12033" width="17.5703125" style="974" customWidth="1"/>
    <col min="12034" max="12034" width="16.42578125" style="974" customWidth="1"/>
    <col min="12035" max="12039" width="11.140625" style="974" customWidth="1"/>
    <col min="12040" max="12045" width="11.85546875" style="974" customWidth="1"/>
    <col min="12046" max="12049" width="11.28515625" style="974" customWidth="1"/>
    <col min="12050" max="12051" width="15.140625" style="974" customWidth="1"/>
    <col min="12052" max="12052" width="4" style="974" customWidth="1"/>
    <col min="12053" max="12288" width="17.7109375" style="974"/>
    <col min="12289" max="12289" width="17.5703125" style="974" customWidth="1"/>
    <col min="12290" max="12290" width="16.42578125" style="974" customWidth="1"/>
    <col min="12291" max="12295" width="11.140625" style="974" customWidth="1"/>
    <col min="12296" max="12301" width="11.85546875" style="974" customWidth="1"/>
    <col min="12302" max="12305" width="11.28515625" style="974" customWidth="1"/>
    <col min="12306" max="12307" width="15.140625" style="974" customWidth="1"/>
    <col min="12308" max="12308" width="4" style="974" customWidth="1"/>
    <col min="12309" max="12544" width="17.7109375" style="974"/>
    <col min="12545" max="12545" width="17.5703125" style="974" customWidth="1"/>
    <col min="12546" max="12546" width="16.42578125" style="974" customWidth="1"/>
    <col min="12547" max="12551" width="11.140625" style="974" customWidth="1"/>
    <col min="12552" max="12557" width="11.85546875" style="974" customWidth="1"/>
    <col min="12558" max="12561" width="11.28515625" style="974" customWidth="1"/>
    <col min="12562" max="12563" width="15.140625" style="974" customWidth="1"/>
    <col min="12564" max="12564" width="4" style="974" customWidth="1"/>
    <col min="12565" max="12800" width="17.7109375" style="974"/>
    <col min="12801" max="12801" width="17.5703125" style="974" customWidth="1"/>
    <col min="12802" max="12802" width="16.42578125" style="974" customWidth="1"/>
    <col min="12803" max="12807" width="11.140625" style="974" customWidth="1"/>
    <col min="12808" max="12813" width="11.85546875" style="974" customWidth="1"/>
    <col min="12814" max="12817" width="11.28515625" style="974" customWidth="1"/>
    <col min="12818" max="12819" width="15.140625" style="974" customWidth="1"/>
    <col min="12820" max="12820" width="4" style="974" customWidth="1"/>
    <col min="12821" max="13056" width="17.7109375" style="974"/>
    <col min="13057" max="13057" width="17.5703125" style="974" customWidth="1"/>
    <col min="13058" max="13058" width="16.42578125" style="974" customWidth="1"/>
    <col min="13059" max="13063" width="11.140625" style="974" customWidth="1"/>
    <col min="13064" max="13069" width="11.85546875" style="974" customWidth="1"/>
    <col min="13070" max="13073" width="11.28515625" style="974" customWidth="1"/>
    <col min="13074" max="13075" width="15.140625" style="974" customWidth="1"/>
    <col min="13076" max="13076" width="4" style="974" customWidth="1"/>
    <col min="13077" max="13312" width="17.7109375" style="974"/>
    <col min="13313" max="13313" width="17.5703125" style="974" customWidth="1"/>
    <col min="13314" max="13314" width="16.42578125" style="974" customWidth="1"/>
    <col min="13315" max="13319" width="11.140625" style="974" customWidth="1"/>
    <col min="13320" max="13325" width="11.85546875" style="974" customWidth="1"/>
    <col min="13326" max="13329" width="11.28515625" style="974" customWidth="1"/>
    <col min="13330" max="13331" width="15.140625" style="974" customWidth="1"/>
    <col min="13332" max="13332" width="4" style="974" customWidth="1"/>
    <col min="13333" max="13568" width="17.7109375" style="974"/>
    <col min="13569" max="13569" width="17.5703125" style="974" customWidth="1"/>
    <col min="13570" max="13570" width="16.42578125" style="974" customWidth="1"/>
    <col min="13571" max="13575" width="11.140625" style="974" customWidth="1"/>
    <col min="13576" max="13581" width="11.85546875" style="974" customWidth="1"/>
    <col min="13582" max="13585" width="11.28515625" style="974" customWidth="1"/>
    <col min="13586" max="13587" width="15.140625" style="974" customWidth="1"/>
    <col min="13588" max="13588" width="4" style="974" customWidth="1"/>
    <col min="13589" max="13824" width="17.7109375" style="974"/>
    <col min="13825" max="13825" width="17.5703125" style="974" customWidth="1"/>
    <col min="13826" max="13826" width="16.42578125" style="974" customWidth="1"/>
    <col min="13827" max="13831" width="11.140625" style="974" customWidth="1"/>
    <col min="13832" max="13837" width="11.85546875" style="974" customWidth="1"/>
    <col min="13838" max="13841" width="11.28515625" style="974" customWidth="1"/>
    <col min="13842" max="13843" width="15.140625" style="974" customWidth="1"/>
    <col min="13844" max="13844" width="4" style="974" customWidth="1"/>
    <col min="13845" max="14080" width="17.7109375" style="974"/>
    <col min="14081" max="14081" width="17.5703125" style="974" customWidth="1"/>
    <col min="14082" max="14082" width="16.42578125" style="974" customWidth="1"/>
    <col min="14083" max="14087" width="11.140625" style="974" customWidth="1"/>
    <col min="14088" max="14093" width="11.85546875" style="974" customWidth="1"/>
    <col min="14094" max="14097" width="11.28515625" style="974" customWidth="1"/>
    <col min="14098" max="14099" width="15.140625" style="974" customWidth="1"/>
    <col min="14100" max="14100" width="4" style="974" customWidth="1"/>
    <col min="14101" max="14336" width="17.7109375" style="974"/>
    <col min="14337" max="14337" width="17.5703125" style="974" customWidth="1"/>
    <col min="14338" max="14338" width="16.42578125" style="974" customWidth="1"/>
    <col min="14339" max="14343" width="11.140625" style="974" customWidth="1"/>
    <col min="14344" max="14349" width="11.85546875" style="974" customWidth="1"/>
    <col min="14350" max="14353" width="11.28515625" style="974" customWidth="1"/>
    <col min="14354" max="14355" width="15.140625" style="974" customWidth="1"/>
    <col min="14356" max="14356" width="4" style="974" customWidth="1"/>
    <col min="14357" max="14592" width="17.7109375" style="974"/>
    <col min="14593" max="14593" width="17.5703125" style="974" customWidth="1"/>
    <col min="14594" max="14594" width="16.42578125" style="974" customWidth="1"/>
    <col min="14595" max="14599" width="11.140625" style="974" customWidth="1"/>
    <col min="14600" max="14605" width="11.85546875" style="974" customWidth="1"/>
    <col min="14606" max="14609" width="11.28515625" style="974" customWidth="1"/>
    <col min="14610" max="14611" width="15.140625" style="974" customWidth="1"/>
    <col min="14612" max="14612" width="4" style="974" customWidth="1"/>
    <col min="14613" max="14848" width="17.7109375" style="974"/>
    <col min="14849" max="14849" width="17.5703125" style="974" customWidth="1"/>
    <col min="14850" max="14850" width="16.42578125" style="974" customWidth="1"/>
    <col min="14851" max="14855" width="11.140625" style="974" customWidth="1"/>
    <col min="14856" max="14861" width="11.85546875" style="974" customWidth="1"/>
    <col min="14862" max="14865" width="11.28515625" style="974" customWidth="1"/>
    <col min="14866" max="14867" width="15.140625" style="974" customWidth="1"/>
    <col min="14868" max="14868" width="4" style="974" customWidth="1"/>
    <col min="14869" max="15104" width="17.7109375" style="974"/>
    <col min="15105" max="15105" width="17.5703125" style="974" customWidth="1"/>
    <col min="15106" max="15106" width="16.42578125" style="974" customWidth="1"/>
    <col min="15107" max="15111" width="11.140625" style="974" customWidth="1"/>
    <col min="15112" max="15117" width="11.85546875" style="974" customWidth="1"/>
    <col min="15118" max="15121" width="11.28515625" style="974" customWidth="1"/>
    <col min="15122" max="15123" width="15.140625" style="974" customWidth="1"/>
    <col min="15124" max="15124" width="4" style="974" customWidth="1"/>
    <col min="15125" max="15360" width="17.7109375" style="974"/>
    <col min="15361" max="15361" width="17.5703125" style="974" customWidth="1"/>
    <col min="15362" max="15362" width="16.42578125" style="974" customWidth="1"/>
    <col min="15363" max="15367" width="11.140625" style="974" customWidth="1"/>
    <col min="15368" max="15373" width="11.85546875" style="974" customWidth="1"/>
    <col min="15374" max="15377" width="11.28515625" style="974" customWidth="1"/>
    <col min="15378" max="15379" width="15.140625" style="974" customWidth="1"/>
    <col min="15380" max="15380" width="4" style="974" customWidth="1"/>
    <col min="15381" max="15616" width="17.7109375" style="974"/>
    <col min="15617" max="15617" width="17.5703125" style="974" customWidth="1"/>
    <col min="15618" max="15618" width="16.42578125" style="974" customWidth="1"/>
    <col min="15619" max="15623" width="11.140625" style="974" customWidth="1"/>
    <col min="15624" max="15629" width="11.85546875" style="974" customWidth="1"/>
    <col min="15630" max="15633" width="11.28515625" style="974" customWidth="1"/>
    <col min="15634" max="15635" width="15.140625" style="974" customWidth="1"/>
    <col min="15636" max="15636" width="4" style="974" customWidth="1"/>
    <col min="15637" max="15872" width="17.7109375" style="974"/>
    <col min="15873" max="15873" width="17.5703125" style="974" customWidth="1"/>
    <col min="15874" max="15874" width="16.42578125" style="974" customWidth="1"/>
    <col min="15875" max="15879" width="11.140625" style="974" customWidth="1"/>
    <col min="15880" max="15885" width="11.85546875" style="974" customWidth="1"/>
    <col min="15886" max="15889" width="11.28515625" style="974" customWidth="1"/>
    <col min="15890" max="15891" width="15.140625" style="974" customWidth="1"/>
    <col min="15892" max="15892" width="4" style="974" customWidth="1"/>
    <col min="15893" max="16128" width="17.7109375" style="974"/>
    <col min="16129" max="16129" width="17.5703125" style="974" customWidth="1"/>
    <col min="16130" max="16130" width="16.42578125" style="974" customWidth="1"/>
    <col min="16131" max="16135" width="11.140625" style="974" customWidth="1"/>
    <col min="16136" max="16141" width="11.85546875" style="974" customWidth="1"/>
    <col min="16142" max="16145" width="11.28515625" style="974" customWidth="1"/>
    <col min="16146" max="16147" width="15.140625" style="974" customWidth="1"/>
    <col min="16148" max="16148" width="4" style="974" customWidth="1"/>
    <col min="16149" max="16384" width="17.7109375" style="974"/>
  </cols>
  <sheetData>
    <row r="1" spans="1:24" s="222" customFormat="1" ht="20.25" customHeight="1">
      <c r="A1" s="961"/>
      <c r="B1" s="961"/>
      <c r="C1" s="961"/>
      <c r="D1" s="961"/>
      <c r="E1" s="961"/>
      <c r="F1" s="961"/>
      <c r="G1" s="961"/>
      <c r="H1" s="961"/>
      <c r="I1" s="961"/>
      <c r="J1" s="961"/>
      <c r="K1" s="961"/>
      <c r="L1" s="961"/>
      <c r="M1" s="961" t="s">
        <v>849</v>
      </c>
      <c r="N1" s="961"/>
      <c r="O1" s="961"/>
      <c r="P1" s="961"/>
      <c r="Q1" s="961"/>
      <c r="R1" s="961"/>
      <c r="S1" s="961"/>
    </row>
    <row r="2" spans="1:24" s="222" customFormat="1" ht="29.25" customHeight="1">
      <c r="A2" s="1064" t="s">
        <v>1054</v>
      </c>
      <c r="B2" s="1064"/>
      <c r="C2" s="1064"/>
      <c r="D2" s="1064"/>
      <c r="E2" s="1064"/>
      <c r="F2" s="1064"/>
      <c r="G2" s="1064"/>
      <c r="H2" s="1064"/>
      <c r="I2" s="1064"/>
      <c r="J2" s="1064"/>
      <c r="K2" s="1064"/>
      <c r="L2" s="1064"/>
      <c r="M2" s="1064"/>
      <c r="N2" s="1064"/>
      <c r="O2" s="1064"/>
      <c r="P2" s="1064"/>
      <c r="Q2" s="1064"/>
      <c r="R2" s="1064"/>
      <c r="S2" s="1064"/>
    </row>
    <row r="3" spans="1:24" s="222" customFormat="1" ht="29.25" customHeight="1">
      <c r="A3" s="1064" t="s">
        <v>879</v>
      </c>
      <c r="B3" s="1064"/>
      <c r="C3" s="1064"/>
      <c r="D3" s="1064"/>
      <c r="E3" s="1064"/>
      <c r="F3" s="1064"/>
      <c r="G3" s="1064"/>
      <c r="H3" s="1064"/>
      <c r="I3" s="1064"/>
      <c r="J3" s="1064"/>
      <c r="K3" s="1064"/>
      <c r="L3" s="1064"/>
      <c r="M3" s="1064"/>
      <c r="N3" s="1064"/>
      <c r="O3" s="1064"/>
      <c r="P3" s="1064"/>
      <c r="Q3" s="1064"/>
      <c r="R3" s="1064"/>
      <c r="S3" s="1064"/>
    </row>
    <row r="4" spans="1:24" s="222" customFormat="1" ht="29.25" customHeight="1">
      <c r="A4" s="1088" t="s">
        <v>1500</v>
      </c>
      <c r="B4" s="1088"/>
      <c r="C4" s="1088"/>
      <c r="D4" s="1088"/>
      <c r="E4" s="1088"/>
      <c r="F4" s="1088"/>
      <c r="G4" s="1088"/>
      <c r="H4" s="1088"/>
      <c r="I4" s="1089"/>
      <c r="J4" s="1088"/>
      <c r="K4" s="1088"/>
      <c r="L4" s="1088"/>
      <c r="M4" s="1088"/>
      <c r="N4" s="1088"/>
      <c r="O4" s="1088"/>
      <c r="P4" s="1088"/>
      <c r="Q4" s="1088"/>
      <c r="R4" s="1088"/>
      <c r="S4" s="1088"/>
    </row>
    <row r="5" spans="1:24" s="222" customFormat="1" ht="29.25" customHeight="1">
      <c r="A5" s="1090" t="s">
        <v>1391</v>
      </c>
      <c r="B5" s="1090"/>
      <c r="C5" s="1090"/>
      <c r="D5" s="1090"/>
      <c r="E5" s="1090"/>
      <c r="F5" s="1090"/>
      <c r="G5" s="1090"/>
      <c r="H5" s="1090"/>
      <c r="I5" s="1090"/>
      <c r="J5" s="1090"/>
      <c r="K5" s="1090"/>
      <c r="L5" s="1090"/>
      <c r="M5" s="1090"/>
      <c r="N5" s="1090"/>
      <c r="O5" s="1090"/>
      <c r="P5" s="1090"/>
      <c r="Q5" s="1090"/>
      <c r="R5" s="1090"/>
      <c r="S5" s="1090"/>
    </row>
    <row r="6" spans="1:24" s="222" customFormat="1" ht="18.75" customHeight="1">
      <c r="A6" s="961"/>
      <c r="B6" s="961"/>
      <c r="C6" s="961"/>
      <c r="D6" s="961"/>
      <c r="E6" s="961"/>
      <c r="F6" s="961"/>
      <c r="G6" s="961"/>
      <c r="H6" s="961"/>
      <c r="I6" s="961"/>
      <c r="J6" s="961"/>
      <c r="K6" s="961"/>
      <c r="L6" s="961"/>
      <c r="M6" s="961"/>
      <c r="N6" s="961"/>
      <c r="O6" s="961"/>
      <c r="P6" s="961"/>
      <c r="Q6" s="961"/>
      <c r="R6" s="961"/>
      <c r="S6" s="961"/>
    </row>
    <row r="7" spans="1:24" s="222" customFormat="1" ht="12.75" customHeight="1"/>
    <row r="8" spans="1:24" s="222" customFormat="1" ht="12.75">
      <c r="A8" s="96"/>
      <c r="B8" s="977" t="s">
        <v>851</v>
      </c>
      <c r="C8" s="1091" t="s">
        <v>880</v>
      </c>
      <c r="D8" s="1091"/>
      <c r="E8" s="1091"/>
      <c r="F8" s="1091"/>
      <c r="G8" s="1091"/>
      <c r="H8" s="1091" t="s">
        <v>881</v>
      </c>
      <c r="I8" s="1091"/>
      <c r="J8" s="1091"/>
      <c r="K8" s="1091"/>
      <c r="L8" s="1091"/>
      <c r="M8" s="1091" t="s">
        <v>882</v>
      </c>
      <c r="N8" s="1091"/>
      <c r="O8" s="1091"/>
      <c r="P8" s="1091"/>
      <c r="Q8" s="1091"/>
      <c r="R8" s="1091" t="s">
        <v>855</v>
      </c>
      <c r="S8" s="1091"/>
    </row>
    <row r="9" spans="1:24" s="222" customFormat="1" ht="13.5" thickBot="1">
      <c r="A9" s="96"/>
      <c r="B9" s="977" t="s">
        <v>856</v>
      </c>
      <c r="C9" s="96"/>
      <c r="D9" s="96"/>
      <c r="E9" s="96"/>
      <c r="F9" s="96"/>
      <c r="G9" s="96"/>
      <c r="H9" s="96"/>
      <c r="I9" s="96"/>
      <c r="J9" s="96"/>
      <c r="K9" s="96"/>
      <c r="L9" s="96"/>
      <c r="M9" s="96"/>
      <c r="N9" s="96"/>
      <c r="O9" s="96"/>
      <c r="P9" s="96"/>
      <c r="Q9" s="96"/>
      <c r="R9" s="96"/>
      <c r="S9" s="96"/>
    </row>
    <row r="10" spans="1:24" s="217" customFormat="1" ht="21" customHeight="1" thickTop="1" thickBot="1">
      <c r="A10" s="379" t="s">
        <v>883</v>
      </c>
      <c r="B10" s="380" t="s">
        <v>858</v>
      </c>
      <c r="C10" s="380" t="s">
        <v>2</v>
      </c>
      <c r="D10" s="380" t="s">
        <v>4</v>
      </c>
      <c r="E10" s="380" t="s">
        <v>3</v>
      </c>
      <c r="F10" s="380" t="s">
        <v>5</v>
      </c>
      <c r="G10" s="380" t="s">
        <v>6</v>
      </c>
      <c r="H10" s="380" t="s">
        <v>2</v>
      </c>
      <c r="I10" s="380" t="s">
        <v>4</v>
      </c>
      <c r="J10" s="380" t="s">
        <v>3</v>
      </c>
      <c r="K10" s="380" t="s">
        <v>5</v>
      </c>
      <c r="L10" s="380" t="s">
        <v>6</v>
      </c>
      <c r="M10" s="380" t="s">
        <v>2</v>
      </c>
      <c r="N10" s="380" t="s">
        <v>4</v>
      </c>
      <c r="O10" s="380" t="s">
        <v>3</v>
      </c>
      <c r="P10" s="380" t="s">
        <v>5</v>
      </c>
      <c r="Q10" s="380" t="s">
        <v>6</v>
      </c>
      <c r="R10" s="380" t="s">
        <v>859</v>
      </c>
      <c r="S10" s="380" t="s">
        <v>860</v>
      </c>
    </row>
    <row r="11" spans="1:24" ht="11.25" customHeight="1" thickTop="1">
      <c r="A11" s="196"/>
      <c r="D11" s="330" t="s">
        <v>849</v>
      </c>
      <c r="E11" s="330" t="s">
        <v>849</v>
      </c>
      <c r="F11" s="330"/>
      <c r="G11" s="330" t="s">
        <v>849</v>
      </c>
      <c r="I11" s="330" t="s">
        <v>849</v>
      </c>
      <c r="J11" s="330" t="s">
        <v>849</v>
      </c>
      <c r="K11" s="330"/>
    </row>
    <row r="12" spans="1:24" ht="11.25" customHeight="1">
      <c r="A12" s="196"/>
      <c r="B12" s="330" t="s">
        <v>849</v>
      </c>
      <c r="D12" s="330" t="s">
        <v>849</v>
      </c>
      <c r="E12" s="331" t="s">
        <v>849</v>
      </c>
      <c r="F12" s="331"/>
      <c r="G12" s="331" t="s">
        <v>849</v>
      </c>
      <c r="I12" s="330" t="s">
        <v>849</v>
      </c>
      <c r="J12" s="330" t="s">
        <v>849</v>
      </c>
      <c r="K12" s="330"/>
      <c r="L12" s="332"/>
      <c r="M12" s="332"/>
      <c r="N12" s="332"/>
      <c r="O12" s="332"/>
      <c r="P12" s="332"/>
      <c r="X12" s="332"/>
    </row>
    <row r="13" spans="1:24" ht="13.5" customHeight="1">
      <c r="A13" s="333" t="s">
        <v>865</v>
      </c>
      <c r="B13" s="381">
        <v>1513783.35</v>
      </c>
      <c r="C13" s="381">
        <v>119851.08</v>
      </c>
      <c r="D13" s="381">
        <v>0</v>
      </c>
      <c r="E13" s="381">
        <v>272636.44</v>
      </c>
      <c r="F13" s="381">
        <v>0</v>
      </c>
      <c r="G13" s="381">
        <v>392487.52</v>
      </c>
      <c r="H13" s="381">
        <v>120833.8</v>
      </c>
      <c r="I13" s="381">
        <v>0</v>
      </c>
      <c r="J13" s="381">
        <v>272824.53000000003</v>
      </c>
      <c r="K13" s="381">
        <v>0</v>
      </c>
      <c r="L13" s="381">
        <v>393658.33</v>
      </c>
      <c r="M13" s="381">
        <v>982.72000000000116</v>
      </c>
      <c r="N13" s="381">
        <v>0</v>
      </c>
      <c r="O13" s="381">
        <v>188.09000000002561</v>
      </c>
      <c r="P13" s="381">
        <v>0</v>
      </c>
      <c r="Q13" s="381">
        <v>1170.8100000000268</v>
      </c>
      <c r="R13" s="382">
        <v>0.25927588647345079</v>
      </c>
      <c r="S13" s="382">
        <v>0.26004931947494336</v>
      </c>
    </row>
    <row r="14" spans="1:24" ht="13.5" customHeight="1">
      <c r="A14" s="333" t="s">
        <v>866</v>
      </c>
      <c r="B14" s="381">
        <v>602445.05000000005</v>
      </c>
      <c r="C14" s="381">
        <v>45415.18</v>
      </c>
      <c r="D14" s="381">
        <v>0</v>
      </c>
      <c r="E14" s="381">
        <v>107909.38</v>
      </c>
      <c r="F14" s="381">
        <v>4.07</v>
      </c>
      <c r="G14" s="381">
        <v>153328.63</v>
      </c>
      <c r="H14" s="381">
        <v>48276.25</v>
      </c>
      <c r="I14" s="381">
        <v>0</v>
      </c>
      <c r="J14" s="381">
        <v>115985.84</v>
      </c>
      <c r="K14" s="381">
        <v>593.79999999999995</v>
      </c>
      <c r="L14" s="381">
        <v>164855.88999999998</v>
      </c>
      <c r="M14" s="381">
        <v>2861.0699999999997</v>
      </c>
      <c r="N14" s="381">
        <v>0</v>
      </c>
      <c r="O14" s="381">
        <v>8076.4599999999919</v>
      </c>
      <c r="P14" s="381">
        <v>589.7299999999999</v>
      </c>
      <c r="Q14" s="381">
        <v>11527.259999999991</v>
      </c>
      <c r="R14" s="382">
        <v>0.25451056490546314</v>
      </c>
      <c r="S14" s="382">
        <v>0.27364469174408518</v>
      </c>
    </row>
    <row r="15" spans="1:24" ht="13.5" customHeight="1">
      <c r="A15" s="333" t="s">
        <v>867</v>
      </c>
      <c r="B15" s="381">
        <v>396504.12</v>
      </c>
      <c r="C15" s="381">
        <v>25844.33</v>
      </c>
      <c r="D15" s="381">
        <v>0</v>
      </c>
      <c r="E15" s="381">
        <v>105484.05</v>
      </c>
      <c r="F15" s="381">
        <v>0</v>
      </c>
      <c r="G15" s="381">
        <v>131328.38</v>
      </c>
      <c r="H15" s="381">
        <v>26070.66</v>
      </c>
      <c r="I15" s="381">
        <v>0</v>
      </c>
      <c r="J15" s="381">
        <v>109103.56</v>
      </c>
      <c r="K15" s="381">
        <v>0</v>
      </c>
      <c r="L15" s="381">
        <v>135174.22</v>
      </c>
      <c r="M15" s="381">
        <v>226.32999999999811</v>
      </c>
      <c r="N15" s="381">
        <v>0</v>
      </c>
      <c r="O15" s="381">
        <v>3619.5099999999948</v>
      </c>
      <c r="P15" s="381">
        <v>0</v>
      </c>
      <c r="Q15" s="381">
        <v>3845.8399999999929</v>
      </c>
      <c r="R15" s="382">
        <v>0.33121567564039439</v>
      </c>
      <c r="S15" s="382">
        <v>0.34091504522071547</v>
      </c>
    </row>
    <row r="16" spans="1:24" ht="13.5" customHeight="1">
      <c r="A16" s="333" t="s">
        <v>868</v>
      </c>
      <c r="B16" s="381">
        <v>179670.72</v>
      </c>
      <c r="C16" s="381">
        <v>15644</v>
      </c>
      <c r="D16" s="381">
        <v>0</v>
      </c>
      <c r="E16" s="381">
        <v>21143.14</v>
      </c>
      <c r="F16" s="381">
        <v>0</v>
      </c>
      <c r="G16" s="381">
        <v>36787.14</v>
      </c>
      <c r="H16" s="381">
        <v>17996.88</v>
      </c>
      <c r="I16" s="381">
        <v>0</v>
      </c>
      <c r="J16" s="381">
        <v>23433.52</v>
      </c>
      <c r="K16" s="381">
        <v>0</v>
      </c>
      <c r="L16" s="381">
        <v>41430.400000000001</v>
      </c>
      <c r="M16" s="381">
        <v>2352.880000000001</v>
      </c>
      <c r="N16" s="381">
        <v>0</v>
      </c>
      <c r="O16" s="381">
        <v>2290.380000000001</v>
      </c>
      <c r="P16" s="381">
        <v>0</v>
      </c>
      <c r="Q16" s="381">
        <v>4643.260000000002</v>
      </c>
      <c r="R16" s="382">
        <v>0.20474755152091559</v>
      </c>
      <c r="S16" s="382">
        <v>0.23059071617234017</v>
      </c>
    </row>
    <row r="17" spans="1:26" ht="13.5" customHeight="1">
      <c r="A17" s="333" t="s">
        <v>869</v>
      </c>
      <c r="B17" s="381">
        <v>75419.759999999995</v>
      </c>
      <c r="C17" s="381">
        <v>4170.34</v>
      </c>
      <c r="D17" s="381">
        <v>0</v>
      </c>
      <c r="E17" s="381">
        <v>19980.78</v>
      </c>
      <c r="F17" s="381">
        <v>0</v>
      </c>
      <c r="G17" s="381">
        <v>24151.119999999999</v>
      </c>
      <c r="H17" s="381">
        <v>4245.32</v>
      </c>
      <c r="I17" s="381">
        <v>0</v>
      </c>
      <c r="J17" s="381">
        <v>21753.75</v>
      </c>
      <c r="K17" s="381">
        <v>0</v>
      </c>
      <c r="L17" s="381">
        <v>25999.07</v>
      </c>
      <c r="M17" s="381">
        <v>74.979999999999563</v>
      </c>
      <c r="N17" s="381">
        <v>0</v>
      </c>
      <c r="O17" s="381">
        <v>1772.9700000000012</v>
      </c>
      <c r="P17" s="381">
        <v>0</v>
      </c>
      <c r="Q17" s="381">
        <v>1847.9500000000007</v>
      </c>
      <c r="R17" s="382">
        <v>0.32022271086516318</v>
      </c>
      <c r="S17" s="382">
        <v>0.34472491028876256</v>
      </c>
    </row>
    <row r="18" spans="1:26" ht="13.5" customHeight="1">
      <c r="A18" s="333" t="s">
        <v>870</v>
      </c>
      <c r="B18" s="381">
        <v>51179.1</v>
      </c>
      <c r="C18" s="381">
        <v>5198.22</v>
      </c>
      <c r="D18" s="381">
        <v>0</v>
      </c>
      <c r="E18" s="381">
        <v>2107.67</v>
      </c>
      <c r="F18" s="381">
        <v>0</v>
      </c>
      <c r="G18" s="381">
        <v>7305.89</v>
      </c>
      <c r="H18" s="381">
        <v>5606.59</v>
      </c>
      <c r="I18" s="381">
        <v>0</v>
      </c>
      <c r="J18" s="381">
        <v>2785.39</v>
      </c>
      <c r="K18" s="381">
        <v>0</v>
      </c>
      <c r="L18" s="381">
        <v>8391.98</v>
      </c>
      <c r="M18" s="381">
        <v>408.36999999999989</v>
      </c>
      <c r="N18" s="381">
        <v>0</v>
      </c>
      <c r="O18" s="381">
        <v>677.7199999999998</v>
      </c>
      <c r="P18" s="381">
        <v>0</v>
      </c>
      <c r="Q18" s="381">
        <v>1086.0899999999997</v>
      </c>
      <c r="R18" s="382">
        <v>0.14275143564462839</v>
      </c>
      <c r="S18" s="382">
        <v>0.16397279358175504</v>
      </c>
    </row>
    <row r="19" spans="1:26" ht="13.5" customHeight="1">
      <c r="A19" s="333" t="s">
        <v>871</v>
      </c>
      <c r="B19" s="381">
        <v>26702.93</v>
      </c>
      <c r="C19" s="381">
        <v>2313.5300000000002</v>
      </c>
      <c r="D19" s="381">
        <v>0</v>
      </c>
      <c r="E19" s="381">
        <v>8079.81</v>
      </c>
      <c r="F19" s="381">
        <v>0</v>
      </c>
      <c r="G19" s="381">
        <v>10393.34</v>
      </c>
      <c r="H19" s="381">
        <v>2074.6799999999998</v>
      </c>
      <c r="I19" s="381">
        <v>0</v>
      </c>
      <c r="J19" s="381">
        <v>8348.4500000000007</v>
      </c>
      <c r="K19" s="381">
        <v>0</v>
      </c>
      <c r="L19" s="381">
        <v>10423.130000000001</v>
      </c>
      <c r="M19" s="381">
        <v>-238.85000000000036</v>
      </c>
      <c r="N19" s="381">
        <v>0</v>
      </c>
      <c r="O19" s="381">
        <v>268.64000000000033</v>
      </c>
      <c r="P19" s="381">
        <v>0</v>
      </c>
      <c r="Q19" s="381">
        <v>29.789999999999964</v>
      </c>
      <c r="R19" s="382">
        <v>0.38922095814953639</v>
      </c>
      <c r="S19" s="382">
        <v>0.39033656606222616</v>
      </c>
    </row>
    <row r="20" spans="1:26" ht="13.5" customHeight="1">
      <c r="A20" s="333" t="s">
        <v>872</v>
      </c>
      <c r="B20" s="381">
        <v>20750.75</v>
      </c>
      <c r="C20" s="381">
        <v>2041.68</v>
      </c>
      <c r="D20" s="381">
        <v>0</v>
      </c>
      <c r="E20" s="381">
        <v>750.53</v>
      </c>
      <c r="F20" s="381">
        <v>0</v>
      </c>
      <c r="G20" s="381">
        <v>2792.21</v>
      </c>
      <c r="H20" s="381">
        <v>2577.16</v>
      </c>
      <c r="I20" s="381">
        <v>25</v>
      </c>
      <c r="J20" s="381">
        <v>1145.48</v>
      </c>
      <c r="K20" s="381">
        <v>0</v>
      </c>
      <c r="L20" s="381">
        <v>3747.64</v>
      </c>
      <c r="M20" s="381">
        <v>535.47999999999979</v>
      </c>
      <c r="N20" s="381">
        <v>25</v>
      </c>
      <c r="O20" s="381">
        <v>394.95000000000005</v>
      </c>
      <c r="P20" s="381">
        <v>0</v>
      </c>
      <c r="Q20" s="381">
        <v>955.42999999999984</v>
      </c>
      <c r="R20" s="382">
        <v>0.13455947375396071</v>
      </c>
      <c r="S20" s="382">
        <v>0.18060262882064504</v>
      </c>
      <c r="U20" s="342" t="s">
        <v>849</v>
      </c>
      <c r="V20" s="342"/>
      <c r="W20" s="332"/>
    </row>
    <row r="21" spans="1:26" ht="11.25" customHeight="1">
      <c r="A21" s="196"/>
      <c r="B21" s="383" t="s">
        <v>849</v>
      </c>
      <c r="C21" s="383" t="s">
        <v>849</v>
      </c>
      <c r="D21" s="383" t="s">
        <v>849</v>
      </c>
      <c r="E21" s="383" t="s">
        <v>849</v>
      </c>
      <c r="F21" s="383" t="s">
        <v>849</v>
      </c>
      <c r="G21" s="383" t="s">
        <v>849</v>
      </c>
      <c r="H21" s="383" t="s">
        <v>849</v>
      </c>
      <c r="I21" s="383" t="s">
        <v>849</v>
      </c>
      <c r="J21" s="383" t="s">
        <v>849</v>
      </c>
      <c r="K21" s="383" t="s">
        <v>849</v>
      </c>
      <c r="L21" s="136"/>
      <c r="M21" s="136"/>
      <c r="N21" s="383" t="s">
        <v>849</v>
      </c>
      <c r="O21" s="136"/>
      <c r="P21" s="136"/>
      <c r="Q21" s="136"/>
      <c r="U21" s="332"/>
      <c r="V21" s="332"/>
      <c r="W21" s="332"/>
      <c r="X21" s="332"/>
    </row>
    <row r="22" spans="1:26" s="97" customFormat="1" ht="15.75">
      <c r="A22" s="384" t="s">
        <v>6</v>
      </c>
      <c r="B22" s="385">
        <v>2866455.7800000007</v>
      </c>
      <c r="C22" s="385">
        <v>220478.36000000002</v>
      </c>
      <c r="D22" s="385">
        <v>0</v>
      </c>
      <c r="E22" s="385">
        <v>538091.80000000016</v>
      </c>
      <c r="F22" s="385">
        <v>4.07</v>
      </c>
      <c r="G22" s="385">
        <v>758574.23</v>
      </c>
      <c r="H22" s="385">
        <v>227681.34</v>
      </c>
      <c r="I22" s="385">
        <v>25</v>
      </c>
      <c r="J22" s="385">
        <v>555380.5199999999</v>
      </c>
      <c r="K22" s="385">
        <v>593.79999999999995</v>
      </c>
      <c r="L22" s="385">
        <v>783680.65999999992</v>
      </c>
      <c r="M22" s="385">
        <v>7202.9799999999987</v>
      </c>
      <c r="N22" s="385">
        <v>25</v>
      </c>
      <c r="O22" s="385">
        <v>17288.720000000016</v>
      </c>
      <c r="P22" s="385">
        <v>589.7299999999999</v>
      </c>
      <c r="Q22" s="385">
        <v>25106.430000000015</v>
      </c>
      <c r="R22" s="386">
        <v>0.26463838559546865</v>
      </c>
      <c r="S22" s="386">
        <v>0.27339708690709325</v>
      </c>
      <c r="T22" s="387" t="s">
        <v>849</v>
      </c>
      <c r="U22" s="387"/>
      <c r="V22" s="387"/>
      <c r="W22" s="387"/>
      <c r="X22" s="387"/>
      <c r="Y22" s="387"/>
      <c r="Z22" s="387"/>
    </row>
    <row r="23" spans="1:26" ht="22.5" customHeight="1" thickBot="1">
      <c r="A23" s="196"/>
      <c r="B23" s="383"/>
      <c r="C23" s="383" t="s">
        <v>849</v>
      </c>
      <c r="D23" s="381" t="s">
        <v>849</v>
      </c>
      <c r="E23" s="381" t="s">
        <v>849</v>
      </c>
      <c r="F23" s="381"/>
      <c r="G23" s="383"/>
      <c r="H23" s="383"/>
      <c r="I23" s="383"/>
      <c r="J23" s="383"/>
      <c r="K23" s="383"/>
      <c r="L23" s="383" t="s">
        <v>849</v>
      </c>
      <c r="M23" s="383" t="s">
        <v>849</v>
      </c>
      <c r="N23" s="383" t="s">
        <v>849</v>
      </c>
      <c r="O23" s="383" t="s">
        <v>849</v>
      </c>
      <c r="P23" s="383"/>
      <c r="Q23" s="383" t="s">
        <v>849</v>
      </c>
      <c r="R23" s="388" t="s">
        <v>849</v>
      </c>
      <c r="S23" s="388" t="s">
        <v>849</v>
      </c>
      <c r="T23" s="330" t="s">
        <v>849</v>
      </c>
      <c r="U23" s="332"/>
      <c r="V23" s="332"/>
    </row>
    <row r="24" spans="1:26" s="217" customFormat="1" ht="21" customHeight="1" thickTop="1" thickBot="1">
      <c r="A24" s="379" t="s">
        <v>884</v>
      </c>
      <c r="B24" s="380"/>
      <c r="C24" s="380"/>
      <c r="D24" s="380" t="s">
        <v>849</v>
      </c>
      <c r="E24" s="380" t="s">
        <v>849</v>
      </c>
      <c r="F24" s="380"/>
      <c r="G24" s="380"/>
      <c r="H24" s="380"/>
      <c r="I24" s="380"/>
      <c r="J24" s="380"/>
      <c r="K24" s="380"/>
      <c r="L24" s="380" t="s">
        <v>849</v>
      </c>
      <c r="M24" s="380"/>
      <c r="N24" s="380"/>
      <c r="O24" s="380"/>
      <c r="P24" s="380"/>
      <c r="Q24" s="380" t="s">
        <v>849</v>
      </c>
      <c r="R24" s="380"/>
      <c r="S24" s="380"/>
    </row>
    <row r="25" spans="1:26" ht="16.5" customHeight="1" thickTop="1">
      <c r="A25" s="196"/>
      <c r="B25" s="383" t="s">
        <v>849</v>
      </c>
      <c r="C25" s="136"/>
      <c r="D25" s="383" t="s">
        <v>849</v>
      </c>
      <c r="E25" s="383" t="s">
        <v>849</v>
      </c>
      <c r="F25" s="383"/>
      <c r="G25" s="383" t="s">
        <v>849</v>
      </c>
      <c r="H25" s="383" t="s">
        <v>849</v>
      </c>
      <c r="I25" s="383" t="s">
        <v>849</v>
      </c>
      <c r="J25" s="383" t="s">
        <v>849</v>
      </c>
      <c r="K25" s="383"/>
      <c r="L25" s="383" t="s">
        <v>849</v>
      </c>
      <c r="M25" s="383" t="s">
        <v>849</v>
      </c>
      <c r="N25" s="383" t="s">
        <v>849</v>
      </c>
      <c r="O25" s="136"/>
      <c r="P25" s="136"/>
      <c r="Q25" s="136"/>
    </row>
    <row r="26" spans="1:26" ht="13.5" customHeight="1">
      <c r="A26" s="333" t="s">
        <v>885</v>
      </c>
      <c r="B26" s="381">
        <v>730696.68</v>
      </c>
      <c r="C26" s="381">
        <v>58822.720000000001</v>
      </c>
      <c r="D26" s="381">
        <v>0</v>
      </c>
      <c r="E26" s="381">
        <v>203056.11</v>
      </c>
      <c r="F26" s="381">
        <v>3.61</v>
      </c>
      <c r="G26" s="381">
        <v>261882.43999999997</v>
      </c>
      <c r="H26" s="381">
        <v>104414.78</v>
      </c>
      <c r="I26" s="381">
        <v>0.69</v>
      </c>
      <c r="J26" s="381">
        <v>252628.01</v>
      </c>
      <c r="K26" s="381">
        <v>61.19</v>
      </c>
      <c r="L26" s="381">
        <v>357104.67</v>
      </c>
      <c r="M26" s="381">
        <v>45592.06</v>
      </c>
      <c r="N26" s="381">
        <v>0.69</v>
      </c>
      <c r="O26" s="381">
        <v>49571.900000000023</v>
      </c>
      <c r="P26" s="381">
        <v>57.58</v>
      </c>
      <c r="Q26" s="381">
        <v>95222.230000000025</v>
      </c>
      <c r="R26" s="382">
        <v>0.35840102626441378</v>
      </c>
      <c r="S26" s="382">
        <v>0.48871806835087844</v>
      </c>
    </row>
    <row r="27" spans="1:26" ht="13.5" customHeight="1">
      <c r="A27" s="333" t="s">
        <v>886</v>
      </c>
      <c r="B27" s="381">
        <v>377904.64000000001</v>
      </c>
      <c r="C27" s="381">
        <v>24589.05</v>
      </c>
      <c r="D27" s="381">
        <v>0</v>
      </c>
      <c r="E27" s="381">
        <v>112479.33</v>
      </c>
      <c r="F27" s="381">
        <v>0</v>
      </c>
      <c r="G27" s="381">
        <v>137068.38</v>
      </c>
      <c r="H27" s="381">
        <v>26907.83</v>
      </c>
      <c r="I27" s="381">
        <v>0</v>
      </c>
      <c r="J27" s="381">
        <v>131636.42000000001</v>
      </c>
      <c r="K27" s="381">
        <v>0</v>
      </c>
      <c r="L27" s="381">
        <v>158544.25</v>
      </c>
      <c r="M27" s="381">
        <v>2318.7800000000025</v>
      </c>
      <c r="N27" s="381">
        <v>0</v>
      </c>
      <c r="O27" s="381">
        <v>19157.090000000011</v>
      </c>
      <c r="P27" s="381">
        <v>0</v>
      </c>
      <c r="Q27" s="381">
        <v>21475.870000000014</v>
      </c>
      <c r="R27" s="382">
        <v>0.36270626367540765</v>
      </c>
      <c r="S27" s="382">
        <v>0.419535071069781</v>
      </c>
    </row>
    <row r="28" spans="1:26" ht="13.5" customHeight="1">
      <c r="A28" s="333" t="s">
        <v>887</v>
      </c>
      <c r="B28" s="381">
        <v>267410.06</v>
      </c>
      <c r="C28" s="381">
        <v>14842.63</v>
      </c>
      <c r="D28" s="381">
        <v>0</v>
      </c>
      <c r="E28" s="381">
        <v>105682.5</v>
      </c>
      <c r="F28" s="381">
        <v>0</v>
      </c>
      <c r="G28" s="381">
        <v>120525.13</v>
      </c>
      <c r="H28" s="381">
        <v>16334.38</v>
      </c>
      <c r="I28" s="381">
        <v>0</v>
      </c>
      <c r="J28" s="381">
        <v>115987.43</v>
      </c>
      <c r="K28" s="381">
        <v>0</v>
      </c>
      <c r="L28" s="381">
        <v>132321.81</v>
      </c>
      <c r="M28" s="381">
        <v>1491.75</v>
      </c>
      <c r="N28" s="381">
        <v>0</v>
      </c>
      <c r="O28" s="381">
        <v>10304.929999999993</v>
      </c>
      <c r="P28" s="381">
        <v>0</v>
      </c>
      <c r="Q28" s="381">
        <v>11796.679999999993</v>
      </c>
      <c r="R28" s="382">
        <v>0.45071277423145562</v>
      </c>
      <c r="S28" s="382">
        <v>0.49482734493982761</v>
      </c>
    </row>
    <row r="29" spans="1:26" ht="13.5" customHeight="1">
      <c r="A29" s="333" t="s">
        <v>888</v>
      </c>
      <c r="B29" s="381">
        <v>85072.35</v>
      </c>
      <c r="C29" s="381">
        <v>4820.47</v>
      </c>
      <c r="D29" s="381">
        <v>0</v>
      </c>
      <c r="E29" s="381">
        <v>29152.31</v>
      </c>
      <c r="F29" s="381">
        <v>0</v>
      </c>
      <c r="G29" s="381">
        <v>33972.78</v>
      </c>
      <c r="H29" s="381">
        <v>5486.28</v>
      </c>
      <c r="I29" s="381">
        <v>0</v>
      </c>
      <c r="J29" s="381">
        <v>32247.96</v>
      </c>
      <c r="K29" s="381">
        <v>0</v>
      </c>
      <c r="L29" s="381">
        <v>37734.239999999998</v>
      </c>
      <c r="M29" s="381">
        <v>665.80999999999949</v>
      </c>
      <c r="N29" s="381">
        <v>0</v>
      </c>
      <c r="O29" s="381">
        <v>3095.6499999999978</v>
      </c>
      <c r="P29" s="381">
        <v>0</v>
      </c>
      <c r="Q29" s="381">
        <v>3761.4599999999973</v>
      </c>
      <c r="R29" s="382">
        <v>0.39933985601667282</v>
      </c>
      <c r="S29" s="382">
        <v>0.44355469197688785</v>
      </c>
    </row>
    <row r="30" spans="1:26" ht="13.5" customHeight="1">
      <c r="A30" s="333" t="s">
        <v>889</v>
      </c>
      <c r="B30" s="381">
        <v>78831.149999999994</v>
      </c>
      <c r="C30" s="381">
        <v>5029.6400000000003</v>
      </c>
      <c r="D30" s="381">
        <v>0</v>
      </c>
      <c r="E30" s="381">
        <v>22966.67</v>
      </c>
      <c r="F30" s="381">
        <v>0</v>
      </c>
      <c r="G30" s="381">
        <v>27996.309999999998</v>
      </c>
      <c r="H30" s="381">
        <v>5689.14</v>
      </c>
      <c r="I30" s="381">
        <v>0</v>
      </c>
      <c r="J30" s="381">
        <v>25748.03</v>
      </c>
      <c r="K30" s="381">
        <v>0</v>
      </c>
      <c r="L30" s="381">
        <v>31437.17</v>
      </c>
      <c r="M30" s="381">
        <v>659.5</v>
      </c>
      <c r="N30" s="381">
        <v>0</v>
      </c>
      <c r="O30" s="381">
        <v>2781.3600000000006</v>
      </c>
      <c r="P30" s="381">
        <v>0</v>
      </c>
      <c r="Q30" s="381">
        <v>3440.8600000000006</v>
      </c>
      <c r="R30" s="382">
        <v>0.35514273228286025</v>
      </c>
      <c r="S30" s="382">
        <v>0.39879121387928501</v>
      </c>
    </row>
    <row r="31" spans="1:26" ht="13.5" customHeight="1">
      <c r="A31" s="333" t="s">
        <v>906</v>
      </c>
      <c r="B31" s="381">
        <v>86811.06</v>
      </c>
      <c r="C31" s="381">
        <v>6441.96</v>
      </c>
      <c r="D31" s="381">
        <v>0</v>
      </c>
      <c r="E31" s="381">
        <v>18044.64</v>
      </c>
      <c r="F31" s="381">
        <v>0</v>
      </c>
      <c r="G31" s="381">
        <v>24486.6</v>
      </c>
      <c r="H31" s="381">
        <v>6740.77</v>
      </c>
      <c r="I31" s="381">
        <v>0</v>
      </c>
      <c r="J31" s="381">
        <v>22264.69</v>
      </c>
      <c r="K31" s="381">
        <v>0</v>
      </c>
      <c r="L31" s="381">
        <v>29005.46</v>
      </c>
      <c r="M31" s="381">
        <v>298.8100000000004</v>
      </c>
      <c r="N31" s="381">
        <v>0</v>
      </c>
      <c r="O31" s="381">
        <v>4220.0499999999993</v>
      </c>
      <c r="P31" s="381">
        <v>0</v>
      </c>
      <c r="Q31" s="381">
        <v>4518.8599999999997</v>
      </c>
      <c r="R31" s="382">
        <v>0.28206774574576093</v>
      </c>
      <c r="S31" s="382">
        <v>0.33412171214128705</v>
      </c>
    </row>
    <row r="32" spans="1:26" ht="13.5" customHeight="1">
      <c r="A32" s="333" t="s">
        <v>890</v>
      </c>
      <c r="B32" s="381">
        <v>142220.69</v>
      </c>
      <c r="C32" s="381">
        <v>10568.94</v>
      </c>
      <c r="D32" s="381">
        <v>0</v>
      </c>
      <c r="E32" s="381">
        <v>28228.32</v>
      </c>
      <c r="F32" s="381">
        <v>0</v>
      </c>
      <c r="G32" s="381">
        <v>38797.26</v>
      </c>
      <c r="H32" s="381">
        <v>10796.61</v>
      </c>
      <c r="I32" s="381">
        <v>0</v>
      </c>
      <c r="J32" s="381">
        <v>31212.93</v>
      </c>
      <c r="K32" s="381">
        <v>0</v>
      </c>
      <c r="L32" s="381">
        <v>42009.54</v>
      </c>
      <c r="M32" s="381">
        <v>227.67000000000007</v>
      </c>
      <c r="N32" s="381">
        <v>0</v>
      </c>
      <c r="O32" s="381">
        <v>2984.6100000000006</v>
      </c>
      <c r="P32" s="381">
        <v>0</v>
      </c>
      <c r="Q32" s="381">
        <v>3212.2800000000007</v>
      </c>
      <c r="R32" s="382">
        <v>0.27279617332752359</v>
      </c>
      <c r="S32" s="382">
        <v>0.29538276041270789</v>
      </c>
    </row>
    <row r="33" spans="1:19" ht="13.5" customHeight="1">
      <c r="A33" s="333" t="s">
        <v>891</v>
      </c>
      <c r="B33" s="381">
        <v>58735.06</v>
      </c>
      <c r="C33" s="381">
        <v>4532.05</v>
      </c>
      <c r="D33" s="381">
        <v>0</v>
      </c>
      <c r="E33" s="381">
        <v>10943.39</v>
      </c>
      <c r="F33" s="381">
        <v>0</v>
      </c>
      <c r="G33" s="381">
        <v>15475.439999999999</v>
      </c>
      <c r="H33" s="381">
        <v>5780.83</v>
      </c>
      <c r="I33" s="381">
        <v>0</v>
      </c>
      <c r="J33" s="381">
        <v>13401.23</v>
      </c>
      <c r="K33" s="381">
        <v>0</v>
      </c>
      <c r="L33" s="381">
        <v>19182.059999999998</v>
      </c>
      <c r="M33" s="381">
        <v>1248.7799999999997</v>
      </c>
      <c r="N33" s="381">
        <v>0</v>
      </c>
      <c r="O33" s="381">
        <v>2457.84</v>
      </c>
      <c r="P33" s="381">
        <v>0</v>
      </c>
      <c r="Q33" s="381">
        <v>3706.62</v>
      </c>
      <c r="R33" s="382">
        <v>0.26347874676556043</v>
      </c>
      <c r="S33" s="382">
        <v>0.32658619911174003</v>
      </c>
    </row>
    <row r="34" spans="1:19" ht="13.5" customHeight="1">
      <c r="A34" s="333" t="s">
        <v>892</v>
      </c>
      <c r="B34" s="381">
        <v>67013.94</v>
      </c>
      <c r="C34" s="381">
        <v>5386.82</v>
      </c>
      <c r="D34" s="381">
        <v>0</v>
      </c>
      <c r="E34" s="381">
        <v>13092.77</v>
      </c>
      <c r="F34" s="381">
        <v>0</v>
      </c>
      <c r="G34" s="381">
        <v>18479.59</v>
      </c>
      <c r="H34" s="381">
        <v>6807.44</v>
      </c>
      <c r="I34" s="381">
        <v>0</v>
      </c>
      <c r="J34" s="381">
        <v>17308.21</v>
      </c>
      <c r="K34" s="381">
        <v>0</v>
      </c>
      <c r="L34" s="381">
        <v>24115.649999999998</v>
      </c>
      <c r="M34" s="381">
        <v>1420.62</v>
      </c>
      <c r="N34" s="381">
        <v>0</v>
      </c>
      <c r="O34" s="381">
        <v>4215.4399999999987</v>
      </c>
      <c r="P34" s="381">
        <v>0</v>
      </c>
      <c r="Q34" s="381">
        <v>5636.0599999999986</v>
      </c>
      <c r="R34" s="382">
        <v>0.27575740211663424</v>
      </c>
      <c r="S34" s="382">
        <v>0.35986020222061255</v>
      </c>
    </row>
    <row r="35" spans="1:19" ht="13.5" customHeight="1">
      <c r="A35" s="333" t="s">
        <v>893</v>
      </c>
      <c r="B35" s="381">
        <v>65119.75</v>
      </c>
      <c r="C35" s="381">
        <v>6663.22</v>
      </c>
      <c r="D35" s="381">
        <v>0</v>
      </c>
      <c r="E35" s="381">
        <v>2068.4699999999998</v>
      </c>
      <c r="F35" s="381">
        <v>0</v>
      </c>
      <c r="G35" s="381">
        <v>8731.69</v>
      </c>
      <c r="H35" s="381">
        <v>7670.23</v>
      </c>
      <c r="I35" s="381">
        <v>0</v>
      </c>
      <c r="J35" s="381">
        <v>2821.06</v>
      </c>
      <c r="K35" s="381">
        <v>0</v>
      </c>
      <c r="L35" s="381">
        <v>10491.289999999999</v>
      </c>
      <c r="M35" s="381">
        <v>1007.0099999999993</v>
      </c>
      <c r="N35" s="381">
        <v>0</v>
      </c>
      <c r="O35" s="381">
        <v>752.59000000000015</v>
      </c>
      <c r="P35" s="381">
        <v>0</v>
      </c>
      <c r="Q35" s="381">
        <v>1759.5999999999995</v>
      </c>
      <c r="R35" s="382">
        <v>0.1340866634162447</v>
      </c>
      <c r="S35" s="382">
        <v>0.16110765167249566</v>
      </c>
    </row>
    <row r="36" spans="1:19" ht="13.5" customHeight="1">
      <c r="A36" s="333" t="s">
        <v>894</v>
      </c>
      <c r="B36" s="381">
        <v>55490.17</v>
      </c>
      <c r="C36" s="381">
        <v>5261.94</v>
      </c>
      <c r="D36" s="381">
        <v>0</v>
      </c>
      <c r="E36" s="381">
        <v>2555.08</v>
      </c>
      <c r="F36" s="381">
        <v>0</v>
      </c>
      <c r="G36" s="381">
        <v>7817.0199999999995</v>
      </c>
      <c r="H36" s="381">
        <v>5983.72</v>
      </c>
      <c r="I36" s="381">
        <v>0</v>
      </c>
      <c r="J36" s="381">
        <v>4156.8</v>
      </c>
      <c r="K36" s="381">
        <v>0</v>
      </c>
      <c r="L36" s="381">
        <v>10140.52</v>
      </c>
      <c r="M36" s="381">
        <v>721.78000000000065</v>
      </c>
      <c r="N36" s="381">
        <v>0</v>
      </c>
      <c r="O36" s="381">
        <v>1601.7200000000003</v>
      </c>
      <c r="P36" s="381">
        <v>0</v>
      </c>
      <c r="Q36" s="381">
        <v>2323.5000000000009</v>
      </c>
      <c r="R36" s="382">
        <v>0.14087215807772799</v>
      </c>
      <c r="S36" s="382">
        <v>0.18274443924031952</v>
      </c>
    </row>
    <row r="37" spans="1:19" ht="13.5" customHeight="1">
      <c r="A37" s="333" t="s">
        <v>900</v>
      </c>
      <c r="B37" s="381">
        <v>22900.37</v>
      </c>
      <c r="C37" s="381">
        <v>2287.54</v>
      </c>
      <c r="D37" s="381">
        <v>0</v>
      </c>
      <c r="E37" s="381">
        <v>571.17999999999995</v>
      </c>
      <c r="F37" s="381">
        <v>0</v>
      </c>
      <c r="G37" s="381">
        <v>2858.72</v>
      </c>
      <c r="H37" s="381">
        <v>2475.81</v>
      </c>
      <c r="I37" s="381">
        <v>0</v>
      </c>
      <c r="J37" s="381">
        <v>982.5</v>
      </c>
      <c r="K37" s="381">
        <v>0</v>
      </c>
      <c r="L37" s="381">
        <v>3458.31</v>
      </c>
      <c r="M37" s="381">
        <v>188.26999999999998</v>
      </c>
      <c r="N37" s="381">
        <v>0</v>
      </c>
      <c r="O37" s="381">
        <v>411.32000000000005</v>
      </c>
      <c r="P37" s="381">
        <v>0</v>
      </c>
      <c r="Q37" s="381">
        <v>599.59</v>
      </c>
      <c r="R37" s="382">
        <v>0.12483291754674705</v>
      </c>
      <c r="S37" s="382">
        <v>0.15101546394228565</v>
      </c>
    </row>
    <row r="38" spans="1:19" ht="13.5" customHeight="1">
      <c r="A38" s="333" t="s">
        <v>898</v>
      </c>
      <c r="B38" s="381">
        <v>59911.99</v>
      </c>
      <c r="C38" s="381">
        <v>5766.41</v>
      </c>
      <c r="D38" s="381">
        <v>0</v>
      </c>
      <c r="E38" s="381">
        <v>6879.3</v>
      </c>
      <c r="F38" s="381">
        <v>0</v>
      </c>
      <c r="G38" s="381">
        <v>12645.71</v>
      </c>
      <c r="H38" s="381">
        <v>7272.38</v>
      </c>
      <c r="I38" s="381">
        <v>0</v>
      </c>
      <c r="J38" s="381">
        <v>9131.69</v>
      </c>
      <c r="K38" s="381">
        <v>0</v>
      </c>
      <c r="L38" s="381">
        <v>16404.07</v>
      </c>
      <c r="M38" s="381">
        <v>1505.9700000000003</v>
      </c>
      <c r="N38" s="381">
        <v>0</v>
      </c>
      <c r="O38" s="381">
        <v>2252.3900000000003</v>
      </c>
      <c r="P38" s="381">
        <v>0</v>
      </c>
      <c r="Q38" s="381">
        <v>3758.3600000000006</v>
      </c>
      <c r="R38" s="382">
        <v>0.21107143995717717</v>
      </c>
      <c r="S38" s="382">
        <v>0.27380278972539551</v>
      </c>
    </row>
    <row r="39" spans="1:19" ht="13.5" customHeight="1">
      <c r="A39" s="333" t="s">
        <v>907</v>
      </c>
      <c r="B39" s="381">
        <v>94320.5</v>
      </c>
      <c r="C39" s="381">
        <v>7716.17</v>
      </c>
      <c r="D39" s="381">
        <v>0</v>
      </c>
      <c r="E39" s="381">
        <v>15600.69</v>
      </c>
      <c r="F39" s="381">
        <v>0</v>
      </c>
      <c r="G39" s="381">
        <v>23316.86</v>
      </c>
      <c r="H39" s="381">
        <v>8465.81</v>
      </c>
      <c r="I39" s="381">
        <v>0</v>
      </c>
      <c r="J39" s="381">
        <v>17758.52</v>
      </c>
      <c r="K39" s="381">
        <v>0</v>
      </c>
      <c r="L39" s="381">
        <v>26224.33</v>
      </c>
      <c r="M39" s="381">
        <v>749.63999999999942</v>
      </c>
      <c r="N39" s="381">
        <v>0</v>
      </c>
      <c r="O39" s="381">
        <v>2157.83</v>
      </c>
      <c r="P39" s="381">
        <v>0</v>
      </c>
      <c r="Q39" s="381">
        <v>2907.4699999999993</v>
      </c>
      <c r="R39" s="382">
        <v>0.24720882522887389</v>
      </c>
      <c r="S39" s="382">
        <v>0.27803425554359873</v>
      </c>
    </row>
    <row r="40" spans="1:19" ht="13.5" customHeight="1">
      <c r="A40" s="333" t="s">
        <v>899</v>
      </c>
      <c r="B40" s="381">
        <v>48965.64</v>
      </c>
      <c r="C40" s="381">
        <v>4404.09</v>
      </c>
      <c r="D40" s="381">
        <v>0</v>
      </c>
      <c r="E40" s="381">
        <v>5404.22</v>
      </c>
      <c r="F40" s="381">
        <v>0</v>
      </c>
      <c r="G40" s="381">
        <v>9808.3100000000013</v>
      </c>
      <c r="H40" s="381">
        <v>5594.22</v>
      </c>
      <c r="I40" s="381">
        <v>0</v>
      </c>
      <c r="J40" s="381">
        <v>7384.56</v>
      </c>
      <c r="K40" s="381">
        <v>0</v>
      </c>
      <c r="L40" s="381">
        <v>12978.78</v>
      </c>
      <c r="M40" s="381">
        <v>1190.1300000000001</v>
      </c>
      <c r="N40" s="381">
        <v>0</v>
      </c>
      <c r="O40" s="381">
        <v>1980.3400000000001</v>
      </c>
      <c r="P40" s="381">
        <v>0</v>
      </c>
      <c r="Q40" s="381">
        <v>3170.4700000000003</v>
      </c>
      <c r="R40" s="382">
        <v>0.20031005415225864</v>
      </c>
      <c r="S40" s="382">
        <v>0.26505892703536604</v>
      </c>
    </row>
    <row r="41" spans="1:19" ht="13.5" customHeight="1">
      <c r="A41" s="333" t="s">
        <v>897</v>
      </c>
      <c r="B41" s="381">
        <v>92974.38</v>
      </c>
      <c r="C41" s="381">
        <v>9155.11</v>
      </c>
      <c r="D41" s="381">
        <v>0</v>
      </c>
      <c r="E41" s="381">
        <v>4886.25</v>
      </c>
      <c r="F41" s="381">
        <v>0</v>
      </c>
      <c r="G41" s="381">
        <v>14041.36</v>
      </c>
      <c r="H41" s="381">
        <v>11282.65</v>
      </c>
      <c r="I41" s="381">
        <v>0</v>
      </c>
      <c r="J41" s="381">
        <v>7738.3</v>
      </c>
      <c r="K41" s="381">
        <v>0</v>
      </c>
      <c r="L41" s="381">
        <v>19020.95</v>
      </c>
      <c r="M41" s="381">
        <v>2127.5399999999991</v>
      </c>
      <c r="N41" s="381">
        <v>0</v>
      </c>
      <c r="O41" s="381">
        <v>2852.05</v>
      </c>
      <c r="P41" s="381">
        <v>0</v>
      </c>
      <c r="Q41" s="381">
        <v>4979.5899999999992</v>
      </c>
      <c r="R41" s="382">
        <v>0.15102397025933381</v>
      </c>
      <c r="S41" s="382">
        <v>0.20458270332106543</v>
      </c>
    </row>
    <row r="42" spans="1:19" ht="13.5" customHeight="1">
      <c r="A42" s="333" t="s">
        <v>895</v>
      </c>
      <c r="B42" s="381">
        <v>47433.31</v>
      </c>
      <c r="C42" s="381">
        <v>4353.8</v>
      </c>
      <c r="D42" s="381">
        <v>0</v>
      </c>
      <c r="E42" s="381">
        <v>5379.82</v>
      </c>
      <c r="F42" s="381">
        <v>0</v>
      </c>
      <c r="G42" s="381">
        <v>9733.619999999999</v>
      </c>
      <c r="H42" s="381">
        <v>5867.24</v>
      </c>
      <c r="I42" s="381">
        <v>0</v>
      </c>
      <c r="J42" s="381">
        <v>7486.1</v>
      </c>
      <c r="K42" s="381">
        <v>0</v>
      </c>
      <c r="L42" s="381">
        <v>13353.34</v>
      </c>
      <c r="M42" s="381">
        <v>1513.4399999999996</v>
      </c>
      <c r="N42" s="381">
        <v>0</v>
      </c>
      <c r="O42" s="381">
        <v>2106.2800000000007</v>
      </c>
      <c r="P42" s="381">
        <v>0</v>
      </c>
      <c r="Q42" s="381">
        <v>3619.7200000000003</v>
      </c>
      <c r="R42" s="382">
        <v>0.20520642561103156</v>
      </c>
      <c r="S42" s="382">
        <v>0.28151819891970431</v>
      </c>
    </row>
    <row r="43" spans="1:19" ht="13.5" customHeight="1">
      <c r="A43" s="333" t="s">
        <v>896</v>
      </c>
      <c r="B43" s="381">
        <v>49680.78</v>
      </c>
      <c r="C43" s="381">
        <v>5431.84</v>
      </c>
      <c r="D43" s="381">
        <v>0</v>
      </c>
      <c r="E43" s="381">
        <v>379.58</v>
      </c>
      <c r="F43" s="381">
        <v>1.19</v>
      </c>
      <c r="G43" s="381">
        <v>5812.61</v>
      </c>
      <c r="H43" s="381">
        <v>6732.68</v>
      </c>
      <c r="I43" s="381">
        <v>0</v>
      </c>
      <c r="J43" s="381">
        <v>915.24</v>
      </c>
      <c r="K43" s="381">
        <v>9.73</v>
      </c>
      <c r="L43" s="381">
        <v>7657.65</v>
      </c>
      <c r="M43" s="381">
        <v>1300.8400000000001</v>
      </c>
      <c r="N43" s="381">
        <v>0</v>
      </c>
      <c r="O43" s="381">
        <v>535.66000000000008</v>
      </c>
      <c r="P43" s="381">
        <v>8.5400000000000009</v>
      </c>
      <c r="Q43" s="381">
        <v>1845.0400000000002</v>
      </c>
      <c r="R43" s="382">
        <v>0.11699916949774138</v>
      </c>
      <c r="S43" s="382">
        <v>0.15413707272711902</v>
      </c>
    </row>
    <row r="44" spans="1:19" ht="13.5" customHeight="1">
      <c r="A44" s="333" t="s">
        <v>904</v>
      </c>
      <c r="B44" s="381">
        <v>151309.38</v>
      </c>
      <c r="C44" s="381">
        <v>15416.76</v>
      </c>
      <c r="D44" s="381">
        <v>0</v>
      </c>
      <c r="E44" s="381">
        <v>8162.15</v>
      </c>
      <c r="F44" s="381">
        <v>0</v>
      </c>
      <c r="G44" s="381">
        <v>23578.91</v>
      </c>
      <c r="H44" s="381">
        <v>17437.12</v>
      </c>
      <c r="I44" s="381">
        <v>0</v>
      </c>
      <c r="J44" s="381">
        <v>9861.66</v>
      </c>
      <c r="K44" s="381">
        <v>0</v>
      </c>
      <c r="L44" s="381">
        <v>27298.78</v>
      </c>
      <c r="M44" s="381">
        <v>2020.3599999999988</v>
      </c>
      <c r="N44" s="381">
        <v>0</v>
      </c>
      <c r="O44" s="381">
        <v>1699.5100000000002</v>
      </c>
      <c r="P44" s="381">
        <v>0</v>
      </c>
      <c r="Q44" s="381">
        <v>3719.869999999999</v>
      </c>
      <c r="R44" s="382">
        <v>0.15583244079117897</v>
      </c>
      <c r="S44" s="382">
        <v>0.18041697084476849</v>
      </c>
    </row>
    <row r="45" spans="1:19" ht="13.5" customHeight="1">
      <c r="A45" s="333" t="s">
        <v>905</v>
      </c>
      <c r="B45" s="381">
        <v>175551.99</v>
      </c>
      <c r="C45" s="381">
        <v>18044.87</v>
      </c>
      <c r="D45" s="381">
        <v>0</v>
      </c>
      <c r="E45" s="381">
        <v>8964.77</v>
      </c>
      <c r="F45" s="381">
        <v>0</v>
      </c>
      <c r="G45" s="381">
        <v>27009.64</v>
      </c>
      <c r="H45" s="381">
        <v>18076.169999999998</v>
      </c>
      <c r="I45" s="381">
        <v>0</v>
      </c>
      <c r="J45" s="381">
        <v>13292.03</v>
      </c>
      <c r="K45" s="381">
        <v>175.47</v>
      </c>
      <c r="L45" s="381">
        <v>31543.67</v>
      </c>
      <c r="M45" s="381">
        <v>31.299999999999272</v>
      </c>
      <c r="N45" s="381">
        <v>0</v>
      </c>
      <c r="O45" s="381">
        <v>4327.26</v>
      </c>
      <c r="P45" s="381">
        <v>175.47</v>
      </c>
      <c r="Q45" s="381">
        <v>4534.03</v>
      </c>
      <c r="R45" s="382">
        <v>0.15385550457160868</v>
      </c>
      <c r="S45" s="382">
        <v>0.17968278229144541</v>
      </c>
    </row>
    <row r="46" spans="1:19" ht="13.5" customHeight="1">
      <c r="A46" s="333" t="s">
        <v>903</v>
      </c>
      <c r="B46" s="381">
        <v>54948.89</v>
      </c>
      <c r="C46" s="381">
        <v>5184.97</v>
      </c>
      <c r="D46" s="381">
        <v>0</v>
      </c>
      <c r="E46" s="381">
        <v>5046.2299999999996</v>
      </c>
      <c r="F46" s="381">
        <v>0</v>
      </c>
      <c r="G46" s="381">
        <v>10231.200000000001</v>
      </c>
      <c r="H46" s="381">
        <v>5670.12</v>
      </c>
      <c r="I46" s="381">
        <v>0</v>
      </c>
      <c r="J46" s="381">
        <v>5948.44</v>
      </c>
      <c r="K46" s="381">
        <v>0</v>
      </c>
      <c r="L46" s="381">
        <v>11618.56</v>
      </c>
      <c r="M46" s="381">
        <v>485.14999999999964</v>
      </c>
      <c r="N46" s="381">
        <v>0</v>
      </c>
      <c r="O46" s="381">
        <v>902.21</v>
      </c>
      <c r="P46" s="381">
        <v>0</v>
      </c>
      <c r="Q46" s="381">
        <v>1387.3599999999997</v>
      </c>
      <c r="R46" s="382">
        <v>0.18619484397228045</v>
      </c>
      <c r="S46" s="382">
        <v>0.21144303369913386</v>
      </c>
    </row>
    <row r="47" spans="1:19" ht="13.5" customHeight="1">
      <c r="A47" s="333" t="s">
        <v>902</v>
      </c>
      <c r="B47" s="381">
        <v>69343.839999999997</v>
      </c>
      <c r="C47" s="381">
        <v>6986.59</v>
      </c>
      <c r="D47" s="381">
        <v>0</v>
      </c>
      <c r="E47" s="381">
        <v>6755.43</v>
      </c>
      <c r="F47" s="381">
        <v>0</v>
      </c>
      <c r="G47" s="381">
        <v>13742.02</v>
      </c>
      <c r="H47" s="381">
        <v>7665.74</v>
      </c>
      <c r="I47" s="381">
        <v>0</v>
      </c>
      <c r="J47" s="381">
        <v>7929.7</v>
      </c>
      <c r="K47" s="381">
        <v>0</v>
      </c>
      <c r="L47" s="381">
        <v>15595.439999999999</v>
      </c>
      <c r="M47" s="381">
        <v>679.14999999999964</v>
      </c>
      <c r="N47" s="381">
        <v>0</v>
      </c>
      <c r="O47" s="381">
        <v>1174.2699999999995</v>
      </c>
      <c r="P47" s="381">
        <v>0</v>
      </c>
      <c r="Q47" s="381">
        <v>1853.4199999999992</v>
      </c>
      <c r="R47" s="382">
        <v>0.1981721808310587</v>
      </c>
      <c r="S47" s="382">
        <v>0.22490014974653841</v>
      </c>
    </row>
    <row r="48" spans="1:19" ht="13.5" customHeight="1">
      <c r="A48" s="333" t="s">
        <v>901</v>
      </c>
      <c r="B48" s="381">
        <v>51080.5</v>
      </c>
      <c r="C48" s="381">
        <v>3895.56</v>
      </c>
      <c r="D48" s="381">
        <v>0</v>
      </c>
      <c r="E48" s="381">
        <v>10819.66</v>
      </c>
      <c r="F48" s="381">
        <v>0</v>
      </c>
      <c r="G48" s="381">
        <v>14715.22</v>
      </c>
      <c r="H48" s="381">
        <v>3943.13</v>
      </c>
      <c r="I48" s="381">
        <v>0</v>
      </c>
      <c r="J48" s="381">
        <v>11565.51</v>
      </c>
      <c r="K48" s="381">
        <v>0</v>
      </c>
      <c r="L48" s="381">
        <v>15508.64</v>
      </c>
      <c r="M48" s="381">
        <v>47.570000000000164</v>
      </c>
      <c r="N48" s="381">
        <v>0</v>
      </c>
      <c r="O48" s="381">
        <v>745.85000000000036</v>
      </c>
      <c r="P48" s="381">
        <v>0</v>
      </c>
      <c r="Q48" s="381">
        <v>793.42000000000053</v>
      </c>
      <c r="R48" s="382">
        <v>0.28807901253903151</v>
      </c>
      <c r="S48" s="382">
        <v>0.30361175008075486</v>
      </c>
    </row>
    <row r="49" spans="1:21" ht="13.5" customHeight="1">
      <c r="A49" s="333" t="s">
        <v>908</v>
      </c>
      <c r="B49" s="381">
        <v>70618.13</v>
      </c>
      <c r="C49" s="381">
        <v>6513.14</v>
      </c>
      <c r="D49" s="381">
        <v>0</v>
      </c>
      <c r="E49" s="381">
        <v>7214.72</v>
      </c>
      <c r="F49" s="381">
        <v>0</v>
      </c>
      <c r="G49" s="381">
        <v>13727.86</v>
      </c>
      <c r="H49" s="381">
        <v>8936.7000000000007</v>
      </c>
      <c r="I49" s="381">
        <v>0</v>
      </c>
      <c r="J49" s="381">
        <v>9597.8799999999992</v>
      </c>
      <c r="K49" s="381">
        <v>0</v>
      </c>
      <c r="L49" s="381">
        <v>18534.580000000002</v>
      </c>
      <c r="M49" s="381">
        <v>2423.5600000000004</v>
      </c>
      <c r="N49" s="381">
        <v>0</v>
      </c>
      <c r="O49" s="381">
        <v>2383.1599999999989</v>
      </c>
      <c r="P49" s="381">
        <v>0</v>
      </c>
      <c r="Q49" s="381">
        <v>4806.7199999999993</v>
      </c>
      <c r="R49" s="382">
        <v>0.19439568847263444</v>
      </c>
      <c r="S49" s="382">
        <v>0.2624620617963121</v>
      </c>
    </row>
    <row r="50" spans="1:21" ht="13.5" customHeight="1">
      <c r="A50" s="333" t="s">
        <v>909</v>
      </c>
      <c r="B50" s="381">
        <v>127278</v>
      </c>
      <c r="C50" s="381">
        <v>8384.7800000000007</v>
      </c>
      <c r="D50" s="381">
        <v>0</v>
      </c>
      <c r="E50" s="381">
        <v>46862.41</v>
      </c>
      <c r="F50" s="381">
        <v>0</v>
      </c>
      <c r="G50" s="381">
        <v>55247.19</v>
      </c>
      <c r="H50" s="381">
        <v>8643.7800000000007</v>
      </c>
      <c r="I50" s="381">
        <v>0</v>
      </c>
      <c r="J50" s="381">
        <v>50490.92</v>
      </c>
      <c r="K50" s="381">
        <v>0</v>
      </c>
      <c r="L50" s="381">
        <v>59134.7</v>
      </c>
      <c r="M50" s="381">
        <v>259</v>
      </c>
      <c r="N50" s="381">
        <v>0</v>
      </c>
      <c r="O50" s="381">
        <v>3628.5099999999948</v>
      </c>
      <c r="P50" s="381">
        <v>0</v>
      </c>
      <c r="Q50" s="381">
        <v>3887.5099999999948</v>
      </c>
      <c r="R50" s="382">
        <v>0.43406708150662332</v>
      </c>
      <c r="S50" s="382">
        <v>0.46461053756344378</v>
      </c>
    </row>
    <row r="51" spans="1:21" ht="13.5" customHeight="1">
      <c r="A51" s="333" t="s">
        <v>910</v>
      </c>
      <c r="B51" s="381">
        <v>44343.02</v>
      </c>
      <c r="C51" s="381">
        <v>4217.5600000000004</v>
      </c>
      <c r="D51" s="381">
        <v>0</v>
      </c>
      <c r="E51" s="381">
        <v>2491.23</v>
      </c>
      <c r="F51" s="381">
        <v>0</v>
      </c>
      <c r="G51" s="381">
        <v>6708.7900000000009</v>
      </c>
      <c r="H51" s="381">
        <v>4697.68</v>
      </c>
      <c r="I51" s="381">
        <v>0</v>
      </c>
      <c r="J51" s="381">
        <v>4390.7700000000004</v>
      </c>
      <c r="K51" s="381">
        <v>0</v>
      </c>
      <c r="L51" s="381">
        <v>9088.4500000000007</v>
      </c>
      <c r="M51" s="381">
        <v>480.11999999999989</v>
      </c>
      <c r="N51" s="381">
        <v>0</v>
      </c>
      <c r="O51" s="381">
        <v>1899.5400000000004</v>
      </c>
      <c r="P51" s="381">
        <v>0</v>
      </c>
      <c r="Q51" s="381">
        <v>2379.6600000000003</v>
      </c>
      <c r="R51" s="382">
        <v>0.15129303326656598</v>
      </c>
      <c r="S51" s="382">
        <v>0.20495784905944614</v>
      </c>
    </row>
    <row r="52" spans="1:21" ht="10.5" customHeight="1">
      <c r="A52" s="196" t="s">
        <v>849</v>
      </c>
      <c r="B52" s="136"/>
      <c r="C52" s="383" t="s">
        <v>849</v>
      </c>
      <c r="D52" s="383" t="s">
        <v>849</v>
      </c>
      <c r="E52" s="136"/>
      <c r="F52" s="136"/>
      <c r="G52" s="383" t="s">
        <v>849</v>
      </c>
      <c r="H52" s="383" t="s">
        <v>849</v>
      </c>
      <c r="I52" s="383" t="s">
        <v>849</v>
      </c>
      <c r="J52" s="136"/>
      <c r="K52" s="136"/>
      <c r="L52" s="136"/>
      <c r="M52" s="136"/>
      <c r="N52" s="383" t="s">
        <v>849</v>
      </c>
      <c r="O52" s="383" t="s">
        <v>849</v>
      </c>
      <c r="P52" s="383" t="s">
        <v>849</v>
      </c>
      <c r="Q52" s="136"/>
    </row>
    <row r="53" spans="1:21" s="222" customFormat="1" ht="15.75">
      <c r="A53" s="333" t="s">
        <v>6</v>
      </c>
      <c r="B53" s="389">
        <v>3175966.2699999996</v>
      </c>
      <c r="C53" s="389">
        <v>254718.63000000006</v>
      </c>
      <c r="D53" s="389">
        <v>0</v>
      </c>
      <c r="E53" s="389">
        <v>683687.23</v>
      </c>
      <c r="F53" s="389">
        <v>4.8</v>
      </c>
      <c r="G53" s="389">
        <v>938410.65999999992</v>
      </c>
      <c r="H53" s="389">
        <v>325373.24</v>
      </c>
      <c r="I53" s="389">
        <v>0.69</v>
      </c>
      <c r="J53" s="389">
        <v>813886.5900000002</v>
      </c>
      <c r="K53" s="389">
        <v>246.39</v>
      </c>
      <c r="L53" s="389">
        <v>1139506.9099999999</v>
      </c>
      <c r="M53" s="389">
        <v>70654.609999999986</v>
      </c>
      <c r="N53" s="389">
        <v>0.69</v>
      </c>
      <c r="O53" s="389">
        <v>130199.36000000003</v>
      </c>
      <c r="P53" s="389">
        <v>241.59</v>
      </c>
      <c r="Q53" s="389">
        <v>201096.25000000003</v>
      </c>
      <c r="R53" s="390">
        <v>0.29547248938509668</v>
      </c>
      <c r="S53" s="390">
        <v>0.3587906209092076</v>
      </c>
      <c r="T53" s="391" t="s">
        <v>849</v>
      </c>
      <c r="U53" s="392" t="s">
        <v>849</v>
      </c>
    </row>
    <row r="54" spans="1:21" ht="22.5" customHeight="1">
      <c r="A54" s="638" t="s">
        <v>849</v>
      </c>
      <c r="B54" s="383"/>
      <c r="C54" s="383"/>
      <c r="D54" s="383"/>
      <c r="E54" s="381"/>
      <c r="F54" s="381"/>
      <c r="G54" s="383"/>
      <c r="H54" s="383"/>
      <c r="I54" s="383"/>
      <c r="J54" s="383"/>
      <c r="K54" s="383"/>
      <c r="L54" s="383"/>
      <c r="M54" s="383"/>
      <c r="N54" s="383"/>
      <c r="O54" s="383"/>
      <c r="P54" s="383"/>
      <c r="Q54" s="383"/>
      <c r="R54" s="388"/>
      <c r="S54" s="330"/>
      <c r="T54" s="330"/>
    </row>
    <row r="55" spans="1:21" ht="9" customHeight="1">
      <c r="B55" s="330"/>
      <c r="C55" s="330"/>
      <c r="E55" s="342"/>
      <c r="F55" s="342"/>
      <c r="G55" s="330"/>
      <c r="H55" s="330"/>
      <c r="I55" s="330"/>
      <c r="J55" s="342"/>
      <c r="K55" s="342"/>
      <c r="L55" s="330"/>
      <c r="M55" s="330"/>
      <c r="O55" s="330" t="s">
        <v>849</v>
      </c>
      <c r="P55" s="330"/>
      <c r="Q55" s="330" t="s">
        <v>849</v>
      </c>
      <c r="R55" s="330" t="s">
        <v>849</v>
      </c>
      <c r="S55" s="330" t="s">
        <v>861</v>
      </c>
      <c r="T55" s="330" t="s">
        <v>849</v>
      </c>
    </row>
    <row r="56" spans="1:21" ht="5.25" customHeight="1" thickBot="1">
      <c r="A56" s="393"/>
      <c r="B56" s="344"/>
      <c r="C56" s="254"/>
      <c r="D56" s="254"/>
      <c r="E56" s="344"/>
      <c r="F56" s="344"/>
      <c r="G56" s="254"/>
      <c r="H56" s="254"/>
      <c r="I56" s="254"/>
      <c r="J56" s="344"/>
      <c r="K56" s="344"/>
      <c r="L56" s="344"/>
      <c r="M56" s="254"/>
      <c r="N56" s="254"/>
      <c r="O56" s="254"/>
      <c r="P56" s="254"/>
      <c r="Q56" s="344" t="s">
        <v>849</v>
      </c>
      <c r="R56" s="254"/>
      <c r="S56" s="254"/>
    </row>
    <row r="57" spans="1:21" ht="9.75" customHeight="1" thickTop="1">
      <c r="Q57" s="330" t="s">
        <v>849</v>
      </c>
    </row>
    <row r="58" spans="1:21" ht="2.25" customHeight="1"/>
    <row r="59" spans="1:21" ht="2.25" customHeight="1"/>
    <row r="60" spans="1:21">
      <c r="A60" s="639" t="s">
        <v>862</v>
      </c>
    </row>
    <row r="61" spans="1:21">
      <c r="A61" s="639" t="s">
        <v>863</v>
      </c>
    </row>
    <row r="62" spans="1:21">
      <c r="A62" s="639"/>
    </row>
    <row r="63" spans="1:21" s="221" customFormat="1" ht="12.75"/>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zoomScale="50" workbookViewId="0">
      <selection activeCell="H16" sqref="H16"/>
    </sheetView>
  </sheetViews>
  <sheetFormatPr defaultRowHeight="15"/>
  <cols>
    <col min="1" max="1" width="103.42578125" style="128" customWidth="1"/>
    <col min="2" max="5" width="29.28515625" style="136" customWidth="1"/>
    <col min="6" max="6" width="3.7109375" style="256" customWidth="1"/>
    <col min="7" max="7" width="9.140625" style="256"/>
    <col min="8" max="8" width="9.140625" style="974"/>
    <col min="9" max="10" width="18.42578125" style="974" bestFit="1" customWidth="1"/>
    <col min="11" max="11" width="18.5703125" style="974" customWidth="1"/>
    <col min="12" max="256" width="9.140625" style="974"/>
    <col min="257" max="257" width="103.42578125" style="974" customWidth="1"/>
    <col min="258" max="261" width="29.28515625" style="974" customWidth="1"/>
    <col min="262" max="262" width="3.7109375" style="974" customWidth="1"/>
    <col min="263" max="264" width="9.140625" style="974"/>
    <col min="265" max="266" width="18.42578125" style="974" bestFit="1" customWidth="1"/>
    <col min="267" max="267" width="18.5703125" style="974" customWidth="1"/>
    <col min="268" max="512" width="9.140625" style="974"/>
    <col min="513" max="513" width="103.42578125" style="974" customWidth="1"/>
    <col min="514" max="517" width="29.28515625" style="974" customWidth="1"/>
    <col min="518" max="518" width="3.7109375" style="974" customWidth="1"/>
    <col min="519" max="520" width="9.140625" style="974"/>
    <col min="521" max="522" width="18.42578125" style="974" bestFit="1" customWidth="1"/>
    <col min="523" max="523" width="18.5703125" style="974" customWidth="1"/>
    <col min="524" max="768" width="9.140625" style="974"/>
    <col min="769" max="769" width="103.42578125" style="974" customWidth="1"/>
    <col min="770" max="773" width="29.28515625" style="974" customWidth="1"/>
    <col min="774" max="774" width="3.7109375" style="974" customWidth="1"/>
    <col min="775" max="776" width="9.140625" style="974"/>
    <col min="777" max="778" width="18.42578125" style="974" bestFit="1" customWidth="1"/>
    <col min="779" max="779" width="18.5703125" style="974" customWidth="1"/>
    <col min="780" max="1024" width="9.140625" style="974"/>
    <col min="1025" max="1025" width="103.42578125" style="974" customWidth="1"/>
    <col min="1026" max="1029" width="29.28515625" style="974" customWidth="1"/>
    <col min="1030" max="1030" width="3.7109375" style="974" customWidth="1"/>
    <col min="1031" max="1032" width="9.140625" style="974"/>
    <col min="1033" max="1034" width="18.42578125" style="974" bestFit="1" customWidth="1"/>
    <col min="1035" max="1035" width="18.5703125" style="974" customWidth="1"/>
    <col min="1036" max="1280" width="9.140625" style="974"/>
    <col min="1281" max="1281" width="103.42578125" style="974" customWidth="1"/>
    <col min="1282" max="1285" width="29.28515625" style="974" customWidth="1"/>
    <col min="1286" max="1286" width="3.7109375" style="974" customWidth="1"/>
    <col min="1287" max="1288" width="9.140625" style="974"/>
    <col min="1289" max="1290" width="18.42578125" style="974" bestFit="1" customWidth="1"/>
    <col min="1291" max="1291" width="18.5703125" style="974" customWidth="1"/>
    <col min="1292" max="1536" width="9.140625" style="974"/>
    <col min="1537" max="1537" width="103.42578125" style="974" customWidth="1"/>
    <col min="1538" max="1541" width="29.28515625" style="974" customWidth="1"/>
    <col min="1542" max="1542" width="3.7109375" style="974" customWidth="1"/>
    <col min="1543" max="1544" width="9.140625" style="974"/>
    <col min="1545" max="1546" width="18.42578125" style="974" bestFit="1" customWidth="1"/>
    <col min="1547" max="1547" width="18.5703125" style="974" customWidth="1"/>
    <col min="1548" max="1792" width="9.140625" style="974"/>
    <col min="1793" max="1793" width="103.42578125" style="974" customWidth="1"/>
    <col min="1794" max="1797" width="29.28515625" style="974" customWidth="1"/>
    <col min="1798" max="1798" width="3.7109375" style="974" customWidth="1"/>
    <col min="1799" max="1800" width="9.140625" style="974"/>
    <col min="1801" max="1802" width="18.42578125" style="974" bestFit="1" customWidth="1"/>
    <col min="1803" max="1803" width="18.5703125" style="974" customWidth="1"/>
    <col min="1804" max="2048" width="9.140625" style="974"/>
    <col min="2049" max="2049" width="103.42578125" style="974" customWidth="1"/>
    <col min="2050" max="2053" width="29.28515625" style="974" customWidth="1"/>
    <col min="2054" max="2054" width="3.7109375" style="974" customWidth="1"/>
    <col min="2055" max="2056" width="9.140625" style="974"/>
    <col min="2057" max="2058" width="18.42578125" style="974" bestFit="1" customWidth="1"/>
    <col min="2059" max="2059" width="18.5703125" style="974" customWidth="1"/>
    <col min="2060" max="2304" width="9.140625" style="974"/>
    <col min="2305" max="2305" width="103.42578125" style="974" customWidth="1"/>
    <col min="2306" max="2309" width="29.28515625" style="974" customWidth="1"/>
    <col min="2310" max="2310" width="3.7109375" style="974" customWidth="1"/>
    <col min="2311" max="2312" width="9.140625" style="974"/>
    <col min="2313" max="2314" width="18.42578125" style="974" bestFit="1" customWidth="1"/>
    <col min="2315" max="2315" width="18.5703125" style="974" customWidth="1"/>
    <col min="2316" max="2560" width="9.140625" style="974"/>
    <col min="2561" max="2561" width="103.42578125" style="974" customWidth="1"/>
    <col min="2562" max="2565" width="29.28515625" style="974" customWidth="1"/>
    <col min="2566" max="2566" width="3.7109375" style="974" customWidth="1"/>
    <col min="2567" max="2568" width="9.140625" style="974"/>
    <col min="2569" max="2570" width="18.42578125" style="974" bestFit="1" customWidth="1"/>
    <col min="2571" max="2571" width="18.5703125" style="974" customWidth="1"/>
    <col min="2572" max="2816" width="9.140625" style="974"/>
    <col min="2817" max="2817" width="103.42578125" style="974" customWidth="1"/>
    <col min="2818" max="2821" width="29.28515625" style="974" customWidth="1"/>
    <col min="2822" max="2822" width="3.7109375" style="974" customWidth="1"/>
    <col min="2823" max="2824" width="9.140625" style="974"/>
    <col min="2825" max="2826" width="18.42578125" style="974" bestFit="1" customWidth="1"/>
    <col min="2827" max="2827" width="18.5703125" style="974" customWidth="1"/>
    <col min="2828" max="3072" width="9.140625" style="974"/>
    <col min="3073" max="3073" width="103.42578125" style="974" customWidth="1"/>
    <col min="3074" max="3077" width="29.28515625" style="974" customWidth="1"/>
    <col min="3078" max="3078" width="3.7109375" style="974" customWidth="1"/>
    <col min="3079" max="3080" width="9.140625" style="974"/>
    <col min="3081" max="3082" width="18.42578125" style="974" bestFit="1" customWidth="1"/>
    <col min="3083" max="3083" width="18.5703125" style="974" customWidth="1"/>
    <col min="3084" max="3328" width="9.140625" style="974"/>
    <col min="3329" max="3329" width="103.42578125" style="974" customWidth="1"/>
    <col min="3330" max="3333" width="29.28515625" style="974" customWidth="1"/>
    <col min="3334" max="3334" width="3.7109375" style="974" customWidth="1"/>
    <col min="3335" max="3336" width="9.140625" style="974"/>
    <col min="3337" max="3338" width="18.42578125" style="974" bestFit="1" customWidth="1"/>
    <col min="3339" max="3339" width="18.5703125" style="974" customWidth="1"/>
    <col min="3340" max="3584" width="9.140625" style="974"/>
    <col min="3585" max="3585" width="103.42578125" style="974" customWidth="1"/>
    <col min="3586" max="3589" width="29.28515625" style="974" customWidth="1"/>
    <col min="3590" max="3590" width="3.7109375" style="974" customWidth="1"/>
    <col min="3591" max="3592" width="9.140625" style="974"/>
    <col min="3593" max="3594" width="18.42578125" style="974" bestFit="1" customWidth="1"/>
    <col min="3595" max="3595" width="18.5703125" style="974" customWidth="1"/>
    <col min="3596" max="3840" width="9.140625" style="974"/>
    <col min="3841" max="3841" width="103.42578125" style="974" customWidth="1"/>
    <col min="3842" max="3845" width="29.28515625" style="974" customWidth="1"/>
    <col min="3846" max="3846" width="3.7109375" style="974" customWidth="1"/>
    <col min="3847" max="3848" width="9.140625" style="974"/>
    <col min="3849" max="3850" width="18.42578125" style="974" bestFit="1" customWidth="1"/>
    <col min="3851" max="3851" width="18.5703125" style="974" customWidth="1"/>
    <col min="3852" max="4096" width="9.140625" style="974"/>
    <col min="4097" max="4097" width="103.42578125" style="974" customWidth="1"/>
    <col min="4098" max="4101" width="29.28515625" style="974" customWidth="1"/>
    <col min="4102" max="4102" width="3.7109375" style="974" customWidth="1"/>
    <col min="4103" max="4104" width="9.140625" style="974"/>
    <col min="4105" max="4106" width="18.42578125" style="974" bestFit="1" customWidth="1"/>
    <col min="4107" max="4107" width="18.5703125" style="974" customWidth="1"/>
    <col min="4108" max="4352" width="9.140625" style="974"/>
    <col min="4353" max="4353" width="103.42578125" style="974" customWidth="1"/>
    <col min="4354" max="4357" width="29.28515625" style="974" customWidth="1"/>
    <col min="4358" max="4358" width="3.7109375" style="974" customWidth="1"/>
    <col min="4359" max="4360" width="9.140625" style="974"/>
    <col min="4361" max="4362" width="18.42578125" style="974" bestFit="1" customWidth="1"/>
    <col min="4363" max="4363" width="18.5703125" style="974" customWidth="1"/>
    <col min="4364" max="4608" width="9.140625" style="974"/>
    <col min="4609" max="4609" width="103.42578125" style="974" customWidth="1"/>
    <col min="4610" max="4613" width="29.28515625" style="974" customWidth="1"/>
    <col min="4614" max="4614" width="3.7109375" style="974" customWidth="1"/>
    <col min="4615" max="4616" width="9.140625" style="974"/>
    <col min="4617" max="4618" width="18.42578125" style="974" bestFit="1" customWidth="1"/>
    <col min="4619" max="4619" width="18.5703125" style="974" customWidth="1"/>
    <col min="4620" max="4864" width="9.140625" style="974"/>
    <col min="4865" max="4865" width="103.42578125" style="974" customWidth="1"/>
    <col min="4866" max="4869" width="29.28515625" style="974" customWidth="1"/>
    <col min="4870" max="4870" width="3.7109375" style="974" customWidth="1"/>
    <col min="4871" max="4872" width="9.140625" style="974"/>
    <col min="4873" max="4874" width="18.42578125" style="974" bestFit="1" customWidth="1"/>
    <col min="4875" max="4875" width="18.5703125" style="974" customWidth="1"/>
    <col min="4876" max="5120" width="9.140625" style="974"/>
    <col min="5121" max="5121" width="103.42578125" style="974" customWidth="1"/>
    <col min="5122" max="5125" width="29.28515625" style="974" customWidth="1"/>
    <col min="5126" max="5126" width="3.7109375" style="974" customWidth="1"/>
    <col min="5127" max="5128" width="9.140625" style="974"/>
    <col min="5129" max="5130" width="18.42578125" style="974" bestFit="1" customWidth="1"/>
    <col min="5131" max="5131" width="18.5703125" style="974" customWidth="1"/>
    <col min="5132" max="5376" width="9.140625" style="974"/>
    <col min="5377" max="5377" width="103.42578125" style="974" customWidth="1"/>
    <col min="5378" max="5381" width="29.28515625" style="974" customWidth="1"/>
    <col min="5382" max="5382" width="3.7109375" style="974" customWidth="1"/>
    <col min="5383" max="5384" width="9.140625" style="974"/>
    <col min="5385" max="5386" width="18.42578125" style="974" bestFit="1" customWidth="1"/>
    <col min="5387" max="5387" width="18.5703125" style="974" customWidth="1"/>
    <col min="5388" max="5632" width="9.140625" style="974"/>
    <col min="5633" max="5633" width="103.42578125" style="974" customWidth="1"/>
    <col min="5634" max="5637" width="29.28515625" style="974" customWidth="1"/>
    <col min="5638" max="5638" width="3.7109375" style="974" customWidth="1"/>
    <col min="5639" max="5640" width="9.140625" style="974"/>
    <col min="5641" max="5642" width="18.42578125" style="974" bestFit="1" customWidth="1"/>
    <col min="5643" max="5643" width="18.5703125" style="974" customWidth="1"/>
    <col min="5644" max="5888" width="9.140625" style="974"/>
    <col min="5889" max="5889" width="103.42578125" style="974" customWidth="1"/>
    <col min="5890" max="5893" width="29.28515625" style="974" customWidth="1"/>
    <col min="5894" max="5894" width="3.7109375" style="974" customWidth="1"/>
    <col min="5895" max="5896" width="9.140625" style="974"/>
    <col min="5897" max="5898" width="18.42578125" style="974" bestFit="1" customWidth="1"/>
    <col min="5899" max="5899" width="18.5703125" style="974" customWidth="1"/>
    <col min="5900" max="6144" width="9.140625" style="974"/>
    <col min="6145" max="6145" width="103.42578125" style="974" customWidth="1"/>
    <col min="6146" max="6149" width="29.28515625" style="974" customWidth="1"/>
    <col min="6150" max="6150" width="3.7109375" style="974" customWidth="1"/>
    <col min="6151" max="6152" width="9.140625" style="974"/>
    <col min="6153" max="6154" width="18.42578125" style="974" bestFit="1" customWidth="1"/>
    <col min="6155" max="6155" width="18.5703125" style="974" customWidth="1"/>
    <col min="6156" max="6400" width="9.140625" style="974"/>
    <col min="6401" max="6401" width="103.42578125" style="974" customWidth="1"/>
    <col min="6402" max="6405" width="29.28515625" style="974" customWidth="1"/>
    <col min="6406" max="6406" width="3.7109375" style="974" customWidth="1"/>
    <col min="6407" max="6408" width="9.140625" style="974"/>
    <col min="6409" max="6410" width="18.42578125" style="974" bestFit="1" customWidth="1"/>
    <col min="6411" max="6411" width="18.5703125" style="974" customWidth="1"/>
    <col min="6412" max="6656" width="9.140625" style="974"/>
    <col min="6657" max="6657" width="103.42578125" style="974" customWidth="1"/>
    <col min="6658" max="6661" width="29.28515625" style="974" customWidth="1"/>
    <col min="6662" max="6662" width="3.7109375" style="974" customWidth="1"/>
    <col min="6663" max="6664" width="9.140625" style="974"/>
    <col min="6665" max="6666" width="18.42578125" style="974" bestFit="1" customWidth="1"/>
    <col min="6667" max="6667" width="18.5703125" style="974" customWidth="1"/>
    <col min="6668" max="6912" width="9.140625" style="974"/>
    <col min="6913" max="6913" width="103.42578125" style="974" customWidth="1"/>
    <col min="6914" max="6917" width="29.28515625" style="974" customWidth="1"/>
    <col min="6918" max="6918" width="3.7109375" style="974" customWidth="1"/>
    <col min="6919" max="6920" width="9.140625" style="974"/>
    <col min="6921" max="6922" width="18.42578125" style="974" bestFit="1" customWidth="1"/>
    <col min="6923" max="6923" width="18.5703125" style="974" customWidth="1"/>
    <col min="6924" max="7168" width="9.140625" style="974"/>
    <col min="7169" max="7169" width="103.42578125" style="974" customWidth="1"/>
    <col min="7170" max="7173" width="29.28515625" style="974" customWidth="1"/>
    <col min="7174" max="7174" width="3.7109375" style="974" customWidth="1"/>
    <col min="7175" max="7176" width="9.140625" style="974"/>
    <col min="7177" max="7178" width="18.42578125" style="974" bestFit="1" customWidth="1"/>
    <col min="7179" max="7179" width="18.5703125" style="974" customWidth="1"/>
    <col min="7180" max="7424" width="9.140625" style="974"/>
    <col min="7425" max="7425" width="103.42578125" style="974" customWidth="1"/>
    <col min="7426" max="7429" width="29.28515625" style="974" customWidth="1"/>
    <col min="7430" max="7430" width="3.7109375" style="974" customWidth="1"/>
    <col min="7431" max="7432" width="9.140625" style="974"/>
    <col min="7433" max="7434" width="18.42578125" style="974" bestFit="1" customWidth="1"/>
    <col min="7435" max="7435" width="18.5703125" style="974" customWidth="1"/>
    <col min="7436" max="7680" width="9.140625" style="974"/>
    <col min="7681" max="7681" width="103.42578125" style="974" customWidth="1"/>
    <col min="7682" max="7685" width="29.28515625" style="974" customWidth="1"/>
    <col min="7686" max="7686" width="3.7109375" style="974" customWidth="1"/>
    <col min="7687" max="7688" width="9.140625" style="974"/>
    <col min="7689" max="7690" width="18.42578125" style="974" bestFit="1" customWidth="1"/>
    <col min="7691" max="7691" width="18.5703125" style="974" customWidth="1"/>
    <col min="7692" max="7936" width="9.140625" style="974"/>
    <col min="7937" max="7937" width="103.42578125" style="974" customWidth="1"/>
    <col min="7938" max="7941" width="29.28515625" style="974" customWidth="1"/>
    <col min="7942" max="7942" width="3.7109375" style="974" customWidth="1"/>
    <col min="7943" max="7944" width="9.140625" style="974"/>
    <col min="7945" max="7946" width="18.42578125" style="974" bestFit="1" customWidth="1"/>
    <col min="7947" max="7947" width="18.5703125" style="974" customWidth="1"/>
    <col min="7948" max="8192" width="9.140625" style="974"/>
    <col min="8193" max="8193" width="103.42578125" style="974" customWidth="1"/>
    <col min="8194" max="8197" width="29.28515625" style="974" customWidth="1"/>
    <col min="8198" max="8198" width="3.7109375" style="974" customWidth="1"/>
    <col min="8199" max="8200" width="9.140625" style="974"/>
    <col min="8201" max="8202" width="18.42578125" style="974" bestFit="1" customWidth="1"/>
    <col min="8203" max="8203" width="18.5703125" style="974" customWidth="1"/>
    <col min="8204" max="8448" width="9.140625" style="974"/>
    <col min="8449" max="8449" width="103.42578125" style="974" customWidth="1"/>
    <col min="8450" max="8453" width="29.28515625" style="974" customWidth="1"/>
    <col min="8454" max="8454" width="3.7109375" style="974" customWidth="1"/>
    <col min="8455" max="8456" width="9.140625" style="974"/>
    <col min="8457" max="8458" width="18.42578125" style="974" bestFit="1" customWidth="1"/>
    <col min="8459" max="8459" width="18.5703125" style="974" customWidth="1"/>
    <col min="8460" max="8704" width="9.140625" style="974"/>
    <col min="8705" max="8705" width="103.42578125" style="974" customWidth="1"/>
    <col min="8706" max="8709" width="29.28515625" style="974" customWidth="1"/>
    <col min="8710" max="8710" width="3.7109375" style="974" customWidth="1"/>
    <col min="8711" max="8712" width="9.140625" style="974"/>
    <col min="8713" max="8714" width="18.42578125" style="974" bestFit="1" customWidth="1"/>
    <col min="8715" max="8715" width="18.5703125" style="974" customWidth="1"/>
    <col min="8716" max="8960" width="9.140625" style="974"/>
    <col min="8961" max="8961" width="103.42578125" style="974" customWidth="1"/>
    <col min="8962" max="8965" width="29.28515625" style="974" customWidth="1"/>
    <col min="8966" max="8966" width="3.7109375" style="974" customWidth="1"/>
    <col min="8967" max="8968" width="9.140625" style="974"/>
    <col min="8969" max="8970" width="18.42578125" style="974" bestFit="1" customWidth="1"/>
    <col min="8971" max="8971" width="18.5703125" style="974" customWidth="1"/>
    <col min="8972" max="9216" width="9.140625" style="974"/>
    <col min="9217" max="9217" width="103.42578125" style="974" customWidth="1"/>
    <col min="9218" max="9221" width="29.28515625" style="974" customWidth="1"/>
    <col min="9222" max="9222" width="3.7109375" style="974" customWidth="1"/>
    <col min="9223" max="9224" width="9.140625" style="974"/>
    <col min="9225" max="9226" width="18.42578125" style="974" bestFit="1" customWidth="1"/>
    <col min="9227" max="9227" width="18.5703125" style="974" customWidth="1"/>
    <col min="9228" max="9472" width="9.140625" style="974"/>
    <col min="9473" max="9473" width="103.42578125" style="974" customWidth="1"/>
    <col min="9474" max="9477" width="29.28515625" style="974" customWidth="1"/>
    <col min="9478" max="9478" width="3.7109375" style="974" customWidth="1"/>
    <col min="9479" max="9480" width="9.140625" style="974"/>
    <col min="9481" max="9482" width="18.42578125" style="974" bestFit="1" customWidth="1"/>
    <col min="9483" max="9483" width="18.5703125" style="974" customWidth="1"/>
    <col min="9484" max="9728" width="9.140625" style="974"/>
    <col min="9729" max="9729" width="103.42578125" style="974" customWidth="1"/>
    <col min="9730" max="9733" width="29.28515625" style="974" customWidth="1"/>
    <col min="9734" max="9734" width="3.7109375" style="974" customWidth="1"/>
    <col min="9735" max="9736" width="9.140625" style="974"/>
    <col min="9737" max="9738" width="18.42578125" style="974" bestFit="1" customWidth="1"/>
    <col min="9739" max="9739" width="18.5703125" style="974" customWidth="1"/>
    <col min="9740" max="9984" width="9.140625" style="974"/>
    <col min="9985" max="9985" width="103.42578125" style="974" customWidth="1"/>
    <col min="9986" max="9989" width="29.28515625" style="974" customWidth="1"/>
    <col min="9990" max="9990" width="3.7109375" style="974" customWidth="1"/>
    <col min="9991" max="9992" width="9.140625" style="974"/>
    <col min="9993" max="9994" width="18.42578125" style="974" bestFit="1" customWidth="1"/>
    <col min="9995" max="9995" width="18.5703125" style="974" customWidth="1"/>
    <col min="9996" max="10240" width="9.140625" style="974"/>
    <col min="10241" max="10241" width="103.42578125" style="974" customWidth="1"/>
    <col min="10242" max="10245" width="29.28515625" style="974" customWidth="1"/>
    <col min="10246" max="10246" width="3.7109375" style="974" customWidth="1"/>
    <col min="10247" max="10248" width="9.140625" style="974"/>
    <col min="10249" max="10250" width="18.42578125" style="974" bestFit="1" customWidth="1"/>
    <col min="10251" max="10251" width="18.5703125" style="974" customWidth="1"/>
    <col min="10252" max="10496" width="9.140625" style="974"/>
    <col min="10497" max="10497" width="103.42578125" style="974" customWidth="1"/>
    <col min="10498" max="10501" width="29.28515625" style="974" customWidth="1"/>
    <col min="10502" max="10502" width="3.7109375" style="974" customWidth="1"/>
    <col min="10503" max="10504" width="9.140625" style="974"/>
    <col min="10505" max="10506" width="18.42578125" style="974" bestFit="1" customWidth="1"/>
    <col min="10507" max="10507" width="18.5703125" style="974" customWidth="1"/>
    <col min="10508" max="10752" width="9.140625" style="974"/>
    <col min="10753" max="10753" width="103.42578125" style="974" customWidth="1"/>
    <col min="10754" max="10757" width="29.28515625" style="974" customWidth="1"/>
    <col min="10758" max="10758" width="3.7109375" style="974" customWidth="1"/>
    <col min="10759" max="10760" width="9.140625" style="974"/>
    <col min="10761" max="10762" width="18.42578125" style="974" bestFit="1" customWidth="1"/>
    <col min="10763" max="10763" width="18.5703125" style="974" customWidth="1"/>
    <col min="10764" max="11008" width="9.140625" style="974"/>
    <col min="11009" max="11009" width="103.42578125" style="974" customWidth="1"/>
    <col min="11010" max="11013" width="29.28515625" style="974" customWidth="1"/>
    <col min="11014" max="11014" width="3.7109375" style="974" customWidth="1"/>
    <col min="11015" max="11016" width="9.140625" style="974"/>
    <col min="11017" max="11018" width="18.42578125" style="974" bestFit="1" customWidth="1"/>
    <col min="11019" max="11019" width="18.5703125" style="974" customWidth="1"/>
    <col min="11020" max="11264" width="9.140625" style="974"/>
    <col min="11265" max="11265" width="103.42578125" style="974" customWidth="1"/>
    <col min="11266" max="11269" width="29.28515625" style="974" customWidth="1"/>
    <col min="11270" max="11270" width="3.7109375" style="974" customWidth="1"/>
    <col min="11271" max="11272" width="9.140625" style="974"/>
    <col min="11273" max="11274" width="18.42578125" style="974" bestFit="1" customWidth="1"/>
    <col min="11275" max="11275" width="18.5703125" style="974" customWidth="1"/>
    <col min="11276" max="11520" width="9.140625" style="974"/>
    <col min="11521" max="11521" width="103.42578125" style="974" customWidth="1"/>
    <col min="11522" max="11525" width="29.28515625" style="974" customWidth="1"/>
    <col min="11526" max="11526" width="3.7109375" style="974" customWidth="1"/>
    <col min="11527" max="11528" width="9.140625" style="974"/>
    <col min="11529" max="11530" width="18.42578125" style="974" bestFit="1" customWidth="1"/>
    <col min="11531" max="11531" width="18.5703125" style="974" customWidth="1"/>
    <col min="11532" max="11776" width="9.140625" style="974"/>
    <col min="11777" max="11777" width="103.42578125" style="974" customWidth="1"/>
    <col min="11778" max="11781" width="29.28515625" style="974" customWidth="1"/>
    <col min="11782" max="11782" width="3.7109375" style="974" customWidth="1"/>
    <col min="11783" max="11784" width="9.140625" style="974"/>
    <col min="11785" max="11786" width="18.42578125" style="974" bestFit="1" customWidth="1"/>
    <col min="11787" max="11787" width="18.5703125" style="974" customWidth="1"/>
    <col min="11788" max="12032" width="9.140625" style="974"/>
    <col min="12033" max="12033" width="103.42578125" style="974" customWidth="1"/>
    <col min="12034" max="12037" width="29.28515625" style="974" customWidth="1"/>
    <col min="12038" max="12038" width="3.7109375" style="974" customWidth="1"/>
    <col min="12039" max="12040" width="9.140625" style="974"/>
    <col min="12041" max="12042" width="18.42578125" style="974" bestFit="1" customWidth="1"/>
    <col min="12043" max="12043" width="18.5703125" style="974" customWidth="1"/>
    <col min="12044" max="12288" width="9.140625" style="974"/>
    <col min="12289" max="12289" width="103.42578125" style="974" customWidth="1"/>
    <col min="12290" max="12293" width="29.28515625" style="974" customWidth="1"/>
    <col min="12294" max="12294" width="3.7109375" style="974" customWidth="1"/>
    <col min="12295" max="12296" width="9.140625" style="974"/>
    <col min="12297" max="12298" width="18.42578125" style="974" bestFit="1" customWidth="1"/>
    <col min="12299" max="12299" width="18.5703125" style="974" customWidth="1"/>
    <col min="12300" max="12544" width="9.140625" style="974"/>
    <col min="12545" max="12545" width="103.42578125" style="974" customWidth="1"/>
    <col min="12546" max="12549" width="29.28515625" style="974" customWidth="1"/>
    <col min="12550" max="12550" width="3.7109375" style="974" customWidth="1"/>
    <col min="12551" max="12552" width="9.140625" style="974"/>
    <col min="12553" max="12554" width="18.42578125" style="974" bestFit="1" customWidth="1"/>
    <col min="12555" max="12555" width="18.5703125" style="974" customWidth="1"/>
    <col min="12556" max="12800" width="9.140625" style="974"/>
    <col min="12801" max="12801" width="103.42578125" style="974" customWidth="1"/>
    <col min="12802" max="12805" width="29.28515625" style="974" customWidth="1"/>
    <col min="12806" max="12806" width="3.7109375" style="974" customWidth="1"/>
    <col min="12807" max="12808" width="9.140625" style="974"/>
    <col min="12809" max="12810" width="18.42578125" style="974" bestFit="1" customWidth="1"/>
    <col min="12811" max="12811" width="18.5703125" style="974" customWidth="1"/>
    <col min="12812" max="13056" width="9.140625" style="974"/>
    <col min="13057" max="13057" width="103.42578125" style="974" customWidth="1"/>
    <col min="13058" max="13061" width="29.28515625" style="974" customWidth="1"/>
    <col min="13062" max="13062" width="3.7109375" style="974" customWidth="1"/>
    <col min="13063" max="13064" width="9.140625" style="974"/>
    <col min="13065" max="13066" width="18.42578125" style="974" bestFit="1" customWidth="1"/>
    <col min="13067" max="13067" width="18.5703125" style="974" customWidth="1"/>
    <col min="13068" max="13312" width="9.140625" style="974"/>
    <col min="13313" max="13313" width="103.42578125" style="974" customWidth="1"/>
    <col min="13314" max="13317" width="29.28515625" style="974" customWidth="1"/>
    <col min="13318" max="13318" width="3.7109375" style="974" customWidth="1"/>
    <col min="13319" max="13320" width="9.140625" style="974"/>
    <col min="13321" max="13322" width="18.42578125" style="974" bestFit="1" customWidth="1"/>
    <col min="13323" max="13323" width="18.5703125" style="974" customWidth="1"/>
    <col min="13324" max="13568" width="9.140625" style="974"/>
    <col min="13569" max="13569" width="103.42578125" style="974" customWidth="1"/>
    <col min="13570" max="13573" width="29.28515625" style="974" customWidth="1"/>
    <col min="13574" max="13574" width="3.7109375" style="974" customWidth="1"/>
    <col min="13575" max="13576" width="9.140625" style="974"/>
    <col min="13577" max="13578" width="18.42578125" style="974" bestFit="1" customWidth="1"/>
    <col min="13579" max="13579" width="18.5703125" style="974" customWidth="1"/>
    <col min="13580" max="13824" width="9.140625" style="974"/>
    <col min="13825" max="13825" width="103.42578125" style="974" customWidth="1"/>
    <col min="13826" max="13829" width="29.28515625" style="974" customWidth="1"/>
    <col min="13830" max="13830" width="3.7109375" style="974" customWidth="1"/>
    <col min="13831" max="13832" width="9.140625" style="974"/>
    <col min="13833" max="13834" width="18.42578125" style="974" bestFit="1" customWidth="1"/>
    <col min="13835" max="13835" width="18.5703125" style="974" customWidth="1"/>
    <col min="13836" max="14080" width="9.140625" style="974"/>
    <col min="14081" max="14081" width="103.42578125" style="974" customWidth="1"/>
    <col min="14082" max="14085" width="29.28515625" style="974" customWidth="1"/>
    <col min="14086" max="14086" width="3.7109375" style="974" customWidth="1"/>
    <col min="14087" max="14088" width="9.140625" style="974"/>
    <col min="14089" max="14090" width="18.42578125" style="974" bestFit="1" customWidth="1"/>
    <col min="14091" max="14091" width="18.5703125" style="974" customWidth="1"/>
    <col min="14092" max="14336" width="9.140625" style="974"/>
    <col min="14337" max="14337" width="103.42578125" style="974" customWidth="1"/>
    <col min="14338" max="14341" width="29.28515625" style="974" customWidth="1"/>
    <col min="14342" max="14342" width="3.7109375" style="974" customWidth="1"/>
    <col min="14343" max="14344" width="9.140625" style="974"/>
    <col min="14345" max="14346" width="18.42578125" style="974" bestFit="1" customWidth="1"/>
    <col min="14347" max="14347" width="18.5703125" style="974" customWidth="1"/>
    <col min="14348" max="14592" width="9.140625" style="974"/>
    <col min="14593" max="14593" width="103.42578125" style="974" customWidth="1"/>
    <col min="14594" max="14597" width="29.28515625" style="974" customWidth="1"/>
    <col min="14598" max="14598" width="3.7109375" style="974" customWidth="1"/>
    <col min="14599" max="14600" width="9.140625" style="974"/>
    <col min="14601" max="14602" width="18.42578125" style="974" bestFit="1" customWidth="1"/>
    <col min="14603" max="14603" width="18.5703125" style="974" customWidth="1"/>
    <col min="14604" max="14848" width="9.140625" style="974"/>
    <col min="14849" max="14849" width="103.42578125" style="974" customWidth="1"/>
    <col min="14850" max="14853" width="29.28515625" style="974" customWidth="1"/>
    <col min="14854" max="14854" width="3.7109375" style="974" customWidth="1"/>
    <col min="14855" max="14856" width="9.140625" style="974"/>
    <col min="14857" max="14858" width="18.42578125" style="974" bestFit="1" customWidth="1"/>
    <col min="14859" max="14859" width="18.5703125" style="974" customWidth="1"/>
    <col min="14860" max="15104" width="9.140625" style="974"/>
    <col min="15105" max="15105" width="103.42578125" style="974" customWidth="1"/>
    <col min="15106" max="15109" width="29.28515625" style="974" customWidth="1"/>
    <col min="15110" max="15110" width="3.7109375" style="974" customWidth="1"/>
    <col min="15111" max="15112" width="9.140625" style="974"/>
    <col min="15113" max="15114" width="18.42578125" style="974" bestFit="1" customWidth="1"/>
    <col min="15115" max="15115" width="18.5703125" style="974" customWidth="1"/>
    <col min="15116" max="15360" width="9.140625" style="974"/>
    <col min="15361" max="15361" width="103.42578125" style="974" customWidth="1"/>
    <col min="15362" max="15365" width="29.28515625" style="974" customWidth="1"/>
    <col min="15366" max="15366" width="3.7109375" style="974" customWidth="1"/>
    <col min="15367" max="15368" width="9.140625" style="974"/>
    <col min="15369" max="15370" width="18.42578125" style="974" bestFit="1" customWidth="1"/>
    <col min="15371" max="15371" width="18.5703125" style="974" customWidth="1"/>
    <col min="15372" max="15616" width="9.140625" style="974"/>
    <col min="15617" max="15617" width="103.42578125" style="974" customWidth="1"/>
    <col min="15618" max="15621" width="29.28515625" style="974" customWidth="1"/>
    <col min="15622" max="15622" width="3.7109375" style="974" customWidth="1"/>
    <col min="15623" max="15624" width="9.140625" style="974"/>
    <col min="15625" max="15626" width="18.42578125" style="974" bestFit="1" customWidth="1"/>
    <col min="15627" max="15627" width="18.5703125" style="974" customWidth="1"/>
    <col min="15628" max="15872" width="9.140625" style="974"/>
    <col min="15873" max="15873" width="103.42578125" style="974" customWidth="1"/>
    <col min="15874" max="15877" width="29.28515625" style="974" customWidth="1"/>
    <col min="15878" max="15878" width="3.7109375" style="974" customWidth="1"/>
    <col min="15879" max="15880" width="9.140625" style="974"/>
    <col min="15881" max="15882" width="18.42578125" style="974" bestFit="1" customWidth="1"/>
    <col min="15883" max="15883" width="18.5703125" style="974" customWidth="1"/>
    <col min="15884" max="16128" width="9.140625" style="974"/>
    <col min="16129" max="16129" width="103.42578125" style="974" customWidth="1"/>
    <col min="16130" max="16133" width="29.28515625" style="974" customWidth="1"/>
    <col min="16134" max="16134" width="3.7109375" style="974" customWidth="1"/>
    <col min="16135" max="16136" width="9.140625" style="974"/>
    <col min="16137" max="16138" width="18.42578125" style="974" bestFit="1" customWidth="1"/>
    <col min="16139" max="16139" width="18.5703125" style="974" customWidth="1"/>
    <col min="16140" max="16384" width="9.140625" style="974"/>
  </cols>
  <sheetData>
    <row r="1" spans="1:5" s="131" customFormat="1" ht="2.25" customHeight="1">
      <c r="A1" s="257"/>
      <c r="B1" s="644"/>
      <c r="C1" s="644"/>
      <c r="D1" s="644"/>
      <c r="E1" s="644"/>
    </row>
    <row r="2" spans="1:5" s="120" customFormat="1" ht="50.25" customHeight="1">
      <c r="A2" s="1064" t="s">
        <v>930</v>
      </c>
      <c r="B2" s="1064"/>
      <c r="C2" s="1064"/>
      <c r="D2" s="1064"/>
      <c r="E2" s="1064"/>
    </row>
    <row r="3" spans="1:5" s="120" customFormat="1" ht="34.5" customHeight="1">
      <c r="A3" s="1064" t="s">
        <v>916</v>
      </c>
      <c r="B3" s="1064"/>
      <c r="C3" s="1064"/>
      <c r="D3" s="1064"/>
      <c r="E3" s="1092"/>
    </row>
    <row r="4" spans="1:5" s="120" customFormat="1" ht="34.5" customHeight="1">
      <c r="A4" s="1064" t="s">
        <v>1500</v>
      </c>
      <c r="B4" s="1064"/>
      <c r="C4" s="1064"/>
      <c r="D4" s="1064"/>
      <c r="E4" s="1064"/>
    </row>
    <row r="5" spans="1:5" s="121" customFormat="1" ht="54.75" customHeight="1">
      <c r="A5" s="1065" t="s">
        <v>1398</v>
      </c>
      <c r="B5" s="1065"/>
      <c r="C5" s="1065"/>
      <c r="D5" s="1065"/>
      <c r="E5" s="1065"/>
    </row>
    <row r="6" spans="1:5" s="974" customFormat="1" ht="6" customHeight="1">
      <c r="A6" s="128"/>
      <c r="B6" s="136"/>
      <c r="C6" s="136"/>
      <c r="D6" s="136"/>
      <c r="E6" s="136"/>
    </row>
    <row r="7" spans="1:5" s="974" customFormat="1" ht="4.5" customHeight="1" thickBot="1">
      <c r="A7" s="645"/>
      <c r="B7" s="646"/>
      <c r="C7" s="646"/>
      <c r="D7" s="646"/>
      <c r="E7" s="646"/>
    </row>
    <row r="8" spans="1:5" s="222" customFormat="1" ht="45" customHeight="1" thickTop="1" thickBot="1">
      <c r="A8" s="431"/>
      <c r="B8" s="432" t="s">
        <v>931</v>
      </c>
      <c r="C8" s="432" t="s">
        <v>932</v>
      </c>
      <c r="D8" s="432" t="s">
        <v>933</v>
      </c>
      <c r="E8" s="433" t="s">
        <v>934</v>
      </c>
    </row>
    <row r="9" spans="1:5" s="222" customFormat="1" ht="45" customHeight="1" thickTop="1" thickBot="1">
      <c r="A9" s="434" t="s">
        <v>305</v>
      </c>
      <c r="B9" s="432"/>
      <c r="C9" s="432"/>
      <c r="D9" s="432"/>
      <c r="E9" s="433"/>
    </row>
    <row r="10" spans="1:5" s="184" customFormat="1" ht="23.25" customHeight="1" thickTop="1" thickBot="1">
      <c r="A10" s="435" t="s">
        <v>7</v>
      </c>
      <c r="B10" s="436">
        <v>402941743.55000001</v>
      </c>
      <c r="C10" s="436">
        <v>132220473.59</v>
      </c>
      <c r="D10" s="436">
        <v>165606652.87</v>
      </c>
      <c r="E10" s="436">
        <f>SUM(B10:D10)</f>
        <v>700768870.00999999</v>
      </c>
    </row>
    <row r="11" spans="1:5" s="184" customFormat="1" ht="21.75" customHeight="1" thickTop="1">
      <c r="A11" s="193" t="s">
        <v>8</v>
      </c>
      <c r="B11" s="437">
        <v>36431379.729999997</v>
      </c>
      <c r="C11" s="437">
        <v>8511262.1300000008</v>
      </c>
      <c r="D11" s="437">
        <v>5136069.82</v>
      </c>
      <c r="E11" s="437">
        <f t="shared" ref="E11:E77" si="0">SUM(B11:D11)</f>
        <v>50078711.68</v>
      </c>
    </row>
    <row r="12" spans="1:5" s="155" customFormat="1" ht="20.25" customHeight="1">
      <c r="A12" s="438" t="s">
        <v>17</v>
      </c>
      <c r="B12" s="439">
        <v>15035200.289999999</v>
      </c>
      <c r="C12" s="439">
        <v>1368435.57</v>
      </c>
      <c r="D12" s="439">
        <v>42770.34</v>
      </c>
      <c r="E12" s="437">
        <f t="shared" si="0"/>
        <v>16446406.199999999</v>
      </c>
    </row>
    <row r="13" spans="1:5" s="155" customFormat="1" ht="20.25" customHeight="1">
      <c r="A13" s="438" t="s">
        <v>26</v>
      </c>
      <c r="B13" s="439">
        <v>316505232.35000002</v>
      </c>
      <c r="C13" s="439">
        <v>114302645.88</v>
      </c>
      <c r="D13" s="439">
        <v>157192315.93000001</v>
      </c>
      <c r="E13" s="437">
        <f t="shared" si="0"/>
        <v>588000194.16000009</v>
      </c>
    </row>
    <row r="14" spans="1:5" s="155" customFormat="1" ht="20.25" customHeight="1">
      <c r="A14" s="438" t="s">
        <v>28</v>
      </c>
      <c r="B14" s="439">
        <v>299615476.05000001</v>
      </c>
      <c r="C14" s="439">
        <v>100014745.75</v>
      </c>
      <c r="D14" s="439">
        <v>151548656.06999999</v>
      </c>
      <c r="E14" s="437">
        <f t="shared" si="0"/>
        <v>551178877.87</v>
      </c>
    </row>
    <row r="15" spans="1:5" s="155" customFormat="1" ht="20.25" customHeight="1">
      <c r="A15" s="438" t="s">
        <v>917</v>
      </c>
      <c r="B15" s="439">
        <v>3996872.03</v>
      </c>
      <c r="C15" s="439">
        <v>10676597.91</v>
      </c>
      <c r="D15" s="439">
        <v>0</v>
      </c>
      <c r="E15" s="437">
        <f t="shared" si="0"/>
        <v>14673469.939999999</v>
      </c>
    </row>
    <row r="16" spans="1:5" s="155" customFormat="1" ht="20.25" customHeight="1">
      <c r="A16" s="438" t="s">
        <v>32</v>
      </c>
      <c r="B16" s="439">
        <v>8913176.8499999996</v>
      </c>
      <c r="C16" s="439">
        <v>1726730.1</v>
      </c>
      <c r="D16" s="439">
        <v>4556542.29</v>
      </c>
      <c r="E16" s="437">
        <f t="shared" si="0"/>
        <v>15196449.239999998</v>
      </c>
    </row>
    <row r="17" spans="1:5" s="155" customFormat="1" ht="20.25" customHeight="1">
      <c r="A17" s="438" t="s">
        <v>918</v>
      </c>
      <c r="B17" s="439">
        <v>0</v>
      </c>
      <c r="C17" s="439">
        <v>0</v>
      </c>
      <c r="D17" s="439">
        <v>0</v>
      </c>
      <c r="E17" s="437">
        <f t="shared" si="0"/>
        <v>0</v>
      </c>
    </row>
    <row r="18" spans="1:5" s="155" customFormat="1" ht="20.25" customHeight="1">
      <c r="A18" s="438" t="s">
        <v>36</v>
      </c>
      <c r="B18" s="439">
        <v>3645667.33</v>
      </c>
      <c r="C18" s="439">
        <v>2608457.44</v>
      </c>
      <c r="D18" s="439">
        <v>1385534.98</v>
      </c>
      <c r="E18" s="437">
        <f t="shared" si="0"/>
        <v>7639659.75</v>
      </c>
    </row>
    <row r="19" spans="1:5" s="155" customFormat="1" ht="20.25" customHeight="1">
      <c r="A19" s="438" t="s">
        <v>919</v>
      </c>
      <c r="B19" s="439">
        <v>1039550.42</v>
      </c>
      <c r="C19" s="439">
        <v>121144.59</v>
      </c>
      <c r="D19" s="439">
        <v>0</v>
      </c>
      <c r="E19" s="437">
        <f t="shared" si="0"/>
        <v>1160695.01</v>
      </c>
    </row>
    <row r="20" spans="1:5" s="155" customFormat="1" ht="20.25" customHeight="1">
      <c r="A20" s="438" t="s">
        <v>39</v>
      </c>
      <c r="B20" s="439">
        <v>3418401</v>
      </c>
      <c r="C20" s="439">
        <v>2920971.11</v>
      </c>
      <c r="D20" s="439">
        <v>2199128.88</v>
      </c>
      <c r="E20" s="437">
        <f t="shared" si="0"/>
        <v>8538500.9899999984</v>
      </c>
    </row>
    <row r="21" spans="1:5" s="155" customFormat="1" ht="20.25" customHeight="1">
      <c r="A21" s="438" t="s">
        <v>46</v>
      </c>
      <c r="B21" s="439">
        <v>-4123911.33</v>
      </c>
      <c r="C21" s="439">
        <v>-3766001.02</v>
      </c>
      <c r="D21" s="439">
        <v>-2497546.29</v>
      </c>
      <c r="E21" s="437">
        <f t="shared" si="0"/>
        <v>-10387458.640000001</v>
      </c>
    </row>
    <row r="22" spans="1:5" s="155" customFormat="1" ht="20.25" customHeight="1">
      <c r="A22" s="438" t="s">
        <v>57</v>
      </c>
      <c r="B22" s="439">
        <v>29650974.93</v>
      </c>
      <c r="C22" s="439">
        <v>5379497.4900000002</v>
      </c>
      <c r="D22" s="439">
        <v>2144086.48</v>
      </c>
      <c r="E22" s="437">
        <f t="shared" si="0"/>
        <v>37174558.899999999</v>
      </c>
    </row>
    <row r="23" spans="1:5" s="155" customFormat="1" ht="20.25" customHeight="1">
      <c r="A23" s="438" t="s">
        <v>63</v>
      </c>
      <c r="B23" s="439">
        <v>0</v>
      </c>
      <c r="C23" s="439">
        <v>2154702.15</v>
      </c>
      <c r="D23" s="439">
        <v>624407.80000000005</v>
      </c>
      <c r="E23" s="437">
        <f t="shared" si="0"/>
        <v>2779109.95</v>
      </c>
    </row>
    <row r="24" spans="1:5" s="155" customFormat="1" ht="20.25" customHeight="1">
      <c r="A24" s="438" t="s">
        <v>69</v>
      </c>
      <c r="B24" s="439">
        <v>30991.61</v>
      </c>
      <c r="C24" s="439">
        <v>0</v>
      </c>
      <c r="D24" s="439">
        <v>0</v>
      </c>
      <c r="E24" s="437">
        <f t="shared" si="0"/>
        <v>30991.61</v>
      </c>
    </row>
    <row r="25" spans="1:5" s="155" customFormat="1" ht="20.25" customHeight="1">
      <c r="A25" s="438" t="s">
        <v>74</v>
      </c>
      <c r="B25" s="439">
        <v>5280601.4800000004</v>
      </c>
      <c r="C25" s="439">
        <v>425711.43</v>
      </c>
      <c r="D25" s="439">
        <v>366263.11</v>
      </c>
      <c r="E25" s="437">
        <f t="shared" si="0"/>
        <v>6072576.0200000005</v>
      </c>
    </row>
    <row r="26" spans="1:5" s="155" customFormat="1" ht="27.75" customHeight="1" thickBot="1">
      <c r="A26" s="438" t="s">
        <v>84</v>
      </c>
      <c r="B26" s="439">
        <v>7363.16</v>
      </c>
      <c r="C26" s="439">
        <v>78218.94</v>
      </c>
      <c r="D26" s="439">
        <v>100739.39</v>
      </c>
      <c r="E26" s="437">
        <f t="shared" si="0"/>
        <v>186321.49</v>
      </c>
    </row>
    <row r="27" spans="1:5" s="184" customFormat="1" ht="23.25" customHeight="1" thickTop="1" thickBot="1">
      <c r="A27" s="440" t="s">
        <v>90</v>
      </c>
      <c r="B27" s="436">
        <v>349057266.95999998</v>
      </c>
      <c r="C27" s="436">
        <v>115038322.11</v>
      </c>
      <c r="D27" s="436">
        <v>135128651.66</v>
      </c>
      <c r="E27" s="436">
        <f t="shared" si="0"/>
        <v>599224240.73000002</v>
      </c>
    </row>
    <row r="28" spans="1:5" s="974" customFormat="1" ht="20.25" customHeight="1" thickTop="1">
      <c r="A28" s="196" t="s">
        <v>91</v>
      </c>
      <c r="B28" s="441">
        <v>0</v>
      </c>
      <c r="C28" s="441">
        <v>0</v>
      </c>
      <c r="D28" s="441">
        <v>0</v>
      </c>
      <c r="E28" s="437">
        <f t="shared" si="0"/>
        <v>0</v>
      </c>
    </row>
    <row r="29" spans="1:5" s="974" customFormat="1" ht="20.25" customHeight="1">
      <c r="A29" s="78" t="s">
        <v>92</v>
      </c>
      <c r="B29" s="441">
        <v>0</v>
      </c>
      <c r="C29" s="441">
        <v>0</v>
      </c>
      <c r="D29" s="441">
        <v>0</v>
      </c>
      <c r="E29" s="437">
        <f t="shared" si="0"/>
        <v>0</v>
      </c>
    </row>
    <row r="30" spans="1:5" s="974" customFormat="1" ht="20.25" customHeight="1">
      <c r="A30" s="78" t="s">
        <v>95</v>
      </c>
      <c r="B30" s="441">
        <v>0</v>
      </c>
      <c r="C30" s="441">
        <v>0</v>
      </c>
      <c r="D30" s="441">
        <v>0</v>
      </c>
      <c r="E30" s="437">
        <f t="shared" si="0"/>
        <v>0</v>
      </c>
    </row>
    <row r="31" spans="1:5" s="974" customFormat="1" ht="20.25" customHeight="1">
      <c r="A31" s="78" t="s">
        <v>96</v>
      </c>
      <c r="B31" s="441">
        <v>0</v>
      </c>
      <c r="C31" s="441">
        <v>0</v>
      </c>
      <c r="D31" s="441">
        <v>0</v>
      </c>
      <c r="E31" s="437">
        <f t="shared" si="0"/>
        <v>0</v>
      </c>
    </row>
    <row r="32" spans="1:5" s="974" customFormat="1" ht="20.25" customHeight="1">
      <c r="A32" s="78" t="s">
        <v>105</v>
      </c>
      <c r="B32" s="441">
        <v>0</v>
      </c>
      <c r="C32" s="441">
        <v>0</v>
      </c>
      <c r="D32" s="441">
        <v>0</v>
      </c>
      <c r="E32" s="437">
        <f t="shared" si="0"/>
        <v>0</v>
      </c>
    </row>
    <row r="33" spans="1:5" s="974" customFormat="1" ht="20.25" customHeight="1">
      <c r="A33" s="78" t="s">
        <v>106</v>
      </c>
      <c r="B33" s="441">
        <v>0</v>
      </c>
      <c r="C33" s="441">
        <v>0</v>
      </c>
      <c r="D33" s="441">
        <v>0</v>
      </c>
      <c r="E33" s="437">
        <f t="shared" si="0"/>
        <v>0</v>
      </c>
    </row>
    <row r="34" spans="1:5" s="974" customFormat="1" ht="20.25" customHeight="1">
      <c r="A34" s="78" t="s">
        <v>107</v>
      </c>
      <c r="B34" s="441">
        <v>0</v>
      </c>
      <c r="C34" s="441">
        <v>0</v>
      </c>
      <c r="D34" s="441">
        <v>0</v>
      </c>
      <c r="E34" s="437">
        <f t="shared" si="0"/>
        <v>0</v>
      </c>
    </row>
    <row r="35" spans="1:5" s="974" customFormat="1" ht="20.25" customHeight="1">
      <c r="A35" s="196" t="s">
        <v>108</v>
      </c>
      <c r="B35" s="441">
        <v>0</v>
      </c>
      <c r="C35" s="441">
        <v>0</v>
      </c>
      <c r="D35" s="441">
        <v>0</v>
      </c>
      <c r="E35" s="437">
        <f t="shared" si="0"/>
        <v>0</v>
      </c>
    </row>
    <row r="36" spans="1:5" s="974" customFormat="1" ht="20.25" customHeight="1">
      <c r="A36" s="196" t="s">
        <v>116</v>
      </c>
      <c r="B36" s="441">
        <v>83779424.200000003</v>
      </c>
      <c r="C36" s="441">
        <v>60734101.979999997</v>
      </c>
      <c r="D36" s="441">
        <v>73136624.120000005</v>
      </c>
      <c r="E36" s="437">
        <f t="shared" si="0"/>
        <v>217650150.30000001</v>
      </c>
    </row>
    <row r="37" spans="1:5" s="974" customFormat="1" ht="20.25" customHeight="1">
      <c r="A37" s="196" t="s">
        <v>125</v>
      </c>
      <c r="B37" s="441">
        <v>21939326</v>
      </c>
      <c r="C37" s="441">
        <v>4058108.29</v>
      </c>
      <c r="D37" s="441">
        <v>4273791.5599999996</v>
      </c>
      <c r="E37" s="437">
        <f t="shared" si="0"/>
        <v>30271225.849999998</v>
      </c>
    </row>
    <row r="38" spans="1:5" s="974" customFormat="1" ht="20.25" customHeight="1">
      <c r="A38" s="196" t="s">
        <v>128</v>
      </c>
      <c r="B38" s="441">
        <v>7162710.2699999996</v>
      </c>
      <c r="C38" s="441">
        <v>2084442.4399999997</v>
      </c>
      <c r="D38" s="441">
        <v>2470482.65</v>
      </c>
      <c r="E38" s="437">
        <f t="shared" si="0"/>
        <v>11717635.359999999</v>
      </c>
    </row>
    <row r="39" spans="1:5" s="974" customFormat="1" ht="20.25" customHeight="1">
      <c r="A39" s="196" t="s">
        <v>134</v>
      </c>
      <c r="B39" s="441">
        <v>235086376.75</v>
      </c>
      <c r="C39" s="441">
        <v>48161669.399999999</v>
      </c>
      <c r="D39" s="441">
        <v>55247753.329999998</v>
      </c>
      <c r="E39" s="437">
        <f t="shared" si="0"/>
        <v>338495799.47999996</v>
      </c>
    </row>
    <row r="40" spans="1:5" s="974" customFormat="1" ht="20.25" customHeight="1">
      <c r="A40" s="196" t="s">
        <v>139</v>
      </c>
      <c r="B40" s="441">
        <v>1089429.74</v>
      </c>
      <c r="C40" s="441">
        <v>0</v>
      </c>
      <c r="D40" s="441">
        <v>0</v>
      </c>
      <c r="E40" s="437">
        <f t="shared" si="0"/>
        <v>1089429.74</v>
      </c>
    </row>
    <row r="41" spans="1:5" s="184" customFormat="1" ht="26.25" customHeight="1" thickBot="1">
      <c r="A41" s="193" t="s">
        <v>109</v>
      </c>
      <c r="B41" s="437">
        <v>0</v>
      </c>
      <c r="C41" s="437">
        <v>0</v>
      </c>
      <c r="D41" s="437">
        <v>0</v>
      </c>
      <c r="E41" s="437">
        <f t="shared" si="0"/>
        <v>0</v>
      </c>
    </row>
    <row r="42" spans="1:5" s="184" customFormat="1" ht="23.25" customHeight="1" thickTop="1" thickBot="1">
      <c r="A42" s="440" t="s">
        <v>148</v>
      </c>
      <c r="B42" s="436">
        <v>53884476.590000004</v>
      </c>
      <c r="C42" s="436">
        <v>17182151.48</v>
      </c>
      <c r="D42" s="436">
        <v>30478001.219999999</v>
      </c>
      <c r="E42" s="436">
        <f t="shared" si="0"/>
        <v>101544629.29000001</v>
      </c>
    </row>
    <row r="43" spans="1:5" s="974" customFormat="1" ht="20.25" customHeight="1" thickTop="1">
      <c r="A43" s="196" t="s">
        <v>149</v>
      </c>
      <c r="B43" s="441">
        <v>17000000</v>
      </c>
      <c r="C43" s="441">
        <v>13237400</v>
      </c>
      <c r="D43" s="441">
        <v>22861600</v>
      </c>
      <c r="E43" s="437">
        <f t="shared" si="0"/>
        <v>53099000</v>
      </c>
    </row>
    <row r="44" spans="1:5" s="974" customFormat="1" ht="20.25" customHeight="1">
      <c r="A44" s="196" t="s">
        <v>153</v>
      </c>
      <c r="B44" s="441">
        <v>0</v>
      </c>
      <c r="C44" s="441">
        <v>0</v>
      </c>
      <c r="D44" s="441">
        <v>0</v>
      </c>
      <c r="E44" s="437">
        <f t="shared" si="0"/>
        <v>0</v>
      </c>
    </row>
    <row r="45" spans="1:5" s="974" customFormat="1" ht="20.25" customHeight="1">
      <c r="A45" s="196" t="s">
        <v>157</v>
      </c>
      <c r="B45" s="441">
        <v>0</v>
      </c>
      <c r="C45" s="441">
        <v>0</v>
      </c>
      <c r="D45" s="441">
        <v>0</v>
      </c>
      <c r="E45" s="437">
        <f t="shared" si="0"/>
        <v>0</v>
      </c>
    </row>
    <row r="46" spans="1:5" s="974" customFormat="1" ht="20.25" customHeight="1">
      <c r="A46" s="196" t="s">
        <v>161</v>
      </c>
      <c r="B46" s="441">
        <v>23417963.800000001</v>
      </c>
      <c r="C46" s="441">
        <v>3016997.86</v>
      </c>
      <c r="D46" s="441">
        <v>1144585.1000000001</v>
      </c>
      <c r="E46" s="437">
        <f t="shared" si="0"/>
        <v>27579546.760000002</v>
      </c>
    </row>
    <row r="47" spans="1:5" s="974" customFormat="1" ht="20.25" customHeight="1">
      <c r="A47" s="196" t="s">
        <v>165</v>
      </c>
      <c r="B47" s="441">
        <v>13466512.789999999</v>
      </c>
      <c r="C47" s="441">
        <v>927753.62</v>
      </c>
      <c r="D47" s="441">
        <v>6471816.1200000001</v>
      </c>
      <c r="E47" s="437">
        <f t="shared" si="0"/>
        <v>20866082.529999997</v>
      </c>
    </row>
    <row r="48" spans="1:5" s="974" customFormat="1" ht="20.25" customHeight="1">
      <c r="A48" s="78" t="s">
        <v>166</v>
      </c>
      <c r="B48" s="441">
        <v>271.19</v>
      </c>
      <c r="C48" s="441">
        <v>0.13</v>
      </c>
      <c r="D48" s="441">
        <v>0</v>
      </c>
      <c r="E48" s="437">
        <f t="shared" si="0"/>
        <v>271.32</v>
      </c>
    </row>
    <row r="49" spans="1:5" s="974" customFormat="1" ht="20.25" customHeight="1" thickBot="1">
      <c r="A49" s="78" t="s">
        <v>167</v>
      </c>
      <c r="B49" s="441">
        <v>13466241.6</v>
      </c>
      <c r="C49" s="441">
        <v>927753.49</v>
      </c>
      <c r="D49" s="441">
        <v>6471816.1200000001</v>
      </c>
      <c r="E49" s="437">
        <f t="shared" si="0"/>
        <v>20865811.210000001</v>
      </c>
    </row>
    <row r="50" spans="1:5" s="184" customFormat="1" ht="23.25" customHeight="1" thickTop="1" thickBot="1">
      <c r="A50" s="440" t="s">
        <v>168</v>
      </c>
      <c r="B50" s="436">
        <v>402941743.55000001</v>
      </c>
      <c r="C50" s="436">
        <v>132220473.59</v>
      </c>
      <c r="D50" s="436">
        <v>165606652.88</v>
      </c>
      <c r="E50" s="436">
        <f t="shared" si="0"/>
        <v>700768870.01999998</v>
      </c>
    </row>
    <row r="51" spans="1:5" s="974" customFormat="1" ht="20.25" customHeight="1" thickTop="1">
      <c r="A51" s="196" t="s">
        <v>169</v>
      </c>
      <c r="B51" s="441">
        <v>0</v>
      </c>
      <c r="C51" s="441">
        <v>0</v>
      </c>
      <c r="D51" s="441">
        <v>0</v>
      </c>
      <c r="E51" s="437">
        <f t="shared" si="0"/>
        <v>0</v>
      </c>
    </row>
    <row r="52" spans="1:5" s="974" customFormat="1" ht="20.25" customHeight="1">
      <c r="A52" s="196" t="s">
        <v>189</v>
      </c>
      <c r="B52" s="441">
        <v>403122377.41000003</v>
      </c>
      <c r="C52" s="441">
        <v>460016365.32999998</v>
      </c>
      <c r="D52" s="441">
        <v>604894088.20000005</v>
      </c>
      <c r="E52" s="437">
        <f t="shared" si="0"/>
        <v>1468032830.9400001</v>
      </c>
    </row>
    <row r="53" spans="1:5" s="974" customFormat="1" ht="20.25" customHeight="1">
      <c r="A53" s="196"/>
      <c r="B53" s="441"/>
      <c r="C53" s="441"/>
      <c r="D53" s="441"/>
      <c r="E53" s="437"/>
    </row>
    <row r="54" spans="1:5" s="974" customFormat="1" ht="20.25" customHeight="1" thickBot="1">
      <c r="A54" s="196"/>
      <c r="B54" s="441"/>
      <c r="C54" s="441"/>
      <c r="D54" s="441"/>
      <c r="E54" s="437"/>
    </row>
    <row r="55" spans="1:5" s="184" customFormat="1" ht="24" customHeight="1" thickTop="1" thickBot="1">
      <c r="A55" s="440" t="s">
        <v>475</v>
      </c>
      <c r="B55" s="436"/>
      <c r="C55" s="436"/>
      <c r="D55" s="436"/>
      <c r="E55" s="436"/>
    </row>
    <row r="56" spans="1:5" s="974" customFormat="1" ht="20.25" customHeight="1" thickTop="1">
      <c r="A56" s="78" t="s">
        <v>231</v>
      </c>
      <c r="B56" s="441">
        <v>33517457.519999996</v>
      </c>
      <c r="C56" s="441">
        <v>13380514.18</v>
      </c>
      <c r="D56" s="441">
        <v>14630144.810000001</v>
      </c>
      <c r="E56" s="437">
        <f t="shared" si="0"/>
        <v>61528116.509999998</v>
      </c>
    </row>
    <row r="57" spans="1:5" s="974" customFormat="1" ht="20.25" customHeight="1">
      <c r="A57" s="78" t="s">
        <v>243</v>
      </c>
      <c r="B57" s="441">
        <v>-12123829.85</v>
      </c>
      <c r="C57" s="441">
        <v>-4362717.01</v>
      </c>
      <c r="D57" s="441">
        <v>-4685275.1399999997</v>
      </c>
      <c r="E57" s="437">
        <f t="shared" si="0"/>
        <v>-21171822</v>
      </c>
    </row>
    <row r="58" spans="1:5" s="974" customFormat="1" ht="20.25" customHeight="1">
      <c r="A58" s="196" t="s">
        <v>251</v>
      </c>
      <c r="B58" s="441">
        <v>21393627.670000002</v>
      </c>
      <c r="C58" s="441">
        <v>9017797.1699999999</v>
      </c>
      <c r="D58" s="441">
        <v>9944869.6699999999</v>
      </c>
      <c r="E58" s="437">
        <f t="shared" si="0"/>
        <v>40356294.510000005</v>
      </c>
    </row>
    <row r="59" spans="1:5" s="974" customFormat="1" ht="20.25" customHeight="1">
      <c r="A59" s="78" t="s">
        <v>252</v>
      </c>
      <c r="B59" s="441">
        <v>1024948.77</v>
      </c>
      <c r="C59" s="441">
        <v>1051866.94</v>
      </c>
      <c r="D59" s="441">
        <v>2008242.02</v>
      </c>
      <c r="E59" s="437">
        <f t="shared" si="0"/>
        <v>4085057.73</v>
      </c>
    </row>
    <row r="60" spans="1:5" s="974" customFormat="1" ht="20.25" customHeight="1">
      <c r="A60" s="78" t="s">
        <v>258</v>
      </c>
      <c r="B60" s="441">
        <v>-21721.85</v>
      </c>
      <c r="C60" s="441">
        <v>-479642.38</v>
      </c>
      <c r="D60" s="441">
        <v>-1453851.99</v>
      </c>
      <c r="E60" s="437">
        <f t="shared" si="0"/>
        <v>-1955216.22</v>
      </c>
    </row>
    <row r="61" spans="1:5" s="974" customFormat="1" ht="20.25" customHeight="1">
      <c r="A61" s="196" t="s">
        <v>263</v>
      </c>
      <c r="B61" s="441">
        <v>22396854.59</v>
      </c>
      <c r="C61" s="441">
        <v>9590021.7300000004</v>
      </c>
      <c r="D61" s="441">
        <v>10499259.699999999</v>
      </c>
      <c r="E61" s="437">
        <f t="shared" si="0"/>
        <v>42486136.019999996</v>
      </c>
    </row>
    <row r="62" spans="1:5" s="974" customFormat="1" ht="20.25" customHeight="1">
      <c r="A62" s="78" t="s">
        <v>264</v>
      </c>
      <c r="B62" s="441">
        <v>6294628.4800000004</v>
      </c>
      <c r="C62" s="441">
        <v>3049775.69</v>
      </c>
      <c r="D62" s="441">
        <v>2636171.7799999998</v>
      </c>
      <c r="E62" s="437">
        <f t="shared" si="0"/>
        <v>11980575.949999999</v>
      </c>
    </row>
    <row r="63" spans="1:5" s="974" customFormat="1" ht="20.25" customHeight="1">
      <c r="A63" s="78" t="s">
        <v>271</v>
      </c>
      <c r="B63" s="441">
        <v>-5622956.6200000001</v>
      </c>
      <c r="C63" s="441">
        <v>-5067099.24</v>
      </c>
      <c r="D63" s="441">
        <v>-4322568.38</v>
      </c>
      <c r="E63" s="437">
        <f t="shared" si="0"/>
        <v>-15012624.239999998</v>
      </c>
    </row>
    <row r="64" spans="1:5" s="974" customFormat="1" ht="20.25" customHeight="1">
      <c r="A64" s="196" t="s">
        <v>278</v>
      </c>
      <c r="B64" s="441">
        <v>23068526.449999999</v>
      </c>
      <c r="C64" s="441">
        <v>7572698.1799999997</v>
      </c>
      <c r="D64" s="441">
        <v>8812863.0999999996</v>
      </c>
      <c r="E64" s="437">
        <f t="shared" si="0"/>
        <v>39454087.729999997</v>
      </c>
    </row>
    <row r="65" spans="1:5" s="974" customFormat="1" ht="20.25" customHeight="1">
      <c r="A65" s="78" t="s">
        <v>279</v>
      </c>
      <c r="B65" s="441">
        <v>-11171918.890000001</v>
      </c>
      <c r="C65" s="441">
        <v>-6587210.3700000001</v>
      </c>
      <c r="D65" s="441">
        <v>-4235376.1900000004</v>
      </c>
      <c r="E65" s="437">
        <f t="shared" si="0"/>
        <v>-21994505.450000003</v>
      </c>
    </row>
    <row r="66" spans="1:5" s="974" customFormat="1" ht="20.25" customHeight="1">
      <c r="A66" s="196" t="s">
        <v>289</v>
      </c>
      <c r="B66" s="441">
        <v>11896607.560000001</v>
      </c>
      <c r="C66" s="441">
        <v>985487.81</v>
      </c>
      <c r="D66" s="441">
        <v>4577486.91</v>
      </c>
      <c r="E66" s="437">
        <f t="shared" si="0"/>
        <v>17459582.280000001</v>
      </c>
    </row>
    <row r="67" spans="1:5" s="974" customFormat="1" ht="20.25" customHeight="1">
      <c r="A67" s="196" t="s">
        <v>290</v>
      </c>
      <c r="B67" s="441">
        <v>759338.47</v>
      </c>
      <c r="C67" s="441">
        <v>-0.01</v>
      </c>
      <c r="D67" s="441">
        <v>585415</v>
      </c>
      <c r="E67" s="437">
        <f t="shared" si="0"/>
        <v>1344753.46</v>
      </c>
    </row>
    <row r="68" spans="1:5" s="974" customFormat="1" ht="20.25" customHeight="1">
      <c r="A68" s="78" t="s">
        <v>291</v>
      </c>
      <c r="B68" s="441">
        <v>759338.47</v>
      </c>
      <c r="C68" s="441">
        <v>-0.01</v>
      </c>
      <c r="D68" s="441">
        <v>585415</v>
      </c>
      <c r="E68" s="437">
        <f t="shared" si="0"/>
        <v>1344753.46</v>
      </c>
    </row>
    <row r="69" spans="1:5" s="974" customFormat="1" ht="20.25" customHeight="1">
      <c r="A69" s="78" t="s">
        <v>292</v>
      </c>
      <c r="B69" s="441">
        <v>0</v>
      </c>
      <c r="C69" s="441">
        <v>0</v>
      </c>
      <c r="D69" s="441">
        <v>0</v>
      </c>
      <c r="E69" s="437">
        <f t="shared" si="0"/>
        <v>0</v>
      </c>
    </row>
    <row r="70" spans="1:5" s="974" customFormat="1" ht="20.25" customHeight="1">
      <c r="A70" s="196" t="s">
        <v>293</v>
      </c>
      <c r="B70" s="441">
        <v>-86120.69</v>
      </c>
      <c r="C70" s="441">
        <v>0</v>
      </c>
      <c r="D70" s="441">
        <v>0</v>
      </c>
      <c r="E70" s="437">
        <f t="shared" si="0"/>
        <v>-86120.69</v>
      </c>
    </row>
    <row r="71" spans="1:5" s="974" customFormat="1" ht="20.25" customHeight="1">
      <c r="A71" s="78" t="s">
        <v>294</v>
      </c>
      <c r="B71" s="441">
        <v>-86120.639999999999</v>
      </c>
      <c r="C71" s="441">
        <v>0</v>
      </c>
      <c r="D71" s="441">
        <v>0</v>
      </c>
      <c r="E71" s="437">
        <f t="shared" si="0"/>
        <v>-86120.639999999999</v>
      </c>
    </row>
    <row r="72" spans="1:5" s="974" customFormat="1" ht="20.25" customHeight="1">
      <c r="A72" s="78" t="s">
        <v>295</v>
      </c>
      <c r="B72" s="441">
        <v>-0.05</v>
      </c>
      <c r="C72" s="441">
        <v>0</v>
      </c>
      <c r="D72" s="441">
        <v>0</v>
      </c>
      <c r="E72" s="437">
        <f t="shared" si="0"/>
        <v>-0.05</v>
      </c>
    </row>
    <row r="73" spans="1:5" s="974" customFormat="1" ht="20.25" customHeight="1">
      <c r="A73" s="196" t="s">
        <v>296</v>
      </c>
      <c r="B73" s="441">
        <v>12569825.34</v>
      </c>
      <c r="C73" s="441">
        <v>985487.8</v>
      </c>
      <c r="D73" s="441">
        <v>5162901.91</v>
      </c>
      <c r="E73" s="437">
        <f t="shared" si="0"/>
        <v>18718215.050000001</v>
      </c>
    </row>
    <row r="74" spans="1:5" s="974" customFormat="1" ht="20.25" customHeight="1">
      <c r="A74" s="78" t="s">
        <v>920</v>
      </c>
      <c r="B74" s="441">
        <v>896416.26</v>
      </c>
      <c r="C74" s="441">
        <v>0</v>
      </c>
      <c r="D74" s="441">
        <v>1308914.21</v>
      </c>
      <c r="E74" s="437">
        <f t="shared" si="0"/>
        <v>2205330.4699999997</v>
      </c>
    </row>
    <row r="75" spans="1:5" s="974" customFormat="1" ht="20.25" customHeight="1">
      <c r="A75" s="78" t="s">
        <v>921</v>
      </c>
      <c r="B75" s="441">
        <v>0</v>
      </c>
      <c r="C75" s="441">
        <v>0</v>
      </c>
      <c r="D75" s="441">
        <v>0</v>
      </c>
      <c r="E75" s="437">
        <f t="shared" si="0"/>
        <v>0</v>
      </c>
    </row>
    <row r="76" spans="1:5" s="974" customFormat="1" ht="20.25" customHeight="1">
      <c r="A76" s="196" t="s">
        <v>298</v>
      </c>
      <c r="B76" s="441">
        <v>13466241.6</v>
      </c>
      <c r="C76" s="441">
        <v>985487.8</v>
      </c>
      <c r="D76" s="441">
        <v>6471816.1200000001</v>
      </c>
      <c r="E76" s="437">
        <f t="shared" si="0"/>
        <v>20923545.52</v>
      </c>
    </row>
    <row r="77" spans="1:5" s="974" customFormat="1" ht="20.25" customHeight="1">
      <c r="A77" s="78" t="s">
        <v>922</v>
      </c>
      <c r="B77" s="441">
        <v>0</v>
      </c>
      <c r="C77" s="441">
        <v>4799.04</v>
      </c>
      <c r="D77" s="441">
        <v>0</v>
      </c>
      <c r="E77" s="437">
        <f t="shared" si="0"/>
        <v>4799.04</v>
      </c>
    </row>
    <row r="78" spans="1:5" s="974" customFormat="1" ht="20.25" customHeight="1">
      <c r="A78" s="78" t="s">
        <v>923</v>
      </c>
      <c r="B78" s="441">
        <v>0</v>
      </c>
      <c r="C78" s="441">
        <v>-62533.35</v>
      </c>
      <c r="D78" s="441">
        <v>0</v>
      </c>
      <c r="E78" s="437">
        <f t="shared" ref="E78:E83" si="1">SUM(B78:D78)</f>
        <v>-62533.35</v>
      </c>
    </row>
    <row r="79" spans="1:5" s="974" customFormat="1" ht="20.25" customHeight="1">
      <c r="A79" s="196" t="s">
        <v>300</v>
      </c>
      <c r="B79" s="441">
        <v>13466241.6</v>
      </c>
      <c r="C79" s="441">
        <v>927753.49</v>
      </c>
      <c r="D79" s="441">
        <v>6471816.1200000001</v>
      </c>
      <c r="E79" s="437">
        <f t="shared" si="1"/>
        <v>20865811.210000001</v>
      </c>
    </row>
    <row r="80" spans="1:5" s="974" customFormat="1" ht="20.25" customHeight="1">
      <c r="A80" s="78" t="s">
        <v>301</v>
      </c>
      <c r="B80" s="441">
        <v>0</v>
      </c>
      <c r="C80" s="441">
        <v>0</v>
      </c>
      <c r="D80" s="441">
        <v>0</v>
      </c>
      <c r="E80" s="437">
        <f t="shared" si="1"/>
        <v>0</v>
      </c>
    </row>
    <row r="81" spans="1:7" ht="20.25" customHeight="1">
      <c r="A81" s="196" t="s">
        <v>302</v>
      </c>
      <c r="B81" s="166">
        <v>13466241.6</v>
      </c>
      <c r="C81" s="166">
        <v>927753.49</v>
      </c>
      <c r="D81" s="166">
        <v>6471816.1200000001</v>
      </c>
      <c r="E81" s="437">
        <f t="shared" si="1"/>
        <v>20865811.210000001</v>
      </c>
      <c r="F81" s="974"/>
      <c r="G81" s="974"/>
    </row>
    <row r="82" spans="1:7" ht="20.25" customHeight="1" thickBot="1">
      <c r="A82" s="78" t="s">
        <v>303</v>
      </c>
      <c r="B82" s="166">
        <v>0</v>
      </c>
      <c r="C82" s="166">
        <v>0</v>
      </c>
      <c r="D82" s="166">
        <v>0</v>
      </c>
      <c r="E82" s="437">
        <f t="shared" si="1"/>
        <v>0</v>
      </c>
      <c r="F82" s="974"/>
      <c r="G82" s="974"/>
    </row>
    <row r="83" spans="1:7" s="239" customFormat="1" ht="23.25" customHeight="1" thickTop="1" thickBot="1">
      <c r="A83" s="81" t="s">
        <v>304</v>
      </c>
      <c r="B83" s="436">
        <v>13466241.6</v>
      </c>
      <c r="C83" s="436">
        <v>927753.49</v>
      </c>
      <c r="D83" s="436">
        <v>6471816.1200000001</v>
      </c>
      <c r="E83" s="436">
        <f t="shared" si="1"/>
        <v>20865811.210000001</v>
      </c>
    </row>
    <row r="84" spans="1:7" ht="4.5" customHeight="1" thickTop="1" thickBot="1">
      <c r="A84" s="442"/>
      <c r="B84" s="443"/>
      <c r="C84" s="443"/>
      <c r="D84" s="443"/>
      <c r="E84" s="443"/>
      <c r="F84" s="974"/>
      <c r="G84" s="974"/>
    </row>
    <row r="85" spans="1:7">
      <c r="A85" s="974"/>
      <c r="B85" s="444"/>
      <c r="C85" s="445"/>
      <c r="D85" s="445"/>
      <c r="E85" s="445"/>
      <c r="F85" s="974"/>
      <c r="G85" s="974"/>
    </row>
    <row r="86" spans="1:7" s="222" customFormat="1" ht="15.75">
      <c r="B86" s="446"/>
      <c r="C86" s="446"/>
      <c r="D86" s="446"/>
      <c r="E86" s="447"/>
      <c r="F86" s="132"/>
      <c r="G86" s="132"/>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heetViews>
  <sheetFormatPr defaultRowHeight="15"/>
  <cols>
    <col min="1" max="1" width="9.42578125" style="974" hidden="1" customWidth="1"/>
    <col min="2" max="2" width="8.5703125" style="974" hidden="1" customWidth="1"/>
    <col min="3" max="3" width="139.5703125" style="128" customWidth="1"/>
    <col min="4" max="4" width="39.42578125" style="974" customWidth="1"/>
    <col min="5" max="5" width="39.140625" style="974" customWidth="1"/>
    <col min="6" max="6" width="40.7109375" style="974" customWidth="1"/>
    <col min="7" max="7" width="3.5703125" style="222" customWidth="1"/>
    <col min="8" max="256" width="9.140625" style="974"/>
    <col min="257" max="258" width="0" style="974" hidden="1" customWidth="1"/>
    <col min="259" max="259" width="139.5703125" style="974" customWidth="1"/>
    <col min="260" max="260" width="39.42578125" style="974" customWidth="1"/>
    <col min="261" max="261" width="39.140625" style="974" customWidth="1"/>
    <col min="262" max="262" width="40.7109375" style="974" customWidth="1"/>
    <col min="263" max="263" width="3.5703125" style="974" customWidth="1"/>
    <col min="264" max="512" width="9.140625" style="974"/>
    <col min="513" max="514" width="0" style="974" hidden="1" customWidth="1"/>
    <col min="515" max="515" width="139.5703125" style="974" customWidth="1"/>
    <col min="516" max="516" width="39.42578125" style="974" customWidth="1"/>
    <col min="517" max="517" width="39.140625" style="974" customWidth="1"/>
    <col min="518" max="518" width="40.7109375" style="974" customWidth="1"/>
    <col min="519" max="519" width="3.5703125" style="974" customWidth="1"/>
    <col min="520" max="768" width="9.140625" style="974"/>
    <col min="769" max="770" width="0" style="974" hidden="1" customWidth="1"/>
    <col min="771" max="771" width="139.5703125" style="974" customWidth="1"/>
    <col min="772" max="772" width="39.42578125" style="974" customWidth="1"/>
    <col min="773" max="773" width="39.140625" style="974" customWidth="1"/>
    <col min="774" max="774" width="40.7109375" style="974" customWidth="1"/>
    <col min="775" max="775" width="3.5703125" style="974" customWidth="1"/>
    <col min="776" max="1024" width="9.140625" style="974"/>
    <col min="1025" max="1026" width="0" style="974" hidden="1" customWidth="1"/>
    <col min="1027" max="1027" width="139.5703125" style="974" customWidth="1"/>
    <col min="1028" max="1028" width="39.42578125" style="974" customWidth="1"/>
    <col min="1029" max="1029" width="39.140625" style="974" customWidth="1"/>
    <col min="1030" max="1030" width="40.7109375" style="974" customWidth="1"/>
    <col min="1031" max="1031" width="3.5703125" style="974" customWidth="1"/>
    <col min="1032" max="1280" width="9.140625" style="974"/>
    <col min="1281" max="1282" width="0" style="974" hidden="1" customWidth="1"/>
    <col min="1283" max="1283" width="139.5703125" style="974" customWidth="1"/>
    <col min="1284" max="1284" width="39.42578125" style="974" customWidth="1"/>
    <col min="1285" max="1285" width="39.140625" style="974" customWidth="1"/>
    <col min="1286" max="1286" width="40.7109375" style="974" customWidth="1"/>
    <col min="1287" max="1287" width="3.5703125" style="974" customWidth="1"/>
    <col min="1288" max="1536" width="9.140625" style="974"/>
    <col min="1537" max="1538" width="0" style="974" hidden="1" customWidth="1"/>
    <col min="1539" max="1539" width="139.5703125" style="974" customWidth="1"/>
    <col min="1540" max="1540" width="39.42578125" style="974" customWidth="1"/>
    <col min="1541" max="1541" width="39.140625" style="974" customWidth="1"/>
    <col min="1542" max="1542" width="40.7109375" style="974" customWidth="1"/>
    <col min="1543" max="1543" width="3.5703125" style="974" customWidth="1"/>
    <col min="1544" max="1792" width="9.140625" style="974"/>
    <col min="1793" max="1794" width="0" style="974" hidden="1" customWidth="1"/>
    <col min="1795" max="1795" width="139.5703125" style="974" customWidth="1"/>
    <col min="1796" max="1796" width="39.42578125" style="974" customWidth="1"/>
    <col min="1797" max="1797" width="39.140625" style="974" customWidth="1"/>
    <col min="1798" max="1798" width="40.7109375" style="974" customWidth="1"/>
    <col min="1799" max="1799" width="3.5703125" style="974" customWidth="1"/>
    <col min="1800" max="2048" width="9.140625" style="974"/>
    <col min="2049" max="2050" width="0" style="974" hidden="1" customWidth="1"/>
    <col min="2051" max="2051" width="139.5703125" style="974" customWidth="1"/>
    <col min="2052" max="2052" width="39.42578125" style="974" customWidth="1"/>
    <col min="2053" max="2053" width="39.140625" style="974" customWidth="1"/>
    <col min="2054" max="2054" width="40.7109375" style="974" customWidth="1"/>
    <col min="2055" max="2055" width="3.5703125" style="974" customWidth="1"/>
    <col min="2056" max="2304" width="9.140625" style="974"/>
    <col min="2305" max="2306" width="0" style="974" hidden="1" customWidth="1"/>
    <col min="2307" max="2307" width="139.5703125" style="974" customWidth="1"/>
    <col min="2308" max="2308" width="39.42578125" style="974" customWidth="1"/>
    <col min="2309" max="2309" width="39.140625" style="974" customWidth="1"/>
    <col min="2310" max="2310" width="40.7109375" style="974" customWidth="1"/>
    <col min="2311" max="2311" width="3.5703125" style="974" customWidth="1"/>
    <col min="2312" max="2560" width="9.140625" style="974"/>
    <col min="2561" max="2562" width="0" style="974" hidden="1" customWidth="1"/>
    <col min="2563" max="2563" width="139.5703125" style="974" customWidth="1"/>
    <col min="2564" max="2564" width="39.42578125" style="974" customWidth="1"/>
    <col min="2565" max="2565" width="39.140625" style="974" customWidth="1"/>
    <col min="2566" max="2566" width="40.7109375" style="974" customWidth="1"/>
    <col min="2567" max="2567" width="3.5703125" style="974" customWidth="1"/>
    <col min="2568" max="2816" width="9.140625" style="974"/>
    <col min="2817" max="2818" width="0" style="974" hidden="1" customWidth="1"/>
    <col min="2819" max="2819" width="139.5703125" style="974" customWidth="1"/>
    <col min="2820" max="2820" width="39.42578125" style="974" customWidth="1"/>
    <col min="2821" max="2821" width="39.140625" style="974" customWidth="1"/>
    <col min="2822" max="2822" width="40.7109375" style="974" customWidth="1"/>
    <col min="2823" max="2823" width="3.5703125" style="974" customWidth="1"/>
    <col min="2824" max="3072" width="9.140625" style="974"/>
    <col min="3073" max="3074" width="0" style="974" hidden="1" customWidth="1"/>
    <col min="3075" max="3075" width="139.5703125" style="974" customWidth="1"/>
    <col min="3076" max="3076" width="39.42578125" style="974" customWidth="1"/>
    <col min="3077" max="3077" width="39.140625" style="974" customWidth="1"/>
    <col min="3078" max="3078" width="40.7109375" style="974" customWidth="1"/>
    <col min="3079" max="3079" width="3.5703125" style="974" customWidth="1"/>
    <col min="3080" max="3328" width="9.140625" style="974"/>
    <col min="3329" max="3330" width="0" style="974" hidden="1" customWidth="1"/>
    <col min="3331" max="3331" width="139.5703125" style="974" customWidth="1"/>
    <col min="3332" max="3332" width="39.42578125" style="974" customWidth="1"/>
    <col min="3333" max="3333" width="39.140625" style="974" customWidth="1"/>
    <col min="3334" max="3334" width="40.7109375" style="974" customWidth="1"/>
    <col min="3335" max="3335" width="3.5703125" style="974" customWidth="1"/>
    <col min="3336" max="3584" width="9.140625" style="974"/>
    <col min="3585" max="3586" width="0" style="974" hidden="1" customWidth="1"/>
    <col min="3587" max="3587" width="139.5703125" style="974" customWidth="1"/>
    <col min="3588" max="3588" width="39.42578125" style="974" customWidth="1"/>
    <col min="3589" max="3589" width="39.140625" style="974" customWidth="1"/>
    <col min="3590" max="3590" width="40.7109375" style="974" customWidth="1"/>
    <col min="3591" max="3591" width="3.5703125" style="974" customWidth="1"/>
    <col min="3592" max="3840" width="9.140625" style="974"/>
    <col min="3841" max="3842" width="0" style="974" hidden="1" customWidth="1"/>
    <col min="3843" max="3843" width="139.5703125" style="974" customWidth="1"/>
    <col min="3844" max="3844" width="39.42578125" style="974" customWidth="1"/>
    <col min="3845" max="3845" width="39.140625" style="974" customWidth="1"/>
    <col min="3846" max="3846" width="40.7109375" style="974" customWidth="1"/>
    <col min="3847" max="3847" width="3.5703125" style="974" customWidth="1"/>
    <col min="3848" max="4096" width="9.140625" style="974"/>
    <col min="4097" max="4098" width="0" style="974" hidden="1" customWidth="1"/>
    <col min="4099" max="4099" width="139.5703125" style="974" customWidth="1"/>
    <col min="4100" max="4100" width="39.42578125" style="974" customWidth="1"/>
    <col min="4101" max="4101" width="39.140625" style="974" customWidth="1"/>
    <col min="4102" max="4102" width="40.7109375" style="974" customWidth="1"/>
    <col min="4103" max="4103" width="3.5703125" style="974" customWidth="1"/>
    <col min="4104" max="4352" width="9.140625" style="974"/>
    <col min="4353" max="4354" width="0" style="974" hidden="1" customWidth="1"/>
    <col min="4355" max="4355" width="139.5703125" style="974" customWidth="1"/>
    <col min="4356" max="4356" width="39.42578125" style="974" customWidth="1"/>
    <col min="4357" max="4357" width="39.140625" style="974" customWidth="1"/>
    <col min="4358" max="4358" width="40.7109375" style="974" customWidth="1"/>
    <col min="4359" max="4359" width="3.5703125" style="974" customWidth="1"/>
    <col min="4360" max="4608" width="9.140625" style="974"/>
    <col min="4609" max="4610" width="0" style="974" hidden="1" customWidth="1"/>
    <col min="4611" max="4611" width="139.5703125" style="974" customWidth="1"/>
    <col min="4612" max="4612" width="39.42578125" style="974" customWidth="1"/>
    <col min="4613" max="4613" width="39.140625" style="974" customWidth="1"/>
    <col min="4614" max="4614" width="40.7109375" style="974" customWidth="1"/>
    <col min="4615" max="4615" width="3.5703125" style="974" customWidth="1"/>
    <col min="4616" max="4864" width="9.140625" style="974"/>
    <col min="4865" max="4866" width="0" style="974" hidden="1" customWidth="1"/>
    <col min="4867" max="4867" width="139.5703125" style="974" customWidth="1"/>
    <col min="4868" max="4868" width="39.42578125" style="974" customWidth="1"/>
    <col min="4869" max="4869" width="39.140625" style="974" customWidth="1"/>
    <col min="4870" max="4870" width="40.7109375" style="974" customWidth="1"/>
    <col min="4871" max="4871" width="3.5703125" style="974" customWidth="1"/>
    <col min="4872" max="5120" width="9.140625" style="974"/>
    <col min="5121" max="5122" width="0" style="974" hidden="1" customWidth="1"/>
    <col min="5123" max="5123" width="139.5703125" style="974" customWidth="1"/>
    <col min="5124" max="5124" width="39.42578125" style="974" customWidth="1"/>
    <col min="5125" max="5125" width="39.140625" style="974" customWidth="1"/>
    <col min="5126" max="5126" width="40.7109375" style="974" customWidth="1"/>
    <col min="5127" max="5127" width="3.5703125" style="974" customWidth="1"/>
    <col min="5128" max="5376" width="9.140625" style="974"/>
    <col min="5377" max="5378" width="0" style="974" hidden="1" customWidth="1"/>
    <col min="5379" max="5379" width="139.5703125" style="974" customWidth="1"/>
    <col min="5380" max="5380" width="39.42578125" style="974" customWidth="1"/>
    <col min="5381" max="5381" width="39.140625" style="974" customWidth="1"/>
    <col min="5382" max="5382" width="40.7109375" style="974" customWidth="1"/>
    <col min="5383" max="5383" width="3.5703125" style="974" customWidth="1"/>
    <col min="5384" max="5632" width="9.140625" style="974"/>
    <col min="5633" max="5634" width="0" style="974" hidden="1" customWidth="1"/>
    <col min="5635" max="5635" width="139.5703125" style="974" customWidth="1"/>
    <col min="5636" max="5636" width="39.42578125" style="974" customWidth="1"/>
    <col min="5637" max="5637" width="39.140625" style="974" customWidth="1"/>
    <col min="5638" max="5638" width="40.7109375" style="974" customWidth="1"/>
    <col min="5639" max="5639" width="3.5703125" style="974" customWidth="1"/>
    <col min="5640" max="5888" width="9.140625" style="974"/>
    <col min="5889" max="5890" width="0" style="974" hidden="1" customWidth="1"/>
    <col min="5891" max="5891" width="139.5703125" style="974" customWidth="1"/>
    <col min="5892" max="5892" width="39.42578125" style="974" customWidth="1"/>
    <col min="5893" max="5893" width="39.140625" style="974" customWidth="1"/>
    <col min="5894" max="5894" width="40.7109375" style="974" customWidth="1"/>
    <col min="5895" max="5895" width="3.5703125" style="974" customWidth="1"/>
    <col min="5896" max="6144" width="9.140625" style="974"/>
    <col min="6145" max="6146" width="0" style="974" hidden="1" customWidth="1"/>
    <col min="6147" max="6147" width="139.5703125" style="974" customWidth="1"/>
    <col min="6148" max="6148" width="39.42578125" style="974" customWidth="1"/>
    <col min="6149" max="6149" width="39.140625" style="974" customWidth="1"/>
    <col min="6150" max="6150" width="40.7109375" style="974" customWidth="1"/>
    <col min="6151" max="6151" width="3.5703125" style="974" customWidth="1"/>
    <col min="6152" max="6400" width="9.140625" style="974"/>
    <col min="6401" max="6402" width="0" style="974" hidden="1" customWidth="1"/>
    <col min="6403" max="6403" width="139.5703125" style="974" customWidth="1"/>
    <col min="6404" max="6404" width="39.42578125" style="974" customWidth="1"/>
    <col min="6405" max="6405" width="39.140625" style="974" customWidth="1"/>
    <col min="6406" max="6406" width="40.7109375" style="974" customWidth="1"/>
    <col min="6407" max="6407" width="3.5703125" style="974" customWidth="1"/>
    <col min="6408" max="6656" width="9.140625" style="974"/>
    <col min="6657" max="6658" width="0" style="974" hidden="1" customWidth="1"/>
    <col min="6659" max="6659" width="139.5703125" style="974" customWidth="1"/>
    <col min="6660" max="6660" width="39.42578125" style="974" customWidth="1"/>
    <col min="6661" max="6661" width="39.140625" style="974" customWidth="1"/>
    <col min="6662" max="6662" width="40.7109375" style="974" customWidth="1"/>
    <col min="6663" max="6663" width="3.5703125" style="974" customWidth="1"/>
    <col min="6664" max="6912" width="9.140625" style="974"/>
    <col min="6913" max="6914" width="0" style="974" hidden="1" customWidth="1"/>
    <col min="6915" max="6915" width="139.5703125" style="974" customWidth="1"/>
    <col min="6916" max="6916" width="39.42578125" style="974" customWidth="1"/>
    <col min="6917" max="6917" width="39.140625" style="974" customWidth="1"/>
    <col min="6918" max="6918" width="40.7109375" style="974" customWidth="1"/>
    <col min="6919" max="6919" width="3.5703125" style="974" customWidth="1"/>
    <col min="6920" max="7168" width="9.140625" style="974"/>
    <col min="7169" max="7170" width="0" style="974" hidden="1" customWidth="1"/>
    <col min="7171" max="7171" width="139.5703125" style="974" customWidth="1"/>
    <col min="7172" max="7172" width="39.42578125" style="974" customWidth="1"/>
    <col min="7173" max="7173" width="39.140625" style="974" customWidth="1"/>
    <col min="7174" max="7174" width="40.7109375" style="974" customWidth="1"/>
    <col min="7175" max="7175" width="3.5703125" style="974" customWidth="1"/>
    <col min="7176" max="7424" width="9.140625" style="974"/>
    <col min="7425" max="7426" width="0" style="974" hidden="1" customWidth="1"/>
    <col min="7427" max="7427" width="139.5703125" style="974" customWidth="1"/>
    <col min="7428" max="7428" width="39.42578125" style="974" customWidth="1"/>
    <col min="7429" max="7429" width="39.140625" style="974" customWidth="1"/>
    <col min="7430" max="7430" width="40.7109375" style="974" customWidth="1"/>
    <col min="7431" max="7431" width="3.5703125" style="974" customWidth="1"/>
    <col min="7432" max="7680" width="9.140625" style="974"/>
    <col min="7681" max="7682" width="0" style="974" hidden="1" customWidth="1"/>
    <col min="7683" max="7683" width="139.5703125" style="974" customWidth="1"/>
    <col min="7684" max="7684" width="39.42578125" style="974" customWidth="1"/>
    <col min="7685" max="7685" width="39.140625" style="974" customWidth="1"/>
    <col min="7686" max="7686" width="40.7109375" style="974" customWidth="1"/>
    <col min="7687" max="7687" width="3.5703125" style="974" customWidth="1"/>
    <col min="7688" max="7936" width="9.140625" style="974"/>
    <col min="7937" max="7938" width="0" style="974" hidden="1" customWidth="1"/>
    <col min="7939" max="7939" width="139.5703125" style="974" customWidth="1"/>
    <col min="7940" max="7940" width="39.42578125" style="974" customWidth="1"/>
    <col min="7941" max="7941" width="39.140625" style="974" customWidth="1"/>
    <col min="7942" max="7942" width="40.7109375" style="974" customWidth="1"/>
    <col min="7943" max="7943" width="3.5703125" style="974" customWidth="1"/>
    <col min="7944" max="8192" width="9.140625" style="974"/>
    <col min="8193" max="8194" width="0" style="974" hidden="1" customWidth="1"/>
    <col min="8195" max="8195" width="139.5703125" style="974" customWidth="1"/>
    <col min="8196" max="8196" width="39.42578125" style="974" customWidth="1"/>
    <col min="8197" max="8197" width="39.140625" style="974" customWidth="1"/>
    <col min="8198" max="8198" width="40.7109375" style="974" customWidth="1"/>
    <col min="8199" max="8199" width="3.5703125" style="974" customWidth="1"/>
    <col min="8200" max="8448" width="9.140625" style="974"/>
    <col min="8449" max="8450" width="0" style="974" hidden="1" customWidth="1"/>
    <col min="8451" max="8451" width="139.5703125" style="974" customWidth="1"/>
    <col min="8452" max="8452" width="39.42578125" style="974" customWidth="1"/>
    <col min="8453" max="8453" width="39.140625" style="974" customWidth="1"/>
    <col min="8454" max="8454" width="40.7109375" style="974" customWidth="1"/>
    <col min="8455" max="8455" width="3.5703125" style="974" customWidth="1"/>
    <col min="8456" max="8704" width="9.140625" style="974"/>
    <col min="8705" max="8706" width="0" style="974" hidden="1" customWidth="1"/>
    <col min="8707" max="8707" width="139.5703125" style="974" customWidth="1"/>
    <col min="8708" max="8708" width="39.42578125" style="974" customWidth="1"/>
    <col min="8709" max="8709" width="39.140625" style="974" customWidth="1"/>
    <col min="8710" max="8710" width="40.7109375" style="974" customWidth="1"/>
    <col min="8711" max="8711" width="3.5703125" style="974" customWidth="1"/>
    <col min="8712" max="8960" width="9.140625" style="974"/>
    <col min="8961" max="8962" width="0" style="974" hidden="1" customWidth="1"/>
    <col min="8963" max="8963" width="139.5703125" style="974" customWidth="1"/>
    <col min="8964" max="8964" width="39.42578125" style="974" customWidth="1"/>
    <col min="8965" max="8965" width="39.140625" style="974" customWidth="1"/>
    <col min="8966" max="8966" width="40.7109375" style="974" customWidth="1"/>
    <col min="8967" max="8967" width="3.5703125" style="974" customWidth="1"/>
    <col min="8968" max="9216" width="9.140625" style="974"/>
    <col min="9217" max="9218" width="0" style="974" hidden="1" customWidth="1"/>
    <col min="9219" max="9219" width="139.5703125" style="974" customWidth="1"/>
    <col min="9220" max="9220" width="39.42578125" style="974" customWidth="1"/>
    <col min="9221" max="9221" width="39.140625" style="974" customWidth="1"/>
    <col min="9222" max="9222" width="40.7109375" style="974" customWidth="1"/>
    <col min="9223" max="9223" width="3.5703125" style="974" customWidth="1"/>
    <col min="9224" max="9472" width="9.140625" style="974"/>
    <col min="9473" max="9474" width="0" style="974" hidden="1" customWidth="1"/>
    <col min="9475" max="9475" width="139.5703125" style="974" customWidth="1"/>
    <col min="9476" max="9476" width="39.42578125" style="974" customWidth="1"/>
    <col min="9477" max="9477" width="39.140625" style="974" customWidth="1"/>
    <col min="9478" max="9478" width="40.7109375" style="974" customWidth="1"/>
    <col min="9479" max="9479" width="3.5703125" style="974" customWidth="1"/>
    <col min="9480" max="9728" width="9.140625" style="974"/>
    <col min="9729" max="9730" width="0" style="974" hidden="1" customWidth="1"/>
    <col min="9731" max="9731" width="139.5703125" style="974" customWidth="1"/>
    <col min="9732" max="9732" width="39.42578125" style="974" customWidth="1"/>
    <col min="9733" max="9733" width="39.140625" style="974" customWidth="1"/>
    <col min="9734" max="9734" width="40.7109375" style="974" customWidth="1"/>
    <col min="9735" max="9735" width="3.5703125" style="974" customWidth="1"/>
    <col min="9736" max="9984" width="9.140625" style="974"/>
    <col min="9985" max="9986" width="0" style="974" hidden="1" customWidth="1"/>
    <col min="9987" max="9987" width="139.5703125" style="974" customWidth="1"/>
    <col min="9988" max="9988" width="39.42578125" style="974" customWidth="1"/>
    <col min="9989" max="9989" width="39.140625" style="974" customWidth="1"/>
    <col min="9990" max="9990" width="40.7109375" style="974" customWidth="1"/>
    <col min="9991" max="9991" width="3.5703125" style="974" customWidth="1"/>
    <col min="9992" max="10240" width="9.140625" style="974"/>
    <col min="10241" max="10242" width="0" style="974" hidden="1" customWidth="1"/>
    <col min="10243" max="10243" width="139.5703125" style="974" customWidth="1"/>
    <col min="10244" max="10244" width="39.42578125" style="974" customWidth="1"/>
    <col min="10245" max="10245" width="39.140625" style="974" customWidth="1"/>
    <col min="10246" max="10246" width="40.7109375" style="974" customWidth="1"/>
    <col min="10247" max="10247" width="3.5703125" style="974" customWidth="1"/>
    <col min="10248" max="10496" width="9.140625" style="974"/>
    <col min="10497" max="10498" width="0" style="974" hidden="1" customWidth="1"/>
    <col min="10499" max="10499" width="139.5703125" style="974" customWidth="1"/>
    <col min="10500" max="10500" width="39.42578125" style="974" customWidth="1"/>
    <col min="10501" max="10501" width="39.140625" style="974" customWidth="1"/>
    <col min="10502" max="10502" width="40.7109375" style="974" customWidth="1"/>
    <col min="10503" max="10503" width="3.5703125" style="974" customWidth="1"/>
    <col min="10504" max="10752" width="9.140625" style="974"/>
    <col min="10753" max="10754" width="0" style="974" hidden="1" customWidth="1"/>
    <col min="10755" max="10755" width="139.5703125" style="974" customWidth="1"/>
    <col min="10756" max="10756" width="39.42578125" style="974" customWidth="1"/>
    <col min="10757" max="10757" width="39.140625" style="974" customWidth="1"/>
    <col min="10758" max="10758" width="40.7109375" style="974" customWidth="1"/>
    <col min="10759" max="10759" width="3.5703125" style="974" customWidth="1"/>
    <col min="10760" max="11008" width="9.140625" style="974"/>
    <col min="11009" max="11010" width="0" style="974" hidden="1" customWidth="1"/>
    <col min="11011" max="11011" width="139.5703125" style="974" customWidth="1"/>
    <col min="11012" max="11012" width="39.42578125" style="974" customWidth="1"/>
    <col min="11013" max="11013" width="39.140625" style="974" customWidth="1"/>
    <col min="11014" max="11014" width="40.7109375" style="974" customWidth="1"/>
    <col min="11015" max="11015" width="3.5703125" style="974" customWidth="1"/>
    <col min="11016" max="11264" width="9.140625" style="974"/>
    <col min="11265" max="11266" width="0" style="974" hidden="1" customWidth="1"/>
    <col min="11267" max="11267" width="139.5703125" style="974" customWidth="1"/>
    <col min="11268" max="11268" width="39.42578125" style="974" customWidth="1"/>
    <col min="11269" max="11269" width="39.140625" style="974" customWidth="1"/>
    <col min="11270" max="11270" width="40.7109375" style="974" customWidth="1"/>
    <col min="11271" max="11271" width="3.5703125" style="974" customWidth="1"/>
    <col min="11272" max="11520" width="9.140625" style="974"/>
    <col min="11521" max="11522" width="0" style="974" hidden="1" customWidth="1"/>
    <col min="11523" max="11523" width="139.5703125" style="974" customWidth="1"/>
    <col min="11524" max="11524" width="39.42578125" style="974" customWidth="1"/>
    <col min="11525" max="11525" width="39.140625" style="974" customWidth="1"/>
    <col min="11526" max="11526" width="40.7109375" style="974" customWidth="1"/>
    <col min="11527" max="11527" width="3.5703125" style="974" customWidth="1"/>
    <col min="11528" max="11776" width="9.140625" style="974"/>
    <col min="11777" max="11778" width="0" style="974" hidden="1" customWidth="1"/>
    <col min="11779" max="11779" width="139.5703125" style="974" customWidth="1"/>
    <col min="11780" max="11780" width="39.42578125" style="974" customWidth="1"/>
    <col min="11781" max="11781" width="39.140625" style="974" customWidth="1"/>
    <col min="11782" max="11782" width="40.7109375" style="974" customWidth="1"/>
    <col min="11783" max="11783" width="3.5703125" style="974" customWidth="1"/>
    <col min="11784" max="12032" width="9.140625" style="974"/>
    <col min="12033" max="12034" width="0" style="974" hidden="1" customWidth="1"/>
    <col min="12035" max="12035" width="139.5703125" style="974" customWidth="1"/>
    <col min="12036" max="12036" width="39.42578125" style="974" customWidth="1"/>
    <col min="12037" max="12037" width="39.140625" style="974" customWidth="1"/>
    <col min="12038" max="12038" width="40.7109375" style="974" customWidth="1"/>
    <col min="12039" max="12039" width="3.5703125" style="974" customWidth="1"/>
    <col min="12040" max="12288" width="9.140625" style="974"/>
    <col min="12289" max="12290" width="0" style="974" hidden="1" customWidth="1"/>
    <col min="12291" max="12291" width="139.5703125" style="974" customWidth="1"/>
    <col min="12292" max="12292" width="39.42578125" style="974" customWidth="1"/>
    <col min="12293" max="12293" width="39.140625" style="974" customWidth="1"/>
    <col min="12294" max="12294" width="40.7109375" style="974" customWidth="1"/>
    <col min="12295" max="12295" width="3.5703125" style="974" customWidth="1"/>
    <col min="12296" max="12544" width="9.140625" style="974"/>
    <col min="12545" max="12546" width="0" style="974" hidden="1" customWidth="1"/>
    <col min="12547" max="12547" width="139.5703125" style="974" customWidth="1"/>
    <col min="12548" max="12548" width="39.42578125" style="974" customWidth="1"/>
    <col min="12549" max="12549" width="39.140625" style="974" customWidth="1"/>
    <col min="12550" max="12550" width="40.7109375" style="974" customWidth="1"/>
    <col min="12551" max="12551" width="3.5703125" style="974" customWidth="1"/>
    <col min="12552" max="12800" width="9.140625" style="974"/>
    <col min="12801" max="12802" width="0" style="974" hidden="1" customWidth="1"/>
    <col min="12803" max="12803" width="139.5703125" style="974" customWidth="1"/>
    <col min="12804" max="12804" width="39.42578125" style="974" customWidth="1"/>
    <col min="12805" max="12805" width="39.140625" style="974" customWidth="1"/>
    <col min="12806" max="12806" width="40.7109375" style="974" customWidth="1"/>
    <col min="12807" max="12807" width="3.5703125" style="974" customWidth="1"/>
    <col min="12808" max="13056" width="9.140625" style="974"/>
    <col min="13057" max="13058" width="0" style="974" hidden="1" customWidth="1"/>
    <col min="13059" max="13059" width="139.5703125" style="974" customWidth="1"/>
    <col min="13060" max="13060" width="39.42578125" style="974" customWidth="1"/>
    <col min="13061" max="13061" width="39.140625" style="974" customWidth="1"/>
    <col min="13062" max="13062" width="40.7109375" style="974" customWidth="1"/>
    <col min="13063" max="13063" width="3.5703125" style="974" customWidth="1"/>
    <col min="13064" max="13312" width="9.140625" style="974"/>
    <col min="13313" max="13314" width="0" style="974" hidden="1" customWidth="1"/>
    <col min="13315" max="13315" width="139.5703125" style="974" customWidth="1"/>
    <col min="13316" max="13316" width="39.42578125" style="974" customWidth="1"/>
    <col min="13317" max="13317" width="39.140625" style="974" customWidth="1"/>
    <col min="13318" max="13318" width="40.7109375" style="974" customWidth="1"/>
    <col min="13319" max="13319" width="3.5703125" style="974" customWidth="1"/>
    <col min="13320" max="13568" width="9.140625" style="974"/>
    <col min="13569" max="13570" width="0" style="974" hidden="1" customWidth="1"/>
    <col min="13571" max="13571" width="139.5703125" style="974" customWidth="1"/>
    <col min="13572" max="13572" width="39.42578125" style="974" customWidth="1"/>
    <col min="13573" max="13573" width="39.140625" style="974" customWidth="1"/>
    <col min="13574" max="13574" width="40.7109375" style="974" customWidth="1"/>
    <col min="13575" max="13575" width="3.5703125" style="974" customWidth="1"/>
    <col min="13576" max="13824" width="9.140625" style="974"/>
    <col min="13825" max="13826" width="0" style="974" hidden="1" customWidth="1"/>
    <col min="13827" max="13827" width="139.5703125" style="974" customWidth="1"/>
    <col min="13828" max="13828" width="39.42578125" style="974" customWidth="1"/>
    <col min="13829" max="13829" width="39.140625" style="974" customWidth="1"/>
    <col min="13830" max="13830" width="40.7109375" style="974" customWidth="1"/>
    <col min="13831" max="13831" width="3.5703125" style="974" customWidth="1"/>
    <col min="13832" max="14080" width="9.140625" style="974"/>
    <col min="14081" max="14082" width="0" style="974" hidden="1" customWidth="1"/>
    <col min="14083" max="14083" width="139.5703125" style="974" customWidth="1"/>
    <col min="14084" max="14084" width="39.42578125" style="974" customWidth="1"/>
    <col min="14085" max="14085" width="39.140625" style="974" customWidth="1"/>
    <col min="14086" max="14086" width="40.7109375" style="974" customWidth="1"/>
    <col min="14087" max="14087" width="3.5703125" style="974" customWidth="1"/>
    <col min="14088" max="14336" width="9.140625" style="974"/>
    <col min="14337" max="14338" width="0" style="974" hidden="1" customWidth="1"/>
    <col min="14339" max="14339" width="139.5703125" style="974" customWidth="1"/>
    <col min="14340" max="14340" width="39.42578125" style="974" customWidth="1"/>
    <col min="14341" max="14341" width="39.140625" style="974" customWidth="1"/>
    <col min="14342" max="14342" width="40.7109375" style="974" customWidth="1"/>
    <col min="14343" max="14343" width="3.5703125" style="974" customWidth="1"/>
    <col min="14344" max="14592" width="9.140625" style="974"/>
    <col min="14593" max="14594" width="0" style="974" hidden="1" customWidth="1"/>
    <col min="14595" max="14595" width="139.5703125" style="974" customWidth="1"/>
    <col min="14596" max="14596" width="39.42578125" style="974" customWidth="1"/>
    <col min="14597" max="14597" width="39.140625" style="974" customWidth="1"/>
    <col min="14598" max="14598" width="40.7109375" style="974" customWidth="1"/>
    <col min="14599" max="14599" width="3.5703125" style="974" customWidth="1"/>
    <col min="14600" max="14848" width="9.140625" style="974"/>
    <col min="14849" max="14850" width="0" style="974" hidden="1" customWidth="1"/>
    <col min="14851" max="14851" width="139.5703125" style="974" customWidth="1"/>
    <col min="14852" max="14852" width="39.42578125" style="974" customWidth="1"/>
    <col min="14853" max="14853" width="39.140625" style="974" customWidth="1"/>
    <col min="14854" max="14854" width="40.7109375" style="974" customWidth="1"/>
    <col min="14855" max="14855" width="3.5703125" style="974" customWidth="1"/>
    <col min="14856" max="15104" width="9.140625" style="974"/>
    <col min="15105" max="15106" width="0" style="974" hidden="1" customWidth="1"/>
    <col min="15107" max="15107" width="139.5703125" style="974" customWidth="1"/>
    <col min="15108" max="15108" width="39.42578125" style="974" customWidth="1"/>
    <col min="15109" max="15109" width="39.140625" style="974" customWidth="1"/>
    <col min="15110" max="15110" width="40.7109375" style="974" customWidth="1"/>
    <col min="15111" max="15111" width="3.5703125" style="974" customWidth="1"/>
    <col min="15112" max="15360" width="9.140625" style="974"/>
    <col min="15361" max="15362" width="0" style="974" hidden="1" customWidth="1"/>
    <col min="15363" max="15363" width="139.5703125" style="974" customWidth="1"/>
    <col min="15364" max="15364" width="39.42578125" style="974" customWidth="1"/>
    <col min="15365" max="15365" width="39.140625" style="974" customWidth="1"/>
    <col min="15366" max="15366" width="40.7109375" style="974" customWidth="1"/>
    <col min="15367" max="15367" width="3.5703125" style="974" customWidth="1"/>
    <col min="15368" max="15616" width="9.140625" style="974"/>
    <col min="15617" max="15618" width="0" style="974" hidden="1" customWidth="1"/>
    <col min="15619" max="15619" width="139.5703125" style="974" customWidth="1"/>
    <col min="15620" max="15620" width="39.42578125" style="974" customWidth="1"/>
    <col min="15621" max="15621" width="39.140625" style="974" customWidth="1"/>
    <col min="15622" max="15622" width="40.7109375" style="974" customWidth="1"/>
    <col min="15623" max="15623" width="3.5703125" style="974" customWidth="1"/>
    <col min="15624" max="15872" width="9.140625" style="974"/>
    <col min="15873" max="15874" width="0" style="974" hidden="1" customWidth="1"/>
    <col min="15875" max="15875" width="139.5703125" style="974" customWidth="1"/>
    <col min="15876" max="15876" width="39.42578125" style="974" customWidth="1"/>
    <col min="15877" max="15877" width="39.140625" style="974" customWidth="1"/>
    <col min="15878" max="15878" width="40.7109375" style="974" customWidth="1"/>
    <col min="15879" max="15879" width="3.5703125" style="974" customWidth="1"/>
    <col min="15880" max="16128" width="9.140625" style="974"/>
    <col min="16129" max="16130" width="0" style="974" hidden="1" customWidth="1"/>
    <col min="16131" max="16131" width="139.5703125" style="974" customWidth="1"/>
    <col min="16132" max="16132" width="39.42578125" style="974" customWidth="1"/>
    <col min="16133" max="16133" width="39.140625" style="974" customWidth="1"/>
    <col min="16134" max="16134" width="40.7109375" style="974" customWidth="1"/>
    <col min="16135" max="16135" width="3.5703125" style="974" customWidth="1"/>
    <col min="16136" max="16384" width="9.140625" style="974"/>
  </cols>
  <sheetData>
    <row r="1" spans="1:6" s="120" customFormat="1" ht="39.75" customHeight="1">
      <c r="C1" s="1036" t="s">
        <v>935</v>
      </c>
      <c r="D1" s="1036"/>
      <c r="E1" s="1036"/>
      <c r="F1" s="1036"/>
    </row>
    <row r="2" spans="1:6" s="120" customFormat="1" ht="39.75" customHeight="1">
      <c r="C2" s="1036" t="s">
        <v>916</v>
      </c>
      <c r="D2" s="1036"/>
      <c r="E2" s="1036"/>
      <c r="F2" s="1036"/>
    </row>
    <row r="3" spans="1:6" s="120" customFormat="1" ht="39.75" customHeight="1">
      <c r="C3" s="1036" t="s">
        <v>1500</v>
      </c>
      <c r="D3" s="1036"/>
      <c r="E3" s="1036"/>
      <c r="F3" s="1036"/>
    </row>
    <row r="4" spans="1:6" s="120" customFormat="1" ht="39.75" customHeight="1">
      <c r="A4" s="120" t="s">
        <v>1500</v>
      </c>
      <c r="C4" s="1094" t="s">
        <v>1398</v>
      </c>
      <c r="D4" s="1094"/>
      <c r="E4" s="1094"/>
      <c r="F4" s="1094"/>
    </row>
    <row r="5" spans="1:6" s="974" customFormat="1" ht="6" customHeight="1" thickBot="1">
      <c r="C5" s="128"/>
    </row>
    <row r="6" spans="1:6" s="974" customFormat="1" ht="24.75" thickTop="1" thickBot="1">
      <c r="A6" s="607"/>
      <c r="B6" s="607"/>
      <c r="C6" s="233"/>
      <c r="D6" s="448" t="s">
        <v>936</v>
      </c>
      <c r="E6" s="448" t="s">
        <v>937</v>
      </c>
      <c r="F6" s="448" t="s">
        <v>938</v>
      </c>
    </row>
    <row r="7" spans="1:6" s="974" customFormat="1" ht="25.5" customHeight="1" thickTop="1" thickBot="1">
      <c r="A7" s="608"/>
      <c r="B7" s="608"/>
      <c r="C7" s="449" t="s">
        <v>939</v>
      </c>
      <c r="D7" s="450"/>
      <c r="E7" s="450"/>
      <c r="F7" s="450"/>
    </row>
    <row r="8" spans="1:6" s="974" customFormat="1" ht="15" customHeight="1" thickTop="1" thickBot="1">
      <c r="C8" s="451"/>
      <c r="D8" s="452"/>
      <c r="E8" s="453"/>
      <c r="F8" s="453"/>
    </row>
    <row r="9" spans="1:6" s="184" customFormat="1" ht="24.75" customHeight="1" thickTop="1" thickBot="1">
      <c r="A9" s="647" t="s">
        <v>512</v>
      </c>
      <c r="B9" s="647" t="s">
        <v>1244</v>
      </c>
      <c r="C9" s="454" t="s">
        <v>438</v>
      </c>
      <c r="D9" s="455">
        <v>32446486.68</v>
      </c>
      <c r="E9" s="455">
        <v>19320825.699999999</v>
      </c>
      <c r="F9" s="455">
        <f>+D9+E9</f>
        <v>51767312.379999995</v>
      </c>
    </row>
    <row r="10" spans="1:6" s="184" customFormat="1" ht="24.75" customHeight="1" thickTop="1">
      <c r="A10" s="184" t="s">
        <v>512</v>
      </c>
      <c r="B10" s="184" t="s">
        <v>1245</v>
      </c>
      <c r="C10" s="456" t="s">
        <v>940</v>
      </c>
      <c r="D10" s="457">
        <v>665337.56999999995</v>
      </c>
      <c r="E10" s="457">
        <v>271709.46000000002</v>
      </c>
      <c r="F10" s="457">
        <f t="shared" ref="F10:F41" si="0">+D10+E10</f>
        <v>937047.03</v>
      </c>
    </row>
    <row r="11" spans="1:6" s="155" customFormat="1" ht="23.25" customHeight="1">
      <c r="A11" s="155" t="s">
        <v>512</v>
      </c>
      <c r="B11" s="155" t="s">
        <v>1246</v>
      </c>
      <c r="C11" s="458" t="s">
        <v>941</v>
      </c>
      <c r="D11" s="459">
        <v>1475006.87</v>
      </c>
      <c r="E11" s="459">
        <v>3664526.06</v>
      </c>
      <c r="F11" s="459">
        <f t="shared" si="0"/>
        <v>5139532.93</v>
      </c>
    </row>
    <row r="12" spans="1:6" s="155" customFormat="1" ht="23.25" customHeight="1">
      <c r="A12" s="155" t="s">
        <v>512</v>
      </c>
      <c r="B12" s="155" t="s">
        <v>1247</v>
      </c>
      <c r="C12" s="458" t="s">
        <v>942</v>
      </c>
      <c r="D12" s="459">
        <v>2943150.32</v>
      </c>
      <c r="E12" s="459">
        <v>1175358.48</v>
      </c>
      <c r="F12" s="459">
        <f t="shared" si="0"/>
        <v>4118508.8</v>
      </c>
    </row>
    <row r="13" spans="1:6" s="155" customFormat="1" ht="23.25" customHeight="1">
      <c r="A13" s="155" t="s">
        <v>512</v>
      </c>
      <c r="B13" s="155" t="s">
        <v>1248</v>
      </c>
      <c r="C13" s="458" t="s">
        <v>943</v>
      </c>
      <c r="D13" s="459">
        <v>0</v>
      </c>
      <c r="E13" s="459">
        <v>0</v>
      </c>
      <c r="F13" s="459">
        <f t="shared" si="0"/>
        <v>0</v>
      </c>
    </row>
    <row r="14" spans="1:6" s="155" customFormat="1" ht="23.25" customHeight="1">
      <c r="A14" s="155" t="s">
        <v>512</v>
      </c>
      <c r="B14" s="155" t="s">
        <v>1249</v>
      </c>
      <c r="C14" s="458" t="s">
        <v>944</v>
      </c>
      <c r="D14" s="459">
        <v>6382</v>
      </c>
      <c r="E14" s="459">
        <v>6959712.2699999996</v>
      </c>
      <c r="F14" s="459">
        <f t="shared" si="0"/>
        <v>6966094.2699999996</v>
      </c>
    </row>
    <row r="15" spans="1:6" s="155" customFormat="1" ht="23.25" customHeight="1">
      <c r="A15" s="155" t="s">
        <v>512</v>
      </c>
      <c r="B15" s="155" t="s">
        <v>1250</v>
      </c>
      <c r="C15" s="458" t="s">
        <v>945</v>
      </c>
      <c r="D15" s="459">
        <v>27319628.359999999</v>
      </c>
      <c r="E15" s="459">
        <v>7219685.2599999998</v>
      </c>
      <c r="F15" s="459">
        <f t="shared" si="0"/>
        <v>34539313.619999997</v>
      </c>
    </row>
    <row r="16" spans="1:6" s="155" customFormat="1" ht="48.75" customHeight="1" thickBot="1">
      <c r="A16" s="155" t="s">
        <v>512</v>
      </c>
      <c r="B16" s="155" t="s">
        <v>1251</v>
      </c>
      <c r="C16" s="458" t="s">
        <v>946</v>
      </c>
      <c r="D16" s="459">
        <v>36981.56</v>
      </c>
      <c r="E16" s="459">
        <v>29834.17</v>
      </c>
      <c r="F16" s="459">
        <f t="shared" si="0"/>
        <v>66815.73</v>
      </c>
    </row>
    <row r="17" spans="1:6" s="184" customFormat="1" ht="25.5" customHeight="1" thickTop="1" thickBot="1">
      <c r="A17" s="647" t="s">
        <v>512</v>
      </c>
      <c r="B17" s="647" t="s">
        <v>1252</v>
      </c>
      <c r="C17" s="454" t="s">
        <v>947</v>
      </c>
      <c r="D17" s="455">
        <v>19800076.48</v>
      </c>
      <c r="E17" s="455">
        <v>4599941.45</v>
      </c>
      <c r="F17" s="455">
        <f t="shared" si="0"/>
        <v>24400017.93</v>
      </c>
    </row>
    <row r="18" spans="1:6" s="184" customFormat="1" ht="24.75" customHeight="1" thickTop="1">
      <c r="A18" s="184" t="s">
        <v>512</v>
      </c>
      <c r="B18" s="184" t="s">
        <v>1253</v>
      </c>
      <c r="C18" s="456" t="s">
        <v>948</v>
      </c>
      <c r="D18" s="457">
        <v>9651260.5600000005</v>
      </c>
      <c r="E18" s="457">
        <v>0</v>
      </c>
      <c r="F18" s="457">
        <f t="shared" si="0"/>
        <v>9651260.5600000005</v>
      </c>
    </row>
    <row r="19" spans="1:6" s="155" customFormat="1" ht="23.25" customHeight="1">
      <c r="A19" s="155" t="s">
        <v>512</v>
      </c>
      <c r="B19" s="155" t="s">
        <v>1254</v>
      </c>
      <c r="C19" s="458" t="s">
        <v>949</v>
      </c>
      <c r="D19" s="459">
        <v>6969622.1799999997</v>
      </c>
      <c r="E19" s="459">
        <v>2020735.6</v>
      </c>
      <c r="F19" s="459">
        <f t="shared" si="0"/>
        <v>8990357.7799999993</v>
      </c>
    </row>
    <row r="20" spans="1:6" s="155" customFormat="1" ht="23.25" customHeight="1">
      <c r="A20" s="155" t="s">
        <v>512</v>
      </c>
      <c r="B20" s="155" t="s">
        <v>1255</v>
      </c>
      <c r="C20" s="458" t="s">
        <v>950</v>
      </c>
      <c r="D20" s="459">
        <v>3179193.74</v>
      </c>
      <c r="E20" s="459">
        <v>2579205.85</v>
      </c>
      <c r="F20" s="459">
        <f t="shared" si="0"/>
        <v>5758399.5899999999</v>
      </c>
    </row>
    <row r="21" spans="1:6" s="155" customFormat="1" ht="23.25" customHeight="1">
      <c r="A21" s="155" t="s">
        <v>512</v>
      </c>
      <c r="B21" s="155" t="s">
        <v>1256</v>
      </c>
      <c r="C21" s="458" t="s">
        <v>951</v>
      </c>
      <c r="D21" s="459">
        <v>0</v>
      </c>
      <c r="E21" s="459">
        <v>0</v>
      </c>
      <c r="F21" s="459">
        <f t="shared" si="0"/>
        <v>0</v>
      </c>
    </row>
    <row r="22" spans="1:6" s="155" customFormat="1" ht="23.25" customHeight="1">
      <c r="A22" s="155" t="s">
        <v>512</v>
      </c>
      <c r="B22" s="155" t="s">
        <v>1257</v>
      </c>
      <c r="C22" s="458" t="s">
        <v>952</v>
      </c>
      <c r="D22" s="459">
        <v>0</v>
      </c>
      <c r="E22" s="459">
        <v>0</v>
      </c>
      <c r="F22" s="459">
        <f t="shared" si="0"/>
        <v>0</v>
      </c>
    </row>
    <row r="23" spans="1:6" s="155" customFormat="1" ht="50.25" customHeight="1" thickBot="1">
      <c r="A23" s="155" t="s">
        <v>512</v>
      </c>
      <c r="B23" s="648" t="s">
        <v>1243</v>
      </c>
      <c r="C23" s="458" t="s">
        <v>953</v>
      </c>
      <c r="D23" s="459">
        <v>0</v>
      </c>
      <c r="E23" s="459">
        <v>0</v>
      </c>
      <c r="F23" s="459">
        <f t="shared" si="0"/>
        <v>0</v>
      </c>
    </row>
    <row r="24" spans="1:6" s="974" customFormat="1" ht="24.75" customHeight="1" thickTop="1" thickBot="1">
      <c r="A24" s="608" t="s">
        <v>512</v>
      </c>
      <c r="B24" s="608" t="s">
        <v>1258</v>
      </c>
      <c r="C24" s="449" t="s">
        <v>463</v>
      </c>
      <c r="D24" s="460">
        <v>12646410.199999999</v>
      </c>
      <c r="E24" s="460">
        <v>14720884.25</v>
      </c>
      <c r="F24" s="460">
        <f t="shared" si="0"/>
        <v>27367294.449999999</v>
      </c>
    </row>
    <row r="25" spans="1:6" s="184" customFormat="1" ht="24.75" customHeight="1" thickTop="1">
      <c r="A25" s="184" t="s">
        <v>512</v>
      </c>
      <c r="B25" s="184" t="s">
        <v>1259</v>
      </c>
      <c r="C25" s="456" t="s">
        <v>954</v>
      </c>
      <c r="D25" s="457">
        <v>10956000</v>
      </c>
      <c r="E25" s="457">
        <v>11000000</v>
      </c>
      <c r="F25" s="457">
        <f t="shared" si="0"/>
        <v>21956000</v>
      </c>
    </row>
    <row r="26" spans="1:6" s="155" customFormat="1" ht="23.25" customHeight="1">
      <c r="A26" s="155" t="s">
        <v>512</v>
      </c>
      <c r="B26" s="155" t="s">
        <v>1260</v>
      </c>
      <c r="C26" s="458" t="s">
        <v>955</v>
      </c>
      <c r="D26" s="459">
        <v>0</v>
      </c>
      <c r="E26" s="459">
        <v>0</v>
      </c>
      <c r="F26" s="459">
        <f t="shared" si="0"/>
        <v>0</v>
      </c>
    </row>
    <row r="27" spans="1:6" s="155" customFormat="1" ht="23.25" customHeight="1">
      <c r="A27" s="155" t="s">
        <v>512</v>
      </c>
      <c r="B27" s="155" t="s">
        <v>1261</v>
      </c>
      <c r="C27" s="458" t="s">
        <v>956</v>
      </c>
      <c r="D27" s="459">
        <v>0</v>
      </c>
      <c r="E27" s="459">
        <v>0</v>
      </c>
      <c r="F27" s="459">
        <f t="shared" si="0"/>
        <v>0</v>
      </c>
    </row>
    <row r="28" spans="1:6" s="155" customFormat="1" ht="23.25" customHeight="1">
      <c r="A28" s="155" t="s">
        <v>512</v>
      </c>
      <c r="B28" s="155" t="s">
        <v>1262</v>
      </c>
      <c r="C28" s="458" t="s">
        <v>957</v>
      </c>
      <c r="D28" s="459">
        <v>1665341.85</v>
      </c>
      <c r="E28" s="459">
        <v>3818160.51</v>
      </c>
      <c r="F28" s="459">
        <f t="shared" si="0"/>
        <v>5483502.3599999994</v>
      </c>
    </row>
    <row r="29" spans="1:6" s="155" customFormat="1" ht="23.25" customHeight="1">
      <c r="A29" s="155" t="s">
        <v>512</v>
      </c>
      <c r="B29" s="155" t="s">
        <v>1263</v>
      </c>
      <c r="C29" s="458" t="s">
        <v>958</v>
      </c>
      <c r="D29" s="459">
        <v>25068.35</v>
      </c>
      <c r="E29" s="459">
        <v>-97276.26</v>
      </c>
      <c r="F29" s="459">
        <f t="shared" si="0"/>
        <v>-72207.91</v>
      </c>
    </row>
    <row r="30" spans="1:6" s="155" customFormat="1" ht="23.25" customHeight="1">
      <c r="A30" s="155" t="s">
        <v>512</v>
      </c>
      <c r="B30" s="155" t="s">
        <v>1264</v>
      </c>
      <c r="C30" s="461" t="s">
        <v>959</v>
      </c>
      <c r="D30" s="459">
        <v>0</v>
      </c>
      <c r="E30" s="459">
        <v>0</v>
      </c>
      <c r="F30" s="459">
        <f t="shared" si="0"/>
        <v>0</v>
      </c>
    </row>
    <row r="31" spans="1:6" s="155" customFormat="1" ht="23.25" customHeight="1">
      <c r="A31" s="155" t="s">
        <v>512</v>
      </c>
      <c r="B31" s="155" t="s">
        <v>1265</v>
      </c>
      <c r="C31" s="461" t="s">
        <v>960</v>
      </c>
      <c r="D31" s="459">
        <v>23295.57</v>
      </c>
      <c r="E31" s="459">
        <v>-97276.26</v>
      </c>
      <c r="F31" s="459">
        <f t="shared" si="0"/>
        <v>-73980.69</v>
      </c>
    </row>
    <row r="32" spans="1:6" s="155" customFormat="1" ht="23.25" customHeight="1">
      <c r="A32" s="155" t="s">
        <v>512</v>
      </c>
      <c r="B32" s="155" t="s">
        <v>1266</v>
      </c>
      <c r="C32" s="462" t="s">
        <v>467</v>
      </c>
      <c r="D32" s="459">
        <v>32446486.68</v>
      </c>
      <c r="E32" s="459">
        <v>19320825.699999999</v>
      </c>
      <c r="F32" s="459">
        <f t="shared" si="0"/>
        <v>51767312.379999995</v>
      </c>
    </row>
    <row r="33" spans="1:6" s="155" customFormat="1" ht="23.25" customHeight="1">
      <c r="A33" s="155" t="s">
        <v>512</v>
      </c>
      <c r="B33" s="155" t="s">
        <v>1267</v>
      </c>
      <c r="C33" s="458" t="s">
        <v>961</v>
      </c>
      <c r="D33" s="459">
        <v>0</v>
      </c>
      <c r="E33" s="459">
        <v>0</v>
      </c>
      <c r="F33" s="459">
        <f t="shared" si="0"/>
        <v>0</v>
      </c>
    </row>
    <row r="34" spans="1:6" s="155" customFormat="1" ht="23.25" customHeight="1">
      <c r="A34" s="155" t="s">
        <v>512</v>
      </c>
      <c r="B34" s="155" t="s">
        <v>1268</v>
      </c>
      <c r="C34" s="458" t="s">
        <v>962</v>
      </c>
      <c r="D34" s="459">
        <v>271646726.31</v>
      </c>
      <c r="E34" s="459">
        <v>258005095.83000001</v>
      </c>
      <c r="F34" s="459">
        <f t="shared" si="0"/>
        <v>529651822.13999999</v>
      </c>
    </row>
    <row r="35" spans="1:6" s="155" customFormat="1" ht="23.25" customHeight="1">
      <c r="A35" s="155" t="s">
        <v>512</v>
      </c>
      <c r="B35" s="155" t="s">
        <v>1269</v>
      </c>
      <c r="C35" s="463" t="s">
        <v>963</v>
      </c>
      <c r="D35" s="459">
        <v>116218349.26000001</v>
      </c>
      <c r="E35" s="459">
        <v>257920584.53999999</v>
      </c>
      <c r="F35" s="459">
        <f t="shared" si="0"/>
        <v>374138933.80000001</v>
      </c>
    </row>
    <row r="36" spans="1:6" s="155" customFormat="1" ht="23.25" customHeight="1">
      <c r="A36" s="155" t="s">
        <v>512</v>
      </c>
      <c r="B36" s="155" t="s">
        <v>1270</v>
      </c>
      <c r="C36" s="463" t="s">
        <v>964</v>
      </c>
      <c r="D36" s="459">
        <v>0</v>
      </c>
      <c r="E36" s="459">
        <v>0</v>
      </c>
      <c r="F36" s="459">
        <f t="shared" si="0"/>
        <v>0</v>
      </c>
    </row>
    <row r="37" spans="1:6" s="155" customFormat="1" ht="23.25" customHeight="1">
      <c r="A37" s="155" t="s">
        <v>512</v>
      </c>
      <c r="B37" s="155" t="s">
        <v>1271</v>
      </c>
      <c r="C37" s="463" t="s">
        <v>965</v>
      </c>
      <c r="D37" s="459">
        <v>0</v>
      </c>
      <c r="E37" s="459">
        <v>0</v>
      </c>
      <c r="F37" s="459">
        <f>+E37+D37</f>
        <v>0</v>
      </c>
    </row>
    <row r="38" spans="1:6" s="155" customFormat="1" ht="23.25" customHeight="1">
      <c r="A38" s="155" t="s">
        <v>512</v>
      </c>
      <c r="B38" s="155" t="s">
        <v>1272</v>
      </c>
      <c r="C38" s="463" t="s">
        <v>966</v>
      </c>
      <c r="D38" s="459">
        <v>0</v>
      </c>
      <c r="E38" s="459">
        <v>0</v>
      </c>
      <c r="F38" s="459">
        <f>+E38+D38</f>
        <v>0</v>
      </c>
    </row>
    <row r="39" spans="1:6" s="155" customFormat="1" ht="23.25" customHeight="1">
      <c r="A39" s="155" t="s">
        <v>512</v>
      </c>
      <c r="B39" s="155" t="s">
        <v>1273</v>
      </c>
      <c r="C39" s="463" t="s">
        <v>967</v>
      </c>
      <c r="D39" s="459">
        <v>0</v>
      </c>
      <c r="E39" s="459">
        <v>0</v>
      </c>
      <c r="F39" s="459">
        <f t="shared" si="0"/>
        <v>0</v>
      </c>
    </row>
    <row r="40" spans="1:6" s="155" customFormat="1" ht="23.25" customHeight="1">
      <c r="A40" s="155" t="s">
        <v>512</v>
      </c>
      <c r="B40" s="155" t="s">
        <v>1274</v>
      </c>
      <c r="C40" s="463" t="s">
        <v>968</v>
      </c>
      <c r="D40" s="459">
        <v>155428377.05000001</v>
      </c>
      <c r="E40" s="459">
        <v>84511.29</v>
      </c>
      <c r="F40" s="459">
        <f>+E40+D40</f>
        <v>155512888.34</v>
      </c>
    </row>
    <row r="41" spans="1:6" s="155" customFormat="1" ht="47.25" customHeight="1" thickBot="1">
      <c r="A41" s="155" t="s">
        <v>512</v>
      </c>
      <c r="B41" s="155" t="s">
        <v>1275</v>
      </c>
      <c r="C41" s="463" t="s">
        <v>969</v>
      </c>
      <c r="D41" s="459">
        <v>0</v>
      </c>
      <c r="E41" s="459">
        <v>0</v>
      </c>
      <c r="F41" s="459">
        <f t="shared" si="0"/>
        <v>0</v>
      </c>
    </row>
    <row r="42" spans="1:6" s="184" customFormat="1" ht="24.75" customHeight="1" thickTop="1" thickBot="1">
      <c r="A42" s="647" t="s">
        <v>512</v>
      </c>
      <c r="B42" s="647"/>
      <c r="C42" s="464" t="s">
        <v>475</v>
      </c>
      <c r="D42" s="465"/>
      <c r="E42" s="465"/>
      <c r="F42" s="455"/>
    </row>
    <row r="43" spans="1:6" s="184" customFormat="1" ht="23.25" customHeight="1" thickTop="1">
      <c r="A43" s="184" t="s">
        <v>512</v>
      </c>
      <c r="B43" s="190" t="s">
        <v>1276</v>
      </c>
      <c r="C43" s="466" t="s">
        <v>970</v>
      </c>
      <c r="D43" s="457">
        <v>27170.79</v>
      </c>
      <c r="E43" s="457">
        <v>461966.06</v>
      </c>
      <c r="F43" s="457">
        <f t="shared" ref="F43:F69" si="1">+E43+D43</f>
        <v>489136.85</v>
      </c>
    </row>
    <row r="44" spans="1:6" s="184" customFormat="1" ht="23.25" customHeight="1">
      <c r="A44" s="184" t="s">
        <v>512</v>
      </c>
      <c r="B44" s="649" t="s">
        <v>1277</v>
      </c>
      <c r="C44" s="467" t="s">
        <v>971</v>
      </c>
      <c r="D44" s="457">
        <v>-636473.14</v>
      </c>
      <c r="E44" s="457">
        <v>-66604.39</v>
      </c>
      <c r="F44" s="457">
        <f t="shared" si="1"/>
        <v>-703077.53</v>
      </c>
    </row>
    <row r="45" spans="1:6" s="184" customFormat="1" ht="23.25" customHeight="1">
      <c r="A45" s="184" t="s">
        <v>512</v>
      </c>
      <c r="B45" s="190" t="s">
        <v>1278</v>
      </c>
      <c r="C45" s="456" t="s">
        <v>478</v>
      </c>
      <c r="D45" s="457">
        <v>-609302.35</v>
      </c>
      <c r="E45" s="457">
        <v>395361.67</v>
      </c>
      <c r="F45" s="457">
        <f t="shared" si="1"/>
        <v>-213940.68</v>
      </c>
    </row>
    <row r="46" spans="1:6" s="184" customFormat="1" ht="23.25" customHeight="1">
      <c r="A46" s="184" t="s">
        <v>512</v>
      </c>
      <c r="B46" s="649" t="s">
        <v>1279</v>
      </c>
      <c r="C46" s="466" t="s">
        <v>972</v>
      </c>
      <c r="D46" s="457">
        <v>6448020.8300000001</v>
      </c>
      <c r="E46" s="457">
        <v>4318168.96</v>
      </c>
      <c r="F46" s="457">
        <f t="shared" si="1"/>
        <v>10766189.789999999</v>
      </c>
    </row>
    <row r="47" spans="1:6" s="184" customFormat="1" ht="23.25" customHeight="1">
      <c r="A47" s="184" t="s">
        <v>512</v>
      </c>
      <c r="B47" s="649" t="s">
        <v>1280</v>
      </c>
      <c r="C47" s="467" t="s">
        <v>973</v>
      </c>
      <c r="D47" s="457">
        <v>-4118</v>
      </c>
      <c r="E47" s="457">
        <v>-21432.04</v>
      </c>
      <c r="F47" s="457">
        <f t="shared" si="1"/>
        <v>-25550.04</v>
      </c>
    </row>
    <row r="48" spans="1:6" s="184" customFormat="1" ht="23.25" customHeight="1">
      <c r="A48" s="184" t="s">
        <v>512</v>
      </c>
      <c r="B48" s="190" t="s">
        <v>1281</v>
      </c>
      <c r="C48" s="456" t="s">
        <v>974</v>
      </c>
      <c r="D48" s="457">
        <v>5834600.4800000004</v>
      </c>
      <c r="E48" s="457">
        <v>4692098.59</v>
      </c>
      <c r="F48" s="457">
        <f t="shared" si="1"/>
        <v>10526699.07</v>
      </c>
    </row>
    <row r="49" spans="1:6" s="184" customFormat="1" ht="23.25" customHeight="1">
      <c r="A49" s="184" t="s">
        <v>512</v>
      </c>
      <c r="B49" s="190" t="s">
        <v>1282</v>
      </c>
      <c r="C49" s="466" t="s">
        <v>975</v>
      </c>
      <c r="D49" s="457">
        <v>24220.799999999999</v>
      </c>
      <c r="E49" s="457">
        <v>6924537.04</v>
      </c>
      <c r="F49" s="457">
        <f t="shared" si="1"/>
        <v>6948757.8399999999</v>
      </c>
    </row>
    <row r="50" spans="1:6" s="184" customFormat="1" ht="23.25" customHeight="1">
      <c r="A50" s="184" t="s">
        <v>512</v>
      </c>
      <c r="B50" s="649" t="s">
        <v>1283</v>
      </c>
      <c r="C50" s="467" t="s">
        <v>976</v>
      </c>
      <c r="D50" s="457">
        <v>-3000</v>
      </c>
      <c r="E50" s="457">
        <v>-7442463.9400000004</v>
      </c>
      <c r="F50" s="457">
        <f t="shared" si="1"/>
        <v>-7445463.9400000004</v>
      </c>
    </row>
    <row r="51" spans="1:6" s="184" customFormat="1" ht="23.25" customHeight="1">
      <c r="A51" s="184" t="s">
        <v>512</v>
      </c>
      <c r="B51" s="190" t="s">
        <v>1284</v>
      </c>
      <c r="C51" s="456" t="s">
        <v>977</v>
      </c>
      <c r="D51" s="457">
        <v>5855821.2800000003</v>
      </c>
      <c r="E51" s="457">
        <v>4174171.69</v>
      </c>
      <c r="F51" s="457">
        <f t="shared" si="1"/>
        <v>10029992.970000001</v>
      </c>
    </row>
    <row r="52" spans="1:6" s="184" customFormat="1" ht="23.25" customHeight="1">
      <c r="A52" s="184" t="s">
        <v>512</v>
      </c>
      <c r="B52" s="649" t="s">
        <v>1285</v>
      </c>
      <c r="C52" s="466" t="s">
        <v>978</v>
      </c>
      <c r="D52" s="457">
        <v>-5736639.0499999998</v>
      </c>
      <c r="E52" s="457">
        <v>-4062318.44</v>
      </c>
      <c r="F52" s="457">
        <f t="shared" si="1"/>
        <v>-9798957.4900000002</v>
      </c>
    </row>
    <row r="53" spans="1:6" s="184" customFormat="1" ht="23.25" customHeight="1">
      <c r="A53" s="184" t="s">
        <v>512</v>
      </c>
      <c r="B53" s="190" t="s">
        <v>1286</v>
      </c>
      <c r="C53" s="456" t="s">
        <v>979</v>
      </c>
      <c r="D53" s="457">
        <v>119182.23</v>
      </c>
      <c r="E53" s="457">
        <v>111853.25</v>
      </c>
      <c r="F53" s="457">
        <f t="shared" si="1"/>
        <v>231035.47999999998</v>
      </c>
    </row>
    <row r="54" spans="1:6" s="184" customFormat="1" ht="23.25" customHeight="1">
      <c r="A54" s="184" t="s">
        <v>512</v>
      </c>
      <c r="B54" s="649" t="s">
        <v>1287</v>
      </c>
      <c r="C54" s="468" t="s">
        <v>980</v>
      </c>
      <c r="D54" s="457">
        <v>323.33999999999997</v>
      </c>
      <c r="E54" s="457">
        <v>14468.07</v>
      </c>
      <c r="F54" s="457">
        <f t="shared" si="1"/>
        <v>14791.41</v>
      </c>
    </row>
    <row r="55" spans="1:6" s="184" customFormat="1" ht="23.25" customHeight="1">
      <c r="A55" s="184" t="s">
        <v>512</v>
      </c>
      <c r="B55" s="190" t="s">
        <v>1288</v>
      </c>
      <c r="C55" s="469" t="s">
        <v>981</v>
      </c>
      <c r="D55" s="457">
        <v>2054.9</v>
      </c>
      <c r="E55" s="457">
        <v>14468.07</v>
      </c>
      <c r="F55" s="457">
        <f t="shared" si="1"/>
        <v>16522.97</v>
      </c>
    </row>
    <row r="56" spans="1:6" s="184" customFormat="1" ht="23.25" customHeight="1">
      <c r="A56" s="184" t="s">
        <v>512</v>
      </c>
      <c r="B56" s="190" t="s">
        <v>1289</v>
      </c>
      <c r="C56" s="466" t="s">
        <v>982</v>
      </c>
      <c r="D56" s="457">
        <v>-1731.56</v>
      </c>
      <c r="E56" s="457">
        <v>0</v>
      </c>
      <c r="F56" s="457">
        <f t="shared" si="1"/>
        <v>-1731.56</v>
      </c>
    </row>
    <row r="57" spans="1:6" s="184" customFormat="1" ht="23.25" customHeight="1">
      <c r="A57" s="184" t="s">
        <v>512</v>
      </c>
      <c r="B57" s="649" t="s">
        <v>1290</v>
      </c>
      <c r="C57" s="456" t="s">
        <v>983</v>
      </c>
      <c r="D57" s="457">
        <v>-3072.89</v>
      </c>
      <c r="E57" s="457">
        <v>-7472.08</v>
      </c>
      <c r="F57" s="457">
        <f t="shared" si="1"/>
        <v>-10544.97</v>
      </c>
    </row>
    <row r="58" spans="1:6" s="184" customFormat="1" ht="23.25" customHeight="1">
      <c r="A58" s="184" t="s">
        <v>512</v>
      </c>
      <c r="B58" s="190" t="s">
        <v>1291</v>
      </c>
      <c r="C58" s="469" t="s">
        <v>984</v>
      </c>
      <c r="D58" s="457">
        <v>3072.89</v>
      </c>
      <c r="E58" s="457">
        <v>7461.13</v>
      </c>
      <c r="F58" s="457">
        <f t="shared" si="1"/>
        <v>10534.02</v>
      </c>
    </row>
    <row r="59" spans="1:6" s="184" customFormat="1" ht="23.25" customHeight="1">
      <c r="A59" s="184" t="s">
        <v>512</v>
      </c>
      <c r="B59" s="190" t="s">
        <v>1292</v>
      </c>
      <c r="C59" s="466" t="s">
        <v>985</v>
      </c>
      <c r="D59" s="457">
        <v>0</v>
      </c>
      <c r="E59" s="457">
        <v>10.95</v>
      </c>
      <c r="F59" s="457">
        <f t="shared" si="1"/>
        <v>10.95</v>
      </c>
    </row>
    <row r="60" spans="1:6" s="184" customFormat="1" ht="23.25" customHeight="1">
      <c r="A60" s="184" t="s">
        <v>512</v>
      </c>
      <c r="B60" s="650" t="s">
        <v>1293</v>
      </c>
      <c r="C60" s="456" t="s">
        <v>986</v>
      </c>
      <c r="D60" s="457">
        <v>116432.68</v>
      </c>
      <c r="E60" s="457">
        <v>118849.24</v>
      </c>
      <c r="F60" s="457">
        <f t="shared" si="1"/>
        <v>235281.91999999998</v>
      </c>
    </row>
    <row r="61" spans="1:6" s="184" customFormat="1" ht="23.25" customHeight="1">
      <c r="A61" s="184" t="s">
        <v>512</v>
      </c>
      <c r="B61" s="649" t="s">
        <v>1294</v>
      </c>
      <c r="C61" s="466" t="s">
        <v>987</v>
      </c>
      <c r="D61" s="457">
        <v>6989.6</v>
      </c>
      <c r="E61" s="457">
        <v>0</v>
      </c>
      <c r="F61" s="457">
        <f t="shared" si="1"/>
        <v>6989.6</v>
      </c>
    </row>
    <row r="62" spans="1:6" s="184" customFormat="1" ht="23.25" customHeight="1">
      <c r="A62" s="184" t="s">
        <v>512</v>
      </c>
      <c r="B62" s="650" t="s">
        <v>1295</v>
      </c>
      <c r="C62" s="456" t="s">
        <v>495</v>
      </c>
      <c r="D62" s="457">
        <v>123422.28</v>
      </c>
      <c r="E62" s="457">
        <v>118849.24</v>
      </c>
      <c r="F62" s="457">
        <f t="shared" si="1"/>
        <v>242271.52000000002</v>
      </c>
    </row>
    <row r="63" spans="1:6" s="184" customFormat="1" ht="23.25" customHeight="1">
      <c r="A63" s="184" t="s">
        <v>512</v>
      </c>
      <c r="B63" s="649" t="s">
        <v>1296</v>
      </c>
      <c r="C63" s="466" t="s">
        <v>988</v>
      </c>
      <c r="D63" s="457">
        <v>2993</v>
      </c>
      <c r="E63" s="457">
        <v>2117.5</v>
      </c>
      <c r="F63" s="457">
        <f t="shared" si="1"/>
        <v>5110.5</v>
      </c>
    </row>
    <row r="64" spans="1:6" s="184" customFormat="1" ht="23.25" customHeight="1">
      <c r="A64" s="184" t="s">
        <v>512</v>
      </c>
      <c r="B64" s="649" t="s">
        <v>1297</v>
      </c>
      <c r="C64" s="467" t="s">
        <v>989</v>
      </c>
      <c r="D64" s="457">
        <v>-103119.71</v>
      </c>
      <c r="E64" s="457">
        <v>-218243</v>
      </c>
      <c r="F64" s="457">
        <f t="shared" si="1"/>
        <v>-321362.71000000002</v>
      </c>
    </row>
    <row r="65" spans="1:6" s="184" customFormat="1" ht="23.25" customHeight="1">
      <c r="A65" s="184" t="s">
        <v>512</v>
      </c>
      <c r="B65" s="190" t="s">
        <v>1298</v>
      </c>
      <c r="C65" s="456" t="s">
        <v>497</v>
      </c>
      <c r="D65" s="457">
        <v>23295.57</v>
      </c>
      <c r="E65" s="457">
        <v>-97276.26</v>
      </c>
      <c r="F65" s="457">
        <f t="shared" si="1"/>
        <v>-73980.69</v>
      </c>
    </row>
    <row r="66" spans="1:6" s="184" customFormat="1" ht="23.25" customHeight="1">
      <c r="A66" s="184" t="s">
        <v>512</v>
      </c>
      <c r="B66" s="190" t="s">
        <v>1299</v>
      </c>
      <c r="C66" s="466" t="s">
        <v>990</v>
      </c>
      <c r="D66" s="457">
        <v>0</v>
      </c>
      <c r="E66" s="457">
        <v>0</v>
      </c>
      <c r="F66" s="457">
        <f t="shared" si="1"/>
        <v>0</v>
      </c>
    </row>
    <row r="67" spans="1:6" s="184" customFormat="1" ht="23.25" customHeight="1">
      <c r="A67" s="184" t="s">
        <v>512</v>
      </c>
      <c r="B67" s="190" t="s">
        <v>1300</v>
      </c>
      <c r="C67" s="456" t="s">
        <v>991</v>
      </c>
      <c r="D67" s="457">
        <v>23295.57</v>
      </c>
      <c r="E67" s="457">
        <v>-97276.26</v>
      </c>
      <c r="F67" s="457">
        <f t="shared" si="1"/>
        <v>-73980.69</v>
      </c>
    </row>
    <row r="68" spans="1:6" s="184" customFormat="1" ht="23.25" customHeight="1" thickBot="1">
      <c r="A68" s="184" t="s">
        <v>512</v>
      </c>
      <c r="B68" s="649" t="s">
        <v>1301</v>
      </c>
      <c r="C68" s="466" t="s">
        <v>992</v>
      </c>
      <c r="D68" s="457">
        <v>0</v>
      </c>
      <c r="E68" s="457">
        <v>0</v>
      </c>
      <c r="F68" s="457">
        <f t="shared" si="1"/>
        <v>0</v>
      </c>
    </row>
    <row r="69" spans="1:6" s="184" customFormat="1" ht="23.25" customHeight="1" thickTop="1" thickBot="1">
      <c r="A69" s="651" t="s">
        <v>512</v>
      </c>
      <c r="B69" s="300" t="s">
        <v>1302</v>
      </c>
      <c r="C69" s="470" t="s">
        <v>993</v>
      </c>
      <c r="D69" s="471">
        <v>23295.57</v>
      </c>
      <c r="E69" s="471">
        <v>-97276.26</v>
      </c>
      <c r="F69" s="471">
        <f t="shared" si="1"/>
        <v>-73980.69</v>
      </c>
    </row>
    <row r="70" spans="1:6" s="974" customFormat="1" ht="6" customHeight="1" thickTop="1" thickBot="1">
      <c r="A70" s="608"/>
      <c r="B70" s="608"/>
      <c r="C70" s="472"/>
      <c r="D70" s="473"/>
      <c r="E70" s="474"/>
      <c r="F70" s="474"/>
    </row>
    <row r="71" spans="1:6" s="974" customFormat="1" ht="6.75" customHeight="1" thickTop="1">
      <c r="C71" s="124"/>
      <c r="D71" s="475"/>
      <c r="E71" s="475"/>
      <c r="F71" s="475"/>
    </row>
    <row r="72" spans="1:6" s="974" customFormat="1" ht="4.5" customHeight="1">
      <c r="C72" s="124"/>
      <c r="D72" s="136"/>
      <c r="E72" s="136"/>
      <c r="F72" s="136"/>
    </row>
    <row r="73" spans="1:6" s="974" customFormat="1" ht="15.75">
      <c r="C73" s="1093"/>
      <c r="D73" s="1093"/>
      <c r="E73" s="1093"/>
      <c r="F73" s="1093"/>
    </row>
    <row r="74" spans="1:6" s="974" customFormat="1" ht="23.25">
      <c r="C74" s="1046" t="s">
        <v>994</v>
      </c>
      <c r="D74" s="1046"/>
      <c r="E74" s="1046"/>
      <c r="F74" s="1046"/>
    </row>
    <row r="75" spans="1:6" s="974" customFormat="1" ht="15.75">
      <c r="C75" s="1093"/>
      <c r="D75" s="1093"/>
      <c r="E75" s="1093"/>
      <c r="F75" s="1093"/>
    </row>
    <row r="76" spans="1:6" s="974" customFormat="1" ht="8.25" customHeight="1">
      <c r="C76" s="124"/>
      <c r="D76" s="136"/>
      <c r="E76" s="136"/>
      <c r="F76" s="136"/>
    </row>
    <row r="77" spans="1:6" s="974" customFormat="1" ht="23.25">
      <c r="C77" s="476" t="s">
        <v>995</v>
      </c>
      <c r="D77" s="477">
        <f>+D79+D80</f>
        <v>116218349.2638</v>
      </c>
      <c r="E77" s="477">
        <f>+E79+E80</f>
        <v>257920584.55000007</v>
      </c>
      <c r="F77" s="477">
        <f>SUM(D77:E77)</f>
        <v>374138933.8138001</v>
      </c>
    </row>
    <row r="78" spans="1:6" s="974" customFormat="1" ht="5.25" customHeight="1">
      <c r="C78" s="476"/>
      <c r="D78" s="477"/>
      <c r="E78" s="477"/>
      <c r="F78" s="477"/>
    </row>
    <row r="79" spans="1:6" s="974" customFormat="1" ht="23.25">
      <c r="A79" s="974" t="s">
        <v>512</v>
      </c>
      <c r="B79" s="974" t="s">
        <v>1303</v>
      </c>
      <c r="C79" s="478" t="s">
        <v>996</v>
      </c>
      <c r="D79" s="477">
        <v>50749396.294799991</v>
      </c>
      <c r="E79" s="477">
        <v>56321371.100000001</v>
      </c>
      <c r="F79" s="477">
        <f>SUM(D79:E79)</f>
        <v>107070767.39479999</v>
      </c>
    </row>
    <row r="80" spans="1:6" s="974" customFormat="1" ht="23.25">
      <c r="A80" s="974" t="s">
        <v>512</v>
      </c>
      <c r="B80" s="974" t="s">
        <v>1304</v>
      </c>
      <c r="C80" s="478" t="s">
        <v>997</v>
      </c>
      <c r="D80" s="477">
        <v>65468952.968999997</v>
      </c>
      <c r="E80" s="477">
        <v>201599213.45000008</v>
      </c>
      <c r="F80" s="477">
        <f>SUM(D80:E80)</f>
        <v>267068166.41900009</v>
      </c>
    </row>
    <row r="81" spans="1:6" s="974" customFormat="1" ht="7.5" customHeight="1">
      <c r="C81" s="478"/>
      <c r="D81" s="477"/>
      <c r="E81" s="477"/>
      <c r="F81" s="477"/>
    </row>
    <row r="82" spans="1:6" s="974" customFormat="1" ht="23.25">
      <c r="C82" s="479" t="s">
        <v>998</v>
      </c>
      <c r="D82" s="477">
        <f>SUM(D84:D88)</f>
        <v>116218349.2638</v>
      </c>
      <c r="E82" s="477">
        <f>SUM(E84:E88)</f>
        <v>257920584.55000007</v>
      </c>
      <c r="F82" s="477">
        <f t="shared" ref="F82:F88" si="2">SUM(D82:E82)</f>
        <v>374138933.8138001</v>
      </c>
    </row>
    <row r="83" spans="1:6" s="974" customFormat="1" ht="4.5" customHeight="1">
      <c r="C83" s="478"/>
      <c r="D83" s="477"/>
      <c r="E83" s="477"/>
      <c r="F83" s="477">
        <f t="shared" si="2"/>
        <v>0</v>
      </c>
    </row>
    <row r="84" spans="1:6" s="974" customFormat="1" ht="23.25">
      <c r="A84" s="974" t="s">
        <v>512</v>
      </c>
      <c r="B84" s="974" t="s">
        <v>1305</v>
      </c>
      <c r="C84" s="478" t="s">
        <v>999</v>
      </c>
      <c r="D84" s="477">
        <v>8198295.0364000006</v>
      </c>
      <c r="E84" s="477">
        <v>4265502.45</v>
      </c>
      <c r="F84" s="477">
        <f t="shared" si="2"/>
        <v>12463797.486400001</v>
      </c>
    </row>
    <row r="85" spans="1:6" s="974" customFormat="1" ht="23.25">
      <c r="A85" s="974" t="s">
        <v>512</v>
      </c>
      <c r="B85" s="974" t="s">
        <v>1306</v>
      </c>
      <c r="C85" s="478" t="s">
        <v>1000</v>
      </c>
      <c r="D85" s="477">
        <v>107961741.20899999</v>
      </c>
      <c r="E85" s="477">
        <v>252626082.10000008</v>
      </c>
      <c r="F85" s="477">
        <f t="shared" si="2"/>
        <v>360587823.30900007</v>
      </c>
    </row>
    <row r="86" spans="1:6" s="974" customFormat="1" ht="23.25">
      <c r="A86" s="974" t="s">
        <v>512</v>
      </c>
      <c r="B86" s="974" t="s">
        <v>1307</v>
      </c>
      <c r="C86" s="478" t="s">
        <v>1001</v>
      </c>
      <c r="D86" s="477">
        <v>0</v>
      </c>
      <c r="E86" s="477">
        <v>0</v>
      </c>
      <c r="F86" s="477">
        <f t="shared" si="2"/>
        <v>0</v>
      </c>
    </row>
    <row r="87" spans="1:6" s="974" customFormat="1" ht="23.25">
      <c r="A87" s="974" t="s">
        <v>512</v>
      </c>
      <c r="B87" s="974" t="s">
        <v>1308</v>
      </c>
      <c r="C87" s="478" t="s">
        <v>1002</v>
      </c>
      <c r="D87" s="477">
        <v>58313.018400000008</v>
      </c>
      <c r="E87" s="477">
        <v>1029000</v>
      </c>
      <c r="F87" s="477">
        <f t="shared" si="2"/>
        <v>1087313.0183999999</v>
      </c>
    </row>
    <row r="88" spans="1:6" s="974" customFormat="1" ht="23.25">
      <c r="A88" s="974" t="s">
        <v>512</v>
      </c>
      <c r="B88" s="974" t="s">
        <v>1309</v>
      </c>
      <c r="C88" s="478" t="s">
        <v>1003</v>
      </c>
      <c r="D88" s="477">
        <v>0</v>
      </c>
      <c r="E88" s="477">
        <v>0</v>
      </c>
      <c r="F88" s="477">
        <f t="shared" si="2"/>
        <v>0</v>
      </c>
    </row>
    <row r="89" spans="1:6" s="974" customFormat="1" ht="23.25">
      <c r="C89" s="480"/>
      <c r="D89" s="477"/>
      <c r="E89" s="477"/>
      <c r="F89" s="477"/>
    </row>
    <row r="90" spans="1:6" s="974" customFormat="1" ht="23.25">
      <c r="C90" s="481" t="s">
        <v>1004</v>
      </c>
      <c r="D90" s="477">
        <f>+D77</f>
        <v>116218349.2638</v>
      </c>
      <c r="E90" s="477">
        <f>+E77</f>
        <v>257920584.55000007</v>
      </c>
      <c r="F90" s="477">
        <f>SUM(D90:E90)</f>
        <v>374138933.8138001</v>
      </c>
    </row>
    <row r="91" spans="1:6" s="974" customFormat="1" ht="15.75" thickBot="1">
      <c r="C91" s="482"/>
      <c r="D91" s="483"/>
      <c r="E91" s="483"/>
      <c r="F91" s="483"/>
    </row>
    <row r="92" spans="1:6" s="974" customFormat="1" ht="24" customHeight="1">
      <c r="C92" s="1013" t="s">
        <v>1497</v>
      </c>
      <c r="D92" s="136"/>
      <c r="E92" s="136"/>
      <c r="F92" s="136"/>
    </row>
    <row r="93" spans="1:6" s="974" customFormat="1" ht="18">
      <c r="C93" s="1013" t="s">
        <v>1498</v>
      </c>
      <c r="D93" s="136"/>
      <c r="E93" s="136"/>
      <c r="F93" s="136"/>
    </row>
    <row r="94" spans="1:6" s="974" customFormat="1">
      <c r="C94" s="128"/>
      <c r="D94" s="136"/>
      <c r="E94" s="136"/>
      <c r="F94" s="136"/>
    </row>
    <row r="95" spans="1:6" s="974" customFormat="1">
      <c r="C95" s="484"/>
      <c r="D95" s="221"/>
      <c r="E95" s="221"/>
      <c r="F95" s="136"/>
    </row>
    <row r="96" spans="1:6" s="974" customFormat="1">
      <c r="A96" s="974" t="s">
        <v>511</v>
      </c>
      <c r="B96" s="974" t="s">
        <v>511</v>
      </c>
      <c r="C96" s="221"/>
      <c r="E96" s="136"/>
    </row>
    <row r="97" spans="3:6" s="974" customFormat="1">
      <c r="C97" s="221"/>
      <c r="E97" s="136"/>
    </row>
    <row r="98" spans="3:6" s="974" customFormat="1">
      <c r="C98" s="221"/>
      <c r="E98" s="136"/>
    </row>
    <row r="99" spans="3:6" s="974" customFormat="1">
      <c r="C99" s="221"/>
      <c r="E99" s="136"/>
    </row>
    <row r="100" spans="3:6" s="974" customFormat="1">
      <c r="C100" s="221"/>
      <c r="E100" s="136"/>
    </row>
    <row r="101" spans="3:6" s="974" customFormat="1">
      <c r="C101" s="221"/>
      <c r="E101" s="136"/>
    </row>
    <row r="102" spans="3:6" s="974" customFormat="1">
      <c r="C102" s="221"/>
      <c r="E102" s="136"/>
    </row>
    <row r="103" spans="3:6" s="974" customFormat="1">
      <c r="C103" s="221"/>
      <c r="E103" s="136"/>
    </row>
    <row r="104" spans="3:6" s="974" customFormat="1">
      <c r="C104" s="221"/>
      <c r="E104" s="136"/>
    </row>
    <row r="105" spans="3:6" s="974" customFormat="1">
      <c r="C105" s="221"/>
      <c r="E105" s="136"/>
    </row>
    <row r="106" spans="3:6" s="974" customFormat="1">
      <c r="C106" s="221"/>
      <c r="E106" s="136"/>
    </row>
    <row r="107" spans="3:6" s="974" customFormat="1">
      <c r="C107" s="221"/>
      <c r="E107" s="136"/>
    </row>
    <row r="108" spans="3:6" s="974" customFormat="1" ht="15.75">
      <c r="C108" s="126"/>
      <c r="D108" s="221"/>
      <c r="E108" s="221"/>
      <c r="F108" s="136"/>
    </row>
    <row r="109" spans="3:6" s="974" customFormat="1" ht="15.75">
      <c r="C109" s="126"/>
      <c r="D109" s="136"/>
      <c r="E109" s="136"/>
      <c r="F109" s="136"/>
    </row>
    <row r="110" spans="3:6" s="974" customFormat="1" ht="15.75">
      <c r="C110" s="126"/>
      <c r="D110" s="136"/>
      <c r="E110" s="136"/>
      <c r="F110" s="136"/>
    </row>
    <row r="111" spans="3:6" s="974" customFormat="1" ht="15.75">
      <c r="C111" s="126"/>
      <c r="D111" s="136"/>
      <c r="E111" s="136"/>
      <c r="F111" s="136"/>
    </row>
    <row r="112" spans="3:6" s="974" customFormat="1" ht="15.75">
      <c r="C112" s="126"/>
      <c r="D112" s="136"/>
      <c r="E112" s="136"/>
      <c r="F112" s="136"/>
    </row>
    <row r="113" spans="3:6" s="974" customFormat="1" ht="15.75">
      <c r="C113" s="126"/>
      <c r="D113" s="136"/>
      <c r="E113" s="136"/>
      <c r="F113" s="136"/>
    </row>
    <row r="114" spans="3:6" s="974" customFormat="1" ht="15.75">
      <c r="C114" s="126"/>
      <c r="D114" s="136"/>
      <c r="E114" s="136"/>
      <c r="F114" s="136"/>
    </row>
    <row r="115" spans="3:6" s="974" customFormat="1" ht="15.75">
      <c r="C115" s="126"/>
      <c r="D115" s="136"/>
      <c r="E115" s="136"/>
      <c r="F115" s="136"/>
    </row>
    <row r="116" spans="3:6" s="974" customFormat="1" ht="15.75">
      <c r="C116" s="126"/>
      <c r="D116" s="136"/>
      <c r="E116" s="136"/>
      <c r="F116" s="136"/>
    </row>
    <row r="117" spans="3:6" s="974" customFormat="1" ht="15.75">
      <c r="C117" s="126"/>
      <c r="D117" s="136"/>
      <c r="E117" s="136"/>
      <c r="F117" s="136"/>
    </row>
    <row r="118" spans="3:6" s="974" customFormat="1" ht="15.75">
      <c r="C118" s="126"/>
      <c r="D118" s="136"/>
      <c r="E118" s="136"/>
      <c r="F118" s="136"/>
    </row>
    <row r="119" spans="3:6" s="974" customFormat="1" ht="15.75">
      <c r="C119" s="126"/>
      <c r="D119" s="136"/>
      <c r="E119" s="136"/>
      <c r="F119" s="136"/>
    </row>
    <row r="120" spans="3:6" s="974" customFormat="1" ht="15.75">
      <c r="C120" s="126"/>
      <c r="D120" s="136"/>
      <c r="E120" s="136"/>
      <c r="F120" s="136"/>
    </row>
    <row r="121" spans="3:6" s="974" customFormat="1" ht="15.75">
      <c r="C121" s="126"/>
      <c r="D121" s="136"/>
      <c r="E121" s="136"/>
      <c r="F121" s="136"/>
    </row>
    <row r="122" spans="3:6" s="974" customFormat="1" ht="15.75">
      <c r="C122" s="126"/>
      <c r="D122" s="136"/>
      <c r="E122" s="136"/>
      <c r="F122" s="136"/>
    </row>
    <row r="123" spans="3:6" s="974" customFormat="1" ht="15.75">
      <c r="C123" s="126"/>
      <c r="D123" s="136"/>
      <c r="E123" s="136"/>
      <c r="F123" s="136"/>
    </row>
    <row r="124" spans="3:6" s="974" customFormat="1" ht="15.75">
      <c r="C124" s="126"/>
      <c r="D124" s="136"/>
      <c r="E124" s="136"/>
      <c r="F124" s="136"/>
    </row>
    <row r="125" spans="3:6" s="974" customFormat="1" ht="15.75">
      <c r="C125" s="126"/>
      <c r="D125" s="136"/>
      <c r="E125" s="136"/>
      <c r="F125" s="136"/>
    </row>
    <row r="126" spans="3:6" s="974" customFormat="1" ht="15.75">
      <c r="C126" s="126"/>
      <c r="D126" s="136"/>
      <c r="E126" s="136"/>
      <c r="F126" s="136"/>
    </row>
    <row r="127" spans="3:6" s="974" customFormat="1" ht="15.75">
      <c r="C127" s="126"/>
      <c r="D127" s="136"/>
      <c r="E127" s="136"/>
      <c r="F127" s="136"/>
    </row>
    <row r="128" spans="3:6" s="974" customFormat="1" ht="15.75">
      <c r="C128" s="126"/>
      <c r="D128" s="136"/>
      <c r="E128" s="136"/>
      <c r="F128" s="136"/>
    </row>
    <row r="129" spans="3:6" s="974" customFormat="1" ht="15.75">
      <c r="C129" s="126"/>
      <c r="D129" s="136"/>
      <c r="E129" s="136"/>
      <c r="F129" s="136"/>
    </row>
    <row r="130" spans="3:6" s="974" customFormat="1" ht="15.75">
      <c r="C130" s="126"/>
      <c r="D130" s="136"/>
      <c r="E130" s="136"/>
      <c r="F130" s="136"/>
    </row>
    <row r="131" spans="3:6" s="974" customFormat="1" ht="15.75">
      <c r="C131" s="126"/>
      <c r="D131" s="136"/>
      <c r="E131" s="136"/>
      <c r="F131" s="136"/>
    </row>
    <row r="132" spans="3:6" s="974" customFormat="1" ht="15.75">
      <c r="C132" s="126"/>
      <c r="D132" s="136"/>
      <c r="E132" s="136"/>
      <c r="F132" s="136"/>
    </row>
    <row r="133" spans="3:6" s="974" customFormat="1" ht="15.75">
      <c r="C133" s="126"/>
      <c r="D133" s="136"/>
      <c r="E133" s="136"/>
      <c r="F133" s="136"/>
    </row>
    <row r="134" spans="3:6" s="974" customFormat="1" ht="15.75">
      <c r="C134" s="126"/>
      <c r="D134" s="136"/>
      <c r="E134" s="136"/>
      <c r="F134" s="136"/>
    </row>
    <row r="135" spans="3:6" s="974" customFormat="1" ht="15.75">
      <c r="C135" s="126"/>
      <c r="D135" s="136"/>
      <c r="E135" s="136"/>
      <c r="F135" s="136"/>
    </row>
    <row r="136" spans="3:6" s="974" customFormat="1" ht="15.75">
      <c r="C136" s="126"/>
      <c r="D136" s="136"/>
      <c r="E136" s="136"/>
      <c r="F136" s="136"/>
    </row>
    <row r="137" spans="3:6" s="974" customFormat="1" ht="15.75">
      <c r="C137" s="126"/>
      <c r="D137" s="136"/>
      <c r="E137" s="136"/>
      <c r="F137" s="136"/>
    </row>
    <row r="138" spans="3:6" s="974" customFormat="1" ht="15.75">
      <c r="C138" s="126"/>
      <c r="D138" s="136"/>
      <c r="E138" s="136"/>
      <c r="F138" s="136"/>
    </row>
    <row r="139" spans="3:6" s="974" customFormat="1" ht="15.75">
      <c r="C139" s="126"/>
      <c r="D139" s="136"/>
      <c r="E139" s="136"/>
      <c r="F139" s="136"/>
    </row>
    <row r="140" spans="3:6" s="974" customFormat="1" ht="15.75">
      <c r="C140" s="126"/>
      <c r="D140" s="136"/>
      <c r="E140" s="136"/>
      <c r="F140" s="136"/>
    </row>
    <row r="141" spans="3:6" s="974" customFormat="1" ht="15.75">
      <c r="C141" s="126"/>
      <c r="D141" s="136"/>
      <c r="E141" s="136"/>
      <c r="F141" s="136"/>
    </row>
    <row r="142" spans="3:6" s="974" customFormat="1" ht="15.75">
      <c r="C142" s="126"/>
      <c r="D142" s="136"/>
      <c r="E142" s="136"/>
      <c r="F142" s="136"/>
    </row>
    <row r="143" spans="3:6" s="974" customFormat="1" ht="15.75">
      <c r="C143" s="126"/>
      <c r="D143" s="136"/>
      <c r="E143" s="136"/>
      <c r="F143" s="136"/>
    </row>
    <row r="144" spans="3:6" s="974" customFormat="1" ht="15.75">
      <c r="C144" s="126"/>
      <c r="D144" s="136"/>
      <c r="E144" s="136"/>
      <c r="F144" s="136"/>
    </row>
    <row r="145" spans="3:6" s="974" customFormat="1" ht="15.75">
      <c r="C145" s="126"/>
      <c r="D145" s="136"/>
      <c r="E145" s="136"/>
      <c r="F145" s="136"/>
    </row>
    <row r="146" spans="3:6" s="974" customFormat="1" ht="15.75">
      <c r="C146" s="126"/>
      <c r="D146" s="136"/>
      <c r="E146" s="136"/>
      <c r="F146" s="136"/>
    </row>
    <row r="147" spans="3:6" s="974" customFormat="1" ht="15.75">
      <c r="C147" s="126"/>
      <c r="D147" s="136"/>
      <c r="E147" s="136"/>
      <c r="F147" s="136"/>
    </row>
    <row r="148" spans="3:6" s="974" customFormat="1" ht="15.75">
      <c r="C148" s="126"/>
      <c r="D148" s="136"/>
      <c r="E148" s="136"/>
      <c r="F148" s="136"/>
    </row>
    <row r="149" spans="3:6" s="974" customFormat="1" ht="15.75">
      <c r="C149" s="126"/>
      <c r="D149" s="136"/>
      <c r="E149" s="136"/>
      <c r="F149" s="136"/>
    </row>
    <row r="150" spans="3:6" s="974" customFormat="1" ht="15.75">
      <c r="C150" s="126"/>
      <c r="D150" s="136"/>
      <c r="E150" s="136"/>
      <c r="F150" s="136"/>
    </row>
    <row r="151" spans="3:6" s="974" customFormat="1" ht="15.75">
      <c r="C151" s="126"/>
      <c r="D151" s="136"/>
      <c r="E151" s="136"/>
      <c r="F151" s="136"/>
    </row>
    <row r="152" spans="3:6" s="974" customFormat="1" ht="15.75">
      <c r="C152" s="126"/>
      <c r="D152" s="136"/>
      <c r="E152" s="136"/>
      <c r="F152" s="136"/>
    </row>
    <row r="153" spans="3:6" s="974" customFormat="1" ht="15.75">
      <c r="C153" s="126"/>
      <c r="D153" s="136"/>
      <c r="E153" s="136"/>
      <c r="F153" s="136"/>
    </row>
    <row r="154" spans="3:6" s="974" customFormat="1" ht="15.75">
      <c r="C154" s="126"/>
      <c r="D154" s="136"/>
      <c r="E154" s="136"/>
      <c r="F154" s="136"/>
    </row>
    <row r="155" spans="3:6" s="974" customFormat="1" ht="15.75">
      <c r="C155" s="126"/>
      <c r="D155" s="136"/>
      <c r="E155" s="136"/>
      <c r="F155" s="136"/>
    </row>
    <row r="156" spans="3:6" s="974" customFormat="1" ht="15.75">
      <c r="C156" s="126"/>
      <c r="D156" s="136"/>
      <c r="E156" s="136"/>
      <c r="F156" s="136"/>
    </row>
    <row r="157" spans="3:6" s="974" customFormat="1" ht="15.75">
      <c r="C157" s="126"/>
      <c r="D157" s="136"/>
      <c r="E157" s="136"/>
      <c r="F157" s="136"/>
    </row>
    <row r="158" spans="3:6" s="974" customFormat="1" ht="15.75">
      <c r="C158" s="126"/>
      <c r="D158" s="136"/>
      <c r="E158" s="136"/>
      <c r="F158" s="136"/>
    </row>
    <row r="159" spans="3:6" s="974" customFormat="1" ht="15.75">
      <c r="C159" s="126"/>
      <c r="D159" s="136"/>
      <c r="E159" s="136"/>
      <c r="F159" s="136"/>
    </row>
    <row r="160" spans="3:6" s="974" customFormat="1" ht="15.75">
      <c r="C160" s="126"/>
      <c r="D160" s="136"/>
      <c r="E160" s="136"/>
      <c r="F160" s="136"/>
    </row>
    <row r="161" spans="3:3" s="974" customFormat="1" ht="15.75">
      <c r="C161" s="126"/>
    </row>
    <row r="162" spans="3:3" s="974" customFormat="1" ht="15.75">
      <c r="C162" s="126"/>
    </row>
    <row r="163" spans="3:3" s="974" customFormat="1" ht="15.75">
      <c r="C163" s="126"/>
    </row>
    <row r="164" spans="3:3" s="974" customFormat="1" ht="15.75">
      <c r="C164" s="126"/>
    </row>
    <row r="165" spans="3:3" s="974" customFormat="1" ht="15.75">
      <c r="C165" s="126"/>
    </row>
    <row r="166" spans="3:3" s="974" customFormat="1" ht="15.75">
      <c r="C166" s="126"/>
    </row>
    <row r="167" spans="3:3" s="974" customFormat="1" ht="15.75">
      <c r="C167" s="126"/>
    </row>
    <row r="168" spans="3:3" s="974" customFormat="1" ht="15.75">
      <c r="C168" s="126"/>
    </row>
    <row r="169" spans="3:3" s="974" customFormat="1" ht="15.75">
      <c r="C169" s="126"/>
    </row>
    <row r="170" spans="3:3" s="974" customFormat="1" ht="15.75">
      <c r="C170" s="126"/>
    </row>
    <row r="171" spans="3:3" s="974" customFormat="1" ht="15.75">
      <c r="C171" s="126"/>
    </row>
    <row r="172" spans="3:3" s="974" customFormat="1" ht="15.75">
      <c r="C172" s="126"/>
    </row>
    <row r="173" spans="3:3" s="974" customFormat="1" ht="15.75">
      <c r="C173" s="126"/>
    </row>
    <row r="174" spans="3:3" s="974" customFormat="1" ht="15.75">
      <c r="C174" s="126"/>
    </row>
    <row r="175" spans="3:3" s="974" customFormat="1" ht="15.75">
      <c r="C175" s="126"/>
    </row>
    <row r="176" spans="3:3" s="974" customFormat="1" ht="15.75">
      <c r="C176" s="126"/>
    </row>
    <row r="177" spans="3:3" s="974" customFormat="1" ht="15.75">
      <c r="C177" s="126"/>
    </row>
    <row r="178" spans="3:3" s="974" customFormat="1" ht="15.75">
      <c r="C178" s="126"/>
    </row>
    <row r="179" spans="3:3" s="974" customFormat="1" ht="15.75">
      <c r="C179" s="126"/>
    </row>
    <row r="180" spans="3:3" s="974" customFormat="1" ht="15.75">
      <c r="C180" s="126"/>
    </row>
    <row r="181" spans="3:3" s="974" customFormat="1" ht="15.75">
      <c r="C181" s="126"/>
    </row>
    <row r="182" spans="3:3" s="974" customFormat="1" ht="15.75">
      <c r="C182" s="126"/>
    </row>
    <row r="183" spans="3:3" s="974" customFormat="1" ht="15.75">
      <c r="C183" s="126"/>
    </row>
    <row r="184" spans="3:3" s="974" customFormat="1" ht="15.75">
      <c r="C184" s="126"/>
    </row>
    <row r="185" spans="3:3" s="974" customFormat="1" ht="15.75">
      <c r="C185" s="126"/>
    </row>
    <row r="186" spans="3:3" s="974" customFormat="1" ht="15.75">
      <c r="C186" s="126"/>
    </row>
    <row r="187" spans="3:3" s="974" customFormat="1" ht="15.75">
      <c r="C187" s="126"/>
    </row>
    <row r="188" spans="3:3" s="974" customFormat="1" ht="15.75">
      <c r="C188" s="126"/>
    </row>
    <row r="189" spans="3:3" s="974" customFormat="1" ht="15.75">
      <c r="C189" s="126"/>
    </row>
    <row r="190" spans="3:3" s="974" customFormat="1" ht="15.75">
      <c r="C190" s="126"/>
    </row>
    <row r="191" spans="3:3" s="974" customFormat="1" ht="15.75">
      <c r="C191" s="126"/>
    </row>
    <row r="192" spans="3:3" s="974" customFormat="1" ht="15.75">
      <c r="C192" s="126"/>
    </row>
    <row r="193" spans="3:7" ht="15.75">
      <c r="C193" s="126"/>
      <c r="G193" s="974"/>
    </row>
    <row r="194" spans="3:7" ht="15.75">
      <c r="C194" s="126"/>
      <c r="G194" s="974"/>
    </row>
    <row r="195" spans="3:7" ht="15.75">
      <c r="C195" s="126"/>
      <c r="G195" s="974"/>
    </row>
    <row r="196" spans="3:7" ht="15.75">
      <c r="C196" s="126"/>
      <c r="G196" s="974"/>
    </row>
    <row r="197" spans="3:7" ht="15.75">
      <c r="C197" s="126"/>
      <c r="G197" s="974"/>
    </row>
    <row r="198" spans="3:7" ht="15.75">
      <c r="C198" s="126"/>
      <c r="G198" s="974"/>
    </row>
    <row r="199" spans="3:7" ht="15.75">
      <c r="C199" s="126"/>
      <c r="G199" s="974"/>
    </row>
    <row r="200" spans="3:7" ht="15.75">
      <c r="C200" s="126"/>
      <c r="G200" s="974"/>
    </row>
    <row r="201" spans="3:7" ht="15.75">
      <c r="C201" s="126"/>
    </row>
    <row r="202" spans="3:7" ht="15.75">
      <c r="C202" s="126"/>
    </row>
    <row r="203" spans="3:7" ht="15.75">
      <c r="C203" s="126"/>
    </row>
    <row r="204" spans="3:7" ht="15.75">
      <c r="C204" s="126"/>
    </row>
    <row r="205" spans="3:7" ht="15.75">
      <c r="C205" s="126"/>
    </row>
    <row r="206" spans="3:7" ht="15.75">
      <c r="C206" s="126"/>
    </row>
    <row r="207" spans="3:7" ht="15.75">
      <c r="C207" s="126"/>
    </row>
    <row r="208" spans="3:7" ht="15.75">
      <c r="C208" s="126"/>
    </row>
    <row r="209" spans="3:3" ht="15.75">
      <c r="C209" s="126"/>
    </row>
    <row r="210" spans="3:3" ht="15.75">
      <c r="C210" s="126"/>
    </row>
    <row r="211" spans="3:3" ht="15.75">
      <c r="C211" s="126"/>
    </row>
    <row r="212" spans="3:3" ht="15.75">
      <c r="C212" s="126"/>
    </row>
    <row r="213" spans="3:3" ht="15.75">
      <c r="C213" s="126"/>
    </row>
    <row r="214" spans="3:3" ht="15.75">
      <c r="C214" s="126"/>
    </row>
    <row r="215" spans="3:3" ht="15.75">
      <c r="C215" s="126"/>
    </row>
    <row r="216" spans="3:3" ht="15.75">
      <c r="C216" s="126"/>
    </row>
    <row r="217" spans="3:3" ht="15.75">
      <c r="C217" s="126"/>
    </row>
    <row r="218" spans="3:3" ht="15.75">
      <c r="C218" s="126"/>
    </row>
    <row r="219" spans="3:3" ht="15.75">
      <c r="C219" s="126"/>
    </row>
    <row r="220" spans="3:3" ht="15.75">
      <c r="C220" s="126"/>
    </row>
    <row r="221" spans="3:3" ht="15.75">
      <c r="C221" s="126"/>
    </row>
    <row r="222" spans="3:3" ht="15.75">
      <c r="C222" s="126"/>
    </row>
    <row r="223" spans="3:3" ht="15.75">
      <c r="C223" s="126"/>
    </row>
    <row r="224" spans="3:3" ht="15.75">
      <c r="C224" s="126"/>
    </row>
    <row r="225" spans="3:3" ht="15.75">
      <c r="C225" s="126"/>
    </row>
    <row r="226" spans="3:3" ht="15.75">
      <c r="C226" s="126"/>
    </row>
    <row r="227" spans="3:3" ht="15.75">
      <c r="C227" s="126"/>
    </row>
    <row r="228" spans="3:3" ht="15.75">
      <c r="C228" s="126"/>
    </row>
    <row r="229" spans="3:3" ht="15.75">
      <c r="C229" s="126"/>
    </row>
    <row r="230" spans="3:3" ht="15.75">
      <c r="C230" s="126"/>
    </row>
    <row r="231" spans="3:3" ht="15.75">
      <c r="C231" s="126"/>
    </row>
    <row r="232" spans="3:3" ht="15.75">
      <c r="C232" s="126"/>
    </row>
    <row r="233" spans="3:3" ht="15.75">
      <c r="C233" s="126"/>
    </row>
    <row r="234" spans="3:3" ht="15.75">
      <c r="C234" s="126"/>
    </row>
    <row r="235" spans="3:3" ht="15.75">
      <c r="C235" s="126"/>
    </row>
    <row r="236" spans="3:3" ht="15.75">
      <c r="C236" s="126"/>
    </row>
    <row r="237" spans="3:3" ht="15.75">
      <c r="C237" s="126"/>
    </row>
    <row r="238" spans="3:3" ht="15.75">
      <c r="C238" s="126"/>
    </row>
    <row r="239" spans="3:3" ht="15.75">
      <c r="C239" s="126"/>
    </row>
    <row r="240" spans="3:3" ht="15.75">
      <c r="C240" s="126"/>
    </row>
    <row r="241" spans="3:3" ht="15.75">
      <c r="C241" s="126"/>
    </row>
    <row r="242" spans="3:3" ht="15.75">
      <c r="C242" s="126"/>
    </row>
    <row r="243" spans="3:3" ht="15.75">
      <c r="C243" s="126"/>
    </row>
    <row r="244" spans="3:3" ht="15.75">
      <c r="C244" s="126"/>
    </row>
    <row r="245" spans="3:3" ht="15.75">
      <c r="C245" s="126"/>
    </row>
    <row r="246" spans="3:3" ht="15.75">
      <c r="C246" s="126"/>
    </row>
    <row r="247" spans="3:3" ht="15.75">
      <c r="C247" s="126"/>
    </row>
    <row r="248" spans="3:3" ht="15.75">
      <c r="C248" s="126"/>
    </row>
    <row r="249" spans="3:3" ht="15.75">
      <c r="C249" s="126"/>
    </row>
    <row r="250" spans="3:3" ht="15.75">
      <c r="C250" s="126"/>
    </row>
    <row r="251" spans="3:3" ht="15.75">
      <c r="C251" s="126"/>
    </row>
    <row r="252" spans="3:3" ht="15.75">
      <c r="C252" s="126"/>
    </row>
    <row r="253" spans="3:3" ht="15.75">
      <c r="C253" s="126"/>
    </row>
    <row r="254" spans="3:3" ht="15.75">
      <c r="C254" s="126"/>
    </row>
    <row r="255" spans="3:3" ht="15.75">
      <c r="C255" s="126"/>
    </row>
    <row r="256" spans="3:3" ht="15.75">
      <c r="C256" s="126"/>
    </row>
    <row r="257" spans="3:3" ht="15.75">
      <c r="C257" s="126"/>
    </row>
    <row r="258" spans="3:3" ht="15.75">
      <c r="C258" s="126"/>
    </row>
    <row r="259" spans="3:3" ht="15.75">
      <c r="C259" s="126"/>
    </row>
    <row r="260" spans="3:3" ht="15.75">
      <c r="C260" s="126"/>
    </row>
    <row r="261" spans="3:3" ht="15.75">
      <c r="C261" s="126"/>
    </row>
    <row r="262" spans="3:3" ht="15.75">
      <c r="C262" s="126"/>
    </row>
    <row r="263" spans="3:3" ht="15.75">
      <c r="C263" s="126"/>
    </row>
    <row r="264" spans="3:3" ht="15.75">
      <c r="C264" s="126"/>
    </row>
    <row r="265" spans="3:3" ht="15.75">
      <c r="C265" s="126"/>
    </row>
    <row r="266" spans="3:3" ht="15.75">
      <c r="C266" s="126"/>
    </row>
    <row r="267" spans="3:3" ht="15.75">
      <c r="C267" s="126"/>
    </row>
    <row r="268" spans="3:3" ht="15.75">
      <c r="C268" s="126"/>
    </row>
    <row r="269" spans="3:3" ht="15.75">
      <c r="C269" s="126"/>
    </row>
    <row r="270" spans="3:3" ht="15.75">
      <c r="C270" s="126"/>
    </row>
    <row r="271" spans="3:3" ht="15.75">
      <c r="C271" s="126"/>
    </row>
    <row r="272" spans="3:3" ht="15.75">
      <c r="C272" s="126"/>
    </row>
    <row r="273" spans="3:3" ht="15.75">
      <c r="C273" s="126"/>
    </row>
    <row r="274" spans="3:3" ht="15.75">
      <c r="C274" s="126"/>
    </row>
    <row r="275" spans="3:3" ht="15.75">
      <c r="C275" s="126"/>
    </row>
    <row r="276" spans="3:3" ht="15.75">
      <c r="C276" s="126"/>
    </row>
    <row r="277" spans="3:3" ht="15.75">
      <c r="C277" s="126"/>
    </row>
    <row r="278" spans="3:3" ht="15.75">
      <c r="C278" s="126"/>
    </row>
    <row r="279" spans="3:3" ht="15.75">
      <c r="C279" s="126"/>
    </row>
    <row r="280" spans="3:3" ht="15.75">
      <c r="C280" s="126"/>
    </row>
    <row r="281" spans="3:3" ht="15.75">
      <c r="C281" s="126"/>
    </row>
    <row r="282" spans="3:3" ht="15.75">
      <c r="C282" s="126"/>
    </row>
    <row r="283" spans="3:3" ht="15.75">
      <c r="C283" s="126"/>
    </row>
    <row r="284" spans="3:3" ht="15.75">
      <c r="C284" s="126"/>
    </row>
    <row r="285" spans="3:3" ht="15.75">
      <c r="C285" s="126"/>
    </row>
    <row r="286" spans="3:3" ht="15.75">
      <c r="C286" s="126"/>
    </row>
    <row r="287" spans="3:3" ht="15.75">
      <c r="C287" s="126"/>
    </row>
    <row r="288" spans="3:3" ht="15.75">
      <c r="C288" s="126"/>
    </row>
    <row r="289" spans="3:3" ht="15.75">
      <c r="C289" s="126"/>
    </row>
    <row r="290" spans="3:3" ht="15.75">
      <c r="C290" s="126"/>
    </row>
    <row r="291" spans="3:3" ht="15.75">
      <c r="C291" s="126"/>
    </row>
    <row r="292" spans="3:3" ht="15.75">
      <c r="C292" s="126"/>
    </row>
    <row r="293" spans="3:3" ht="15.75">
      <c r="C293" s="126"/>
    </row>
    <row r="294" spans="3:3" ht="15.75">
      <c r="C294" s="126"/>
    </row>
    <row r="295" spans="3:3" ht="15.75">
      <c r="C295" s="126"/>
    </row>
    <row r="296" spans="3:3" ht="15.75">
      <c r="C296" s="126"/>
    </row>
    <row r="297" spans="3:3" ht="15.75">
      <c r="C297" s="126"/>
    </row>
    <row r="298" spans="3:3" ht="15.75">
      <c r="C298" s="126"/>
    </row>
    <row r="299" spans="3:3" ht="15.75">
      <c r="C299" s="126"/>
    </row>
    <row r="300" spans="3:3" ht="15.75">
      <c r="C300" s="126"/>
    </row>
    <row r="301" spans="3:3" ht="15.75">
      <c r="C301" s="126"/>
    </row>
    <row r="302" spans="3:3" ht="15.75">
      <c r="C302" s="126"/>
    </row>
    <row r="303" spans="3:3" ht="15.75">
      <c r="C303" s="126"/>
    </row>
    <row r="304" spans="3:3" ht="15.75">
      <c r="C304" s="126"/>
    </row>
    <row r="305" spans="3:3" ht="15.75">
      <c r="C305" s="126"/>
    </row>
    <row r="306" spans="3:3" ht="15.75">
      <c r="C306" s="126"/>
    </row>
    <row r="307" spans="3:3" ht="15.75">
      <c r="C307" s="126"/>
    </row>
    <row r="308" spans="3:3" ht="15.75">
      <c r="C308" s="126"/>
    </row>
    <row r="309" spans="3:3" ht="15.75">
      <c r="C309" s="126"/>
    </row>
    <row r="310" spans="3:3" ht="15.75">
      <c r="C310" s="126"/>
    </row>
    <row r="311" spans="3:3" ht="15.75">
      <c r="C311" s="126"/>
    </row>
    <row r="312" spans="3:3" ht="15.75">
      <c r="C312" s="126"/>
    </row>
    <row r="313" spans="3:3" ht="15.75">
      <c r="C313" s="126"/>
    </row>
    <row r="314" spans="3:3" ht="15.75">
      <c r="C314" s="126"/>
    </row>
    <row r="315" spans="3:3" ht="15.75">
      <c r="C315" s="126"/>
    </row>
    <row r="316" spans="3:3" ht="15.75">
      <c r="C316" s="126"/>
    </row>
    <row r="317" spans="3:3" ht="15.75">
      <c r="C317" s="126"/>
    </row>
    <row r="318" spans="3:3" ht="15.75">
      <c r="C318" s="126"/>
    </row>
    <row r="319" spans="3:3" ht="15.75">
      <c r="C319" s="126"/>
    </row>
    <row r="320" spans="3:3" ht="15.75">
      <c r="C320" s="126"/>
    </row>
    <row r="321" spans="3:3" ht="15.75">
      <c r="C321" s="126"/>
    </row>
    <row r="322" spans="3:3" ht="15.75">
      <c r="C322" s="126"/>
    </row>
    <row r="323" spans="3:3" ht="15.75">
      <c r="C323" s="126"/>
    </row>
    <row r="324" spans="3:3" ht="15.75">
      <c r="C324" s="126"/>
    </row>
    <row r="325" spans="3:3" ht="15.75">
      <c r="C325" s="126"/>
    </row>
    <row r="326" spans="3:3" ht="15.75">
      <c r="C326" s="126"/>
    </row>
    <row r="327" spans="3:3" ht="15.75">
      <c r="C327" s="126"/>
    </row>
    <row r="328" spans="3:3" ht="15.75">
      <c r="C328" s="126"/>
    </row>
    <row r="329" spans="3:3" ht="15.75">
      <c r="C329" s="126"/>
    </row>
    <row r="330" spans="3:3" ht="15.75">
      <c r="C330" s="126"/>
    </row>
    <row r="331" spans="3:3" ht="15.75">
      <c r="C331" s="126"/>
    </row>
    <row r="332" spans="3:3" ht="15.75">
      <c r="C332" s="126"/>
    </row>
    <row r="333" spans="3:3" ht="15.75">
      <c r="C333" s="126"/>
    </row>
    <row r="334" spans="3:3" ht="15.75">
      <c r="C334" s="126"/>
    </row>
    <row r="335" spans="3:3" ht="15.75">
      <c r="C335" s="126"/>
    </row>
    <row r="336" spans="3:3" ht="15.75">
      <c r="C336" s="126"/>
    </row>
    <row r="337" spans="3:3" ht="15.75">
      <c r="C337" s="126"/>
    </row>
    <row r="338" spans="3:3" ht="15.75">
      <c r="C338" s="126"/>
    </row>
    <row r="339" spans="3:3" ht="15.75">
      <c r="C339" s="126"/>
    </row>
    <row r="340" spans="3:3" ht="15.75">
      <c r="C340" s="126"/>
    </row>
    <row r="341" spans="3:3" ht="15.75">
      <c r="C341" s="126"/>
    </row>
    <row r="342" spans="3:3" ht="15.75">
      <c r="C342" s="126"/>
    </row>
    <row r="343" spans="3:3" ht="15.75">
      <c r="C343" s="126"/>
    </row>
    <row r="344" spans="3:3" ht="15.75">
      <c r="C344" s="126"/>
    </row>
    <row r="345" spans="3:3" ht="15.75">
      <c r="C345" s="126"/>
    </row>
    <row r="346" spans="3:3" ht="15.75">
      <c r="C346" s="126"/>
    </row>
    <row r="347" spans="3:3" ht="15.75">
      <c r="C347" s="126"/>
    </row>
    <row r="348" spans="3:3" ht="15.75">
      <c r="C348" s="126"/>
    </row>
    <row r="349" spans="3:3" ht="15.75">
      <c r="C349" s="126"/>
    </row>
    <row r="350" spans="3:3" ht="15.75">
      <c r="C350" s="126"/>
    </row>
    <row r="351" spans="3:3" ht="15.75">
      <c r="C351" s="126"/>
    </row>
    <row r="352" spans="3:3" ht="15.75">
      <c r="C352" s="126"/>
    </row>
    <row r="353" spans="3:3" ht="15.75">
      <c r="C353" s="126"/>
    </row>
    <row r="354" spans="3:3" ht="15.75">
      <c r="C354" s="126"/>
    </row>
    <row r="355" spans="3:3" ht="15.75">
      <c r="C355" s="126"/>
    </row>
    <row r="356" spans="3:3" ht="15.75">
      <c r="C356" s="126"/>
    </row>
    <row r="357" spans="3:3" ht="15.75">
      <c r="C357" s="126"/>
    </row>
    <row r="358" spans="3:3" ht="15.75">
      <c r="C358" s="126"/>
    </row>
    <row r="359" spans="3:3" ht="15.75">
      <c r="C359" s="126"/>
    </row>
    <row r="360" spans="3:3" ht="15.75">
      <c r="C360" s="126"/>
    </row>
    <row r="361" spans="3:3" ht="15.75">
      <c r="C361" s="126"/>
    </row>
    <row r="362" spans="3:3" ht="15.75">
      <c r="C362" s="126"/>
    </row>
    <row r="363" spans="3:3" ht="15.75">
      <c r="C363" s="126"/>
    </row>
    <row r="364" spans="3:3" ht="15.75">
      <c r="C364" s="126"/>
    </row>
    <row r="365" spans="3:3" ht="15.75">
      <c r="C365" s="126"/>
    </row>
    <row r="366" spans="3:3" ht="15.75">
      <c r="C366" s="126"/>
    </row>
    <row r="367" spans="3:3" ht="15.75">
      <c r="C367" s="126"/>
    </row>
    <row r="368" spans="3:3" ht="15.75">
      <c r="C368" s="126"/>
    </row>
    <row r="369" spans="3:3" ht="15.75">
      <c r="C369" s="126"/>
    </row>
    <row r="370" spans="3:3" ht="15.75">
      <c r="C370" s="126"/>
    </row>
    <row r="371" spans="3:3" ht="15.75">
      <c r="C371" s="126"/>
    </row>
    <row r="372" spans="3:3" ht="15.75">
      <c r="C372" s="126"/>
    </row>
    <row r="373" spans="3:3" ht="15.75">
      <c r="C373" s="126"/>
    </row>
    <row r="374" spans="3:3" ht="15.75">
      <c r="C374" s="126"/>
    </row>
    <row r="375" spans="3:3" ht="15.75">
      <c r="C375" s="126"/>
    </row>
    <row r="376" spans="3:3" ht="15.75">
      <c r="C376" s="126"/>
    </row>
    <row r="377" spans="3:3" ht="15.75">
      <c r="C377" s="126"/>
    </row>
    <row r="378" spans="3:3" ht="15.75">
      <c r="C378" s="126"/>
    </row>
    <row r="379" spans="3:3" ht="15.75">
      <c r="C379" s="126"/>
    </row>
    <row r="380" spans="3:3" ht="15.75">
      <c r="C380" s="126"/>
    </row>
    <row r="381" spans="3:3" ht="15.75">
      <c r="C381" s="126"/>
    </row>
    <row r="382" spans="3:3" ht="15.75">
      <c r="C382" s="126"/>
    </row>
    <row r="383" spans="3:3" ht="15.75">
      <c r="C383" s="126"/>
    </row>
    <row r="384" spans="3:3" ht="15.75">
      <c r="C384" s="126"/>
    </row>
    <row r="385" spans="3:3" ht="15.75">
      <c r="C385" s="126"/>
    </row>
    <row r="386" spans="3:3" ht="15.75">
      <c r="C386" s="126"/>
    </row>
    <row r="387" spans="3:3" ht="15.75">
      <c r="C387" s="126"/>
    </row>
    <row r="388" spans="3:3" ht="15.75">
      <c r="C388" s="126"/>
    </row>
    <row r="389" spans="3:3" ht="15.75">
      <c r="C389" s="126"/>
    </row>
    <row r="390" spans="3:3" ht="15.75">
      <c r="C390" s="126"/>
    </row>
    <row r="391" spans="3:3" ht="15.75">
      <c r="C391" s="126"/>
    </row>
    <row r="392" spans="3:3" ht="15.75">
      <c r="C392" s="126"/>
    </row>
    <row r="393" spans="3:3" ht="15.75">
      <c r="C393" s="126"/>
    </row>
    <row r="394" spans="3:3" ht="15.75">
      <c r="C394" s="126"/>
    </row>
    <row r="395" spans="3:3" ht="15.75">
      <c r="C395" s="126"/>
    </row>
    <row r="396" spans="3:3" ht="15.75">
      <c r="C396" s="126"/>
    </row>
    <row r="397" spans="3:3" ht="15.75">
      <c r="C397" s="126"/>
    </row>
    <row r="398" spans="3:3" ht="15.75">
      <c r="C398" s="126"/>
    </row>
    <row r="399" spans="3:3" ht="15.75">
      <c r="C399" s="126"/>
    </row>
    <row r="400" spans="3:3" ht="15.75">
      <c r="C400" s="126"/>
    </row>
    <row r="401" spans="3:3" ht="15.75">
      <c r="C401" s="126"/>
    </row>
    <row r="402" spans="3:3" ht="15.75">
      <c r="C402" s="126"/>
    </row>
    <row r="403" spans="3:3" ht="15.75">
      <c r="C403" s="126"/>
    </row>
    <row r="404" spans="3:3" ht="15.75">
      <c r="C404" s="126"/>
    </row>
    <row r="405" spans="3:3" ht="15.75">
      <c r="C405" s="126"/>
    </row>
    <row r="406" spans="3:3" ht="15.75">
      <c r="C406" s="126"/>
    </row>
    <row r="407" spans="3:3" ht="15.75">
      <c r="C407" s="126"/>
    </row>
    <row r="408" spans="3:3" ht="15.75">
      <c r="C408" s="126"/>
    </row>
    <row r="409" spans="3:3" ht="15.75">
      <c r="C409" s="126"/>
    </row>
    <row r="410" spans="3:3" ht="15.75">
      <c r="C410" s="126"/>
    </row>
    <row r="411" spans="3:3" ht="15.75">
      <c r="C411" s="126"/>
    </row>
    <row r="412" spans="3:3" ht="15.75">
      <c r="C412" s="126"/>
    </row>
    <row r="413" spans="3:3" ht="15.75">
      <c r="C413" s="126"/>
    </row>
    <row r="414" spans="3:3" ht="15.75">
      <c r="C414" s="126"/>
    </row>
    <row r="415" spans="3:3" ht="15.75">
      <c r="C415" s="126"/>
    </row>
    <row r="416" spans="3:3" ht="15.75">
      <c r="C416" s="126"/>
    </row>
    <row r="417" spans="3:3" ht="15.75">
      <c r="C417" s="126"/>
    </row>
    <row r="418" spans="3:3" ht="15.75">
      <c r="C418" s="126"/>
    </row>
    <row r="419" spans="3:3" ht="15.75">
      <c r="C419" s="126"/>
    </row>
    <row r="420" spans="3:3" ht="15.75">
      <c r="C420" s="126"/>
    </row>
    <row r="421" spans="3:3" ht="15.75">
      <c r="C421" s="126"/>
    </row>
    <row r="422" spans="3:3" ht="15.75">
      <c r="C422" s="126"/>
    </row>
    <row r="423" spans="3:3" ht="15.75">
      <c r="C423" s="126"/>
    </row>
    <row r="424" spans="3:3" ht="15.75">
      <c r="C424" s="126"/>
    </row>
    <row r="425" spans="3:3" ht="15.75">
      <c r="C425" s="126"/>
    </row>
    <row r="426" spans="3:3" ht="15.75">
      <c r="C426" s="126"/>
    </row>
    <row r="427" spans="3:3" ht="15.75">
      <c r="C427" s="126"/>
    </row>
    <row r="428" spans="3:3" ht="15.75">
      <c r="C428" s="126"/>
    </row>
    <row r="429" spans="3:3" ht="15.75">
      <c r="C429" s="126"/>
    </row>
    <row r="430" spans="3:3" ht="15.75">
      <c r="C430" s="126"/>
    </row>
    <row r="431" spans="3:3" ht="15.75">
      <c r="C431" s="126"/>
    </row>
    <row r="432" spans="3:3" ht="15.75">
      <c r="C432" s="126"/>
    </row>
    <row r="433" spans="3:3" ht="15.75">
      <c r="C433" s="126"/>
    </row>
    <row r="434" spans="3:3" ht="15.75">
      <c r="C434" s="126"/>
    </row>
    <row r="435" spans="3:3" ht="15.75">
      <c r="C435" s="126"/>
    </row>
    <row r="436" spans="3:3" ht="15.75">
      <c r="C436" s="126"/>
    </row>
    <row r="437" spans="3:3" ht="15.75">
      <c r="C437" s="126"/>
    </row>
    <row r="438" spans="3:3" ht="15.75">
      <c r="C438" s="126"/>
    </row>
    <row r="439" spans="3:3" ht="15.75">
      <c r="C439" s="126"/>
    </row>
    <row r="440" spans="3:3" ht="15.75">
      <c r="C440" s="126"/>
    </row>
    <row r="441" spans="3:3" ht="15.75">
      <c r="C441" s="126"/>
    </row>
    <row r="442" spans="3:3" ht="15.75">
      <c r="C442" s="126"/>
    </row>
    <row r="443" spans="3:3" ht="15.75">
      <c r="C443" s="126"/>
    </row>
    <row r="444" spans="3:3" ht="15.75">
      <c r="C444" s="126"/>
    </row>
    <row r="445" spans="3:3" ht="15.75">
      <c r="C445" s="126"/>
    </row>
    <row r="446" spans="3:3" ht="15.75">
      <c r="C446" s="126"/>
    </row>
    <row r="447" spans="3:3" ht="15.75">
      <c r="C447" s="126"/>
    </row>
    <row r="448" spans="3:3" ht="15.75">
      <c r="C448" s="126"/>
    </row>
    <row r="449" spans="3:3" ht="15.75">
      <c r="C449" s="126"/>
    </row>
    <row r="450" spans="3:3" ht="15.75">
      <c r="C450" s="126"/>
    </row>
    <row r="451" spans="3:3" ht="15.75">
      <c r="C451" s="126"/>
    </row>
    <row r="452" spans="3:3" ht="15.75">
      <c r="C452" s="126"/>
    </row>
    <row r="453" spans="3:3" ht="15.75">
      <c r="C453" s="126"/>
    </row>
    <row r="454" spans="3:3" ht="15.75">
      <c r="C454" s="126"/>
    </row>
    <row r="455" spans="3:3" ht="15.75">
      <c r="C455" s="126"/>
    </row>
    <row r="456" spans="3:3" ht="15.75">
      <c r="C456" s="126"/>
    </row>
    <row r="457" spans="3:3" ht="15.75">
      <c r="C457" s="126"/>
    </row>
    <row r="458" spans="3:3" ht="15.75">
      <c r="C458" s="126"/>
    </row>
    <row r="459" spans="3:3" ht="15.75">
      <c r="C459" s="126"/>
    </row>
    <row r="460" spans="3:3" ht="15.75">
      <c r="C460" s="126"/>
    </row>
    <row r="461" spans="3:3" ht="15.75">
      <c r="C461" s="126"/>
    </row>
    <row r="462" spans="3:3" ht="15.75">
      <c r="C462" s="126"/>
    </row>
    <row r="463" spans="3:3" ht="15.75">
      <c r="C463" s="126"/>
    </row>
    <row r="464" spans="3:3" ht="15.75">
      <c r="C464" s="126"/>
    </row>
    <row r="465" spans="3:3" ht="15.75">
      <c r="C465" s="126"/>
    </row>
    <row r="466" spans="3:3" ht="15.75">
      <c r="C466" s="126"/>
    </row>
    <row r="467" spans="3:3" ht="15.75">
      <c r="C467" s="126"/>
    </row>
    <row r="468" spans="3:3" ht="15.75">
      <c r="C468" s="126"/>
    </row>
    <row r="469" spans="3:3" ht="15.75">
      <c r="C469" s="126"/>
    </row>
    <row r="470" spans="3:3" ht="15.75">
      <c r="C470" s="126"/>
    </row>
    <row r="471" spans="3:3" ht="15.75">
      <c r="C471" s="126"/>
    </row>
    <row r="472" spans="3:3" ht="15.75">
      <c r="C472" s="126"/>
    </row>
    <row r="473" spans="3:3" ht="15.75">
      <c r="C473" s="126"/>
    </row>
    <row r="474" spans="3:3" ht="15.75">
      <c r="C474" s="126"/>
    </row>
    <row r="475" spans="3:3" ht="15.75">
      <c r="C475" s="126"/>
    </row>
    <row r="476" spans="3:3" ht="15.75">
      <c r="C476" s="126"/>
    </row>
    <row r="477" spans="3:3" ht="15.75">
      <c r="C477" s="126"/>
    </row>
    <row r="478" spans="3:3" ht="15.75">
      <c r="C478" s="126"/>
    </row>
    <row r="479" spans="3:3" ht="15.75">
      <c r="C479" s="126"/>
    </row>
    <row r="480" spans="3:3" ht="15.75">
      <c r="C480" s="126"/>
    </row>
    <row r="481" spans="3:3" ht="15.75">
      <c r="C481" s="126"/>
    </row>
    <row r="482" spans="3:3" ht="15.75">
      <c r="C482" s="126"/>
    </row>
    <row r="483" spans="3:3" ht="15.75">
      <c r="C483" s="126"/>
    </row>
    <row r="484" spans="3:3" ht="15.75">
      <c r="C484" s="126"/>
    </row>
    <row r="485" spans="3:3" ht="15.75">
      <c r="C485" s="126"/>
    </row>
    <row r="486" spans="3:3" ht="15.75">
      <c r="C486" s="126"/>
    </row>
    <row r="487" spans="3:3" ht="15.75">
      <c r="C487" s="126"/>
    </row>
    <row r="488" spans="3:3" ht="15.75">
      <c r="C488" s="126"/>
    </row>
    <row r="489" spans="3:3" ht="15.75">
      <c r="C489" s="126"/>
    </row>
    <row r="490" spans="3:3" ht="15.75">
      <c r="C490" s="126"/>
    </row>
    <row r="491" spans="3:3" ht="15.75">
      <c r="C491" s="126"/>
    </row>
    <row r="492" spans="3:3" ht="15.75">
      <c r="C492" s="126"/>
    </row>
    <row r="493" spans="3:3" ht="15.75">
      <c r="C493" s="126"/>
    </row>
    <row r="494" spans="3:3" ht="15.75">
      <c r="C494" s="126"/>
    </row>
    <row r="495" spans="3:3" ht="15.75">
      <c r="C495" s="126"/>
    </row>
    <row r="496" spans="3:3" ht="15.75">
      <c r="C496" s="126"/>
    </row>
    <row r="497" spans="3:3" ht="15.75">
      <c r="C497" s="126"/>
    </row>
    <row r="498" spans="3:3" ht="15.75">
      <c r="C498" s="126"/>
    </row>
    <row r="499" spans="3:3" ht="15.75">
      <c r="C499" s="126"/>
    </row>
    <row r="500" spans="3:3" ht="15.75">
      <c r="C500" s="126"/>
    </row>
    <row r="501" spans="3:3" ht="15.75">
      <c r="C501" s="126"/>
    </row>
    <row r="502" spans="3:3" ht="15.75">
      <c r="C502" s="126"/>
    </row>
    <row r="503" spans="3:3" ht="15.75">
      <c r="C503" s="126"/>
    </row>
    <row r="504" spans="3:3" ht="15.75">
      <c r="C504" s="126"/>
    </row>
    <row r="505" spans="3:3" ht="15.75">
      <c r="C505" s="126"/>
    </row>
    <row r="506" spans="3:3" ht="15.75">
      <c r="C506" s="126"/>
    </row>
    <row r="507" spans="3:3" ht="15.75">
      <c r="C507" s="126"/>
    </row>
    <row r="508" spans="3:3" ht="15.75">
      <c r="C508" s="126"/>
    </row>
    <row r="509" spans="3:3" ht="15.75">
      <c r="C509" s="126"/>
    </row>
    <row r="510" spans="3:3" ht="15.75">
      <c r="C510" s="126"/>
    </row>
    <row r="511" spans="3:3" ht="15.75">
      <c r="C511" s="126"/>
    </row>
    <row r="512" spans="3:3" ht="15.75">
      <c r="C512" s="126"/>
    </row>
    <row r="513" spans="3:3" ht="15.75">
      <c r="C513" s="126"/>
    </row>
    <row r="514" spans="3:3" ht="15.75">
      <c r="C514" s="126"/>
    </row>
    <row r="515" spans="3:3" ht="15.75">
      <c r="C515" s="126"/>
    </row>
    <row r="516" spans="3:3" ht="15.75">
      <c r="C516" s="126"/>
    </row>
    <row r="517" spans="3:3" ht="15.75">
      <c r="C517" s="126"/>
    </row>
    <row r="518" spans="3:3" ht="15.75">
      <c r="C518" s="126"/>
    </row>
    <row r="519" spans="3:3" ht="15.75">
      <c r="C519" s="126"/>
    </row>
    <row r="520" spans="3:3" ht="15.75">
      <c r="C520" s="126"/>
    </row>
    <row r="521" spans="3:3" ht="15.75">
      <c r="C521" s="126"/>
    </row>
    <row r="522" spans="3:3" ht="15.75">
      <c r="C522" s="126"/>
    </row>
    <row r="523" spans="3:3" ht="15.75">
      <c r="C523" s="126"/>
    </row>
    <row r="524" spans="3:3" ht="15.75">
      <c r="C524" s="126"/>
    </row>
    <row r="525" spans="3:3" ht="15.75">
      <c r="C525" s="126"/>
    </row>
    <row r="526" spans="3:3" ht="15.75">
      <c r="C526" s="126"/>
    </row>
    <row r="527" spans="3:3" ht="15.75">
      <c r="C527" s="126"/>
    </row>
    <row r="528" spans="3:3" ht="15.75">
      <c r="C528" s="126"/>
    </row>
    <row r="529" spans="3:3" ht="15.75">
      <c r="C529" s="126"/>
    </row>
    <row r="530" spans="3:3" ht="15.75">
      <c r="C530" s="126"/>
    </row>
    <row r="531" spans="3:3" ht="15.75">
      <c r="C531" s="126"/>
    </row>
    <row r="532" spans="3:3" ht="15.75">
      <c r="C532" s="126"/>
    </row>
    <row r="533" spans="3:3" ht="15.75">
      <c r="C533" s="126"/>
    </row>
    <row r="534" spans="3:3" ht="15.75">
      <c r="C534" s="126"/>
    </row>
    <row r="535" spans="3:3" ht="15.75">
      <c r="C535" s="126"/>
    </row>
    <row r="536" spans="3:3" ht="15.75">
      <c r="C536" s="126"/>
    </row>
    <row r="537" spans="3:3" ht="15.75">
      <c r="C537" s="126"/>
    </row>
    <row r="538" spans="3:3" ht="15.75">
      <c r="C538" s="126"/>
    </row>
    <row r="539" spans="3:3" ht="15.75">
      <c r="C539" s="126"/>
    </row>
    <row r="540" spans="3:3" ht="15.75">
      <c r="C540" s="126"/>
    </row>
    <row r="541" spans="3:3" ht="15.75">
      <c r="C541" s="126"/>
    </row>
    <row r="542" spans="3:3" ht="15.75">
      <c r="C542" s="126"/>
    </row>
    <row r="543" spans="3:3" ht="15.75">
      <c r="C543" s="126"/>
    </row>
    <row r="544" spans="3:3" ht="15.75">
      <c r="C544" s="126"/>
    </row>
    <row r="545" spans="3:3" ht="15.75">
      <c r="C545" s="126"/>
    </row>
    <row r="546" spans="3:3" ht="15.75">
      <c r="C546" s="126"/>
    </row>
    <row r="547" spans="3:3" ht="15.75">
      <c r="C547" s="126"/>
    </row>
    <row r="548" spans="3:3" ht="15.75">
      <c r="C548" s="126"/>
    </row>
    <row r="549" spans="3:3" ht="15.75">
      <c r="C549" s="126"/>
    </row>
    <row r="550" spans="3:3" ht="15.75">
      <c r="C550" s="126"/>
    </row>
    <row r="551" spans="3:3" ht="15.75">
      <c r="C551" s="126"/>
    </row>
    <row r="552" spans="3:3" ht="15.75">
      <c r="C552" s="126"/>
    </row>
    <row r="553" spans="3:3" ht="15.75">
      <c r="C553" s="126"/>
    </row>
    <row r="554" spans="3:3" ht="15.75">
      <c r="C554" s="126"/>
    </row>
    <row r="555" spans="3:3" ht="15.75">
      <c r="C555" s="126"/>
    </row>
    <row r="556" spans="3:3" ht="15.75">
      <c r="C556" s="126"/>
    </row>
    <row r="557" spans="3:3" ht="15.75">
      <c r="C557" s="126"/>
    </row>
    <row r="558" spans="3:3" ht="15.75">
      <c r="C558" s="126"/>
    </row>
    <row r="559" spans="3:3" ht="15.75">
      <c r="C559" s="126"/>
    </row>
    <row r="560" spans="3:3" ht="15.75">
      <c r="C560" s="126"/>
    </row>
    <row r="561" spans="3:3" ht="15.75">
      <c r="C561" s="126"/>
    </row>
    <row r="562" spans="3:3" ht="15.75">
      <c r="C562" s="126"/>
    </row>
    <row r="563" spans="3:3" ht="15.75">
      <c r="C563" s="126"/>
    </row>
    <row r="564" spans="3:3" ht="15.75">
      <c r="C564" s="126"/>
    </row>
    <row r="565" spans="3:3" ht="15.75">
      <c r="C565" s="126"/>
    </row>
    <row r="566" spans="3:3" ht="15.75">
      <c r="C566" s="126"/>
    </row>
    <row r="567" spans="3:3" ht="15.75">
      <c r="C567" s="126"/>
    </row>
    <row r="568" spans="3:3" ht="15.75">
      <c r="C568" s="126"/>
    </row>
    <row r="569" spans="3:3" ht="15.75">
      <c r="C569" s="126"/>
    </row>
    <row r="570" spans="3:3" ht="15.75">
      <c r="C570" s="126"/>
    </row>
    <row r="571" spans="3:3" ht="15.75">
      <c r="C571" s="126"/>
    </row>
    <row r="572" spans="3:3" ht="15.75">
      <c r="C572" s="126"/>
    </row>
    <row r="573" spans="3:3" ht="15.75">
      <c r="C573" s="126"/>
    </row>
    <row r="574" spans="3:3" ht="15.75">
      <c r="C574" s="126"/>
    </row>
    <row r="575" spans="3:3" ht="15.75">
      <c r="C575" s="126"/>
    </row>
    <row r="576" spans="3:3" ht="15.75">
      <c r="C576" s="126"/>
    </row>
    <row r="577" spans="3:3" ht="15.75">
      <c r="C577" s="126"/>
    </row>
    <row r="578" spans="3:3" ht="15.75">
      <c r="C578" s="126"/>
    </row>
    <row r="579" spans="3:3" ht="15.75">
      <c r="C579" s="126"/>
    </row>
    <row r="580" spans="3:3" ht="15.75">
      <c r="C580" s="126"/>
    </row>
    <row r="581" spans="3:3" ht="15.75">
      <c r="C581" s="126"/>
    </row>
    <row r="582" spans="3:3" ht="15.75">
      <c r="C582" s="126"/>
    </row>
    <row r="583" spans="3:3" ht="15.75">
      <c r="C583" s="126"/>
    </row>
    <row r="584" spans="3:3" ht="15.75">
      <c r="C584" s="126"/>
    </row>
    <row r="585" spans="3:3" ht="15.75">
      <c r="C585" s="126"/>
    </row>
    <row r="586" spans="3:3" ht="15.75">
      <c r="C586" s="126"/>
    </row>
    <row r="587" spans="3:3" ht="15.75">
      <c r="C587" s="126"/>
    </row>
    <row r="588" spans="3:3" ht="15.75">
      <c r="C588" s="126"/>
    </row>
    <row r="589" spans="3:3" ht="15.75">
      <c r="C589" s="126"/>
    </row>
    <row r="590" spans="3:3" ht="15.75">
      <c r="C590" s="126"/>
    </row>
    <row r="591" spans="3:3" ht="15.75">
      <c r="C591" s="126"/>
    </row>
    <row r="592" spans="3:3" ht="15.75">
      <c r="C592" s="126"/>
    </row>
    <row r="593" spans="3:3" ht="15.75">
      <c r="C593" s="126"/>
    </row>
    <row r="594" spans="3:3" ht="15.75">
      <c r="C594" s="126"/>
    </row>
    <row r="595" spans="3:3" ht="15.75">
      <c r="C595" s="126"/>
    </row>
    <row r="596" spans="3:3" ht="15.75">
      <c r="C596" s="126"/>
    </row>
    <row r="597" spans="3:3" ht="15.75">
      <c r="C597" s="126"/>
    </row>
    <row r="598" spans="3:3" ht="15.75">
      <c r="C598" s="126"/>
    </row>
    <row r="599" spans="3:3" ht="15.75">
      <c r="C599" s="126"/>
    </row>
    <row r="600" spans="3:3" ht="15.75">
      <c r="C600" s="126"/>
    </row>
    <row r="601" spans="3:3" ht="15.75">
      <c r="C601" s="126"/>
    </row>
    <row r="602" spans="3:3" ht="15.75">
      <c r="C602" s="126"/>
    </row>
    <row r="603" spans="3:3" ht="15.75">
      <c r="C603" s="126"/>
    </row>
    <row r="604" spans="3:3" ht="15.75">
      <c r="C604" s="126"/>
    </row>
    <row r="605" spans="3:3" ht="15.75">
      <c r="C605" s="126"/>
    </row>
    <row r="606" spans="3:3" ht="15.75">
      <c r="C606" s="126"/>
    </row>
    <row r="607" spans="3:3" ht="15.75">
      <c r="C607" s="126"/>
    </row>
    <row r="608" spans="3:3" ht="15.75">
      <c r="C608" s="126"/>
    </row>
    <row r="609" spans="3:3" ht="15.75">
      <c r="C609" s="126"/>
    </row>
    <row r="610" spans="3:3" ht="15.75">
      <c r="C610" s="126"/>
    </row>
    <row r="611" spans="3:3" ht="15.75">
      <c r="C611" s="126"/>
    </row>
    <row r="612" spans="3:3" ht="15.75">
      <c r="C612" s="126"/>
    </row>
    <row r="613" spans="3:3" ht="15.75">
      <c r="C613" s="126"/>
    </row>
    <row r="614" spans="3:3" ht="15.75">
      <c r="C614" s="126"/>
    </row>
    <row r="615" spans="3:3" ht="15.75">
      <c r="C615" s="126"/>
    </row>
    <row r="616" spans="3:3" ht="15.75">
      <c r="C616" s="126"/>
    </row>
    <row r="617" spans="3:3" ht="15.75">
      <c r="C617" s="126"/>
    </row>
    <row r="618" spans="3:3" ht="15.75">
      <c r="C618" s="126"/>
    </row>
    <row r="619" spans="3:3" ht="15.75">
      <c r="C619" s="126"/>
    </row>
    <row r="620" spans="3:3" ht="15.75">
      <c r="C620" s="126"/>
    </row>
    <row r="621" spans="3:3" ht="15.75">
      <c r="C621" s="126"/>
    </row>
    <row r="622" spans="3:3" ht="15.75">
      <c r="C622" s="126"/>
    </row>
    <row r="623" spans="3:3" ht="15.75">
      <c r="C623" s="126"/>
    </row>
    <row r="624" spans="3:3" ht="15.75">
      <c r="C624" s="126"/>
    </row>
    <row r="625" spans="3:3" ht="15.75">
      <c r="C625" s="126"/>
    </row>
    <row r="626" spans="3:3" ht="15.75">
      <c r="C626" s="126"/>
    </row>
    <row r="627" spans="3:3" ht="15.75">
      <c r="C627" s="126"/>
    </row>
    <row r="628" spans="3:3" ht="15.75">
      <c r="C628" s="126"/>
    </row>
    <row r="629" spans="3:3" ht="15.75">
      <c r="C629" s="126"/>
    </row>
    <row r="630" spans="3:3" ht="15.75">
      <c r="C630" s="126"/>
    </row>
    <row r="631" spans="3:3" ht="15.75">
      <c r="C631" s="126"/>
    </row>
    <row r="632" spans="3:3" ht="15.75">
      <c r="C632" s="126"/>
    </row>
    <row r="633" spans="3:3" ht="15.75">
      <c r="C633" s="126"/>
    </row>
    <row r="634" spans="3:3" ht="15.75">
      <c r="C634" s="126"/>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heetViews>
  <sheetFormatPr defaultRowHeight="15"/>
  <cols>
    <col min="1" max="1" width="64.7109375" style="128" customWidth="1"/>
    <col min="2" max="2" width="0.7109375" style="974" hidden="1" customWidth="1"/>
    <col min="3" max="3" width="18.5703125" style="974" bestFit="1" customWidth="1"/>
    <col min="4" max="4" width="5.42578125" style="974" customWidth="1"/>
    <col min="5" max="5" width="72.140625" style="974" customWidth="1"/>
    <col min="6" max="6" width="15.85546875" style="974" customWidth="1"/>
    <col min="7" max="7" width="3.7109375" style="132" customWidth="1"/>
    <col min="8" max="256" width="9.140625" style="974"/>
    <col min="257" max="257" width="64.7109375" style="974" customWidth="1"/>
    <col min="258" max="258" width="0" style="974" hidden="1" customWidth="1"/>
    <col min="259" max="259" width="18.5703125" style="974" bestFit="1" customWidth="1"/>
    <col min="260" max="260" width="5.42578125" style="974" customWidth="1"/>
    <col min="261" max="261" width="72.140625" style="974" customWidth="1"/>
    <col min="262" max="262" width="15.85546875" style="974" customWidth="1"/>
    <col min="263" max="263" width="3.7109375" style="974" customWidth="1"/>
    <col min="264" max="512" width="9.140625" style="974"/>
    <col min="513" max="513" width="64.7109375" style="974" customWidth="1"/>
    <col min="514" max="514" width="0" style="974" hidden="1" customWidth="1"/>
    <col min="515" max="515" width="18.5703125" style="974" bestFit="1" customWidth="1"/>
    <col min="516" max="516" width="5.42578125" style="974" customWidth="1"/>
    <col min="517" max="517" width="72.140625" style="974" customWidth="1"/>
    <col min="518" max="518" width="15.85546875" style="974" customWidth="1"/>
    <col min="519" max="519" width="3.7109375" style="974" customWidth="1"/>
    <col min="520" max="768" width="9.140625" style="974"/>
    <col min="769" max="769" width="64.7109375" style="974" customWidth="1"/>
    <col min="770" max="770" width="0" style="974" hidden="1" customWidth="1"/>
    <col min="771" max="771" width="18.5703125" style="974" bestFit="1" customWidth="1"/>
    <col min="772" max="772" width="5.42578125" style="974" customWidth="1"/>
    <col min="773" max="773" width="72.140625" style="974" customWidth="1"/>
    <col min="774" max="774" width="15.85546875" style="974" customWidth="1"/>
    <col min="775" max="775" width="3.7109375" style="974" customWidth="1"/>
    <col min="776" max="1024" width="9.140625" style="974"/>
    <col min="1025" max="1025" width="64.7109375" style="974" customWidth="1"/>
    <col min="1026" max="1026" width="0" style="974" hidden="1" customWidth="1"/>
    <col min="1027" max="1027" width="18.5703125" style="974" bestFit="1" customWidth="1"/>
    <col min="1028" max="1028" width="5.42578125" style="974" customWidth="1"/>
    <col min="1029" max="1029" width="72.140625" style="974" customWidth="1"/>
    <col min="1030" max="1030" width="15.85546875" style="974" customWidth="1"/>
    <col min="1031" max="1031" width="3.7109375" style="974" customWidth="1"/>
    <col min="1032" max="1280" width="9.140625" style="974"/>
    <col min="1281" max="1281" width="64.7109375" style="974" customWidth="1"/>
    <col min="1282" max="1282" width="0" style="974" hidden="1" customWidth="1"/>
    <col min="1283" max="1283" width="18.5703125" style="974" bestFit="1" customWidth="1"/>
    <col min="1284" max="1284" width="5.42578125" style="974" customWidth="1"/>
    <col min="1285" max="1285" width="72.140625" style="974" customWidth="1"/>
    <col min="1286" max="1286" width="15.85546875" style="974" customWidth="1"/>
    <col min="1287" max="1287" width="3.7109375" style="974" customWidth="1"/>
    <col min="1288" max="1536" width="9.140625" style="974"/>
    <col min="1537" max="1537" width="64.7109375" style="974" customWidth="1"/>
    <col min="1538" max="1538" width="0" style="974" hidden="1" customWidth="1"/>
    <col min="1539" max="1539" width="18.5703125" style="974" bestFit="1" customWidth="1"/>
    <col min="1540" max="1540" width="5.42578125" style="974" customWidth="1"/>
    <col min="1541" max="1541" width="72.140625" style="974" customWidth="1"/>
    <col min="1542" max="1542" width="15.85546875" style="974" customWidth="1"/>
    <col min="1543" max="1543" width="3.7109375" style="974" customWidth="1"/>
    <col min="1544" max="1792" width="9.140625" style="974"/>
    <col min="1793" max="1793" width="64.7109375" style="974" customWidth="1"/>
    <col min="1794" max="1794" width="0" style="974" hidden="1" customWidth="1"/>
    <col min="1795" max="1795" width="18.5703125" style="974" bestFit="1" customWidth="1"/>
    <col min="1796" max="1796" width="5.42578125" style="974" customWidth="1"/>
    <col min="1797" max="1797" width="72.140625" style="974" customWidth="1"/>
    <col min="1798" max="1798" width="15.85546875" style="974" customWidth="1"/>
    <col min="1799" max="1799" width="3.7109375" style="974" customWidth="1"/>
    <col min="1800" max="2048" width="9.140625" style="974"/>
    <col min="2049" max="2049" width="64.7109375" style="974" customWidth="1"/>
    <col min="2050" max="2050" width="0" style="974" hidden="1" customWidth="1"/>
    <col min="2051" max="2051" width="18.5703125" style="974" bestFit="1" customWidth="1"/>
    <col min="2052" max="2052" width="5.42578125" style="974" customWidth="1"/>
    <col min="2053" max="2053" width="72.140625" style="974" customWidth="1"/>
    <col min="2054" max="2054" width="15.85546875" style="974" customWidth="1"/>
    <col min="2055" max="2055" width="3.7109375" style="974" customWidth="1"/>
    <col min="2056" max="2304" width="9.140625" style="974"/>
    <col min="2305" max="2305" width="64.7109375" style="974" customWidth="1"/>
    <col min="2306" max="2306" width="0" style="974" hidden="1" customWidth="1"/>
    <col min="2307" max="2307" width="18.5703125" style="974" bestFit="1" customWidth="1"/>
    <col min="2308" max="2308" width="5.42578125" style="974" customWidth="1"/>
    <col min="2309" max="2309" width="72.140625" style="974" customWidth="1"/>
    <col min="2310" max="2310" width="15.85546875" style="974" customWidth="1"/>
    <col min="2311" max="2311" width="3.7109375" style="974" customWidth="1"/>
    <col min="2312" max="2560" width="9.140625" style="974"/>
    <col min="2561" max="2561" width="64.7109375" style="974" customWidth="1"/>
    <col min="2562" max="2562" width="0" style="974" hidden="1" customWidth="1"/>
    <col min="2563" max="2563" width="18.5703125" style="974" bestFit="1" customWidth="1"/>
    <col min="2564" max="2564" width="5.42578125" style="974" customWidth="1"/>
    <col min="2565" max="2565" width="72.140625" style="974" customWidth="1"/>
    <col min="2566" max="2566" width="15.85546875" style="974" customWidth="1"/>
    <col min="2567" max="2567" width="3.7109375" style="974" customWidth="1"/>
    <col min="2568" max="2816" width="9.140625" style="974"/>
    <col min="2817" max="2817" width="64.7109375" style="974" customWidth="1"/>
    <col min="2818" max="2818" width="0" style="974" hidden="1" customWidth="1"/>
    <col min="2819" max="2819" width="18.5703125" style="974" bestFit="1" customWidth="1"/>
    <col min="2820" max="2820" width="5.42578125" style="974" customWidth="1"/>
    <col min="2821" max="2821" width="72.140625" style="974" customWidth="1"/>
    <col min="2822" max="2822" width="15.85546875" style="974" customWidth="1"/>
    <col min="2823" max="2823" width="3.7109375" style="974" customWidth="1"/>
    <col min="2824" max="3072" width="9.140625" style="974"/>
    <col min="3073" max="3073" width="64.7109375" style="974" customWidth="1"/>
    <col min="3074" max="3074" width="0" style="974" hidden="1" customWidth="1"/>
    <col min="3075" max="3075" width="18.5703125" style="974" bestFit="1" customWidth="1"/>
    <col min="3076" max="3076" width="5.42578125" style="974" customWidth="1"/>
    <col min="3077" max="3077" width="72.140625" style="974" customWidth="1"/>
    <col min="3078" max="3078" width="15.85546875" style="974" customWidth="1"/>
    <col min="3079" max="3079" width="3.7109375" style="974" customWidth="1"/>
    <col min="3080" max="3328" width="9.140625" style="974"/>
    <col min="3329" max="3329" width="64.7109375" style="974" customWidth="1"/>
    <col min="3330" max="3330" width="0" style="974" hidden="1" customWidth="1"/>
    <col min="3331" max="3331" width="18.5703125" style="974" bestFit="1" customWidth="1"/>
    <col min="3332" max="3332" width="5.42578125" style="974" customWidth="1"/>
    <col min="3333" max="3333" width="72.140625" style="974" customWidth="1"/>
    <col min="3334" max="3334" width="15.85546875" style="974" customWidth="1"/>
    <col min="3335" max="3335" width="3.7109375" style="974" customWidth="1"/>
    <col min="3336" max="3584" width="9.140625" style="974"/>
    <col min="3585" max="3585" width="64.7109375" style="974" customWidth="1"/>
    <col min="3586" max="3586" width="0" style="974" hidden="1" customWidth="1"/>
    <col min="3587" max="3587" width="18.5703125" style="974" bestFit="1" customWidth="1"/>
    <col min="3588" max="3588" width="5.42578125" style="974" customWidth="1"/>
    <col min="3589" max="3589" width="72.140625" style="974" customWidth="1"/>
    <col min="3590" max="3590" width="15.85546875" style="974" customWidth="1"/>
    <col min="3591" max="3591" width="3.7109375" style="974" customWidth="1"/>
    <col min="3592" max="3840" width="9.140625" style="974"/>
    <col min="3841" max="3841" width="64.7109375" style="974" customWidth="1"/>
    <col min="3842" max="3842" width="0" style="974" hidden="1" customWidth="1"/>
    <col min="3843" max="3843" width="18.5703125" style="974" bestFit="1" customWidth="1"/>
    <col min="3844" max="3844" width="5.42578125" style="974" customWidth="1"/>
    <col min="3845" max="3845" width="72.140625" style="974" customWidth="1"/>
    <col min="3846" max="3846" width="15.85546875" style="974" customWidth="1"/>
    <col min="3847" max="3847" width="3.7109375" style="974" customWidth="1"/>
    <col min="3848" max="4096" width="9.140625" style="974"/>
    <col min="4097" max="4097" width="64.7109375" style="974" customWidth="1"/>
    <col min="4098" max="4098" width="0" style="974" hidden="1" customWidth="1"/>
    <col min="4099" max="4099" width="18.5703125" style="974" bestFit="1" customWidth="1"/>
    <col min="4100" max="4100" width="5.42578125" style="974" customWidth="1"/>
    <col min="4101" max="4101" width="72.140625" style="974" customWidth="1"/>
    <col min="4102" max="4102" width="15.85546875" style="974" customWidth="1"/>
    <col min="4103" max="4103" width="3.7109375" style="974" customWidth="1"/>
    <col min="4104" max="4352" width="9.140625" style="974"/>
    <col min="4353" max="4353" width="64.7109375" style="974" customWidth="1"/>
    <col min="4354" max="4354" width="0" style="974" hidden="1" customWidth="1"/>
    <col min="4355" max="4355" width="18.5703125" style="974" bestFit="1" customWidth="1"/>
    <col min="4356" max="4356" width="5.42578125" style="974" customWidth="1"/>
    <col min="4357" max="4357" width="72.140625" style="974" customWidth="1"/>
    <col min="4358" max="4358" width="15.85546875" style="974" customWidth="1"/>
    <col min="4359" max="4359" width="3.7109375" style="974" customWidth="1"/>
    <col min="4360" max="4608" width="9.140625" style="974"/>
    <col min="4609" max="4609" width="64.7109375" style="974" customWidth="1"/>
    <col min="4610" max="4610" width="0" style="974" hidden="1" customWidth="1"/>
    <col min="4611" max="4611" width="18.5703125" style="974" bestFit="1" customWidth="1"/>
    <col min="4612" max="4612" width="5.42578125" style="974" customWidth="1"/>
    <col min="4613" max="4613" width="72.140625" style="974" customWidth="1"/>
    <col min="4614" max="4614" width="15.85546875" style="974" customWidth="1"/>
    <col min="4615" max="4615" width="3.7109375" style="974" customWidth="1"/>
    <col min="4616" max="4864" width="9.140625" style="974"/>
    <col min="4865" max="4865" width="64.7109375" style="974" customWidth="1"/>
    <col min="4866" max="4866" width="0" style="974" hidden="1" customWidth="1"/>
    <col min="4867" max="4867" width="18.5703125" style="974" bestFit="1" customWidth="1"/>
    <col min="4868" max="4868" width="5.42578125" style="974" customWidth="1"/>
    <col min="4869" max="4869" width="72.140625" style="974" customWidth="1"/>
    <col min="4870" max="4870" width="15.85546875" style="974" customWidth="1"/>
    <col min="4871" max="4871" width="3.7109375" style="974" customWidth="1"/>
    <col min="4872" max="5120" width="9.140625" style="974"/>
    <col min="5121" max="5121" width="64.7109375" style="974" customWidth="1"/>
    <col min="5122" max="5122" width="0" style="974" hidden="1" customWidth="1"/>
    <col min="5123" max="5123" width="18.5703125" style="974" bestFit="1" customWidth="1"/>
    <col min="5124" max="5124" width="5.42578125" style="974" customWidth="1"/>
    <col min="5125" max="5125" width="72.140625" style="974" customWidth="1"/>
    <col min="5126" max="5126" width="15.85546875" style="974" customWidth="1"/>
    <col min="5127" max="5127" width="3.7109375" style="974" customWidth="1"/>
    <col min="5128" max="5376" width="9.140625" style="974"/>
    <col min="5377" max="5377" width="64.7109375" style="974" customWidth="1"/>
    <col min="5378" max="5378" width="0" style="974" hidden="1" customWidth="1"/>
    <col min="5379" max="5379" width="18.5703125" style="974" bestFit="1" customWidth="1"/>
    <col min="5380" max="5380" width="5.42578125" style="974" customWidth="1"/>
    <col min="5381" max="5381" width="72.140625" style="974" customWidth="1"/>
    <col min="5382" max="5382" width="15.85546875" style="974" customWidth="1"/>
    <col min="5383" max="5383" width="3.7109375" style="974" customWidth="1"/>
    <col min="5384" max="5632" width="9.140625" style="974"/>
    <col min="5633" max="5633" width="64.7109375" style="974" customWidth="1"/>
    <col min="5634" max="5634" width="0" style="974" hidden="1" customWidth="1"/>
    <col min="5635" max="5635" width="18.5703125" style="974" bestFit="1" customWidth="1"/>
    <col min="5636" max="5636" width="5.42578125" style="974" customWidth="1"/>
    <col min="5637" max="5637" width="72.140625" style="974" customWidth="1"/>
    <col min="5638" max="5638" width="15.85546875" style="974" customWidth="1"/>
    <col min="5639" max="5639" width="3.7109375" style="974" customWidth="1"/>
    <col min="5640" max="5888" width="9.140625" style="974"/>
    <col min="5889" max="5889" width="64.7109375" style="974" customWidth="1"/>
    <col min="5890" max="5890" width="0" style="974" hidden="1" customWidth="1"/>
    <col min="5891" max="5891" width="18.5703125" style="974" bestFit="1" customWidth="1"/>
    <col min="5892" max="5892" width="5.42578125" style="974" customWidth="1"/>
    <col min="5893" max="5893" width="72.140625" style="974" customWidth="1"/>
    <col min="5894" max="5894" width="15.85546875" style="974" customWidth="1"/>
    <col min="5895" max="5895" width="3.7109375" style="974" customWidth="1"/>
    <col min="5896" max="6144" width="9.140625" style="974"/>
    <col min="6145" max="6145" width="64.7109375" style="974" customWidth="1"/>
    <col min="6146" max="6146" width="0" style="974" hidden="1" customWidth="1"/>
    <col min="6147" max="6147" width="18.5703125" style="974" bestFit="1" customWidth="1"/>
    <col min="6148" max="6148" width="5.42578125" style="974" customWidth="1"/>
    <col min="6149" max="6149" width="72.140625" style="974" customWidth="1"/>
    <col min="6150" max="6150" width="15.85546875" style="974" customWidth="1"/>
    <col min="6151" max="6151" width="3.7109375" style="974" customWidth="1"/>
    <col min="6152" max="6400" width="9.140625" style="974"/>
    <col min="6401" max="6401" width="64.7109375" style="974" customWidth="1"/>
    <col min="6402" max="6402" width="0" style="974" hidden="1" customWidth="1"/>
    <col min="6403" max="6403" width="18.5703125" style="974" bestFit="1" customWidth="1"/>
    <col min="6404" max="6404" width="5.42578125" style="974" customWidth="1"/>
    <col min="6405" max="6405" width="72.140625" style="974" customWidth="1"/>
    <col min="6406" max="6406" width="15.85546875" style="974" customWidth="1"/>
    <col min="6407" max="6407" width="3.7109375" style="974" customWidth="1"/>
    <col min="6408" max="6656" width="9.140625" style="974"/>
    <col min="6657" max="6657" width="64.7109375" style="974" customWidth="1"/>
    <col min="6658" max="6658" width="0" style="974" hidden="1" customWidth="1"/>
    <col min="6659" max="6659" width="18.5703125" style="974" bestFit="1" customWidth="1"/>
    <col min="6660" max="6660" width="5.42578125" style="974" customWidth="1"/>
    <col min="6661" max="6661" width="72.140625" style="974" customWidth="1"/>
    <col min="6662" max="6662" width="15.85546875" style="974" customWidth="1"/>
    <col min="6663" max="6663" width="3.7109375" style="974" customWidth="1"/>
    <col min="6664" max="6912" width="9.140625" style="974"/>
    <col min="6913" max="6913" width="64.7109375" style="974" customWidth="1"/>
    <col min="6914" max="6914" width="0" style="974" hidden="1" customWidth="1"/>
    <col min="6915" max="6915" width="18.5703125" style="974" bestFit="1" customWidth="1"/>
    <col min="6916" max="6916" width="5.42578125" style="974" customWidth="1"/>
    <col min="6917" max="6917" width="72.140625" style="974" customWidth="1"/>
    <col min="6918" max="6918" width="15.85546875" style="974" customWidth="1"/>
    <col min="6919" max="6919" width="3.7109375" style="974" customWidth="1"/>
    <col min="6920" max="7168" width="9.140625" style="974"/>
    <col min="7169" max="7169" width="64.7109375" style="974" customWidth="1"/>
    <col min="7170" max="7170" width="0" style="974" hidden="1" customWidth="1"/>
    <col min="7171" max="7171" width="18.5703125" style="974" bestFit="1" customWidth="1"/>
    <col min="7172" max="7172" width="5.42578125" style="974" customWidth="1"/>
    <col min="7173" max="7173" width="72.140625" style="974" customWidth="1"/>
    <col min="7174" max="7174" width="15.85546875" style="974" customWidth="1"/>
    <col min="7175" max="7175" width="3.7109375" style="974" customWidth="1"/>
    <col min="7176" max="7424" width="9.140625" style="974"/>
    <col min="7425" max="7425" width="64.7109375" style="974" customWidth="1"/>
    <col min="7426" max="7426" width="0" style="974" hidden="1" customWidth="1"/>
    <col min="7427" max="7427" width="18.5703125" style="974" bestFit="1" customWidth="1"/>
    <col min="7428" max="7428" width="5.42578125" style="974" customWidth="1"/>
    <col min="7429" max="7429" width="72.140625" style="974" customWidth="1"/>
    <col min="7430" max="7430" width="15.85546875" style="974" customWidth="1"/>
    <col min="7431" max="7431" width="3.7109375" style="974" customWidth="1"/>
    <col min="7432" max="7680" width="9.140625" style="974"/>
    <col min="7681" max="7681" width="64.7109375" style="974" customWidth="1"/>
    <col min="7682" max="7682" width="0" style="974" hidden="1" customWidth="1"/>
    <col min="7683" max="7683" width="18.5703125" style="974" bestFit="1" customWidth="1"/>
    <col min="7684" max="7684" width="5.42578125" style="974" customWidth="1"/>
    <col min="7685" max="7685" width="72.140625" style="974" customWidth="1"/>
    <col min="7686" max="7686" width="15.85546875" style="974" customWidth="1"/>
    <col min="7687" max="7687" width="3.7109375" style="974" customWidth="1"/>
    <col min="7688" max="7936" width="9.140625" style="974"/>
    <col min="7937" max="7937" width="64.7109375" style="974" customWidth="1"/>
    <col min="7938" max="7938" width="0" style="974" hidden="1" customWidth="1"/>
    <col min="7939" max="7939" width="18.5703125" style="974" bestFit="1" customWidth="1"/>
    <col min="7940" max="7940" width="5.42578125" style="974" customWidth="1"/>
    <col min="7941" max="7941" width="72.140625" style="974" customWidth="1"/>
    <col min="7942" max="7942" width="15.85546875" style="974" customWidth="1"/>
    <col min="7943" max="7943" width="3.7109375" style="974" customWidth="1"/>
    <col min="7944" max="8192" width="9.140625" style="974"/>
    <col min="8193" max="8193" width="64.7109375" style="974" customWidth="1"/>
    <col min="8194" max="8194" width="0" style="974" hidden="1" customWidth="1"/>
    <col min="8195" max="8195" width="18.5703125" style="974" bestFit="1" customWidth="1"/>
    <col min="8196" max="8196" width="5.42578125" style="974" customWidth="1"/>
    <col min="8197" max="8197" width="72.140625" style="974" customWidth="1"/>
    <col min="8198" max="8198" width="15.85546875" style="974" customWidth="1"/>
    <col min="8199" max="8199" width="3.7109375" style="974" customWidth="1"/>
    <col min="8200" max="8448" width="9.140625" style="974"/>
    <col min="8449" max="8449" width="64.7109375" style="974" customWidth="1"/>
    <col min="8450" max="8450" width="0" style="974" hidden="1" customWidth="1"/>
    <col min="8451" max="8451" width="18.5703125" style="974" bestFit="1" customWidth="1"/>
    <col min="8452" max="8452" width="5.42578125" style="974" customWidth="1"/>
    <col min="8453" max="8453" width="72.140625" style="974" customWidth="1"/>
    <col min="8454" max="8454" width="15.85546875" style="974" customWidth="1"/>
    <col min="8455" max="8455" width="3.7109375" style="974" customWidth="1"/>
    <col min="8456" max="8704" width="9.140625" style="974"/>
    <col min="8705" max="8705" width="64.7109375" style="974" customWidth="1"/>
    <col min="8706" max="8706" width="0" style="974" hidden="1" customWidth="1"/>
    <col min="8707" max="8707" width="18.5703125" style="974" bestFit="1" customWidth="1"/>
    <col min="8708" max="8708" width="5.42578125" style="974" customWidth="1"/>
    <col min="8709" max="8709" width="72.140625" style="974" customWidth="1"/>
    <col min="8710" max="8710" width="15.85546875" style="974" customWidth="1"/>
    <col min="8711" max="8711" width="3.7109375" style="974" customWidth="1"/>
    <col min="8712" max="8960" width="9.140625" style="974"/>
    <col min="8961" max="8961" width="64.7109375" style="974" customWidth="1"/>
    <col min="8962" max="8962" width="0" style="974" hidden="1" customWidth="1"/>
    <col min="8963" max="8963" width="18.5703125" style="974" bestFit="1" customWidth="1"/>
    <col min="8964" max="8964" width="5.42578125" style="974" customWidth="1"/>
    <col min="8965" max="8965" width="72.140625" style="974" customWidth="1"/>
    <col min="8966" max="8966" width="15.85546875" style="974" customWidth="1"/>
    <col min="8967" max="8967" width="3.7109375" style="974" customWidth="1"/>
    <col min="8968" max="9216" width="9.140625" style="974"/>
    <col min="9217" max="9217" width="64.7109375" style="974" customWidth="1"/>
    <col min="9218" max="9218" width="0" style="974" hidden="1" customWidth="1"/>
    <col min="9219" max="9219" width="18.5703125" style="974" bestFit="1" customWidth="1"/>
    <col min="9220" max="9220" width="5.42578125" style="974" customWidth="1"/>
    <col min="9221" max="9221" width="72.140625" style="974" customWidth="1"/>
    <col min="9222" max="9222" width="15.85546875" style="974" customWidth="1"/>
    <col min="9223" max="9223" width="3.7109375" style="974" customWidth="1"/>
    <col min="9224" max="9472" width="9.140625" style="974"/>
    <col min="9473" max="9473" width="64.7109375" style="974" customWidth="1"/>
    <col min="9474" max="9474" width="0" style="974" hidden="1" customWidth="1"/>
    <col min="9475" max="9475" width="18.5703125" style="974" bestFit="1" customWidth="1"/>
    <col min="9476" max="9476" width="5.42578125" style="974" customWidth="1"/>
    <col min="9477" max="9477" width="72.140625" style="974" customWidth="1"/>
    <col min="9478" max="9478" width="15.85546875" style="974" customWidth="1"/>
    <col min="9479" max="9479" width="3.7109375" style="974" customWidth="1"/>
    <col min="9480" max="9728" width="9.140625" style="974"/>
    <col min="9729" max="9729" width="64.7109375" style="974" customWidth="1"/>
    <col min="9730" max="9730" width="0" style="974" hidden="1" customWidth="1"/>
    <col min="9731" max="9731" width="18.5703125" style="974" bestFit="1" customWidth="1"/>
    <col min="9732" max="9732" width="5.42578125" style="974" customWidth="1"/>
    <col min="9733" max="9733" width="72.140625" style="974" customWidth="1"/>
    <col min="9734" max="9734" width="15.85546875" style="974" customWidth="1"/>
    <col min="9735" max="9735" width="3.7109375" style="974" customWidth="1"/>
    <col min="9736" max="9984" width="9.140625" style="974"/>
    <col min="9985" max="9985" width="64.7109375" style="974" customWidth="1"/>
    <col min="9986" max="9986" width="0" style="974" hidden="1" customWidth="1"/>
    <col min="9987" max="9987" width="18.5703125" style="974" bestFit="1" customWidth="1"/>
    <col min="9988" max="9988" width="5.42578125" style="974" customWidth="1"/>
    <col min="9989" max="9989" width="72.140625" style="974" customWidth="1"/>
    <col min="9990" max="9990" width="15.85546875" style="974" customWidth="1"/>
    <col min="9991" max="9991" width="3.7109375" style="974" customWidth="1"/>
    <col min="9992" max="10240" width="9.140625" style="974"/>
    <col min="10241" max="10241" width="64.7109375" style="974" customWidth="1"/>
    <col min="10242" max="10242" width="0" style="974" hidden="1" customWidth="1"/>
    <col min="10243" max="10243" width="18.5703125" style="974" bestFit="1" customWidth="1"/>
    <col min="10244" max="10244" width="5.42578125" style="974" customWidth="1"/>
    <col min="10245" max="10245" width="72.140625" style="974" customWidth="1"/>
    <col min="10246" max="10246" width="15.85546875" style="974" customWidth="1"/>
    <col min="10247" max="10247" width="3.7109375" style="974" customWidth="1"/>
    <col min="10248" max="10496" width="9.140625" style="974"/>
    <col min="10497" max="10497" width="64.7109375" style="974" customWidth="1"/>
    <col min="10498" max="10498" width="0" style="974" hidden="1" customWidth="1"/>
    <col min="10499" max="10499" width="18.5703125" style="974" bestFit="1" customWidth="1"/>
    <col min="10500" max="10500" width="5.42578125" style="974" customWidth="1"/>
    <col min="10501" max="10501" width="72.140625" style="974" customWidth="1"/>
    <col min="10502" max="10502" width="15.85546875" style="974" customWidth="1"/>
    <col min="10503" max="10503" width="3.7109375" style="974" customWidth="1"/>
    <col min="10504" max="10752" width="9.140625" style="974"/>
    <col min="10753" max="10753" width="64.7109375" style="974" customWidth="1"/>
    <col min="10754" max="10754" width="0" style="974" hidden="1" customWidth="1"/>
    <col min="10755" max="10755" width="18.5703125" style="974" bestFit="1" customWidth="1"/>
    <col min="10756" max="10756" width="5.42578125" style="974" customWidth="1"/>
    <col min="10757" max="10757" width="72.140625" style="974" customWidth="1"/>
    <col min="10758" max="10758" width="15.85546875" style="974" customWidth="1"/>
    <col min="10759" max="10759" width="3.7109375" style="974" customWidth="1"/>
    <col min="10760" max="11008" width="9.140625" style="974"/>
    <col min="11009" max="11009" width="64.7109375" style="974" customWidth="1"/>
    <col min="11010" max="11010" width="0" style="974" hidden="1" customWidth="1"/>
    <col min="11011" max="11011" width="18.5703125" style="974" bestFit="1" customWidth="1"/>
    <col min="11012" max="11012" width="5.42578125" style="974" customWidth="1"/>
    <col min="11013" max="11013" width="72.140625" style="974" customWidth="1"/>
    <col min="11014" max="11014" width="15.85546875" style="974" customWidth="1"/>
    <col min="11015" max="11015" width="3.7109375" style="974" customWidth="1"/>
    <col min="11016" max="11264" width="9.140625" style="974"/>
    <col min="11265" max="11265" width="64.7109375" style="974" customWidth="1"/>
    <col min="11266" max="11266" width="0" style="974" hidden="1" customWidth="1"/>
    <col min="11267" max="11267" width="18.5703125" style="974" bestFit="1" customWidth="1"/>
    <col min="11268" max="11268" width="5.42578125" style="974" customWidth="1"/>
    <col min="11269" max="11269" width="72.140625" style="974" customWidth="1"/>
    <col min="11270" max="11270" width="15.85546875" style="974" customWidth="1"/>
    <col min="11271" max="11271" width="3.7109375" style="974" customWidth="1"/>
    <col min="11272" max="11520" width="9.140625" style="974"/>
    <col min="11521" max="11521" width="64.7109375" style="974" customWidth="1"/>
    <col min="11522" max="11522" width="0" style="974" hidden="1" customWidth="1"/>
    <col min="11523" max="11523" width="18.5703125" style="974" bestFit="1" customWidth="1"/>
    <col min="11524" max="11524" width="5.42578125" style="974" customWidth="1"/>
    <col min="11525" max="11525" width="72.140625" style="974" customWidth="1"/>
    <col min="11526" max="11526" width="15.85546875" style="974" customWidth="1"/>
    <col min="11527" max="11527" width="3.7109375" style="974" customWidth="1"/>
    <col min="11528" max="11776" width="9.140625" style="974"/>
    <col min="11777" max="11777" width="64.7109375" style="974" customWidth="1"/>
    <col min="11778" max="11778" width="0" style="974" hidden="1" customWidth="1"/>
    <col min="11779" max="11779" width="18.5703125" style="974" bestFit="1" customWidth="1"/>
    <col min="11780" max="11780" width="5.42578125" style="974" customWidth="1"/>
    <col min="11781" max="11781" width="72.140625" style="974" customWidth="1"/>
    <col min="11782" max="11782" width="15.85546875" style="974" customWidth="1"/>
    <col min="11783" max="11783" width="3.7109375" style="974" customWidth="1"/>
    <col min="11784" max="12032" width="9.140625" style="974"/>
    <col min="12033" max="12033" width="64.7109375" style="974" customWidth="1"/>
    <col min="12034" max="12034" width="0" style="974" hidden="1" customWidth="1"/>
    <col min="12035" max="12035" width="18.5703125" style="974" bestFit="1" customWidth="1"/>
    <col min="12036" max="12036" width="5.42578125" style="974" customWidth="1"/>
    <col min="12037" max="12037" width="72.140625" style="974" customWidth="1"/>
    <col min="12038" max="12038" width="15.85546875" style="974" customWidth="1"/>
    <col min="12039" max="12039" width="3.7109375" style="974" customWidth="1"/>
    <col min="12040" max="12288" width="9.140625" style="974"/>
    <col min="12289" max="12289" width="64.7109375" style="974" customWidth="1"/>
    <col min="12290" max="12290" width="0" style="974" hidden="1" customWidth="1"/>
    <col min="12291" max="12291" width="18.5703125" style="974" bestFit="1" customWidth="1"/>
    <col min="12292" max="12292" width="5.42578125" style="974" customWidth="1"/>
    <col min="12293" max="12293" width="72.140625" style="974" customWidth="1"/>
    <col min="12294" max="12294" width="15.85546875" style="974" customWidth="1"/>
    <col min="12295" max="12295" width="3.7109375" style="974" customWidth="1"/>
    <col min="12296" max="12544" width="9.140625" style="974"/>
    <col min="12545" max="12545" width="64.7109375" style="974" customWidth="1"/>
    <col min="12546" max="12546" width="0" style="974" hidden="1" customWidth="1"/>
    <col min="12547" max="12547" width="18.5703125" style="974" bestFit="1" customWidth="1"/>
    <col min="12548" max="12548" width="5.42578125" style="974" customWidth="1"/>
    <col min="12549" max="12549" width="72.140625" style="974" customWidth="1"/>
    <col min="12550" max="12550" width="15.85546875" style="974" customWidth="1"/>
    <col min="12551" max="12551" width="3.7109375" style="974" customWidth="1"/>
    <col min="12552" max="12800" width="9.140625" style="974"/>
    <col min="12801" max="12801" width="64.7109375" style="974" customWidth="1"/>
    <col min="12802" max="12802" width="0" style="974" hidden="1" customWidth="1"/>
    <col min="12803" max="12803" width="18.5703125" style="974" bestFit="1" customWidth="1"/>
    <col min="12804" max="12804" width="5.42578125" style="974" customWidth="1"/>
    <col min="12805" max="12805" width="72.140625" style="974" customWidth="1"/>
    <col min="12806" max="12806" width="15.85546875" style="974" customWidth="1"/>
    <col min="12807" max="12807" width="3.7109375" style="974" customWidth="1"/>
    <col min="12808" max="13056" width="9.140625" style="974"/>
    <col min="13057" max="13057" width="64.7109375" style="974" customWidth="1"/>
    <col min="13058" max="13058" width="0" style="974" hidden="1" customWidth="1"/>
    <col min="13059" max="13059" width="18.5703125" style="974" bestFit="1" customWidth="1"/>
    <col min="13060" max="13060" width="5.42578125" style="974" customWidth="1"/>
    <col min="13061" max="13061" width="72.140625" style="974" customWidth="1"/>
    <col min="13062" max="13062" width="15.85546875" style="974" customWidth="1"/>
    <col min="13063" max="13063" width="3.7109375" style="974" customWidth="1"/>
    <col min="13064" max="13312" width="9.140625" style="974"/>
    <col min="13313" max="13313" width="64.7109375" style="974" customWidth="1"/>
    <col min="13314" max="13314" width="0" style="974" hidden="1" customWidth="1"/>
    <col min="13315" max="13315" width="18.5703125" style="974" bestFit="1" customWidth="1"/>
    <col min="13316" max="13316" width="5.42578125" style="974" customWidth="1"/>
    <col min="13317" max="13317" width="72.140625" style="974" customWidth="1"/>
    <col min="13318" max="13318" width="15.85546875" style="974" customWidth="1"/>
    <col min="13319" max="13319" width="3.7109375" style="974" customWidth="1"/>
    <col min="13320" max="13568" width="9.140625" style="974"/>
    <col min="13569" max="13569" width="64.7109375" style="974" customWidth="1"/>
    <col min="13570" max="13570" width="0" style="974" hidden="1" customWidth="1"/>
    <col min="13571" max="13571" width="18.5703125" style="974" bestFit="1" customWidth="1"/>
    <col min="13572" max="13572" width="5.42578125" style="974" customWidth="1"/>
    <col min="13573" max="13573" width="72.140625" style="974" customWidth="1"/>
    <col min="13574" max="13574" width="15.85546875" style="974" customWidth="1"/>
    <col min="13575" max="13575" width="3.7109375" style="974" customWidth="1"/>
    <col min="13576" max="13824" width="9.140625" style="974"/>
    <col min="13825" max="13825" width="64.7109375" style="974" customWidth="1"/>
    <col min="13826" max="13826" width="0" style="974" hidden="1" customWidth="1"/>
    <col min="13827" max="13827" width="18.5703125" style="974" bestFit="1" customWidth="1"/>
    <col min="13828" max="13828" width="5.42578125" style="974" customWidth="1"/>
    <col min="13829" max="13829" width="72.140625" style="974" customWidth="1"/>
    <col min="13830" max="13830" width="15.85546875" style="974" customWidth="1"/>
    <col min="13831" max="13831" width="3.7109375" style="974" customWidth="1"/>
    <col min="13832" max="14080" width="9.140625" style="974"/>
    <col min="14081" max="14081" width="64.7109375" style="974" customWidth="1"/>
    <col min="14082" max="14082" width="0" style="974" hidden="1" customWidth="1"/>
    <col min="14083" max="14083" width="18.5703125" style="974" bestFit="1" customWidth="1"/>
    <col min="14084" max="14084" width="5.42578125" style="974" customWidth="1"/>
    <col min="14085" max="14085" width="72.140625" style="974" customWidth="1"/>
    <col min="14086" max="14086" width="15.85546875" style="974" customWidth="1"/>
    <col min="14087" max="14087" width="3.7109375" style="974" customWidth="1"/>
    <col min="14088" max="14336" width="9.140625" style="974"/>
    <col min="14337" max="14337" width="64.7109375" style="974" customWidth="1"/>
    <col min="14338" max="14338" width="0" style="974" hidden="1" customWidth="1"/>
    <col min="14339" max="14339" width="18.5703125" style="974" bestFit="1" customWidth="1"/>
    <col min="14340" max="14340" width="5.42578125" style="974" customWidth="1"/>
    <col min="14341" max="14341" width="72.140625" style="974" customWidth="1"/>
    <col min="14342" max="14342" width="15.85546875" style="974" customWidth="1"/>
    <col min="14343" max="14343" width="3.7109375" style="974" customWidth="1"/>
    <col min="14344" max="14592" width="9.140625" style="974"/>
    <col min="14593" max="14593" width="64.7109375" style="974" customWidth="1"/>
    <col min="14594" max="14594" width="0" style="974" hidden="1" customWidth="1"/>
    <col min="14595" max="14595" width="18.5703125" style="974" bestFit="1" customWidth="1"/>
    <col min="14596" max="14596" width="5.42578125" style="974" customWidth="1"/>
    <col min="14597" max="14597" width="72.140625" style="974" customWidth="1"/>
    <col min="14598" max="14598" width="15.85546875" style="974" customWidth="1"/>
    <col min="14599" max="14599" width="3.7109375" style="974" customWidth="1"/>
    <col min="14600" max="14848" width="9.140625" style="974"/>
    <col min="14849" max="14849" width="64.7109375" style="974" customWidth="1"/>
    <col min="14850" max="14850" width="0" style="974" hidden="1" customWidth="1"/>
    <col min="14851" max="14851" width="18.5703125" style="974" bestFit="1" customWidth="1"/>
    <col min="14852" max="14852" width="5.42578125" style="974" customWidth="1"/>
    <col min="14853" max="14853" width="72.140625" style="974" customWidth="1"/>
    <col min="14854" max="14854" width="15.85546875" style="974" customWidth="1"/>
    <col min="14855" max="14855" width="3.7109375" style="974" customWidth="1"/>
    <col min="14856" max="15104" width="9.140625" style="974"/>
    <col min="15105" max="15105" width="64.7109375" style="974" customWidth="1"/>
    <col min="15106" max="15106" width="0" style="974" hidden="1" customWidth="1"/>
    <col min="15107" max="15107" width="18.5703125" style="974" bestFit="1" customWidth="1"/>
    <col min="15108" max="15108" width="5.42578125" style="974" customWidth="1"/>
    <col min="15109" max="15109" width="72.140625" style="974" customWidth="1"/>
    <col min="15110" max="15110" width="15.85546875" style="974" customWidth="1"/>
    <col min="15111" max="15111" width="3.7109375" style="974" customWidth="1"/>
    <col min="15112" max="15360" width="9.140625" style="974"/>
    <col min="15361" max="15361" width="64.7109375" style="974" customWidth="1"/>
    <col min="15362" max="15362" width="0" style="974" hidden="1" customWidth="1"/>
    <col min="15363" max="15363" width="18.5703125" style="974" bestFit="1" customWidth="1"/>
    <col min="15364" max="15364" width="5.42578125" style="974" customWidth="1"/>
    <col min="15365" max="15365" width="72.140625" style="974" customWidth="1"/>
    <col min="15366" max="15366" width="15.85546875" style="974" customWidth="1"/>
    <col min="15367" max="15367" width="3.7109375" style="974" customWidth="1"/>
    <col min="15368" max="15616" width="9.140625" style="974"/>
    <col min="15617" max="15617" width="64.7109375" style="974" customWidth="1"/>
    <col min="15618" max="15618" width="0" style="974" hidden="1" customWidth="1"/>
    <col min="15619" max="15619" width="18.5703125" style="974" bestFit="1" customWidth="1"/>
    <col min="15620" max="15620" width="5.42578125" style="974" customWidth="1"/>
    <col min="15621" max="15621" width="72.140625" style="974" customWidth="1"/>
    <col min="15622" max="15622" width="15.85546875" style="974" customWidth="1"/>
    <col min="15623" max="15623" width="3.7109375" style="974" customWidth="1"/>
    <col min="15624" max="15872" width="9.140625" style="974"/>
    <col min="15873" max="15873" width="64.7109375" style="974" customWidth="1"/>
    <col min="15874" max="15874" width="0" style="974" hidden="1" customWidth="1"/>
    <col min="15875" max="15875" width="18.5703125" style="974" bestFit="1" customWidth="1"/>
    <col min="15876" max="15876" width="5.42578125" style="974" customWidth="1"/>
    <col min="15877" max="15877" width="72.140625" style="974" customWidth="1"/>
    <col min="15878" max="15878" width="15.85546875" style="974" customWidth="1"/>
    <col min="15879" max="15879" width="3.7109375" style="974" customWidth="1"/>
    <col min="15880" max="16128" width="9.140625" style="974"/>
    <col min="16129" max="16129" width="64.7109375" style="974" customWidth="1"/>
    <col min="16130" max="16130" width="0" style="974" hidden="1" customWidth="1"/>
    <col min="16131" max="16131" width="18.5703125" style="974" bestFit="1" customWidth="1"/>
    <col min="16132" max="16132" width="5.42578125" style="974" customWidth="1"/>
    <col min="16133" max="16133" width="72.140625" style="974" customWidth="1"/>
    <col min="16134" max="16134" width="15.85546875" style="974" customWidth="1"/>
    <col min="16135" max="16135" width="3.7109375" style="974" customWidth="1"/>
    <col min="16136" max="16384" width="9.140625" style="974"/>
  </cols>
  <sheetData>
    <row r="1" spans="1:10" s="131" customFormat="1" ht="3.75" customHeight="1">
      <c r="A1" s="485"/>
      <c r="B1" s="486"/>
      <c r="C1" s="486"/>
      <c r="D1" s="486"/>
      <c r="E1" s="486"/>
      <c r="F1" s="964"/>
      <c r="G1" s="405"/>
    </row>
    <row r="2" spans="1:10" s="120" customFormat="1" ht="48.75" customHeight="1">
      <c r="A2" s="1049" t="s">
        <v>1508</v>
      </c>
      <c r="B2" s="1049"/>
      <c r="C2" s="1049"/>
      <c r="D2" s="1049"/>
      <c r="E2" s="1049"/>
      <c r="F2" s="1049"/>
      <c r="G2" s="487"/>
    </row>
    <row r="3" spans="1:10" s="120" customFormat="1" ht="35.25" customHeight="1">
      <c r="A3" s="1049" t="s">
        <v>916</v>
      </c>
      <c r="B3" s="1049"/>
      <c r="C3" s="1049"/>
      <c r="D3" s="1049"/>
      <c r="E3" s="1049"/>
      <c r="F3" s="1049"/>
      <c r="G3" s="487"/>
    </row>
    <row r="4" spans="1:10" s="120" customFormat="1" ht="35.25" customHeight="1">
      <c r="A4" s="1049" t="str">
        <f>'[10]72'!A4:E4</f>
        <v>AL 31 DE OCTUBRE DE 2015</v>
      </c>
      <c r="B4" s="1049"/>
      <c r="C4" s="1049"/>
      <c r="D4" s="1049"/>
      <c r="E4" s="1049"/>
      <c r="F4" s="1049"/>
      <c r="G4" s="487"/>
    </row>
    <row r="5" spans="1:10" s="138" customFormat="1" ht="51" customHeight="1">
      <c r="A5" s="1098" t="s">
        <v>1398</v>
      </c>
      <c r="B5" s="1098"/>
      <c r="C5" s="1098"/>
      <c r="D5" s="1098"/>
      <c r="E5" s="1098"/>
      <c r="F5" s="1098"/>
      <c r="G5" s="488"/>
    </row>
    <row r="6" spans="1:10" ht="6" customHeight="1"/>
    <row r="7" spans="1:10" ht="28.5" customHeight="1"/>
    <row r="8" spans="1:10" ht="27" customHeight="1">
      <c r="A8" s="1099" t="s">
        <v>1005</v>
      </c>
      <c r="B8" s="1099"/>
      <c r="C8" s="1099"/>
      <c r="D8" s="1099"/>
      <c r="E8" s="1099"/>
      <c r="F8" s="1099"/>
      <c r="G8" s="489"/>
    </row>
    <row r="9" spans="1:10" ht="5.25" customHeight="1">
      <c r="A9" s="490"/>
      <c r="B9" s="490"/>
      <c r="C9" s="490"/>
      <c r="D9" s="490"/>
      <c r="E9" s="490"/>
      <c r="F9" s="490"/>
      <c r="G9" s="489"/>
    </row>
    <row r="10" spans="1:10" s="352" customFormat="1" ht="32.25" customHeight="1">
      <c r="A10" s="491" t="s">
        <v>305</v>
      </c>
      <c r="B10" s="492"/>
      <c r="C10" s="493"/>
      <c r="D10" s="78"/>
      <c r="E10" s="491" t="s">
        <v>475</v>
      </c>
      <c r="F10" s="369"/>
      <c r="G10" s="489"/>
    </row>
    <row r="11" spans="1:10" s="352" customFormat="1" ht="5.25" customHeight="1">
      <c r="A11" s="494"/>
      <c r="B11" s="78"/>
      <c r="C11" s="441"/>
      <c r="D11" s="78"/>
      <c r="E11" s="494"/>
      <c r="F11" s="365"/>
      <c r="G11" s="489"/>
    </row>
    <row r="12" spans="1:10" s="352" customFormat="1" ht="24" customHeight="1">
      <c r="A12" s="495" t="s">
        <v>438</v>
      </c>
      <c r="B12" s="492"/>
      <c r="C12" s="493">
        <f>+'[10]72'!E9*1000</f>
        <v>2104439658.2300003</v>
      </c>
      <c r="D12" s="410"/>
      <c r="E12" s="494"/>
      <c r="F12" s="78"/>
      <c r="G12" s="489"/>
      <c r="J12" s="496"/>
    </row>
    <row r="13" spans="1:10" s="352" customFormat="1" ht="24" customHeight="1">
      <c r="A13" s="497"/>
      <c r="B13" s="78"/>
      <c r="C13" s="498"/>
      <c r="D13" s="410"/>
      <c r="E13" s="78"/>
      <c r="F13" s="78"/>
      <c r="G13" s="489"/>
      <c r="J13" s="496"/>
    </row>
    <row r="14" spans="1:10" s="352" customFormat="1" ht="24" customHeight="1">
      <c r="A14" s="193" t="s">
        <v>940</v>
      </c>
      <c r="B14" s="190"/>
      <c r="C14" s="437">
        <f>+'[10]72'!E10*1000</f>
        <v>12333307.539999999</v>
      </c>
      <c r="D14" s="410"/>
      <c r="E14" s="499" t="s">
        <v>970</v>
      </c>
      <c r="F14" s="439">
        <f>+'[10]72'!E53*1000</f>
        <v>62638751.549999997</v>
      </c>
      <c r="G14" s="489"/>
      <c r="J14" s="397"/>
    </row>
    <row r="15" spans="1:10" s="352" customFormat="1" ht="24" customHeight="1">
      <c r="A15" s="193" t="s">
        <v>941</v>
      </c>
      <c r="B15" s="190"/>
      <c r="C15" s="437">
        <f>+'[10]72'!E11*1000</f>
        <v>120066017.06</v>
      </c>
      <c r="D15" s="410"/>
      <c r="E15" s="500" t="s">
        <v>1006</v>
      </c>
      <c r="F15" s="439">
        <f>+'[10]72'!E54*1000</f>
        <v>-29670038.82</v>
      </c>
      <c r="G15" s="489"/>
      <c r="J15" s="397"/>
    </row>
    <row r="16" spans="1:10" s="352" customFormat="1" ht="24" customHeight="1">
      <c r="A16" s="193" t="s">
        <v>1007</v>
      </c>
      <c r="B16" s="190"/>
      <c r="C16" s="437">
        <f>+'[10]72'!E12*1000</f>
        <v>1408375869.0699999</v>
      </c>
      <c r="D16" s="410"/>
      <c r="E16" s="78"/>
      <c r="F16" s="498"/>
      <c r="G16" s="489"/>
      <c r="J16" s="397"/>
    </row>
    <row r="17" spans="1:10" s="352" customFormat="1" ht="24" customHeight="1">
      <c r="A17" s="190" t="s">
        <v>1008</v>
      </c>
      <c r="B17" s="190"/>
      <c r="C17" s="437">
        <f>+'[10]72'!E13*1000+'[10]72'!E14*1000</f>
        <v>1472936480.95</v>
      </c>
      <c r="D17" s="410"/>
      <c r="E17" s="501" t="s">
        <v>478</v>
      </c>
      <c r="F17" s="493">
        <f>+'[10]72'!E55*1000</f>
        <v>32968712.73</v>
      </c>
      <c r="G17" s="489"/>
      <c r="J17" s="397"/>
    </row>
    <row r="18" spans="1:10" s="352" customFormat="1" ht="24" customHeight="1">
      <c r="A18" s="190" t="s">
        <v>1009</v>
      </c>
      <c r="B18" s="190"/>
      <c r="C18" s="437">
        <f>+'[10]72'!E15*1000+'[10]72'!E16*1000</f>
        <v>0</v>
      </c>
      <c r="D18" s="410"/>
      <c r="E18" s="78"/>
      <c r="F18" s="498"/>
      <c r="G18" s="489"/>
      <c r="J18" s="397"/>
    </row>
    <row r="19" spans="1:10" s="352" customFormat="1" ht="24" customHeight="1">
      <c r="A19" s="190" t="s">
        <v>1010</v>
      </c>
      <c r="B19" s="190"/>
      <c r="C19" s="437">
        <f>+'[10]72'!E17*1000+'[10]72'!E18*1000</f>
        <v>0</v>
      </c>
      <c r="D19" s="410"/>
      <c r="E19" s="502" t="s">
        <v>972</v>
      </c>
      <c r="F19" s="437">
        <f>+'[10]72'!E56*1000</f>
        <v>27364256.48</v>
      </c>
      <c r="G19" s="489"/>
    </row>
    <row r="20" spans="1:10" s="352" customFormat="1" ht="24" customHeight="1">
      <c r="A20" s="190" t="s">
        <v>1011</v>
      </c>
      <c r="B20" s="190"/>
      <c r="C20" s="437">
        <f>+'[10]72'!E19*1000</f>
        <v>11344649.91</v>
      </c>
      <c r="D20" s="410"/>
      <c r="E20" s="190" t="s">
        <v>973</v>
      </c>
      <c r="F20" s="437">
        <f>+'[10]72'!E57*1000</f>
        <v>-1240440.1599999999</v>
      </c>
      <c r="G20" s="489"/>
    </row>
    <row r="21" spans="1:10" s="352" customFormat="1" ht="24" customHeight="1">
      <c r="A21" s="502" t="s">
        <v>1012</v>
      </c>
      <c r="B21" s="190"/>
      <c r="C21" s="437">
        <f>+'[10]72'!E20*1000</f>
        <v>-75905261.790000007</v>
      </c>
      <c r="D21" s="410"/>
      <c r="E21" s="78"/>
      <c r="F21" s="498"/>
      <c r="G21" s="489"/>
    </row>
    <row r="22" spans="1:10" s="352" customFormat="1" ht="24" customHeight="1">
      <c r="A22" s="193" t="s">
        <v>942</v>
      </c>
      <c r="B22" s="190"/>
      <c r="C22" s="437">
        <f>+'[10]72'!E21*1000</f>
        <v>4106866.29</v>
      </c>
      <c r="D22" s="410"/>
      <c r="E22" s="501" t="s">
        <v>974</v>
      </c>
      <c r="F22" s="493">
        <f>+'[10]72'!E58*1000</f>
        <v>59092529.049999997</v>
      </c>
      <c r="G22" s="489"/>
      <c r="J22" s="503"/>
    </row>
    <row r="23" spans="1:10" s="352" customFormat="1" ht="24" customHeight="1">
      <c r="A23" s="193" t="s">
        <v>943</v>
      </c>
      <c r="B23" s="190"/>
      <c r="C23" s="437">
        <f>+'[10]72'!E22*1000</f>
        <v>0</v>
      </c>
      <c r="D23" s="410"/>
      <c r="E23" s="78"/>
      <c r="F23" s="498"/>
      <c r="G23" s="489"/>
      <c r="J23" s="397"/>
    </row>
    <row r="24" spans="1:10" s="352" customFormat="1" ht="24" customHeight="1">
      <c r="A24" s="193" t="s">
        <v>944</v>
      </c>
      <c r="B24" s="190"/>
      <c r="C24" s="437">
        <f>+'[10]72'!E23*1000</f>
        <v>172048249.88</v>
      </c>
      <c r="D24" s="410"/>
      <c r="E24" s="502" t="s">
        <v>1013</v>
      </c>
      <c r="F24" s="437">
        <f>+'[10]72'!E59*1000</f>
        <v>318940.37</v>
      </c>
      <c r="G24" s="489"/>
      <c r="J24" s="397"/>
    </row>
    <row r="25" spans="1:10" s="352" customFormat="1" ht="24" customHeight="1">
      <c r="A25" s="193" t="s">
        <v>945</v>
      </c>
      <c r="B25" s="190"/>
      <c r="C25" s="437">
        <f>+'[10]72'!E24*1000</f>
        <v>10497826.84</v>
      </c>
      <c r="D25" s="410"/>
      <c r="E25" s="190" t="s">
        <v>1014</v>
      </c>
      <c r="F25" s="437">
        <f>+'[10]72'!E60*1000</f>
        <v>-707984.48</v>
      </c>
      <c r="G25" s="489"/>
      <c r="J25" s="397"/>
    </row>
    <row r="26" spans="1:10" s="352" customFormat="1" ht="24" customHeight="1">
      <c r="A26" s="193" t="s">
        <v>946</v>
      </c>
      <c r="B26" s="190"/>
      <c r="C26" s="437">
        <f>+'[10]72'!E25*1000</f>
        <v>2566459.13</v>
      </c>
      <c r="D26" s="410"/>
      <c r="E26" s="78"/>
      <c r="F26" s="498"/>
      <c r="G26" s="489"/>
      <c r="J26" s="397"/>
    </row>
    <row r="27" spans="1:10" s="352" customFormat="1" ht="24" customHeight="1">
      <c r="A27" s="193" t="s">
        <v>1015</v>
      </c>
      <c r="B27" s="190"/>
      <c r="C27" s="437">
        <f>+'[10]72'!E26*1000</f>
        <v>374445062.42000002</v>
      </c>
      <c r="D27" s="410"/>
      <c r="E27" s="495" t="s">
        <v>977</v>
      </c>
      <c r="F27" s="493">
        <f>+'[10]72'!E61*1000</f>
        <v>58703484.939999998</v>
      </c>
      <c r="G27" s="489"/>
      <c r="J27" s="397"/>
    </row>
    <row r="28" spans="1:10" s="352" customFormat="1" ht="24" customHeight="1">
      <c r="A28" s="193"/>
      <c r="B28" s="190"/>
      <c r="C28" s="437"/>
      <c r="D28" s="410"/>
      <c r="E28" s="504"/>
      <c r="F28" s="505"/>
      <c r="G28" s="489"/>
      <c r="J28" s="397"/>
    </row>
    <row r="29" spans="1:10" s="352" customFormat="1" ht="24" customHeight="1">
      <c r="A29" s="495" t="s">
        <v>947</v>
      </c>
      <c r="B29" s="492"/>
      <c r="C29" s="493">
        <f>+'[10]72'!E27*1000</f>
        <v>1598402172.1500001</v>
      </c>
      <c r="D29" s="410"/>
      <c r="E29" s="78"/>
      <c r="F29" s="498"/>
      <c r="G29" s="489"/>
      <c r="J29" s="496"/>
    </row>
    <row r="30" spans="1:10" s="352" customFormat="1" ht="24" customHeight="1">
      <c r="A30" s="193" t="s">
        <v>766</v>
      </c>
      <c r="B30" s="190"/>
      <c r="C30" s="437">
        <f>+'[10]72'!E28*1000</f>
        <v>0</v>
      </c>
      <c r="D30" s="410"/>
      <c r="E30" s="506" t="s">
        <v>978</v>
      </c>
      <c r="F30" s="439">
        <f>+'[10]72'!E62*1000</f>
        <v>-33302687.039999995</v>
      </c>
      <c r="G30" s="489"/>
      <c r="J30" s="397"/>
    </row>
    <row r="31" spans="1:10" s="352" customFormat="1" ht="24" customHeight="1">
      <c r="A31" s="190" t="s">
        <v>1016</v>
      </c>
      <c r="B31" s="190"/>
      <c r="C31" s="437">
        <f>+'[10]72'!E29*1000</f>
        <v>0</v>
      </c>
      <c r="D31" s="410"/>
      <c r="E31" s="495" t="s">
        <v>979</v>
      </c>
      <c r="F31" s="493">
        <f>+'[10]72'!E63*1000</f>
        <v>25400797.899999999</v>
      </c>
      <c r="G31" s="489"/>
    </row>
    <row r="32" spans="1:10" s="352" customFormat="1" ht="24" customHeight="1">
      <c r="A32" s="190" t="s">
        <v>1017</v>
      </c>
      <c r="B32" s="190"/>
      <c r="C32" s="437">
        <f>+'[10]72'!E30*1000</f>
        <v>0</v>
      </c>
      <c r="D32" s="410"/>
      <c r="E32" s="196"/>
      <c r="F32" s="498"/>
      <c r="G32" s="489"/>
    </row>
    <row r="33" spans="1:10" s="352" customFormat="1" ht="24" customHeight="1">
      <c r="A33" s="190" t="s">
        <v>1018</v>
      </c>
      <c r="B33" s="190"/>
      <c r="C33" s="437">
        <f>+'[10]72'!E31*1000</f>
        <v>0</v>
      </c>
      <c r="D33" s="410"/>
      <c r="E33" s="502" t="s">
        <v>980</v>
      </c>
      <c r="F33" s="437">
        <f>+'[10]72'!E64*1000</f>
        <v>84479.92</v>
      </c>
      <c r="G33" s="489"/>
    </row>
    <row r="34" spans="1:10" s="352" customFormat="1" ht="24" customHeight="1">
      <c r="A34" s="190" t="s">
        <v>1019</v>
      </c>
      <c r="B34" s="190"/>
      <c r="C34" s="437">
        <f>+'[10]72'!E32*1000</f>
        <v>0</v>
      </c>
      <c r="D34" s="410"/>
      <c r="E34" s="507" t="s">
        <v>981</v>
      </c>
      <c r="F34" s="437">
        <f>+'[10]72'!E65*1000</f>
        <v>0</v>
      </c>
      <c r="G34" s="489"/>
    </row>
    <row r="35" spans="1:10" s="352" customFormat="1" ht="24" customHeight="1">
      <c r="A35" s="190" t="s">
        <v>1020</v>
      </c>
      <c r="B35" s="190"/>
      <c r="C35" s="437">
        <f>+'[10]72'!E33*1000</f>
        <v>0</v>
      </c>
      <c r="D35" s="410"/>
      <c r="E35" s="507" t="s">
        <v>982</v>
      </c>
      <c r="F35" s="437">
        <f>+'[10]72'!E66*1000</f>
        <v>84479.92</v>
      </c>
      <c r="G35" s="1095"/>
    </row>
    <row r="36" spans="1:10" s="352" customFormat="1" ht="24" customHeight="1">
      <c r="A36" s="190" t="s">
        <v>1021</v>
      </c>
      <c r="B36" s="190"/>
      <c r="C36" s="437">
        <f>+'[10]72'!E34*1000</f>
        <v>0</v>
      </c>
      <c r="D36" s="410"/>
      <c r="E36" s="502" t="s">
        <v>983</v>
      </c>
      <c r="F36" s="437">
        <f>+'[10]72'!E67*1000</f>
        <v>0</v>
      </c>
      <c r="G36" s="1095"/>
    </row>
    <row r="37" spans="1:10" s="352" customFormat="1" ht="24" customHeight="1">
      <c r="A37" s="193" t="s">
        <v>1022</v>
      </c>
      <c r="B37" s="190"/>
      <c r="C37" s="437">
        <f>+'[10]72'!E35*1000</f>
        <v>0</v>
      </c>
      <c r="D37" s="410"/>
      <c r="E37" s="507" t="s">
        <v>984</v>
      </c>
      <c r="F37" s="437">
        <f>+'[10]72'!E68*1000</f>
        <v>0</v>
      </c>
      <c r="G37" s="489"/>
      <c r="J37" s="397"/>
    </row>
    <row r="38" spans="1:10" s="352" customFormat="1" ht="24" customHeight="1">
      <c r="A38" s="193" t="s">
        <v>948</v>
      </c>
      <c r="B38" s="190"/>
      <c r="C38" s="437">
        <f>+'[10]72'!E36*1000</f>
        <v>913349811.46000004</v>
      </c>
      <c r="D38" s="410"/>
      <c r="E38" s="507" t="s">
        <v>985</v>
      </c>
      <c r="F38" s="437">
        <f>+'[10]72'!E69*1000</f>
        <v>0</v>
      </c>
      <c r="G38" s="489"/>
      <c r="J38" s="397"/>
    </row>
    <row r="39" spans="1:10" s="352" customFormat="1" ht="29.25" customHeight="1">
      <c r="A39" s="193" t="s">
        <v>949</v>
      </c>
      <c r="B39" s="190"/>
      <c r="C39" s="437">
        <f>+'[10]72'!E37*1000</f>
        <v>12871880.43</v>
      </c>
      <c r="D39" s="410"/>
      <c r="E39" s="1096" t="s">
        <v>493</v>
      </c>
      <c r="F39" s="508">
        <f>+'[10]72'!E70*1000</f>
        <v>25485277.82</v>
      </c>
      <c r="G39" s="489"/>
      <c r="J39" s="397"/>
    </row>
    <row r="40" spans="1:10" s="352" customFormat="1" ht="24" customHeight="1">
      <c r="A40" s="193" t="s">
        <v>950</v>
      </c>
      <c r="B40" s="190"/>
      <c r="C40" s="437">
        <f>+'[10]72'!E38*1000</f>
        <v>4957340.26</v>
      </c>
      <c r="D40" s="410"/>
      <c r="E40" s="1097"/>
      <c r="F40" s="508"/>
      <c r="G40" s="489"/>
      <c r="J40" s="397"/>
    </row>
    <row r="41" spans="1:10" s="352" customFormat="1" ht="24" customHeight="1">
      <c r="A41" s="193" t="s">
        <v>1023</v>
      </c>
      <c r="B41" s="190"/>
      <c r="C41" s="437">
        <f>+'[10]72'!E39*1000</f>
        <v>667223140</v>
      </c>
      <c r="D41" s="410"/>
      <c r="E41" s="502" t="s">
        <v>1024</v>
      </c>
      <c r="F41" s="437">
        <f>+'[10]72'!E71*1000</f>
        <v>0</v>
      </c>
      <c r="G41" s="489"/>
      <c r="J41" s="397"/>
    </row>
    <row r="42" spans="1:10" s="352" customFormat="1" ht="24" customHeight="1">
      <c r="A42" s="193" t="s">
        <v>952</v>
      </c>
      <c r="B42" s="190"/>
      <c r="C42" s="437">
        <f>+'[10]72'!E40*1000</f>
        <v>0</v>
      </c>
      <c r="D42" s="410"/>
      <c r="E42" s="502" t="s">
        <v>1025</v>
      </c>
      <c r="F42" s="437">
        <f>+'[10]72'!E72*1000</f>
        <v>0</v>
      </c>
      <c r="G42" s="489"/>
      <c r="J42" s="397"/>
    </row>
    <row r="43" spans="1:10" s="352" customFormat="1" ht="24" customHeight="1">
      <c r="A43" s="193" t="s">
        <v>1026</v>
      </c>
      <c r="B43" s="190"/>
      <c r="C43" s="437">
        <f>+'[10]72'!E41*1000</f>
        <v>0</v>
      </c>
      <c r="D43" s="410"/>
      <c r="E43" s="1096" t="s">
        <v>495</v>
      </c>
      <c r="F43" s="508">
        <f>+'[10]72'!E73*1000</f>
        <v>25485277.82</v>
      </c>
      <c r="G43" s="489"/>
      <c r="J43" s="496"/>
    </row>
    <row r="44" spans="1:10" s="352" customFormat="1" ht="24" customHeight="1">
      <c r="A44" s="196"/>
      <c r="B44" s="78"/>
      <c r="C44" s="498"/>
      <c r="D44" s="410"/>
      <c r="E44" s="1097"/>
      <c r="F44" s="508"/>
      <c r="G44" s="489"/>
      <c r="J44" s="397"/>
    </row>
    <row r="45" spans="1:10" s="352" customFormat="1" ht="24" customHeight="1">
      <c r="A45" s="495" t="s">
        <v>463</v>
      </c>
      <c r="B45" s="492"/>
      <c r="C45" s="493">
        <f>+'[10]72'!E42*1000</f>
        <v>506037486.11000001</v>
      </c>
      <c r="D45" s="410"/>
      <c r="E45" s="502" t="s">
        <v>1027</v>
      </c>
      <c r="F45" s="437">
        <f>+'[10]72'!E74*1000</f>
        <v>179160.65</v>
      </c>
      <c r="G45" s="489"/>
      <c r="J45" s="397"/>
    </row>
    <row r="46" spans="1:10" s="352" customFormat="1" ht="24" customHeight="1">
      <c r="A46" s="193" t="s">
        <v>954</v>
      </c>
      <c r="B46" s="190"/>
      <c r="C46" s="437">
        <f>+'[10]72'!E43*1000</f>
        <v>300163500</v>
      </c>
      <c r="D46" s="410"/>
      <c r="E46" s="502" t="s">
        <v>989</v>
      </c>
      <c r="F46" s="437">
        <f>+'[10]72'!E75*1000</f>
        <v>0</v>
      </c>
      <c r="G46" s="489"/>
      <c r="J46" s="509"/>
    </row>
    <row r="47" spans="1:10" s="352" customFormat="1" ht="24" customHeight="1">
      <c r="A47" s="193" t="s">
        <v>955</v>
      </c>
      <c r="B47" s="190"/>
      <c r="C47" s="437">
        <f>+'[10]72'!E44*1000</f>
        <v>0</v>
      </c>
      <c r="D47" s="410"/>
      <c r="E47" s="1096" t="s">
        <v>1028</v>
      </c>
      <c r="F47" s="508">
        <f>+'[10]72'!E76*1000</f>
        <v>25664438.469999999</v>
      </c>
      <c r="G47" s="489"/>
      <c r="J47" s="397"/>
    </row>
    <row r="48" spans="1:10" s="352" customFormat="1" ht="24" customHeight="1">
      <c r="A48" s="510" t="s">
        <v>956</v>
      </c>
      <c r="B48" s="190"/>
      <c r="C48" s="437">
        <f>+'[10]72'!E45*1000</f>
        <v>0</v>
      </c>
      <c r="D48" s="410"/>
      <c r="E48" s="1097"/>
      <c r="F48" s="508"/>
      <c r="G48" s="489"/>
      <c r="J48" s="397"/>
    </row>
    <row r="49" spans="1:12" s="352" customFormat="1" ht="24" customHeight="1">
      <c r="A49" s="193" t="s">
        <v>957</v>
      </c>
      <c r="B49" s="190"/>
      <c r="C49" s="437">
        <f>+'[10]72'!E46*1000</f>
        <v>113577015.64</v>
      </c>
      <c r="D49" s="410"/>
      <c r="E49" s="190" t="s">
        <v>1029</v>
      </c>
      <c r="F49" s="437">
        <f>+'[10]72'!E77*1000</f>
        <v>0</v>
      </c>
      <c r="G49" s="489"/>
    </row>
    <row r="50" spans="1:12" s="352" customFormat="1" ht="24" customHeight="1">
      <c r="A50" s="193" t="s">
        <v>958</v>
      </c>
      <c r="B50" s="190"/>
      <c r="C50" s="437">
        <f>+'[10]72'!E47*1000</f>
        <v>92296970.469999999</v>
      </c>
      <c r="D50" s="410"/>
      <c r="E50" s="327" t="s">
        <v>499</v>
      </c>
      <c r="F50" s="508">
        <f>+'[10]72'!E78*1000</f>
        <v>25664438.469999999</v>
      </c>
      <c r="G50" s="489"/>
      <c r="J50" s="503"/>
    </row>
    <row r="51" spans="1:12" s="352" customFormat="1" ht="24" customHeight="1">
      <c r="A51" s="190" t="s">
        <v>959</v>
      </c>
      <c r="B51" s="190"/>
      <c r="C51" s="437">
        <f>+'[10]72'!E48*1000</f>
        <v>66632532.000000007</v>
      </c>
      <c r="D51" s="410"/>
      <c r="E51" s="78"/>
      <c r="F51" s="498"/>
      <c r="G51" s="489"/>
      <c r="J51" s="511"/>
    </row>
    <row r="52" spans="1:12" s="352" customFormat="1" ht="24" customHeight="1">
      <c r="A52" s="502" t="s">
        <v>960</v>
      </c>
      <c r="B52" s="190"/>
      <c r="C52" s="437">
        <f>+'[10]72'!E49*1000</f>
        <v>25664438.469999999</v>
      </c>
      <c r="D52" s="410"/>
      <c r="E52" s="506" t="s">
        <v>1030</v>
      </c>
      <c r="F52" s="439">
        <f>+'[10]72'!E79*1000</f>
        <v>0</v>
      </c>
      <c r="J52" s="496"/>
    </row>
    <row r="53" spans="1:12" s="352" customFormat="1" ht="24" customHeight="1">
      <c r="A53" s="78"/>
      <c r="B53" s="78"/>
      <c r="C53" s="498"/>
      <c r="D53" s="410"/>
      <c r="E53" s="495" t="s">
        <v>501</v>
      </c>
      <c r="F53" s="493">
        <f>+'[10]72'!E80*1000</f>
        <v>25664438.469999999</v>
      </c>
      <c r="G53" s="489"/>
      <c r="J53" s="496"/>
    </row>
    <row r="54" spans="1:12" s="352" customFormat="1" ht="24" customHeight="1">
      <c r="A54" s="501" t="s">
        <v>1031</v>
      </c>
      <c r="B54" s="492"/>
      <c r="C54" s="493">
        <f>+'[10]72'!E50*1000</f>
        <v>2104439658.26</v>
      </c>
      <c r="D54" s="410"/>
      <c r="E54" s="196"/>
      <c r="F54" s="498"/>
      <c r="G54" s="489"/>
    </row>
    <row r="55" spans="1:12" s="352" customFormat="1" ht="24" customHeight="1">
      <c r="A55" s="190"/>
      <c r="B55" s="190"/>
      <c r="C55" s="437"/>
      <c r="D55" s="410"/>
      <c r="F55" s="498"/>
      <c r="G55" s="489"/>
    </row>
    <row r="56" spans="1:12" s="352" customFormat="1" ht="24" customHeight="1">
      <c r="A56" s="495" t="s">
        <v>1032</v>
      </c>
      <c r="B56" s="492"/>
      <c r="C56" s="493">
        <f>+'[10]72'!E51*1000</f>
        <v>0</v>
      </c>
      <c r="D56" s="410"/>
      <c r="E56" s="512"/>
      <c r="F56" s="513"/>
      <c r="G56" s="489"/>
    </row>
    <row r="57" spans="1:12" s="352" customFormat="1" ht="24" customHeight="1">
      <c r="A57" s="190"/>
      <c r="B57" s="190"/>
      <c r="C57" s="437"/>
      <c r="D57" s="410"/>
      <c r="F57" s="498"/>
      <c r="G57" s="489"/>
    </row>
    <row r="58" spans="1:12" s="352" customFormat="1" ht="21" customHeight="1">
      <c r="A58" s="495" t="s">
        <v>474</v>
      </c>
      <c r="B58" s="492"/>
      <c r="C58" s="493">
        <f>+'[10]72'!E52*1000</f>
        <v>14228958011.860001</v>
      </c>
      <c r="D58" s="410"/>
      <c r="F58" s="513"/>
      <c r="G58" s="489"/>
    </row>
    <row r="59" spans="1:12" s="352" customFormat="1" ht="9.75" customHeight="1">
      <c r="A59" s="78"/>
      <c r="B59" s="78"/>
      <c r="C59" s="514"/>
      <c r="D59" s="298"/>
      <c r="E59" s="196"/>
      <c r="F59" s="513"/>
      <c r="G59" s="489"/>
      <c r="J59" s="135"/>
    </row>
    <row r="60" spans="1:12" s="352" customFormat="1" ht="11.25" customHeight="1" thickBot="1">
      <c r="A60" s="515"/>
      <c r="B60" s="515"/>
      <c r="C60" s="515"/>
      <c r="D60" s="516"/>
      <c r="E60" s="517"/>
      <c r="F60" s="517"/>
      <c r="G60" s="489"/>
      <c r="H60" s="135"/>
      <c r="J60" s="135"/>
    </row>
    <row r="61" spans="1:12" ht="9" customHeight="1">
      <c r="A61" s="103"/>
      <c r="C61" s="514"/>
      <c r="D61" s="518"/>
      <c r="E61" s="196"/>
      <c r="F61" s="214"/>
      <c r="G61" s="489"/>
      <c r="H61" s="135"/>
      <c r="I61" s="352"/>
      <c r="J61" s="135"/>
      <c r="K61" s="135"/>
      <c r="L61" s="135"/>
    </row>
    <row r="62" spans="1:12" ht="10.5" customHeight="1">
      <c r="C62" s="514"/>
      <c r="D62" s="518"/>
      <c r="E62" s="196"/>
      <c r="F62" s="519"/>
      <c r="G62" s="489"/>
      <c r="H62" s="135"/>
      <c r="I62" s="135"/>
      <c r="J62" s="135"/>
      <c r="K62" s="135"/>
      <c r="L62" s="135"/>
    </row>
    <row r="63" spans="1:12" ht="9" customHeight="1">
      <c r="C63" s="514"/>
      <c r="D63" s="518"/>
      <c r="E63" s="196"/>
      <c r="F63" s="519"/>
      <c r="G63" s="489"/>
      <c r="H63" s="135"/>
      <c r="I63" s="135"/>
      <c r="J63" s="135"/>
      <c r="K63" s="135"/>
      <c r="L63" s="135"/>
    </row>
    <row r="64" spans="1:12" ht="9" customHeight="1">
      <c r="C64" s="514"/>
      <c r="D64" s="518"/>
      <c r="E64" s="78"/>
      <c r="F64" s="519"/>
      <c r="G64" s="489"/>
      <c r="H64" s="135"/>
      <c r="I64" s="135"/>
      <c r="J64" s="135"/>
      <c r="K64" s="135"/>
      <c r="L64" s="135"/>
    </row>
    <row r="65" spans="1:12" ht="9" customHeight="1">
      <c r="C65" s="514"/>
      <c r="D65" s="518"/>
      <c r="F65" s="519"/>
      <c r="G65" s="418"/>
      <c r="H65" s="135"/>
      <c r="I65" s="135"/>
      <c r="J65" s="135"/>
      <c r="K65" s="135"/>
      <c r="L65" s="135"/>
    </row>
    <row r="66" spans="1:12" ht="9" customHeight="1">
      <c r="C66" s="514"/>
      <c r="D66" s="518"/>
      <c r="E66" s="520"/>
      <c r="F66" s="976"/>
      <c r="G66" s="418"/>
      <c r="H66" s="135"/>
      <c r="I66" s="135"/>
      <c r="J66" s="135"/>
      <c r="K66" s="135"/>
      <c r="L66" s="135"/>
    </row>
    <row r="67" spans="1:12" ht="9" customHeight="1">
      <c r="C67" s="514"/>
      <c r="D67" s="518"/>
      <c r="E67" s="521"/>
      <c r="F67" s="522"/>
      <c r="G67" s="418"/>
      <c r="H67" s="135"/>
      <c r="I67" s="135"/>
      <c r="J67" s="135"/>
      <c r="K67" s="135"/>
      <c r="L67" s="135"/>
    </row>
    <row r="68" spans="1:12">
      <c r="A68" s="135"/>
      <c r="C68" s="514"/>
      <c r="D68" s="136"/>
      <c r="E68" s="136"/>
      <c r="F68" s="522"/>
    </row>
    <row r="69" spans="1:12">
      <c r="A69" s="135"/>
      <c r="C69" s="514"/>
      <c r="D69" s="136"/>
      <c r="E69" s="136"/>
      <c r="F69" s="976"/>
    </row>
    <row r="70" spans="1:12">
      <c r="A70" s="135"/>
      <c r="C70" s="514"/>
      <c r="D70" s="136"/>
      <c r="E70" s="136"/>
      <c r="F70" s="976"/>
    </row>
    <row r="71" spans="1:12">
      <c r="A71" s="484"/>
      <c r="C71" s="514"/>
      <c r="D71" s="136"/>
      <c r="E71" s="136"/>
      <c r="F71" s="976"/>
    </row>
    <row r="72" spans="1:12">
      <c r="A72" s="484"/>
      <c r="C72" s="514"/>
      <c r="D72" s="136"/>
      <c r="E72" s="136"/>
      <c r="F72" s="976"/>
    </row>
    <row r="73" spans="1:12">
      <c r="A73" s="484"/>
      <c r="C73" s="514"/>
      <c r="D73" s="136"/>
      <c r="E73" s="136"/>
      <c r="F73" s="976"/>
    </row>
    <row r="74" spans="1:12">
      <c r="A74" s="484"/>
      <c r="C74" s="514"/>
      <c r="D74" s="136"/>
      <c r="E74" s="136"/>
      <c r="F74" s="976"/>
    </row>
    <row r="75" spans="1:12">
      <c r="A75" s="484"/>
      <c r="C75" s="514"/>
      <c r="D75" s="136"/>
      <c r="E75" s="136"/>
      <c r="F75" s="976"/>
    </row>
    <row r="76" spans="1:12">
      <c r="A76" s="484"/>
      <c r="C76" s="514"/>
      <c r="D76" s="136"/>
      <c r="E76" s="136"/>
      <c r="F76" s="976"/>
    </row>
    <row r="77" spans="1:12">
      <c r="A77" s="484"/>
      <c r="C77" s="514"/>
      <c r="D77" s="136"/>
      <c r="E77" s="136"/>
      <c r="F77" s="976"/>
    </row>
    <row r="78" spans="1:12">
      <c r="A78" s="484"/>
      <c r="C78" s="514"/>
      <c r="D78" s="136"/>
      <c r="E78" s="136"/>
      <c r="F78" s="976"/>
    </row>
    <row r="79" spans="1:12">
      <c r="A79" s="484"/>
      <c r="C79" s="514"/>
      <c r="D79" s="136"/>
      <c r="E79" s="136"/>
      <c r="F79" s="976"/>
    </row>
    <row r="80" spans="1:12">
      <c r="A80" s="484"/>
      <c r="C80" s="514"/>
      <c r="D80" s="136"/>
      <c r="E80" s="136"/>
      <c r="F80" s="976"/>
    </row>
    <row r="81" spans="1:6">
      <c r="A81" s="484"/>
      <c r="C81" s="514"/>
      <c r="D81" s="136"/>
      <c r="E81" s="136"/>
      <c r="F81" s="976"/>
    </row>
    <row r="82" spans="1:6">
      <c r="A82" s="484"/>
      <c r="C82" s="514"/>
      <c r="D82" s="136"/>
      <c r="E82" s="136"/>
      <c r="F82" s="976"/>
    </row>
    <row r="83" spans="1:6">
      <c r="A83" s="484"/>
      <c r="C83" s="514"/>
      <c r="D83" s="136"/>
      <c r="E83" s="136"/>
      <c r="F83" s="976"/>
    </row>
    <row r="84" spans="1:6" ht="15.75">
      <c r="A84" s="126"/>
      <c r="C84" s="514"/>
      <c r="D84" s="136"/>
      <c r="E84" s="136"/>
      <c r="F84" s="976"/>
    </row>
    <row r="85" spans="1:6" ht="15.75">
      <c r="A85" s="126"/>
      <c r="C85" s="514"/>
      <c r="D85" s="136"/>
      <c r="E85" s="136"/>
      <c r="F85" s="976"/>
    </row>
    <row r="86" spans="1:6" ht="15.75">
      <c r="A86" s="126"/>
      <c r="C86" s="514"/>
      <c r="D86" s="136"/>
      <c r="E86" s="136"/>
      <c r="F86" s="976"/>
    </row>
    <row r="87" spans="1:6" ht="15.75">
      <c r="A87" s="126"/>
      <c r="C87" s="514"/>
      <c r="D87" s="136"/>
      <c r="E87" s="136"/>
      <c r="F87" s="976"/>
    </row>
    <row r="88" spans="1:6" ht="15.75">
      <c r="A88" s="126"/>
      <c r="C88" s="514"/>
      <c r="D88" s="136"/>
      <c r="E88" s="136"/>
      <c r="F88" s="976"/>
    </row>
    <row r="89" spans="1:6" ht="15.75">
      <c r="A89" s="126"/>
      <c r="C89" s="514"/>
      <c r="D89" s="136"/>
      <c r="E89" s="136"/>
      <c r="F89" s="976"/>
    </row>
    <row r="90" spans="1:6" ht="15.75">
      <c r="A90" s="126"/>
      <c r="C90" s="514"/>
      <c r="D90" s="136"/>
      <c r="E90" s="136"/>
      <c r="F90" s="976"/>
    </row>
    <row r="91" spans="1:6" ht="15.75">
      <c r="A91" s="126"/>
      <c r="C91" s="514"/>
      <c r="D91" s="136"/>
      <c r="E91" s="136"/>
      <c r="F91" s="976"/>
    </row>
    <row r="92" spans="1:6" ht="15.75">
      <c r="A92" s="126"/>
      <c r="C92" s="514"/>
      <c r="D92" s="136"/>
      <c r="E92" s="136"/>
      <c r="F92" s="976"/>
    </row>
    <row r="93" spans="1:6" ht="15.75">
      <c r="A93" s="126"/>
      <c r="C93" s="514"/>
      <c r="D93" s="136"/>
      <c r="E93" s="136"/>
      <c r="F93" s="976"/>
    </row>
    <row r="94" spans="1:6" ht="15.75">
      <c r="A94" s="126"/>
      <c r="C94" s="514"/>
      <c r="D94" s="136"/>
      <c r="E94" s="136"/>
      <c r="F94" s="976"/>
    </row>
    <row r="95" spans="1:6" ht="15.75">
      <c r="A95" s="126"/>
      <c r="C95" s="514"/>
      <c r="D95" s="136"/>
      <c r="E95" s="136"/>
      <c r="F95" s="976"/>
    </row>
    <row r="96" spans="1:6" ht="15.75">
      <c r="A96" s="126"/>
      <c r="C96" s="514"/>
      <c r="D96" s="136"/>
      <c r="E96" s="136"/>
      <c r="F96" s="976"/>
    </row>
    <row r="97" spans="1:6" ht="15.75">
      <c r="A97" s="126"/>
      <c r="C97" s="514"/>
      <c r="D97" s="136"/>
      <c r="E97" s="136"/>
      <c r="F97" s="976"/>
    </row>
    <row r="98" spans="1:6" ht="15.75">
      <c r="A98" s="126"/>
      <c r="C98" s="514"/>
      <c r="D98" s="136"/>
      <c r="E98" s="136"/>
      <c r="F98" s="976"/>
    </row>
    <row r="99" spans="1:6" ht="15.75">
      <c r="A99" s="126"/>
      <c r="C99" s="514"/>
      <c r="D99" s="136"/>
      <c r="E99" s="136"/>
      <c r="F99" s="976"/>
    </row>
    <row r="100" spans="1:6" ht="15.75">
      <c r="A100" s="126"/>
      <c r="C100" s="514"/>
      <c r="D100" s="136"/>
      <c r="E100" s="136"/>
      <c r="F100" s="976"/>
    </row>
    <row r="101" spans="1:6" ht="15.75">
      <c r="A101" s="126"/>
      <c r="C101" s="514"/>
      <c r="D101" s="136"/>
      <c r="E101" s="136"/>
      <c r="F101" s="976"/>
    </row>
    <row r="102" spans="1:6" ht="15.75">
      <c r="A102" s="126"/>
      <c r="C102" s="514"/>
      <c r="D102" s="136"/>
      <c r="E102" s="136"/>
      <c r="F102" s="976"/>
    </row>
    <row r="103" spans="1:6" ht="15.75">
      <c r="A103" s="126"/>
      <c r="C103" s="514"/>
      <c r="D103" s="136"/>
      <c r="E103" s="136"/>
      <c r="F103" s="976"/>
    </row>
    <row r="104" spans="1:6" ht="15.75">
      <c r="A104" s="126"/>
      <c r="C104" s="514"/>
      <c r="D104" s="136"/>
      <c r="E104" s="136"/>
      <c r="F104" s="976"/>
    </row>
    <row r="105" spans="1:6" ht="15.75">
      <c r="A105" s="126"/>
      <c r="C105" s="514"/>
      <c r="D105" s="136"/>
      <c r="E105" s="136"/>
      <c r="F105" s="976"/>
    </row>
    <row r="106" spans="1:6" ht="15.75">
      <c r="A106" s="126"/>
      <c r="C106" s="514"/>
      <c r="D106" s="136"/>
      <c r="E106" s="136"/>
      <c r="F106" s="976"/>
    </row>
    <row r="107" spans="1:6" ht="15.75">
      <c r="A107" s="126"/>
      <c r="C107" s="514"/>
      <c r="D107" s="136"/>
      <c r="E107" s="136"/>
      <c r="F107" s="976"/>
    </row>
    <row r="108" spans="1:6" ht="15.75">
      <c r="A108" s="126"/>
      <c r="C108" s="514"/>
      <c r="D108" s="136"/>
      <c r="E108" s="136"/>
      <c r="F108" s="976"/>
    </row>
    <row r="109" spans="1:6" ht="15.75">
      <c r="A109" s="126"/>
      <c r="C109" s="514"/>
      <c r="D109" s="136"/>
      <c r="E109" s="136"/>
      <c r="F109" s="976"/>
    </row>
    <row r="110" spans="1:6" ht="15.75">
      <c r="A110" s="126"/>
      <c r="C110" s="514"/>
      <c r="D110" s="136"/>
      <c r="E110" s="136"/>
      <c r="F110" s="976"/>
    </row>
    <row r="111" spans="1:6" ht="15.75">
      <c r="A111" s="126"/>
      <c r="C111" s="514"/>
      <c r="D111" s="136"/>
      <c r="E111" s="136"/>
      <c r="F111" s="976"/>
    </row>
    <row r="112" spans="1:6" ht="15.75">
      <c r="A112" s="126"/>
      <c r="C112" s="514"/>
      <c r="D112" s="136"/>
      <c r="E112" s="136"/>
      <c r="F112" s="976"/>
    </row>
    <row r="113" spans="1:6" ht="15.75">
      <c r="A113" s="126"/>
      <c r="C113" s="514"/>
      <c r="D113" s="136"/>
      <c r="E113" s="136"/>
      <c r="F113" s="976"/>
    </row>
    <row r="114" spans="1:6" ht="15.75">
      <c r="A114" s="126"/>
      <c r="C114" s="514"/>
      <c r="D114" s="136"/>
      <c r="E114" s="136"/>
      <c r="F114" s="976"/>
    </row>
    <row r="115" spans="1:6" ht="15.75">
      <c r="A115" s="126"/>
      <c r="C115" s="514"/>
      <c r="D115" s="136"/>
      <c r="E115" s="136"/>
      <c r="F115" s="976"/>
    </row>
    <row r="116" spans="1:6" ht="15.75">
      <c r="A116" s="126"/>
      <c r="C116" s="514"/>
      <c r="D116" s="136"/>
      <c r="E116" s="136"/>
      <c r="F116" s="976"/>
    </row>
    <row r="117" spans="1:6" ht="15.75">
      <c r="A117" s="126"/>
      <c r="C117" s="514"/>
      <c r="D117" s="136"/>
      <c r="E117" s="136"/>
      <c r="F117" s="976"/>
    </row>
    <row r="118" spans="1:6" ht="15.75">
      <c r="A118" s="126"/>
      <c r="C118" s="514"/>
      <c r="D118" s="136"/>
      <c r="E118" s="136"/>
      <c r="F118" s="976"/>
    </row>
    <row r="119" spans="1:6" ht="15.75">
      <c r="A119" s="126"/>
      <c r="C119" s="514"/>
      <c r="D119" s="136"/>
      <c r="E119" s="136"/>
      <c r="F119" s="976"/>
    </row>
    <row r="120" spans="1:6" ht="15.75">
      <c r="A120" s="126"/>
      <c r="C120" s="514"/>
      <c r="D120" s="136"/>
      <c r="E120" s="136"/>
      <c r="F120" s="976"/>
    </row>
    <row r="121" spans="1:6" ht="15.75">
      <c r="A121" s="126"/>
      <c r="C121" s="514"/>
      <c r="D121" s="136"/>
      <c r="E121" s="136"/>
      <c r="F121" s="976"/>
    </row>
    <row r="122" spans="1:6" ht="15.75">
      <c r="A122" s="126"/>
      <c r="C122" s="514"/>
      <c r="D122" s="136"/>
      <c r="E122" s="136"/>
      <c r="F122" s="976"/>
    </row>
    <row r="123" spans="1:6" ht="15.75">
      <c r="A123" s="126"/>
      <c r="C123" s="514"/>
      <c r="D123" s="136"/>
      <c r="E123" s="136"/>
      <c r="F123" s="976"/>
    </row>
    <row r="124" spans="1:6" ht="15.75">
      <c r="A124" s="126"/>
      <c r="C124" s="514"/>
      <c r="D124" s="136"/>
      <c r="E124" s="136"/>
      <c r="F124" s="976"/>
    </row>
    <row r="125" spans="1:6" ht="15.75">
      <c r="A125" s="126"/>
      <c r="C125" s="514"/>
      <c r="D125" s="136"/>
      <c r="E125" s="136"/>
      <c r="F125" s="976"/>
    </row>
    <row r="126" spans="1:6" ht="15.75">
      <c r="A126" s="126"/>
      <c r="C126" s="514"/>
      <c r="D126" s="136"/>
      <c r="E126" s="136"/>
      <c r="F126" s="976"/>
    </row>
    <row r="127" spans="1:6" ht="15.75">
      <c r="A127" s="126"/>
      <c r="C127" s="514"/>
      <c r="D127" s="136"/>
      <c r="E127" s="136"/>
      <c r="F127" s="976"/>
    </row>
    <row r="128" spans="1:6" ht="15.75">
      <c r="A128" s="126"/>
      <c r="C128" s="514"/>
      <c r="D128" s="136"/>
      <c r="E128" s="136"/>
      <c r="F128" s="976"/>
    </row>
    <row r="129" spans="1:6" ht="15.75">
      <c r="A129" s="126"/>
      <c r="C129" s="514"/>
      <c r="D129" s="136"/>
      <c r="E129" s="136"/>
      <c r="F129" s="976"/>
    </row>
    <row r="130" spans="1:6" ht="15.75">
      <c r="A130" s="126"/>
      <c r="C130" s="514"/>
      <c r="D130" s="136"/>
      <c r="E130" s="136"/>
      <c r="F130" s="976"/>
    </row>
    <row r="131" spans="1:6" ht="15.75">
      <c r="A131" s="126"/>
      <c r="C131" s="514"/>
      <c r="D131" s="136"/>
      <c r="E131" s="136"/>
      <c r="F131" s="976"/>
    </row>
    <row r="132" spans="1:6" ht="15.75">
      <c r="A132" s="126"/>
      <c r="C132" s="514"/>
      <c r="D132" s="136"/>
      <c r="E132" s="136"/>
      <c r="F132" s="976"/>
    </row>
    <row r="133" spans="1:6" ht="15.75">
      <c r="A133" s="126"/>
      <c r="C133" s="514"/>
      <c r="D133" s="136"/>
      <c r="E133" s="136"/>
      <c r="F133" s="976"/>
    </row>
    <row r="134" spans="1:6" ht="15.75">
      <c r="A134" s="126"/>
      <c r="C134" s="514"/>
      <c r="D134" s="136"/>
      <c r="E134" s="136"/>
      <c r="F134" s="976"/>
    </row>
    <row r="135" spans="1:6" ht="15.75">
      <c r="A135" s="126"/>
      <c r="C135" s="514"/>
      <c r="D135" s="136"/>
      <c r="E135" s="136"/>
      <c r="F135" s="976"/>
    </row>
    <row r="136" spans="1:6" ht="15.75">
      <c r="A136" s="126"/>
      <c r="C136" s="514"/>
      <c r="D136" s="136"/>
      <c r="E136" s="136"/>
      <c r="F136" s="976"/>
    </row>
    <row r="137" spans="1:6" ht="15.75">
      <c r="A137" s="126"/>
      <c r="C137" s="514"/>
      <c r="D137" s="136"/>
      <c r="E137" s="136"/>
      <c r="F137" s="976"/>
    </row>
    <row r="138" spans="1:6" ht="15.75">
      <c r="A138" s="126"/>
      <c r="C138" s="514"/>
      <c r="D138" s="136"/>
      <c r="E138" s="136"/>
      <c r="F138" s="976"/>
    </row>
    <row r="139" spans="1:6" ht="15.75">
      <c r="A139" s="126"/>
      <c r="C139" s="514"/>
      <c r="D139" s="136"/>
      <c r="E139" s="136"/>
      <c r="F139" s="976"/>
    </row>
    <row r="140" spans="1:6" ht="15.75">
      <c r="A140" s="126"/>
      <c r="C140" s="514"/>
      <c r="D140" s="136"/>
      <c r="E140" s="136"/>
      <c r="F140" s="976"/>
    </row>
    <row r="141" spans="1:6" ht="15.75">
      <c r="A141" s="126"/>
      <c r="C141" s="101"/>
      <c r="D141" s="136"/>
      <c r="E141" s="136"/>
      <c r="F141" s="976"/>
    </row>
    <row r="142" spans="1:6" ht="15.75">
      <c r="A142" s="126"/>
      <c r="C142" s="101"/>
      <c r="D142" s="136"/>
      <c r="E142" s="136"/>
      <c r="F142" s="976"/>
    </row>
    <row r="143" spans="1:6" ht="15.75">
      <c r="A143" s="126"/>
      <c r="C143" s="101"/>
      <c r="D143" s="136"/>
      <c r="E143" s="136"/>
      <c r="F143" s="976"/>
    </row>
    <row r="144" spans="1:6" ht="15.75">
      <c r="A144" s="126"/>
      <c r="C144" s="101"/>
      <c r="E144" s="136"/>
      <c r="F144" s="976"/>
    </row>
    <row r="145" spans="1:6" ht="15.75">
      <c r="A145" s="126"/>
      <c r="C145" s="101"/>
      <c r="E145" s="136"/>
      <c r="F145" s="976"/>
    </row>
    <row r="146" spans="1:6" ht="15.75">
      <c r="A146" s="126"/>
      <c r="C146" s="101"/>
      <c r="E146" s="136"/>
      <c r="F146" s="976"/>
    </row>
    <row r="147" spans="1:6" ht="15.75">
      <c r="A147" s="126"/>
      <c r="C147" s="101"/>
      <c r="E147" s="136"/>
      <c r="F147" s="976"/>
    </row>
    <row r="148" spans="1:6" ht="15.75">
      <c r="A148" s="126"/>
      <c r="C148" s="101"/>
      <c r="E148" s="136"/>
      <c r="F148" s="976"/>
    </row>
    <row r="149" spans="1:6" ht="15.75">
      <c r="A149" s="126"/>
      <c r="C149" s="101"/>
      <c r="F149" s="976"/>
    </row>
    <row r="150" spans="1:6" ht="15.75">
      <c r="A150" s="126"/>
      <c r="C150" s="101"/>
      <c r="F150" s="976"/>
    </row>
    <row r="151" spans="1:6" ht="15.75">
      <c r="A151" s="126"/>
      <c r="C151" s="101"/>
      <c r="F151" s="976"/>
    </row>
    <row r="152" spans="1:6" ht="15.75">
      <c r="A152" s="126"/>
      <c r="C152" s="101"/>
      <c r="F152" s="976"/>
    </row>
    <row r="153" spans="1:6" ht="15.75">
      <c r="A153" s="126"/>
      <c r="C153" s="101"/>
      <c r="F153" s="976"/>
    </row>
    <row r="154" spans="1:6" ht="15.75">
      <c r="A154" s="126"/>
      <c r="C154" s="101"/>
      <c r="F154" s="976"/>
    </row>
    <row r="155" spans="1:6" ht="15.75">
      <c r="A155" s="126"/>
      <c r="C155" s="101"/>
    </row>
    <row r="156" spans="1:6" ht="15.75">
      <c r="A156" s="126"/>
      <c r="C156" s="101"/>
    </row>
    <row r="157" spans="1:6" ht="15.75">
      <c r="A157" s="126"/>
      <c r="C157" s="101"/>
    </row>
    <row r="158" spans="1:6" ht="15.75">
      <c r="A158" s="126"/>
      <c r="C158" s="101"/>
    </row>
    <row r="159" spans="1:6" ht="15.75">
      <c r="A159" s="126"/>
      <c r="C159" s="101"/>
    </row>
    <row r="160" spans="1:6" ht="15.75">
      <c r="A160" s="126"/>
      <c r="C160" s="101"/>
    </row>
    <row r="161" spans="1:3" ht="15.75">
      <c r="A161" s="126"/>
      <c r="C161" s="101"/>
    </row>
    <row r="162" spans="1:3" ht="15.75">
      <c r="A162" s="126"/>
      <c r="C162" s="101"/>
    </row>
    <row r="163" spans="1:3" ht="15.75">
      <c r="A163" s="126"/>
      <c r="C163" s="101"/>
    </row>
    <row r="164" spans="1:3" ht="15.75">
      <c r="A164" s="126"/>
      <c r="C164" s="101"/>
    </row>
    <row r="165" spans="1:3" ht="15.75">
      <c r="A165" s="126"/>
      <c r="C165" s="101"/>
    </row>
    <row r="166" spans="1:3" ht="15.75">
      <c r="A166" s="126"/>
      <c r="C166" s="101"/>
    </row>
    <row r="167" spans="1:3" ht="15.75">
      <c r="A167" s="126"/>
      <c r="C167" s="101"/>
    </row>
    <row r="168" spans="1:3" ht="15.75">
      <c r="A168" s="126"/>
      <c r="C168" s="101"/>
    </row>
    <row r="169" spans="1:3" ht="15.75">
      <c r="A169" s="126"/>
      <c r="C169" s="101"/>
    </row>
    <row r="170" spans="1:3" ht="15.75">
      <c r="A170" s="126"/>
      <c r="C170" s="101"/>
    </row>
    <row r="171" spans="1:3" ht="15.75">
      <c r="A171" s="126"/>
      <c r="C171" s="101"/>
    </row>
    <row r="172" spans="1:3" ht="15.75">
      <c r="A172" s="126"/>
      <c r="C172" s="101"/>
    </row>
    <row r="173" spans="1:3" ht="15.75">
      <c r="A173" s="126"/>
      <c r="C173" s="101"/>
    </row>
    <row r="174" spans="1:3" ht="15.75">
      <c r="A174" s="126"/>
      <c r="C174" s="101"/>
    </row>
    <row r="175" spans="1:3" ht="15.75">
      <c r="A175" s="126"/>
      <c r="C175" s="101"/>
    </row>
    <row r="176" spans="1:3" ht="15.75">
      <c r="A176" s="126"/>
      <c r="C176" s="101"/>
    </row>
    <row r="177" spans="1:3" ht="15.75">
      <c r="A177" s="126"/>
      <c r="C177" s="101"/>
    </row>
    <row r="178" spans="1:3" ht="15.75">
      <c r="A178" s="126"/>
      <c r="C178" s="101"/>
    </row>
    <row r="179" spans="1:3" ht="15.75">
      <c r="A179" s="126"/>
      <c r="C179" s="101"/>
    </row>
    <row r="180" spans="1:3" ht="15.75">
      <c r="A180" s="126"/>
      <c r="C180" s="101"/>
    </row>
    <row r="181" spans="1:3" ht="15.75">
      <c r="A181" s="126"/>
      <c r="C181" s="101"/>
    </row>
    <row r="182" spans="1:3" ht="15.75">
      <c r="A182" s="126"/>
      <c r="C182" s="101"/>
    </row>
    <row r="183" spans="1:3" ht="15.75">
      <c r="A183" s="126"/>
      <c r="C183" s="101"/>
    </row>
    <row r="184" spans="1:3" ht="15.75">
      <c r="A184" s="126"/>
      <c r="C184" s="101"/>
    </row>
    <row r="185" spans="1:3" ht="15.75">
      <c r="A185" s="126"/>
      <c r="C185" s="101"/>
    </row>
    <row r="186" spans="1:3" ht="15.75">
      <c r="A186" s="126"/>
      <c r="C186" s="101"/>
    </row>
    <row r="187" spans="1:3" ht="15.75">
      <c r="A187" s="126"/>
      <c r="C187" s="101"/>
    </row>
    <row r="188" spans="1:3" ht="15.75">
      <c r="A188" s="126"/>
      <c r="C188" s="101"/>
    </row>
    <row r="189" spans="1:3" ht="15.75">
      <c r="A189" s="126"/>
      <c r="C189" s="101"/>
    </row>
    <row r="190" spans="1:3" ht="15.75">
      <c r="A190" s="126"/>
      <c r="C190" s="101"/>
    </row>
    <row r="191" spans="1:3" ht="15.75">
      <c r="A191" s="126"/>
      <c r="C191" s="101"/>
    </row>
    <row r="192" spans="1:3" ht="15.75">
      <c r="A192" s="126"/>
      <c r="C192" s="101"/>
    </row>
    <row r="193" spans="1:3" ht="15.75">
      <c r="A193" s="126"/>
      <c r="C193" s="101"/>
    </row>
    <row r="194" spans="1:3" ht="15.75">
      <c r="A194" s="126"/>
      <c r="C194" s="101"/>
    </row>
    <row r="195" spans="1:3" ht="15.75">
      <c r="A195" s="126"/>
      <c r="C195" s="101"/>
    </row>
    <row r="196" spans="1:3" ht="15.75">
      <c r="A196" s="126"/>
      <c r="C196" s="101"/>
    </row>
    <row r="197" spans="1:3" ht="15.75">
      <c r="A197" s="126"/>
      <c r="C197" s="101"/>
    </row>
    <row r="198" spans="1:3" ht="15.75">
      <c r="A198" s="126"/>
      <c r="C198" s="101"/>
    </row>
    <row r="199" spans="1:3" ht="15.75">
      <c r="A199" s="126"/>
      <c r="C199" s="101"/>
    </row>
    <row r="200" spans="1:3" ht="15.75">
      <c r="A200" s="126"/>
      <c r="C200" s="101"/>
    </row>
    <row r="201" spans="1:3" ht="15.75">
      <c r="A201" s="126"/>
      <c r="C201" s="101"/>
    </row>
    <row r="202" spans="1:3" ht="15.75">
      <c r="A202" s="126"/>
      <c r="C202" s="101"/>
    </row>
    <row r="203" spans="1:3" ht="15.75">
      <c r="A203" s="126"/>
      <c r="C203" s="101"/>
    </row>
    <row r="204" spans="1:3" ht="15.75">
      <c r="A204" s="126"/>
      <c r="C204" s="101"/>
    </row>
    <row r="205" spans="1:3" ht="15.75">
      <c r="A205" s="126"/>
      <c r="C205" s="101"/>
    </row>
    <row r="206" spans="1:3" ht="15.75">
      <c r="A206" s="126"/>
      <c r="C206" s="101"/>
    </row>
    <row r="207" spans="1:3" ht="15.75">
      <c r="A207" s="126"/>
      <c r="C207" s="101"/>
    </row>
    <row r="208" spans="1:3" ht="15.75">
      <c r="A208" s="126"/>
      <c r="C208" s="101"/>
    </row>
    <row r="209" spans="1:3" ht="15.75">
      <c r="A209" s="126"/>
      <c r="C209" s="101"/>
    </row>
    <row r="210" spans="1:3" ht="15.75">
      <c r="A210" s="126"/>
      <c r="C210" s="101"/>
    </row>
    <row r="211" spans="1:3" ht="15.75">
      <c r="A211" s="126"/>
      <c r="C211" s="101"/>
    </row>
    <row r="212" spans="1:3" ht="15.75">
      <c r="A212" s="126"/>
      <c r="C212" s="101"/>
    </row>
    <row r="213" spans="1:3" ht="15.75">
      <c r="A213" s="126"/>
      <c r="C213" s="101"/>
    </row>
    <row r="214" spans="1:3" ht="15.75">
      <c r="A214" s="126"/>
      <c r="C214" s="101"/>
    </row>
    <row r="215" spans="1:3" ht="15.75">
      <c r="A215" s="126"/>
      <c r="C215" s="101"/>
    </row>
    <row r="216" spans="1:3" ht="15.75">
      <c r="A216" s="126"/>
      <c r="C216" s="101"/>
    </row>
    <row r="217" spans="1:3" ht="15.75">
      <c r="A217" s="126"/>
      <c r="C217" s="101"/>
    </row>
    <row r="218" spans="1:3" ht="15.75">
      <c r="A218" s="126"/>
      <c r="C218" s="101"/>
    </row>
    <row r="219" spans="1:3" ht="15.75">
      <c r="A219" s="126"/>
      <c r="C219" s="101"/>
    </row>
    <row r="220" spans="1:3" ht="15.75">
      <c r="A220" s="126"/>
      <c r="C220" s="101"/>
    </row>
    <row r="221" spans="1:3" ht="15.75">
      <c r="A221" s="126"/>
      <c r="C221" s="101"/>
    </row>
    <row r="222" spans="1:3" ht="15.75">
      <c r="A222" s="126"/>
      <c r="C222" s="101"/>
    </row>
    <row r="223" spans="1:3" ht="15.75">
      <c r="A223" s="126"/>
      <c r="C223" s="101"/>
    </row>
    <row r="224" spans="1:3" ht="15.75">
      <c r="A224" s="126"/>
      <c r="C224" s="101"/>
    </row>
    <row r="225" spans="1:3" ht="15.75">
      <c r="A225" s="126"/>
      <c r="C225" s="101"/>
    </row>
    <row r="226" spans="1:3" ht="15.75">
      <c r="A226" s="126"/>
      <c r="C226" s="101"/>
    </row>
    <row r="227" spans="1:3" ht="15.75">
      <c r="A227" s="126"/>
      <c r="C227" s="101"/>
    </row>
    <row r="228" spans="1:3" ht="15.75">
      <c r="A228" s="126"/>
      <c r="C228" s="101"/>
    </row>
    <row r="229" spans="1:3" ht="15.75">
      <c r="A229" s="126"/>
      <c r="C229" s="101"/>
    </row>
    <row r="230" spans="1:3" ht="15.75">
      <c r="A230" s="126"/>
      <c r="C230" s="101"/>
    </row>
    <row r="231" spans="1:3" ht="15.75">
      <c r="A231" s="126"/>
      <c r="C231" s="101"/>
    </row>
    <row r="232" spans="1:3" ht="15.75">
      <c r="A232" s="126"/>
      <c r="C232" s="101"/>
    </row>
    <row r="233" spans="1:3" ht="15.75">
      <c r="A233" s="126"/>
      <c r="C233" s="101"/>
    </row>
    <row r="234" spans="1:3" ht="15.75">
      <c r="A234" s="126"/>
      <c r="C234" s="101"/>
    </row>
    <row r="235" spans="1:3" ht="15.75">
      <c r="A235" s="126"/>
      <c r="C235" s="101"/>
    </row>
    <row r="236" spans="1:3" ht="15.75">
      <c r="A236" s="126"/>
      <c r="C236" s="101"/>
    </row>
    <row r="237" spans="1:3" ht="15.75">
      <c r="A237" s="126"/>
      <c r="C237" s="101"/>
    </row>
    <row r="238" spans="1:3" ht="15.75">
      <c r="A238" s="126"/>
      <c r="C238" s="101"/>
    </row>
    <row r="239" spans="1:3" ht="15.75">
      <c r="A239" s="126"/>
      <c r="C239" s="101"/>
    </row>
    <row r="240" spans="1:3" ht="15.75">
      <c r="A240" s="126"/>
      <c r="C240" s="101"/>
    </row>
    <row r="241" spans="1:3" ht="15.75">
      <c r="A241" s="126"/>
      <c r="C241" s="101"/>
    </row>
    <row r="242" spans="1:3" ht="15.75">
      <c r="A242" s="126"/>
      <c r="C242" s="101"/>
    </row>
    <row r="243" spans="1:3" ht="15.75">
      <c r="A243" s="126"/>
      <c r="C243" s="101"/>
    </row>
    <row r="244" spans="1:3" ht="15.75">
      <c r="A244" s="126"/>
      <c r="C244" s="101"/>
    </row>
    <row r="245" spans="1:3" ht="15.75">
      <c r="A245" s="126"/>
      <c r="C245" s="101"/>
    </row>
    <row r="246" spans="1:3" ht="15.75">
      <c r="A246" s="126"/>
      <c r="C246" s="101"/>
    </row>
    <row r="247" spans="1:3" ht="15.75">
      <c r="A247" s="126"/>
      <c r="C247" s="101"/>
    </row>
    <row r="248" spans="1:3" ht="15.75">
      <c r="A248" s="126"/>
      <c r="C248" s="101"/>
    </row>
    <row r="249" spans="1:3" ht="15.75">
      <c r="A249" s="126"/>
      <c r="C249" s="101"/>
    </row>
    <row r="250" spans="1:3" ht="15.75">
      <c r="A250" s="126"/>
      <c r="C250" s="101"/>
    </row>
    <row r="251" spans="1:3" ht="15.75">
      <c r="A251" s="126"/>
      <c r="C251" s="101"/>
    </row>
    <row r="252" spans="1:3" ht="15.75">
      <c r="A252" s="126"/>
      <c r="C252" s="101"/>
    </row>
    <row r="253" spans="1:3" ht="15.75">
      <c r="A253" s="126"/>
      <c r="C253" s="101"/>
    </row>
    <row r="254" spans="1:3" ht="15.75">
      <c r="A254" s="126"/>
      <c r="C254" s="101"/>
    </row>
    <row r="255" spans="1:3" ht="15.75">
      <c r="A255" s="126"/>
      <c r="C255" s="101"/>
    </row>
    <row r="256" spans="1:3" ht="15.75">
      <c r="A256" s="126"/>
      <c r="C256" s="101"/>
    </row>
    <row r="257" spans="1:3" ht="15.75">
      <c r="A257" s="126"/>
      <c r="C257" s="101"/>
    </row>
    <row r="258" spans="1:3" ht="15.75">
      <c r="A258" s="126"/>
      <c r="C258" s="101"/>
    </row>
    <row r="259" spans="1:3" ht="15.75">
      <c r="A259" s="126"/>
      <c r="C259" s="101"/>
    </row>
    <row r="260" spans="1:3" ht="15.75">
      <c r="A260" s="126"/>
      <c r="C260" s="101"/>
    </row>
    <row r="261" spans="1:3" ht="15.75">
      <c r="A261" s="126"/>
      <c r="C261" s="101"/>
    </row>
    <row r="262" spans="1:3" ht="15.75">
      <c r="A262" s="126"/>
      <c r="C262" s="101"/>
    </row>
    <row r="263" spans="1:3" ht="15.75">
      <c r="A263" s="126"/>
      <c r="C263" s="101"/>
    </row>
    <row r="264" spans="1:3" ht="15.75">
      <c r="A264" s="126"/>
      <c r="C264" s="101"/>
    </row>
    <row r="265" spans="1:3" ht="15.75">
      <c r="A265" s="126"/>
      <c r="C265" s="101"/>
    </row>
    <row r="266" spans="1:3" ht="15.75">
      <c r="A266" s="126"/>
      <c r="C266" s="101"/>
    </row>
    <row r="267" spans="1:3" ht="15.75">
      <c r="A267" s="126"/>
      <c r="C267" s="101"/>
    </row>
    <row r="268" spans="1:3" ht="15.75">
      <c r="A268" s="126"/>
      <c r="C268" s="101"/>
    </row>
    <row r="269" spans="1:3" ht="15.75">
      <c r="A269" s="126"/>
      <c r="C269" s="101"/>
    </row>
    <row r="270" spans="1:3" ht="15.75">
      <c r="A270" s="126"/>
      <c r="C270" s="101"/>
    </row>
    <row r="271" spans="1:3" ht="15.75">
      <c r="A271" s="126"/>
      <c r="C271" s="101"/>
    </row>
    <row r="272" spans="1:3" ht="15.75">
      <c r="A272" s="126"/>
      <c r="C272" s="101"/>
    </row>
    <row r="273" spans="1:3" ht="15.75">
      <c r="A273" s="126"/>
      <c r="C273" s="101"/>
    </row>
    <row r="274" spans="1:3" ht="15.75">
      <c r="A274" s="126"/>
      <c r="C274" s="101"/>
    </row>
    <row r="275" spans="1:3" ht="15.75">
      <c r="A275" s="126"/>
      <c r="C275" s="101"/>
    </row>
    <row r="276" spans="1:3" ht="15.75">
      <c r="A276" s="126"/>
      <c r="C276" s="101"/>
    </row>
    <row r="277" spans="1:3" ht="15.75">
      <c r="A277" s="126"/>
      <c r="C277" s="101"/>
    </row>
    <row r="278" spans="1:3" ht="15.75">
      <c r="A278" s="126"/>
      <c r="C278" s="101"/>
    </row>
    <row r="279" spans="1:3" ht="15.75">
      <c r="A279" s="126"/>
      <c r="C279" s="101"/>
    </row>
    <row r="280" spans="1:3" ht="15.75">
      <c r="A280" s="126"/>
      <c r="C280" s="101"/>
    </row>
    <row r="281" spans="1:3" ht="15.75">
      <c r="A281" s="126"/>
      <c r="C281" s="101"/>
    </row>
    <row r="282" spans="1:3" ht="15.75">
      <c r="A282" s="126"/>
      <c r="C282" s="101"/>
    </row>
    <row r="283" spans="1:3" ht="15.75">
      <c r="A283" s="126"/>
      <c r="C283" s="101"/>
    </row>
    <row r="284" spans="1:3" ht="15.75">
      <c r="A284" s="126"/>
      <c r="C284" s="101"/>
    </row>
    <row r="285" spans="1:3" ht="15.75">
      <c r="A285" s="126"/>
      <c r="C285" s="101"/>
    </row>
    <row r="286" spans="1:3" ht="15.75">
      <c r="A286" s="126"/>
      <c r="C286" s="101"/>
    </row>
    <row r="287" spans="1:3" ht="15.75">
      <c r="A287" s="126"/>
      <c r="C287" s="101"/>
    </row>
    <row r="288" spans="1:3" ht="15.75">
      <c r="A288" s="126"/>
      <c r="C288" s="101"/>
    </row>
    <row r="289" spans="1:3" ht="15.75">
      <c r="A289" s="126"/>
      <c r="C289" s="101"/>
    </row>
    <row r="290" spans="1:3" ht="15.75">
      <c r="A290" s="126"/>
      <c r="C290" s="101"/>
    </row>
    <row r="291" spans="1:3" ht="15.75">
      <c r="A291" s="126"/>
      <c r="C291" s="101"/>
    </row>
    <row r="292" spans="1:3" ht="15.75">
      <c r="A292" s="126"/>
      <c r="C292" s="101"/>
    </row>
    <row r="293" spans="1:3" ht="15.75">
      <c r="A293" s="126"/>
      <c r="C293" s="101"/>
    </row>
    <row r="294" spans="1:3" ht="15.75">
      <c r="A294" s="126"/>
      <c r="C294" s="101"/>
    </row>
    <row r="295" spans="1:3" ht="15.75">
      <c r="A295" s="126"/>
      <c r="C295" s="101"/>
    </row>
    <row r="296" spans="1:3" ht="15.75">
      <c r="A296" s="126"/>
      <c r="C296" s="101"/>
    </row>
    <row r="297" spans="1:3" ht="15.75">
      <c r="A297" s="126"/>
      <c r="C297" s="101"/>
    </row>
    <row r="298" spans="1:3" ht="15.75">
      <c r="A298" s="126"/>
      <c r="C298" s="101"/>
    </row>
    <row r="299" spans="1:3" ht="15.75">
      <c r="A299" s="126"/>
      <c r="C299" s="101"/>
    </row>
    <row r="300" spans="1:3" ht="15.75">
      <c r="A300" s="126"/>
      <c r="C300" s="101"/>
    </row>
    <row r="301" spans="1:3" ht="15.75">
      <c r="A301" s="126"/>
      <c r="C301" s="101"/>
    </row>
    <row r="302" spans="1:3" ht="15.75">
      <c r="A302" s="126"/>
      <c r="C302" s="101"/>
    </row>
    <row r="303" spans="1:3" ht="15.75">
      <c r="A303" s="126"/>
      <c r="C303" s="101"/>
    </row>
    <row r="304" spans="1:3" ht="15.75">
      <c r="A304" s="126"/>
      <c r="C304" s="101"/>
    </row>
    <row r="305" spans="1:3" ht="15.75">
      <c r="A305" s="126"/>
      <c r="C305" s="101"/>
    </row>
    <row r="306" spans="1:3" ht="15.75">
      <c r="A306" s="126"/>
      <c r="C306" s="101"/>
    </row>
    <row r="307" spans="1:3" ht="15.75">
      <c r="A307" s="126"/>
      <c r="C307" s="101"/>
    </row>
    <row r="308" spans="1:3" ht="15.75">
      <c r="A308" s="126"/>
      <c r="C308" s="101"/>
    </row>
    <row r="309" spans="1:3" ht="15.75">
      <c r="A309" s="126"/>
      <c r="C309" s="101"/>
    </row>
    <row r="310" spans="1:3" ht="15.75">
      <c r="A310" s="126"/>
      <c r="C310" s="101"/>
    </row>
    <row r="311" spans="1:3" ht="15.75">
      <c r="A311" s="126"/>
      <c r="C311" s="101"/>
    </row>
    <row r="312" spans="1:3" ht="15.75">
      <c r="A312" s="126"/>
      <c r="C312" s="101"/>
    </row>
    <row r="313" spans="1:3" ht="15.75">
      <c r="A313" s="126"/>
      <c r="C313" s="101"/>
    </row>
    <row r="314" spans="1:3" ht="15.75">
      <c r="A314" s="126"/>
      <c r="C314" s="101"/>
    </row>
    <row r="315" spans="1:3" ht="15.75">
      <c r="A315" s="126"/>
      <c r="C315" s="101"/>
    </row>
    <row r="316" spans="1:3" ht="15.75">
      <c r="A316" s="126"/>
      <c r="C316" s="101"/>
    </row>
    <row r="317" spans="1:3" ht="15.75">
      <c r="A317" s="126"/>
      <c r="C317" s="101"/>
    </row>
    <row r="318" spans="1:3" ht="15.75">
      <c r="A318" s="126"/>
      <c r="C318" s="101"/>
    </row>
    <row r="319" spans="1:3" ht="15.75">
      <c r="A319" s="126"/>
      <c r="C319" s="101"/>
    </row>
    <row r="320" spans="1:3" ht="15.75">
      <c r="A320" s="126"/>
      <c r="C320" s="101"/>
    </row>
    <row r="321" spans="1:3" ht="15.75">
      <c r="A321" s="126"/>
      <c r="C321" s="101"/>
    </row>
    <row r="322" spans="1:3" ht="15.75">
      <c r="A322" s="126"/>
      <c r="C322" s="101"/>
    </row>
    <row r="323" spans="1:3" ht="15.75">
      <c r="A323" s="126"/>
      <c r="C323" s="101"/>
    </row>
    <row r="324" spans="1:3" ht="15.75">
      <c r="A324" s="126"/>
      <c r="C324" s="101"/>
    </row>
    <row r="325" spans="1:3" ht="15.75">
      <c r="A325" s="126"/>
      <c r="C325" s="101"/>
    </row>
    <row r="326" spans="1:3" ht="15.75">
      <c r="A326" s="126"/>
      <c r="C326" s="101"/>
    </row>
    <row r="327" spans="1:3" ht="15.75">
      <c r="A327" s="126"/>
      <c r="C327" s="101"/>
    </row>
    <row r="328" spans="1:3" ht="15.75">
      <c r="A328" s="126"/>
      <c r="C328" s="101"/>
    </row>
    <row r="329" spans="1:3" ht="15.75">
      <c r="A329" s="126"/>
      <c r="C329" s="101"/>
    </row>
    <row r="330" spans="1:3" ht="15.75">
      <c r="A330" s="126"/>
      <c r="C330" s="101"/>
    </row>
    <row r="331" spans="1:3" ht="15.75">
      <c r="A331" s="126"/>
      <c r="C331" s="101"/>
    </row>
    <row r="332" spans="1:3" ht="15.75">
      <c r="A332" s="126"/>
      <c r="C332" s="101"/>
    </row>
    <row r="333" spans="1:3" ht="15.75">
      <c r="A333" s="126"/>
      <c r="C333" s="101"/>
    </row>
    <row r="334" spans="1:3" ht="15.75">
      <c r="A334" s="126"/>
      <c r="C334" s="101"/>
    </row>
    <row r="335" spans="1:3" ht="15.75">
      <c r="A335" s="126"/>
      <c r="C335" s="101"/>
    </row>
    <row r="336" spans="1:3" ht="15.75">
      <c r="A336" s="126"/>
      <c r="C336" s="101"/>
    </row>
    <row r="337" spans="1:3" ht="15.75">
      <c r="A337" s="126"/>
      <c r="C337" s="101"/>
    </row>
    <row r="338" spans="1:3" ht="15.75">
      <c r="A338" s="126"/>
      <c r="C338" s="101"/>
    </row>
    <row r="339" spans="1:3" ht="15.75">
      <c r="A339" s="126"/>
      <c r="C339" s="101"/>
    </row>
    <row r="340" spans="1:3" ht="15.75">
      <c r="A340" s="126"/>
      <c r="C340" s="101"/>
    </row>
    <row r="341" spans="1:3" ht="15.75">
      <c r="A341" s="126"/>
      <c r="C341" s="101"/>
    </row>
    <row r="342" spans="1:3" ht="15.75">
      <c r="A342" s="126"/>
      <c r="C342" s="101"/>
    </row>
    <row r="343" spans="1:3" ht="15.75">
      <c r="A343" s="126"/>
      <c r="C343" s="101"/>
    </row>
    <row r="344" spans="1:3" ht="15.75">
      <c r="A344" s="126"/>
      <c r="C344" s="101"/>
    </row>
    <row r="345" spans="1:3" ht="15.75">
      <c r="A345" s="126"/>
      <c r="C345" s="101"/>
    </row>
    <row r="346" spans="1:3" ht="15.75">
      <c r="A346" s="126"/>
      <c r="C346" s="101"/>
    </row>
    <row r="347" spans="1:3" ht="15.75">
      <c r="A347" s="126"/>
      <c r="C347" s="101"/>
    </row>
    <row r="348" spans="1:3" ht="15.75">
      <c r="A348" s="126"/>
      <c r="C348" s="101"/>
    </row>
    <row r="349" spans="1:3" ht="15.75">
      <c r="A349" s="126"/>
      <c r="C349" s="101"/>
    </row>
    <row r="350" spans="1:3" ht="15.75">
      <c r="A350" s="126"/>
      <c r="C350" s="101"/>
    </row>
    <row r="351" spans="1:3" ht="15.75">
      <c r="A351" s="126"/>
      <c r="C351" s="101"/>
    </row>
    <row r="352" spans="1:3" ht="15.75">
      <c r="A352" s="126"/>
      <c r="C352" s="101"/>
    </row>
    <row r="353" spans="1:3" ht="15.75">
      <c r="A353" s="126"/>
      <c r="C353" s="101"/>
    </row>
    <row r="354" spans="1:3" ht="15.75">
      <c r="A354" s="126"/>
      <c r="C354" s="101"/>
    </row>
    <row r="355" spans="1:3" ht="15.75">
      <c r="A355" s="126"/>
      <c r="C355" s="101"/>
    </row>
    <row r="356" spans="1:3" ht="15.75">
      <c r="A356" s="126"/>
      <c r="C356" s="101"/>
    </row>
    <row r="357" spans="1:3" ht="15.75">
      <c r="A357" s="126"/>
      <c r="C357" s="101"/>
    </row>
    <row r="358" spans="1:3" ht="15.75">
      <c r="A358" s="126"/>
      <c r="C358" s="101"/>
    </row>
    <row r="359" spans="1:3" ht="15.75">
      <c r="A359" s="126"/>
      <c r="C359" s="101"/>
    </row>
    <row r="360" spans="1:3" ht="15.75">
      <c r="A360" s="126"/>
      <c r="C360" s="101"/>
    </row>
    <row r="361" spans="1:3" ht="15.75">
      <c r="A361" s="126"/>
      <c r="C361" s="101"/>
    </row>
    <row r="362" spans="1:3" ht="15.75">
      <c r="A362" s="126"/>
      <c r="C362" s="101"/>
    </row>
    <row r="363" spans="1:3" ht="15.75">
      <c r="A363" s="126"/>
      <c r="C363" s="101"/>
    </row>
    <row r="364" spans="1:3" ht="15.75">
      <c r="A364" s="126"/>
      <c r="C364" s="101"/>
    </row>
    <row r="365" spans="1:3" ht="15.75">
      <c r="A365" s="126"/>
      <c r="C365" s="101"/>
    </row>
    <row r="366" spans="1:3" ht="15.75">
      <c r="A366" s="126"/>
      <c r="C366" s="101"/>
    </row>
    <row r="367" spans="1:3" ht="15.75">
      <c r="A367" s="126"/>
      <c r="C367" s="101"/>
    </row>
    <row r="368" spans="1:3" ht="15.75">
      <c r="A368" s="126"/>
      <c r="C368" s="101"/>
    </row>
    <row r="369" spans="1:3" ht="15.75">
      <c r="A369" s="126"/>
      <c r="C369" s="101"/>
    </row>
    <row r="370" spans="1:3" ht="15.75">
      <c r="A370" s="126"/>
      <c r="C370" s="101"/>
    </row>
    <row r="371" spans="1:3" ht="15.75">
      <c r="A371" s="126"/>
      <c r="C371" s="101"/>
    </row>
    <row r="372" spans="1:3" ht="15.75">
      <c r="A372" s="126"/>
      <c r="C372" s="101"/>
    </row>
    <row r="373" spans="1:3" ht="15.75">
      <c r="A373" s="126"/>
      <c r="C373" s="101"/>
    </row>
    <row r="374" spans="1:3" ht="15.75">
      <c r="A374" s="126"/>
      <c r="C374" s="101"/>
    </row>
    <row r="375" spans="1:3" ht="15.75">
      <c r="A375" s="126"/>
      <c r="C375" s="101"/>
    </row>
    <row r="376" spans="1:3" ht="15.75">
      <c r="A376" s="126"/>
      <c r="C376" s="101"/>
    </row>
    <row r="377" spans="1:3" ht="15.75">
      <c r="A377" s="126"/>
      <c r="C377" s="101"/>
    </row>
    <row r="378" spans="1:3" ht="15.75">
      <c r="A378" s="126"/>
      <c r="C378" s="101"/>
    </row>
    <row r="379" spans="1:3" ht="15.75">
      <c r="A379" s="126"/>
      <c r="C379" s="101"/>
    </row>
    <row r="380" spans="1:3" ht="15.75">
      <c r="A380" s="126"/>
      <c r="C380" s="101"/>
    </row>
    <row r="381" spans="1:3" ht="15.75">
      <c r="A381" s="126"/>
      <c r="C381" s="101"/>
    </row>
    <row r="382" spans="1:3" ht="15.75">
      <c r="A382" s="126"/>
      <c r="C382" s="101"/>
    </row>
    <row r="383" spans="1:3" ht="15.75">
      <c r="A383" s="126"/>
      <c r="C383" s="101"/>
    </row>
    <row r="384" spans="1:3" ht="15.75">
      <c r="A384" s="126"/>
      <c r="C384" s="101"/>
    </row>
    <row r="385" spans="1:3" ht="15.75">
      <c r="A385" s="126"/>
      <c r="C385" s="101"/>
    </row>
    <row r="386" spans="1:3" ht="15.75">
      <c r="A386" s="126"/>
      <c r="C386" s="101"/>
    </row>
    <row r="387" spans="1:3" ht="15.75">
      <c r="A387" s="126"/>
      <c r="C387" s="101"/>
    </row>
    <row r="388" spans="1:3" ht="15.75">
      <c r="A388" s="126"/>
      <c r="C388" s="101"/>
    </row>
    <row r="389" spans="1:3" ht="15.75">
      <c r="A389" s="126"/>
      <c r="C389" s="101"/>
    </row>
    <row r="390" spans="1:3" ht="15.75">
      <c r="A390" s="126"/>
      <c r="C390" s="101"/>
    </row>
    <row r="391" spans="1:3" ht="15.75">
      <c r="A391" s="126"/>
      <c r="C391" s="101"/>
    </row>
    <row r="392" spans="1:3" ht="15.75">
      <c r="A392" s="126"/>
      <c r="C392" s="101"/>
    </row>
    <row r="393" spans="1:3" ht="15.75">
      <c r="A393" s="126"/>
      <c r="C393" s="101"/>
    </row>
    <row r="394" spans="1:3" ht="15.75">
      <c r="A394" s="126"/>
      <c r="C394" s="101"/>
    </row>
    <row r="395" spans="1:3" ht="15.75">
      <c r="A395" s="126"/>
      <c r="C395" s="101"/>
    </row>
    <row r="396" spans="1:3" ht="15.75">
      <c r="A396" s="126"/>
      <c r="C396" s="101"/>
    </row>
    <row r="397" spans="1:3" ht="15.75">
      <c r="A397" s="126"/>
      <c r="C397" s="101"/>
    </row>
    <row r="398" spans="1:3" ht="15.75">
      <c r="A398" s="126"/>
      <c r="C398" s="101"/>
    </row>
    <row r="399" spans="1:3" ht="15.75">
      <c r="A399" s="126"/>
      <c r="C399" s="101"/>
    </row>
    <row r="400" spans="1:3" ht="15.75">
      <c r="A400" s="126"/>
      <c r="C400" s="101"/>
    </row>
    <row r="401" spans="1:3" ht="15.75">
      <c r="A401" s="126"/>
      <c r="C401" s="101"/>
    </row>
    <row r="402" spans="1:3" ht="15.75">
      <c r="A402" s="126"/>
      <c r="C402" s="101"/>
    </row>
    <row r="403" spans="1:3" ht="15.75">
      <c r="A403" s="126"/>
      <c r="C403" s="101"/>
    </row>
    <row r="404" spans="1:3" ht="15.75">
      <c r="A404" s="126"/>
      <c r="C404" s="101"/>
    </row>
    <row r="405" spans="1:3" ht="15.75">
      <c r="A405" s="126"/>
      <c r="C405" s="101"/>
    </row>
    <row r="406" spans="1:3" ht="15.75">
      <c r="A406" s="126"/>
      <c r="C406" s="101"/>
    </row>
    <row r="407" spans="1:3" ht="15.75">
      <c r="A407" s="126"/>
      <c r="C407" s="101"/>
    </row>
    <row r="408" spans="1:3" ht="15.75">
      <c r="A408" s="126"/>
      <c r="C408" s="101"/>
    </row>
    <row r="409" spans="1:3" ht="15.75">
      <c r="A409" s="126"/>
      <c r="C409" s="101"/>
    </row>
    <row r="410" spans="1:3" ht="15.75">
      <c r="A410" s="126"/>
      <c r="C410" s="101"/>
    </row>
    <row r="411" spans="1:3" ht="15.75">
      <c r="A411" s="126"/>
      <c r="C411" s="101"/>
    </row>
    <row r="412" spans="1:3" ht="15.75">
      <c r="A412" s="126"/>
      <c r="C412" s="101"/>
    </row>
    <row r="413" spans="1:3" ht="15.75">
      <c r="A413" s="126"/>
      <c r="C413" s="101"/>
    </row>
    <row r="414" spans="1:3" ht="15.75">
      <c r="A414" s="126"/>
      <c r="C414" s="101"/>
    </row>
    <row r="415" spans="1:3" ht="15.75">
      <c r="A415" s="126"/>
      <c r="C415" s="101"/>
    </row>
    <row r="416" spans="1:3" ht="15.75">
      <c r="A416" s="126"/>
      <c r="C416" s="101"/>
    </row>
    <row r="417" spans="1:3" ht="15.75">
      <c r="A417" s="126"/>
      <c r="C417" s="101"/>
    </row>
    <row r="418" spans="1:3" ht="15.75">
      <c r="A418" s="126"/>
      <c r="C418" s="101"/>
    </row>
    <row r="419" spans="1:3" ht="15.75">
      <c r="A419" s="126"/>
      <c r="C419" s="101"/>
    </row>
    <row r="420" spans="1:3" ht="15.75">
      <c r="A420" s="126"/>
      <c r="C420" s="101"/>
    </row>
    <row r="421" spans="1:3" ht="15.75">
      <c r="A421" s="126"/>
      <c r="C421" s="101"/>
    </row>
    <row r="422" spans="1:3" ht="15.75">
      <c r="A422" s="126"/>
      <c r="C422" s="101"/>
    </row>
    <row r="423" spans="1:3" ht="15.75">
      <c r="A423" s="126"/>
      <c r="C423" s="101"/>
    </row>
    <row r="424" spans="1:3" ht="15.75">
      <c r="A424" s="126"/>
      <c r="C424" s="101"/>
    </row>
    <row r="425" spans="1:3" ht="15.75">
      <c r="A425" s="126"/>
      <c r="C425" s="101"/>
    </row>
    <row r="426" spans="1:3" ht="15.75">
      <c r="A426" s="126"/>
      <c r="C426" s="101"/>
    </row>
    <row r="427" spans="1:3" ht="15.75">
      <c r="A427" s="126"/>
      <c r="C427" s="101"/>
    </row>
    <row r="428" spans="1:3" ht="15.75">
      <c r="A428" s="126"/>
      <c r="C428" s="101"/>
    </row>
    <row r="429" spans="1:3" ht="15.75">
      <c r="A429" s="126"/>
      <c r="C429" s="101"/>
    </row>
    <row r="430" spans="1:3" ht="15.75">
      <c r="A430" s="126"/>
      <c r="C430" s="101"/>
    </row>
    <row r="431" spans="1:3" ht="15.75">
      <c r="A431" s="126"/>
      <c r="C431" s="101"/>
    </row>
    <row r="432" spans="1:3" ht="15.75">
      <c r="A432" s="126"/>
      <c r="C432" s="101"/>
    </row>
    <row r="433" spans="1:3" ht="15.75">
      <c r="A433" s="126"/>
      <c r="C433" s="101"/>
    </row>
    <row r="434" spans="1:3" ht="15.75">
      <c r="A434" s="126"/>
      <c r="C434" s="101"/>
    </row>
    <row r="435" spans="1:3" ht="15.75">
      <c r="A435" s="126"/>
      <c r="C435" s="101"/>
    </row>
    <row r="436" spans="1:3" ht="15.75">
      <c r="A436" s="126"/>
      <c r="C436" s="101"/>
    </row>
    <row r="437" spans="1:3" ht="15.75">
      <c r="A437" s="126"/>
      <c r="C437" s="101"/>
    </row>
    <row r="438" spans="1:3" ht="15.75">
      <c r="A438" s="126"/>
      <c r="C438" s="101"/>
    </row>
    <row r="439" spans="1:3" ht="15.75">
      <c r="A439" s="126"/>
      <c r="C439" s="101"/>
    </row>
    <row r="440" spans="1:3" ht="15.75">
      <c r="A440" s="126"/>
      <c r="C440" s="101"/>
    </row>
    <row r="441" spans="1:3" ht="15.75">
      <c r="A441" s="126"/>
      <c r="C441" s="101"/>
    </row>
    <row r="442" spans="1:3" ht="15.75">
      <c r="A442" s="126"/>
      <c r="C442" s="101"/>
    </row>
    <row r="443" spans="1:3" ht="15.75">
      <c r="A443" s="126"/>
      <c r="C443" s="101"/>
    </row>
    <row r="444" spans="1:3" ht="15.75">
      <c r="A444" s="126"/>
      <c r="C444" s="101"/>
    </row>
    <row r="445" spans="1:3" ht="15.75">
      <c r="A445" s="126"/>
      <c r="C445" s="101"/>
    </row>
    <row r="446" spans="1:3" ht="15.75">
      <c r="A446" s="126"/>
      <c r="C446" s="101"/>
    </row>
    <row r="447" spans="1:3" ht="15.75">
      <c r="A447" s="126"/>
      <c r="C447" s="101"/>
    </row>
    <row r="448" spans="1:3" ht="15.75">
      <c r="A448" s="126"/>
      <c r="C448" s="101"/>
    </row>
    <row r="449" spans="1:3" ht="15.75">
      <c r="A449" s="126"/>
      <c r="C449" s="101"/>
    </row>
    <row r="450" spans="1:3" ht="15.75">
      <c r="A450" s="126"/>
      <c r="C450" s="101"/>
    </row>
    <row r="451" spans="1:3" ht="15.75">
      <c r="A451" s="126"/>
      <c r="C451" s="101"/>
    </row>
    <row r="452" spans="1:3" ht="15.75">
      <c r="A452" s="126"/>
      <c r="C452" s="101"/>
    </row>
    <row r="453" spans="1:3" ht="15.75">
      <c r="A453" s="126"/>
      <c r="C453" s="101"/>
    </row>
    <row r="454" spans="1:3" ht="15.75">
      <c r="A454" s="126"/>
      <c r="C454" s="101"/>
    </row>
    <row r="455" spans="1:3" ht="15.75">
      <c r="A455" s="126"/>
      <c r="C455" s="101"/>
    </row>
    <row r="456" spans="1:3" ht="15.75">
      <c r="A456" s="126"/>
      <c r="C456" s="101"/>
    </row>
    <row r="457" spans="1:3" ht="15.75">
      <c r="A457" s="126"/>
      <c r="C457" s="101"/>
    </row>
    <row r="458" spans="1:3" ht="15.75">
      <c r="A458" s="126"/>
      <c r="C458" s="101"/>
    </row>
    <row r="459" spans="1:3" ht="15.75">
      <c r="A459" s="126"/>
      <c r="C459" s="101"/>
    </row>
    <row r="460" spans="1:3" ht="15.75">
      <c r="A460" s="126"/>
      <c r="C460" s="101"/>
    </row>
    <row r="461" spans="1:3" ht="15.75">
      <c r="A461" s="126"/>
      <c r="C461" s="101"/>
    </row>
    <row r="462" spans="1:3" ht="15.75">
      <c r="A462" s="126"/>
      <c r="C462" s="101"/>
    </row>
    <row r="463" spans="1:3" ht="15.75">
      <c r="A463" s="126"/>
      <c r="C463" s="101"/>
    </row>
    <row r="464" spans="1:3" ht="15.75">
      <c r="A464" s="126"/>
      <c r="C464" s="101"/>
    </row>
    <row r="465" spans="1:3" ht="15.75">
      <c r="A465" s="126"/>
      <c r="C465" s="101"/>
    </row>
    <row r="466" spans="1:3" ht="15.75">
      <c r="A466" s="126"/>
      <c r="C466" s="101"/>
    </row>
    <row r="467" spans="1:3" ht="15.75">
      <c r="A467" s="126"/>
      <c r="C467" s="101"/>
    </row>
    <row r="468" spans="1:3" ht="15.75">
      <c r="A468" s="126"/>
      <c r="C468" s="101"/>
    </row>
    <row r="469" spans="1:3" ht="15.75">
      <c r="A469" s="126"/>
      <c r="C469" s="101"/>
    </row>
    <row r="470" spans="1:3" ht="15.75">
      <c r="A470" s="126"/>
      <c r="C470" s="101"/>
    </row>
    <row r="471" spans="1:3" ht="15.75">
      <c r="A471" s="126"/>
      <c r="C471" s="101"/>
    </row>
    <row r="472" spans="1:3" ht="15.75">
      <c r="A472" s="126"/>
      <c r="C472" s="101"/>
    </row>
    <row r="473" spans="1:3" ht="15.75">
      <c r="A473" s="126"/>
      <c r="C473" s="101"/>
    </row>
    <row r="474" spans="1:3" ht="15.75">
      <c r="A474" s="126"/>
      <c r="C474" s="101"/>
    </row>
    <row r="475" spans="1:3" ht="15.75">
      <c r="A475" s="126"/>
      <c r="C475" s="101"/>
    </row>
    <row r="476" spans="1:3" ht="15.75">
      <c r="A476" s="126"/>
      <c r="C476" s="101"/>
    </row>
    <row r="477" spans="1:3" ht="15.75">
      <c r="A477" s="126"/>
      <c r="C477" s="101"/>
    </row>
    <row r="478" spans="1:3" ht="15.75">
      <c r="A478" s="126"/>
      <c r="C478" s="101"/>
    </row>
    <row r="479" spans="1:3" ht="15.75">
      <c r="A479" s="126"/>
      <c r="C479" s="101"/>
    </row>
    <row r="480" spans="1:3" ht="15.75">
      <c r="A480" s="126"/>
      <c r="C480" s="101"/>
    </row>
    <row r="481" spans="1:3" ht="15.75">
      <c r="A481" s="126"/>
      <c r="C481" s="101"/>
    </row>
    <row r="482" spans="1:3" ht="15.75">
      <c r="A482" s="126"/>
      <c r="C482" s="101"/>
    </row>
    <row r="483" spans="1:3" ht="15.75">
      <c r="A483" s="126"/>
      <c r="C483" s="101"/>
    </row>
    <row r="484" spans="1:3" ht="15.75">
      <c r="A484" s="126"/>
      <c r="C484" s="101"/>
    </row>
    <row r="485" spans="1:3" ht="15.75">
      <c r="A485" s="126"/>
      <c r="C485" s="101"/>
    </row>
    <row r="486" spans="1:3" ht="15.75">
      <c r="A486" s="126"/>
      <c r="C486" s="101"/>
    </row>
    <row r="487" spans="1:3" ht="15.75">
      <c r="A487" s="126"/>
      <c r="C487" s="101"/>
    </row>
    <row r="488" spans="1:3" ht="15.75">
      <c r="A488" s="126"/>
      <c r="C488" s="101"/>
    </row>
    <row r="489" spans="1:3" ht="15.75">
      <c r="A489" s="126"/>
      <c r="C489" s="101"/>
    </row>
    <row r="490" spans="1:3" ht="15.75">
      <c r="A490" s="126"/>
      <c r="C490" s="101"/>
    </row>
    <row r="491" spans="1:3" ht="15.75">
      <c r="A491" s="126"/>
      <c r="C491" s="101"/>
    </row>
    <row r="492" spans="1:3" ht="15.75">
      <c r="A492" s="126"/>
      <c r="C492" s="101"/>
    </row>
    <row r="493" spans="1:3" ht="15.75">
      <c r="A493" s="126"/>
      <c r="C493" s="101"/>
    </row>
    <row r="494" spans="1:3" ht="15.75">
      <c r="A494" s="126"/>
      <c r="C494" s="101"/>
    </row>
    <row r="495" spans="1:3" ht="15.75">
      <c r="A495" s="126"/>
      <c r="C495" s="101"/>
    </row>
    <row r="496" spans="1:3" ht="15.75">
      <c r="A496" s="126"/>
      <c r="C496" s="101"/>
    </row>
    <row r="497" spans="1:3" ht="15.75">
      <c r="A497" s="126"/>
      <c r="C497" s="101"/>
    </row>
    <row r="498" spans="1:3" ht="15.75">
      <c r="A498" s="126"/>
      <c r="C498" s="101"/>
    </row>
    <row r="499" spans="1:3" ht="15.75">
      <c r="A499" s="126"/>
      <c r="C499" s="101"/>
    </row>
    <row r="500" spans="1:3" ht="15.75">
      <c r="A500" s="126"/>
      <c r="C500" s="101"/>
    </row>
    <row r="501" spans="1:3" ht="15.75">
      <c r="A501" s="126"/>
      <c r="C501" s="101"/>
    </row>
    <row r="502" spans="1:3" ht="15.75">
      <c r="A502" s="126"/>
      <c r="C502" s="101"/>
    </row>
    <row r="503" spans="1:3" ht="15.75">
      <c r="A503" s="126"/>
      <c r="C503" s="101"/>
    </row>
    <row r="504" spans="1:3" ht="15.75">
      <c r="A504" s="126"/>
      <c r="C504" s="101"/>
    </row>
    <row r="505" spans="1:3" ht="15.75">
      <c r="A505" s="126"/>
      <c r="C505" s="101"/>
    </row>
    <row r="506" spans="1:3" ht="15.75">
      <c r="A506" s="126"/>
      <c r="C506" s="101"/>
    </row>
    <row r="507" spans="1:3" ht="15.75">
      <c r="A507" s="126"/>
      <c r="C507" s="101"/>
    </row>
    <row r="508" spans="1:3" ht="15.75">
      <c r="A508" s="126"/>
      <c r="C508" s="101"/>
    </row>
    <row r="509" spans="1:3" ht="15.75">
      <c r="A509" s="126"/>
      <c r="C509" s="101"/>
    </row>
    <row r="510" spans="1:3" ht="15.75">
      <c r="A510" s="126"/>
      <c r="C510" s="101"/>
    </row>
    <row r="511" spans="1:3" ht="15.75">
      <c r="A511" s="126"/>
      <c r="C511" s="101"/>
    </row>
    <row r="512" spans="1:3" ht="15.75">
      <c r="A512" s="126"/>
      <c r="C512" s="101"/>
    </row>
    <row r="513" spans="1:3" ht="15.75">
      <c r="A513" s="126"/>
      <c r="C513" s="101"/>
    </row>
    <row r="514" spans="1:3" ht="15.75">
      <c r="A514" s="126"/>
      <c r="C514" s="101"/>
    </row>
    <row r="515" spans="1:3" ht="15.75">
      <c r="A515" s="126"/>
      <c r="C515" s="101"/>
    </row>
    <row r="516" spans="1:3" ht="15.75">
      <c r="A516" s="126"/>
      <c r="C516" s="101"/>
    </row>
    <row r="517" spans="1:3" ht="15.75">
      <c r="A517" s="126"/>
      <c r="C517" s="101"/>
    </row>
    <row r="518" spans="1:3" ht="15.75">
      <c r="A518" s="126"/>
      <c r="C518" s="101"/>
    </row>
    <row r="519" spans="1:3" ht="15.75">
      <c r="A519" s="126"/>
      <c r="C519" s="101"/>
    </row>
    <row r="520" spans="1:3" ht="15.75">
      <c r="A520" s="126"/>
      <c r="C520" s="101"/>
    </row>
    <row r="521" spans="1:3" ht="15.75">
      <c r="A521" s="126"/>
      <c r="C521" s="101"/>
    </row>
    <row r="522" spans="1:3" ht="15.75">
      <c r="A522" s="126"/>
      <c r="C522" s="101"/>
    </row>
    <row r="523" spans="1:3" ht="15.75">
      <c r="A523" s="126"/>
      <c r="C523" s="101"/>
    </row>
    <row r="524" spans="1:3" ht="15.75">
      <c r="A524" s="126"/>
      <c r="C524" s="101"/>
    </row>
    <row r="525" spans="1:3" ht="15.75">
      <c r="A525" s="126"/>
      <c r="C525" s="101"/>
    </row>
    <row r="526" spans="1:3" ht="15.75">
      <c r="A526" s="126"/>
      <c r="C526" s="101"/>
    </row>
    <row r="527" spans="1:3" ht="15.75">
      <c r="A527" s="126"/>
      <c r="C527" s="101"/>
    </row>
    <row r="528" spans="1:3" ht="15.75">
      <c r="A528" s="126"/>
      <c r="C528" s="101"/>
    </row>
    <row r="529" spans="1:3" ht="15.75">
      <c r="A529" s="126"/>
      <c r="C529" s="101"/>
    </row>
    <row r="530" spans="1:3" ht="15.75">
      <c r="A530" s="126"/>
      <c r="C530" s="101"/>
    </row>
    <row r="531" spans="1:3" ht="15.75">
      <c r="A531" s="126"/>
      <c r="C531" s="101"/>
    </row>
    <row r="532" spans="1:3" ht="15.75">
      <c r="A532" s="126"/>
      <c r="C532" s="101"/>
    </row>
    <row r="533" spans="1:3" ht="15.75">
      <c r="A533" s="126"/>
      <c r="C533" s="101"/>
    </row>
    <row r="534" spans="1:3" ht="15.75">
      <c r="A534" s="126"/>
      <c r="C534" s="101"/>
    </row>
    <row r="535" spans="1:3" ht="15.75">
      <c r="A535" s="126"/>
      <c r="C535" s="101"/>
    </row>
    <row r="536" spans="1:3" ht="15.75">
      <c r="A536" s="126"/>
      <c r="C536" s="101"/>
    </row>
    <row r="537" spans="1:3" ht="15.75">
      <c r="A537" s="126"/>
      <c r="C537" s="101"/>
    </row>
    <row r="538" spans="1:3" ht="15.75">
      <c r="A538" s="126"/>
      <c r="C538" s="101"/>
    </row>
    <row r="539" spans="1:3" ht="15.75">
      <c r="A539" s="126"/>
      <c r="C539" s="101"/>
    </row>
    <row r="540" spans="1:3" ht="15.75">
      <c r="A540" s="126"/>
      <c r="C540" s="101"/>
    </row>
    <row r="541" spans="1:3" ht="15.75">
      <c r="A541" s="126"/>
      <c r="C541" s="101"/>
    </row>
    <row r="542" spans="1:3" ht="15.75">
      <c r="A542" s="126"/>
      <c r="C542" s="101"/>
    </row>
    <row r="543" spans="1:3" ht="15.75">
      <c r="A543" s="126"/>
      <c r="C543" s="101"/>
    </row>
    <row r="544" spans="1:3" ht="15.75">
      <c r="A544" s="126"/>
      <c r="C544" s="101"/>
    </row>
    <row r="545" spans="1:3" ht="15.75">
      <c r="A545" s="126"/>
      <c r="C545" s="101"/>
    </row>
    <row r="546" spans="1:3" ht="15.75">
      <c r="A546" s="126"/>
      <c r="C546" s="101"/>
    </row>
    <row r="547" spans="1:3" ht="15.75">
      <c r="A547" s="126"/>
      <c r="C547" s="101"/>
    </row>
    <row r="548" spans="1:3" ht="15.75">
      <c r="A548" s="126"/>
      <c r="C548" s="101"/>
    </row>
    <row r="549" spans="1:3" ht="15.75">
      <c r="A549" s="126"/>
      <c r="C549" s="101"/>
    </row>
    <row r="550" spans="1:3" ht="15.75">
      <c r="A550" s="126"/>
      <c r="C550" s="101"/>
    </row>
    <row r="551" spans="1:3" ht="15.75">
      <c r="A551" s="126"/>
      <c r="C551" s="101"/>
    </row>
    <row r="552" spans="1:3" ht="15.75">
      <c r="A552" s="126"/>
      <c r="C552" s="101"/>
    </row>
    <row r="553" spans="1:3" ht="15.75">
      <c r="A553" s="126"/>
      <c r="C553" s="101"/>
    </row>
    <row r="554" spans="1:3" ht="15.75">
      <c r="A554" s="126"/>
      <c r="C554" s="101"/>
    </row>
    <row r="555" spans="1:3" ht="15.75">
      <c r="A555" s="126"/>
      <c r="C555" s="101"/>
    </row>
    <row r="556" spans="1:3" ht="15.75">
      <c r="A556" s="126"/>
      <c r="C556" s="101"/>
    </row>
    <row r="557" spans="1:3" ht="15.75">
      <c r="A557" s="126"/>
      <c r="C557" s="101"/>
    </row>
    <row r="558" spans="1:3" ht="15.75">
      <c r="A558" s="126"/>
      <c r="C558" s="101"/>
    </row>
    <row r="559" spans="1:3" ht="15.75">
      <c r="A559" s="126"/>
      <c r="C559" s="101"/>
    </row>
    <row r="560" spans="1:3" ht="15.75">
      <c r="A560" s="126"/>
      <c r="C560" s="101"/>
    </row>
    <row r="561" spans="1:3" ht="15.75">
      <c r="A561" s="126"/>
      <c r="C561" s="101"/>
    </row>
    <row r="562" spans="1:3" ht="15.75">
      <c r="A562" s="126"/>
      <c r="C562" s="101"/>
    </row>
    <row r="563" spans="1:3" ht="15.75">
      <c r="A563" s="126"/>
      <c r="C563" s="101"/>
    </row>
    <row r="564" spans="1:3" ht="15.75">
      <c r="A564" s="126"/>
      <c r="C564" s="101"/>
    </row>
    <row r="565" spans="1:3" ht="15.75">
      <c r="A565" s="126"/>
      <c r="C565" s="101"/>
    </row>
    <row r="566" spans="1:3" ht="15.75">
      <c r="A566" s="126"/>
      <c r="C566" s="101"/>
    </row>
    <row r="567" spans="1:3" ht="15.75">
      <c r="A567" s="126"/>
      <c r="C567" s="101"/>
    </row>
    <row r="568" spans="1:3" ht="15.75">
      <c r="A568" s="126"/>
      <c r="C568" s="101"/>
    </row>
    <row r="569" spans="1:3" ht="15.75">
      <c r="A569" s="126"/>
      <c r="C569" s="101"/>
    </row>
    <row r="570" spans="1:3" ht="15.75">
      <c r="A570" s="126"/>
      <c r="C570" s="101"/>
    </row>
    <row r="571" spans="1:3" ht="15.75">
      <c r="A571" s="126"/>
      <c r="C571" s="101"/>
    </row>
    <row r="572" spans="1:3" ht="15.75">
      <c r="A572" s="126"/>
      <c r="C572" s="101"/>
    </row>
    <row r="573" spans="1:3" ht="15.75">
      <c r="A573" s="126"/>
      <c r="C573" s="101"/>
    </row>
    <row r="574" spans="1:3" ht="15.75">
      <c r="A574" s="126"/>
      <c r="C574" s="101"/>
    </row>
    <row r="575" spans="1:3" ht="15.75">
      <c r="A575" s="126"/>
      <c r="C575" s="101"/>
    </row>
    <row r="576" spans="1:3" ht="15.75">
      <c r="A576" s="126"/>
      <c r="C576" s="101"/>
    </row>
    <row r="577" spans="1:3" ht="15.75">
      <c r="A577" s="126"/>
      <c r="C577" s="101"/>
    </row>
    <row r="578" spans="1:3" ht="15.75">
      <c r="A578" s="126"/>
      <c r="C578" s="101"/>
    </row>
    <row r="579" spans="1:3" ht="15.75">
      <c r="A579" s="126"/>
      <c r="C579" s="101"/>
    </row>
    <row r="580" spans="1:3" ht="15.75">
      <c r="A580" s="126"/>
      <c r="C580" s="101"/>
    </row>
    <row r="581" spans="1:3" ht="15.75">
      <c r="A581" s="126"/>
      <c r="C581" s="101"/>
    </row>
    <row r="582" spans="1:3" ht="15.75">
      <c r="A582" s="126"/>
      <c r="C582" s="101"/>
    </row>
    <row r="583" spans="1:3" ht="15.75">
      <c r="A583" s="126"/>
      <c r="C583" s="101"/>
    </row>
    <row r="584" spans="1:3" ht="15.75">
      <c r="A584" s="126"/>
      <c r="C584" s="101"/>
    </row>
    <row r="585" spans="1:3" ht="15.75">
      <c r="A585" s="126"/>
      <c r="C585" s="101"/>
    </row>
    <row r="586" spans="1:3" ht="15.75">
      <c r="A586" s="126"/>
      <c r="C586" s="101"/>
    </row>
    <row r="587" spans="1:3" ht="15.75">
      <c r="A587" s="126"/>
      <c r="C587" s="101"/>
    </row>
    <row r="588" spans="1:3" ht="15.75">
      <c r="A588" s="126"/>
      <c r="C588" s="101"/>
    </row>
    <row r="589" spans="1:3" ht="15.75">
      <c r="A589" s="126"/>
      <c r="C589" s="101"/>
    </row>
    <row r="590" spans="1:3" ht="15.75">
      <c r="A590" s="126"/>
      <c r="C590" s="101"/>
    </row>
    <row r="591" spans="1:3" ht="15.75">
      <c r="A591" s="126"/>
      <c r="C591" s="101"/>
    </row>
    <row r="592" spans="1:3" ht="15.75">
      <c r="A592" s="126"/>
      <c r="C592" s="101"/>
    </row>
    <row r="593" spans="1:3" ht="15.75">
      <c r="A593" s="126"/>
      <c r="C593" s="101"/>
    </row>
    <row r="594" spans="1:3" ht="15.75">
      <c r="A594" s="126"/>
      <c r="C594" s="101"/>
    </row>
    <row r="595" spans="1:3" ht="15.75">
      <c r="A595" s="126"/>
      <c r="C595" s="101"/>
    </row>
    <row r="596" spans="1:3" ht="15.75">
      <c r="A596" s="126"/>
      <c r="C596" s="101"/>
    </row>
    <row r="597" spans="1:3" ht="15.75">
      <c r="A597" s="126"/>
      <c r="C597" s="101"/>
    </row>
    <row r="598" spans="1:3" ht="15.75">
      <c r="A598" s="126"/>
      <c r="C598" s="101"/>
    </row>
    <row r="599" spans="1:3" ht="15.75">
      <c r="A599" s="126"/>
      <c r="C599" s="101"/>
    </row>
    <row r="600" spans="1:3" ht="15.75">
      <c r="A600" s="126"/>
      <c r="C600" s="101"/>
    </row>
    <row r="601" spans="1:3" ht="15.75">
      <c r="A601" s="126"/>
      <c r="C601" s="101"/>
    </row>
    <row r="602" spans="1:3" ht="15.75">
      <c r="A602" s="126"/>
      <c r="C602" s="101"/>
    </row>
    <row r="603" spans="1:3" ht="15.75">
      <c r="A603" s="126"/>
      <c r="C603" s="101"/>
    </row>
    <row r="604" spans="1:3" ht="15.75">
      <c r="A604" s="126"/>
      <c r="C604" s="101"/>
    </row>
    <row r="605" spans="1:3" ht="15.75">
      <c r="A605" s="126"/>
      <c r="C605" s="101"/>
    </row>
    <row r="606" spans="1:3" ht="15.75">
      <c r="A606" s="126"/>
      <c r="C606" s="101"/>
    </row>
    <row r="607" spans="1:3" ht="15.75">
      <c r="A607" s="126"/>
      <c r="C607" s="101"/>
    </row>
    <row r="608" spans="1:3" ht="15.75">
      <c r="A608" s="126"/>
      <c r="C608" s="101"/>
    </row>
    <row r="609" spans="1:3" ht="15.75">
      <c r="A609" s="126"/>
      <c r="C609" s="101"/>
    </row>
    <row r="610" spans="1:3" ht="15.75">
      <c r="A610" s="126"/>
      <c r="C610" s="101"/>
    </row>
    <row r="611" spans="1:3" ht="15.75">
      <c r="A611" s="126"/>
      <c r="C611" s="101"/>
    </row>
    <row r="612" spans="1:3" ht="15.75">
      <c r="A612" s="126"/>
      <c r="C612" s="101"/>
    </row>
    <row r="613" spans="1:3" ht="15.75">
      <c r="A613" s="126"/>
      <c r="C613" s="101"/>
    </row>
    <row r="614" spans="1:3" ht="15.75">
      <c r="A614" s="126"/>
      <c r="C614" s="101"/>
    </row>
    <row r="615" spans="1:3" ht="15.75">
      <c r="A615" s="126"/>
      <c r="C615" s="101"/>
    </row>
    <row r="616" spans="1:3" ht="15.75">
      <c r="A616" s="126"/>
      <c r="C616" s="101"/>
    </row>
    <row r="617" spans="1:3" ht="15.75">
      <c r="A617" s="126"/>
      <c r="C617" s="101"/>
    </row>
    <row r="618" spans="1:3">
      <c r="C618" s="101"/>
    </row>
    <row r="619" spans="1:3">
      <c r="C619" s="101"/>
    </row>
    <row r="620" spans="1:3">
      <c r="C620" s="101"/>
    </row>
    <row r="621" spans="1:3">
      <c r="C621" s="101"/>
    </row>
    <row r="622" spans="1:3">
      <c r="C622" s="101"/>
    </row>
    <row r="623" spans="1:3">
      <c r="C623" s="101"/>
    </row>
    <row r="624" spans="1:3">
      <c r="C624" s="101"/>
    </row>
    <row r="625" spans="3:3">
      <c r="C625" s="101"/>
    </row>
    <row r="626" spans="3:3">
      <c r="C626" s="101"/>
    </row>
    <row r="627" spans="3:3">
      <c r="C627" s="101"/>
    </row>
    <row r="628" spans="3:3">
      <c r="C628" s="101"/>
    </row>
    <row r="629" spans="3:3">
      <c r="C629" s="101"/>
    </row>
    <row r="630" spans="3:3">
      <c r="C630" s="101"/>
    </row>
    <row r="631" spans="3:3">
      <c r="C631" s="101"/>
    </row>
    <row r="632" spans="3:3">
      <c r="C632" s="101"/>
    </row>
    <row r="633" spans="3:3">
      <c r="C633" s="101"/>
    </row>
    <row r="634" spans="3:3">
      <c r="C634" s="101"/>
    </row>
    <row r="635" spans="3:3">
      <c r="C635" s="101"/>
    </row>
    <row r="636" spans="3:3">
      <c r="C636" s="101"/>
    </row>
    <row r="637" spans="3:3">
      <c r="C637" s="101"/>
    </row>
    <row r="638" spans="3:3">
      <c r="C638" s="101"/>
    </row>
    <row r="639" spans="3:3">
      <c r="C639" s="101"/>
    </row>
    <row r="640" spans="3:3">
      <c r="C640" s="101"/>
    </row>
    <row r="641" spans="3:3">
      <c r="C641" s="101"/>
    </row>
    <row r="642" spans="3:3">
      <c r="C642" s="101"/>
    </row>
    <row r="643" spans="3:3">
      <c r="C643" s="101"/>
    </row>
    <row r="644" spans="3:3">
      <c r="C644" s="101"/>
    </row>
    <row r="645" spans="3:3">
      <c r="C645" s="101"/>
    </row>
    <row r="646" spans="3:3">
      <c r="C646" s="101"/>
    </row>
    <row r="647" spans="3:3">
      <c r="C647" s="101"/>
    </row>
    <row r="648" spans="3:3">
      <c r="C648" s="101"/>
    </row>
    <row r="649" spans="3:3">
      <c r="C649" s="101"/>
    </row>
    <row r="650" spans="3:3">
      <c r="C650" s="101"/>
    </row>
    <row r="651" spans="3:3">
      <c r="C651" s="101"/>
    </row>
    <row r="652" spans="3:3">
      <c r="C652" s="101"/>
    </row>
    <row r="653" spans="3:3">
      <c r="C653" s="101"/>
    </row>
    <row r="654" spans="3:3">
      <c r="C654" s="101"/>
    </row>
    <row r="655" spans="3:3">
      <c r="C655" s="101"/>
    </row>
    <row r="656" spans="3:3">
      <c r="C656" s="101"/>
    </row>
    <row r="657" spans="3:3">
      <c r="C657" s="101"/>
    </row>
    <row r="658" spans="3:3">
      <c r="C658" s="101"/>
    </row>
    <row r="659" spans="3:3">
      <c r="C659" s="101"/>
    </row>
    <row r="660" spans="3:3">
      <c r="C660" s="101"/>
    </row>
    <row r="661" spans="3:3">
      <c r="C661" s="101"/>
    </row>
    <row r="662" spans="3:3">
      <c r="C662" s="101"/>
    </row>
    <row r="663" spans="3:3">
      <c r="C663" s="101"/>
    </row>
    <row r="664" spans="3:3">
      <c r="C664" s="101"/>
    </row>
    <row r="665" spans="3:3">
      <c r="C665" s="101"/>
    </row>
    <row r="666" spans="3:3">
      <c r="C666" s="101"/>
    </row>
    <row r="667" spans="3:3">
      <c r="C667" s="101"/>
    </row>
    <row r="668" spans="3:3">
      <c r="C668" s="101"/>
    </row>
    <row r="669" spans="3:3">
      <c r="C669" s="101"/>
    </row>
    <row r="670" spans="3:3">
      <c r="C670" s="101"/>
    </row>
    <row r="671" spans="3:3">
      <c r="C671" s="101"/>
    </row>
    <row r="672" spans="3:3">
      <c r="C672" s="101"/>
    </row>
    <row r="673" spans="3:3">
      <c r="C673" s="101"/>
    </row>
    <row r="674" spans="3:3">
      <c r="C674" s="101"/>
    </row>
    <row r="675" spans="3:3">
      <c r="C675" s="101"/>
    </row>
    <row r="676" spans="3:3">
      <c r="C676" s="101"/>
    </row>
    <row r="677" spans="3:3">
      <c r="C677" s="101"/>
    </row>
    <row r="678" spans="3:3">
      <c r="C678" s="101"/>
    </row>
    <row r="679" spans="3:3">
      <c r="C679" s="101"/>
    </row>
    <row r="680" spans="3:3">
      <c r="C680" s="101"/>
    </row>
    <row r="681" spans="3:3">
      <c r="C681" s="101"/>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AA645"/>
  <sheetViews>
    <sheetView topLeftCell="B1" zoomScale="65" workbookViewId="0"/>
  </sheetViews>
  <sheetFormatPr defaultColWidth="11.42578125" defaultRowHeight="15"/>
  <cols>
    <col min="1" max="1" width="25" style="974" hidden="1" customWidth="1"/>
    <col min="2" max="2" width="29" style="128" customWidth="1"/>
    <col min="3" max="3" width="15.140625" style="974" customWidth="1"/>
    <col min="4" max="5" width="13.140625" style="974" customWidth="1"/>
    <col min="6" max="6" width="14" style="974" customWidth="1"/>
    <col min="7" max="8" width="13.140625" style="974" customWidth="1"/>
    <col min="9" max="9" width="14.140625" style="974" bestFit="1" customWidth="1"/>
    <col min="10" max="11" width="13.140625" style="974" customWidth="1"/>
    <col min="12" max="12" width="15.140625" style="974" bestFit="1" customWidth="1"/>
    <col min="13" max="13" width="18" style="974" bestFit="1" customWidth="1"/>
    <col min="14" max="14" width="13.140625" style="974" customWidth="1"/>
    <col min="15" max="15" width="14.140625" style="974" hidden="1" customWidth="1"/>
    <col min="16" max="16" width="13.28515625" style="974" hidden="1" customWidth="1"/>
    <col min="17" max="17" width="3" style="132" customWidth="1"/>
    <col min="18" max="256" width="11.42578125" style="974"/>
    <col min="257" max="257" width="0" style="974" hidden="1" customWidth="1"/>
    <col min="258" max="258" width="29" style="974" customWidth="1"/>
    <col min="259" max="259" width="15.140625" style="974" customWidth="1"/>
    <col min="260" max="261" width="13.140625" style="974" customWidth="1"/>
    <col min="262" max="262" width="14" style="974" customWidth="1"/>
    <col min="263" max="264" width="13.140625" style="974" customWidth="1"/>
    <col min="265" max="265" width="14.140625" style="974" bestFit="1" customWidth="1"/>
    <col min="266" max="267" width="13.140625" style="974" customWidth="1"/>
    <col min="268" max="268" width="15.140625" style="974" bestFit="1" customWidth="1"/>
    <col min="269" max="269" width="18" style="974" bestFit="1" customWidth="1"/>
    <col min="270" max="270" width="13.140625" style="974" customWidth="1"/>
    <col min="271" max="272" width="0" style="974" hidden="1" customWidth="1"/>
    <col min="273" max="273" width="3" style="974" customWidth="1"/>
    <col min="274" max="512" width="11.42578125" style="974"/>
    <col min="513" max="513" width="0" style="974" hidden="1" customWidth="1"/>
    <col min="514" max="514" width="29" style="974" customWidth="1"/>
    <col min="515" max="515" width="15.140625" style="974" customWidth="1"/>
    <col min="516" max="517" width="13.140625" style="974" customWidth="1"/>
    <col min="518" max="518" width="14" style="974" customWidth="1"/>
    <col min="519" max="520" width="13.140625" style="974" customWidth="1"/>
    <col min="521" max="521" width="14.140625" style="974" bestFit="1" customWidth="1"/>
    <col min="522" max="523" width="13.140625" style="974" customWidth="1"/>
    <col min="524" max="524" width="15.140625" style="974" bestFit="1" customWidth="1"/>
    <col min="525" max="525" width="18" style="974" bestFit="1" customWidth="1"/>
    <col min="526" max="526" width="13.140625" style="974" customWidth="1"/>
    <col min="527" max="528" width="0" style="974" hidden="1" customWidth="1"/>
    <col min="529" max="529" width="3" style="974" customWidth="1"/>
    <col min="530" max="768" width="11.42578125" style="974"/>
    <col min="769" max="769" width="0" style="974" hidden="1" customWidth="1"/>
    <col min="770" max="770" width="29" style="974" customWidth="1"/>
    <col min="771" max="771" width="15.140625" style="974" customWidth="1"/>
    <col min="772" max="773" width="13.140625" style="974" customWidth="1"/>
    <col min="774" max="774" width="14" style="974" customWidth="1"/>
    <col min="775" max="776" width="13.140625" style="974" customWidth="1"/>
    <col min="777" max="777" width="14.140625" style="974" bestFit="1" customWidth="1"/>
    <col min="778" max="779" width="13.140625" style="974" customWidth="1"/>
    <col min="780" max="780" width="15.140625" style="974" bestFit="1" customWidth="1"/>
    <col min="781" max="781" width="18" style="974" bestFit="1" customWidth="1"/>
    <col min="782" max="782" width="13.140625" style="974" customWidth="1"/>
    <col min="783" max="784" width="0" style="974" hidden="1" customWidth="1"/>
    <col min="785" max="785" width="3" style="974" customWidth="1"/>
    <col min="786" max="1024" width="11.42578125" style="974"/>
    <col min="1025" max="1025" width="0" style="974" hidden="1" customWidth="1"/>
    <col min="1026" max="1026" width="29" style="974" customWidth="1"/>
    <col min="1027" max="1027" width="15.140625" style="974" customWidth="1"/>
    <col min="1028" max="1029" width="13.140625" style="974" customWidth="1"/>
    <col min="1030" max="1030" width="14" style="974" customWidth="1"/>
    <col min="1031" max="1032" width="13.140625" style="974" customWidth="1"/>
    <col min="1033" max="1033" width="14.140625" style="974" bestFit="1" customWidth="1"/>
    <col min="1034" max="1035" width="13.140625" style="974" customWidth="1"/>
    <col min="1036" max="1036" width="15.140625" style="974" bestFit="1" customWidth="1"/>
    <col min="1037" max="1037" width="18" style="974" bestFit="1" customWidth="1"/>
    <col min="1038" max="1038" width="13.140625" style="974" customWidth="1"/>
    <col min="1039" max="1040" width="0" style="974" hidden="1" customWidth="1"/>
    <col min="1041" max="1041" width="3" style="974" customWidth="1"/>
    <col min="1042" max="1280" width="11.42578125" style="974"/>
    <col min="1281" max="1281" width="0" style="974" hidden="1" customWidth="1"/>
    <col min="1282" max="1282" width="29" style="974" customWidth="1"/>
    <col min="1283" max="1283" width="15.140625" style="974" customWidth="1"/>
    <col min="1284" max="1285" width="13.140625" style="974" customWidth="1"/>
    <col min="1286" max="1286" width="14" style="974" customWidth="1"/>
    <col min="1287" max="1288" width="13.140625" style="974" customWidth="1"/>
    <col min="1289" max="1289" width="14.140625" style="974" bestFit="1" customWidth="1"/>
    <col min="1290" max="1291" width="13.140625" style="974" customWidth="1"/>
    <col min="1292" max="1292" width="15.140625" style="974" bestFit="1" customWidth="1"/>
    <col min="1293" max="1293" width="18" style="974" bestFit="1" customWidth="1"/>
    <col min="1294" max="1294" width="13.140625" style="974" customWidth="1"/>
    <col min="1295" max="1296" width="0" style="974" hidden="1" customWidth="1"/>
    <col min="1297" max="1297" width="3" style="974" customWidth="1"/>
    <col min="1298" max="1536" width="11.42578125" style="974"/>
    <col min="1537" max="1537" width="0" style="974" hidden="1" customWidth="1"/>
    <col min="1538" max="1538" width="29" style="974" customWidth="1"/>
    <col min="1539" max="1539" width="15.140625" style="974" customWidth="1"/>
    <col min="1540" max="1541" width="13.140625" style="974" customWidth="1"/>
    <col min="1542" max="1542" width="14" style="974" customWidth="1"/>
    <col min="1543" max="1544" width="13.140625" style="974" customWidth="1"/>
    <col min="1545" max="1545" width="14.140625" style="974" bestFit="1" customWidth="1"/>
    <col min="1546" max="1547" width="13.140625" style="974" customWidth="1"/>
    <col min="1548" max="1548" width="15.140625" style="974" bestFit="1" customWidth="1"/>
    <col min="1549" max="1549" width="18" style="974" bestFit="1" customWidth="1"/>
    <col min="1550" max="1550" width="13.140625" style="974" customWidth="1"/>
    <col min="1551" max="1552" width="0" style="974" hidden="1" customWidth="1"/>
    <col min="1553" max="1553" width="3" style="974" customWidth="1"/>
    <col min="1554" max="1792" width="11.42578125" style="974"/>
    <col min="1793" max="1793" width="0" style="974" hidden="1" customWidth="1"/>
    <col min="1794" max="1794" width="29" style="974" customWidth="1"/>
    <col min="1795" max="1795" width="15.140625" style="974" customWidth="1"/>
    <col min="1796" max="1797" width="13.140625" style="974" customWidth="1"/>
    <col min="1798" max="1798" width="14" style="974" customWidth="1"/>
    <col min="1799" max="1800" width="13.140625" style="974" customWidth="1"/>
    <col min="1801" max="1801" width="14.140625" style="974" bestFit="1" customWidth="1"/>
    <col min="1802" max="1803" width="13.140625" style="974" customWidth="1"/>
    <col min="1804" max="1804" width="15.140625" style="974" bestFit="1" customWidth="1"/>
    <col min="1805" max="1805" width="18" style="974" bestFit="1" customWidth="1"/>
    <col min="1806" max="1806" width="13.140625" style="974" customWidth="1"/>
    <col min="1807" max="1808" width="0" style="974" hidden="1" customWidth="1"/>
    <col min="1809" max="1809" width="3" style="974" customWidth="1"/>
    <col min="1810" max="2048" width="11.42578125" style="974"/>
    <col min="2049" max="2049" width="0" style="974" hidden="1" customWidth="1"/>
    <col min="2050" max="2050" width="29" style="974" customWidth="1"/>
    <col min="2051" max="2051" width="15.140625" style="974" customWidth="1"/>
    <col min="2052" max="2053" width="13.140625" style="974" customWidth="1"/>
    <col min="2054" max="2054" width="14" style="974" customWidth="1"/>
    <col min="2055" max="2056" width="13.140625" style="974" customWidth="1"/>
    <col min="2057" max="2057" width="14.140625" style="974" bestFit="1" customWidth="1"/>
    <col min="2058" max="2059" width="13.140625" style="974" customWidth="1"/>
    <col min="2060" max="2060" width="15.140625" style="974" bestFit="1" customWidth="1"/>
    <col min="2061" max="2061" width="18" style="974" bestFit="1" customWidth="1"/>
    <col min="2062" max="2062" width="13.140625" style="974" customWidth="1"/>
    <col min="2063" max="2064" width="0" style="974" hidden="1" customWidth="1"/>
    <col min="2065" max="2065" width="3" style="974" customWidth="1"/>
    <col min="2066" max="2304" width="11.42578125" style="974"/>
    <col min="2305" max="2305" width="0" style="974" hidden="1" customWidth="1"/>
    <col min="2306" max="2306" width="29" style="974" customWidth="1"/>
    <col min="2307" max="2307" width="15.140625" style="974" customWidth="1"/>
    <col min="2308" max="2309" width="13.140625" style="974" customWidth="1"/>
    <col min="2310" max="2310" width="14" style="974" customWidth="1"/>
    <col min="2311" max="2312" width="13.140625" style="974" customWidth="1"/>
    <col min="2313" max="2313" width="14.140625" style="974" bestFit="1" customWidth="1"/>
    <col min="2314" max="2315" width="13.140625" style="974" customWidth="1"/>
    <col min="2316" max="2316" width="15.140625" style="974" bestFit="1" customWidth="1"/>
    <col min="2317" max="2317" width="18" style="974" bestFit="1" customWidth="1"/>
    <col min="2318" max="2318" width="13.140625" style="974" customWidth="1"/>
    <col min="2319" max="2320" width="0" style="974" hidden="1" customWidth="1"/>
    <col min="2321" max="2321" width="3" style="974" customWidth="1"/>
    <col min="2322" max="2560" width="11.42578125" style="974"/>
    <col min="2561" max="2561" width="0" style="974" hidden="1" customWidth="1"/>
    <col min="2562" max="2562" width="29" style="974" customWidth="1"/>
    <col min="2563" max="2563" width="15.140625" style="974" customWidth="1"/>
    <col min="2564" max="2565" width="13.140625" style="974" customWidth="1"/>
    <col min="2566" max="2566" width="14" style="974" customWidth="1"/>
    <col min="2567" max="2568" width="13.140625" style="974" customWidth="1"/>
    <col min="2569" max="2569" width="14.140625" style="974" bestFit="1" customWidth="1"/>
    <col min="2570" max="2571" width="13.140625" style="974" customWidth="1"/>
    <col min="2572" max="2572" width="15.140625" style="974" bestFit="1" customWidth="1"/>
    <col min="2573" max="2573" width="18" style="974" bestFit="1" customWidth="1"/>
    <col min="2574" max="2574" width="13.140625" style="974" customWidth="1"/>
    <col min="2575" max="2576" width="0" style="974" hidden="1" customWidth="1"/>
    <col min="2577" max="2577" width="3" style="974" customWidth="1"/>
    <col min="2578" max="2816" width="11.42578125" style="974"/>
    <col min="2817" max="2817" width="0" style="974" hidden="1" customWidth="1"/>
    <col min="2818" max="2818" width="29" style="974" customWidth="1"/>
    <col min="2819" max="2819" width="15.140625" style="974" customWidth="1"/>
    <col min="2820" max="2821" width="13.140625" style="974" customWidth="1"/>
    <col min="2822" max="2822" width="14" style="974" customWidth="1"/>
    <col min="2823" max="2824" width="13.140625" style="974" customWidth="1"/>
    <col min="2825" max="2825" width="14.140625" style="974" bestFit="1" customWidth="1"/>
    <col min="2826" max="2827" width="13.140625" style="974" customWidth="1"/>
    <col min="2828" max="2828" width="15.140625" style="974" bestFit="1" customWidth="1"/>
    <col min="2829" max="2829" width="18" style="974" bestFit="1" customWidth="1"/>
    <col min="2830" max="2830" width="13.140625" style="974" customWidth="1"/>
    <col min="2831" max="2832" width="0" style="974" hidden="1" customWidth="1"/>
    <col min="2833" max="2833" width="3" style="974" customWidth="1"/>
    <col min="2834" max="3072" width="11.42578125" style="974"/>
    <col min="3073" max="3073" width="0" style="974" hidden="1" customWidth="1"/>
    <col min="3074" max="3074" width="29" style="974" customWidth="1"/>
    <col min="3075" max="3075" width="15.140625" style="974" customWidth="1"/>
    <col min="3076" max="3077" width="13.140625" style="974" customWidth="1"/>
    <col min="3078" max="3078" width="14" style="974" customWidth="1"/>
    <col min="3079" max="3080" width="13.140625" style="974" customWidth="1"/>
    <col min="3081" max="3081" width="14.140625" style="974" bestFit="1" customWidth="1"/>
    <col min="3082" max="3083" width="13.140625" style="974" customWidth="1"/>
    <col min="3084" max="3084" width="15.140625" style="974" bestFit="1" customWidth="1"/>
    <col min="3085" max="3085" width="18" style="974" bestFit="1" customWidth="1"/>
    <col min="3086" max="3086" width="13.140625" style="974" customWidth="1"/>
    <col min="3087" max="3088" width="0" style="974" hidden="1" customWidth="1"/>
    <col min="3089" max="3089" width="3" style="974" customWidth="1"/>
    <col min="3090" max="3328" width="11.42578125" style="974"/>
    <col min="3329" max="3329" width="0" style="974" hidden="1" customWidth="1"/>
    <col min="3330" max="3330" width="29" style="974" customWidth="1"/>
    <col min="3331" max="3331" width="15.140625" style="974" customWidth="1"/>
    <col min="3332" max="3333" width="13.140625" style="974" customWidth="1"/>
    <col min="3334" max="3334" width="14" style="974" customWidth="1"/>
    <col min="3335" max="3336" width="13.140625" style="974" customWidth="1"/>
    <col min="3337" max="3337" width="14.140625" style="974" bestFit="1" customWidth="1"/>
    <col min="3338" max="3339" width="13.140625" style="974" customWidth="1"/>
    <col min="3340" max="3340" width="15.140625" style="974" bestFit="1" customWidth="1"/>
    <col min="3341" max="3341" width="18" style="974" bestFit="1" customWidth="1"/>
    <col min="3342" max="3342" width="13.140625" style="974" customWidth="1"/>
    <col min="3343" max="3344" width="0" style="974" hidden="1" customWidth="1"/>
    <col min="3345" max="3345" width="3" style="974" customWidth="1"/>
    <col min="3346" max="3584" width="11.42578125" style="974"/>
    <col min="3585" max="3585" width="0" style="974" hidden="1" customWidth="1"/>
    <col min="3586" max="3586" width="29" style="974" customWidth="1"/>
    <col min="3587" max="3587" width="15.140625" style="974" customWidth="1"/>
    <col min="3588" max="3589" width="13.140625" style="974" customWidth="1"/>
    <col min="3590" max="3590" width="14" style="974" customWidth="1"/>
    <col min="3591" max="3592" width="13.140625" style="974" customWidth="1"/>
    <col min="3593" max="3593" width="14.140625" style="974" bestFit="1" customWidth="1"/>
    <col min="3594" max="3595" width="13.140625" style="974" customWidth="1"/>
    <col min="3596" max="3596" width="15.140625" style="974" bestFit="1" customWidth="1"/>
    <col min="3597" max="3597" width="18" style="974" bestFit="1" customWidth="1"/>
    <col min="3598" max="3598" width="13.140625" style="974" customWidth="1"/>
    <col min="3599" max="3600" width="0" style="974" hidden="1" customWidth="1"/>
    <col min="3601" max="3601" width="3" style="974" customWidth="1"/>
    <col min="3602" max="3840" width="11.42578125" style="974"/>
    <col min="3841" max="3841" width="0" style="974" hidden="1" customWidth="1"/>
    <col min="3842" max="3842" width="29" style="974" customWidth="1"/>
    <col min="3843" max="3843" width="15.140625" style="974" customWidth="1"/>
    <col min="3844" max="3845" width="13.140625" style="974" customWidth="1"/>
    <col min="3846" max="3846" width="14" style="974" customWidth="1"/>
    <col min="3847" max="3848" width="13.140625" style="974" customWidth="1"/>
    <col min="3849" max="3849" width="14.140625" style="974" bestFit="1" customWidth="1"/>
    <col min="3850" max="3851" width="13.140625" style="974" customWidth="1"/>
    <col min="3852" max="3852" width="15.140625" style="974" bestFit="1" customWidth="1"/>
    <col min="3853" max="3853" width="18" style="974" bestFit="1" customWidth="1"/>
    <col min="3854" max="3854" width="13.140625" style="974" customWidth="1"/>
    <col min="3855" max="3856" width="0" style="974" hidden="1" customWidth="1"/>
    <col min="3857" max="3857" width="3" style="974" customWidth="1"/>
    <col min="3858" max="4096" width="11.42578125" style="974"/>
    <col min="4097" max="4097" width="0" style="974" hidden="1" customWidth="1"/>
    <col min="4098" max="4098" width="29" style="974" customWidth="1"/>
    <col min="4099" max="4099" width="15.140625" style="974" customWidth="1"/>
    <col min="4100" max="4101" width="13.140625" style="974" customWidth="1"/>
    <col min="4102" max="4102" width="14" style="974" customWidth="1"/>
    <col min="4103" max="4104" width="13.140625" style="974" customWidth="1"/>
    <col min="4105" max="4105" width="14.140625" style="974" bestFit="1" customWidth="1"/>
    <col min="4106" max="4107" width="13.140625" style="974" customWidth="1"/>
    <col min="4108" max="4108" width="15.140625" style="974" bestFit="1" customWidth="1"/>
    <col min="4109" max="4109" width="18" style="974" bestFit="1" customWidth="1"/>
    <col min="4110" max="4110" width="13.140625" style="974" customWidth="1"/>
    <col min="4111" max="4112" width="0" style="974" hidden="1" customWidth="1"/>
    <col min="4113" max="4113" width="3" style="974" customWidth="1"/>
    <col min="4114" max="4352" width="11.42578125" style="974"/>
    <col min="4353" max="4353" width="0" style="974" hidden="1" customWidth="1"/>
    <col min="4354" max="4354" width="29" style="974" customWidth="1"/>
    <col min="4355" max="4355" width="15.140625" style="974" customWidth="1"/>
    <col min="4356" max="4357" width="13.140625" style="974" customWidth="1"/>
    <col min="4358" max="4358" width="14" style="974" customWidth="1"/>
    <col min="4359" max="4360" width="13.140625" style="974" customWidth="1"/>
    <col min="4361" max="4361" width="14.140625" style="974" bestFit="1" customWidth="1"/>
    <col min="4362" max="4363" width="13.140625" style="974" customWidth="1"/>
    <col min="4364" max="4364" width="15.140625" style="974" bestFit="1" customWidth="1"/>
    <col min="4365" max="4365" width="18" style="974" bestFit="1" customWidth="1"/>
    <col min="4366" max="4366" width="13.140625" style="974" customWidth="1"/>
    <col min="4367" max="4368" width="0" style="974" hidden="1" customWidth="1"/>
    <col min="4369" max="4369" width="3" style="974" customWidth="1"/>
    <col min="4370" max="4608" width="11.42578125" style="974"/>
    <col min="4609" max="4609" width="0" style="974" hidden="1" customWidth="1"/>
    <col min="4610" max="4610" width="29" style="974" customWidth="1"/>
    <col min="4611" max="4611" width="15.140625" style="974" customWidth="1"/>
    <col min="4612" max="4613" width="13.140625" style="974" customWidth="1"/>
    <col min="4614" max="4614" width="14" style="974" customWidth="1"/>
    <col min="4615" max="4616" width="13.140625" style="974" customWidth="1"/>
    <col min="4617" max="4617" width="14.140625" style="974" bestFit="1" customWidth="1"/>
    <col min="4618" max="4619" width="13.140625" style="974" customWidth="1"/>
    <col min="4620" max="4620" width="15.140625" style="974" bestFit="1" customWidth="1"/>
    <col min="4621" max="4621" width="18" style="974" bestFit="1" customWidth="1"/>
    <col min="4622" max="4622" width="13.140625" style="974" customWidth="1"/>
    <col min="4623" max="4624" width="0" style="974" hidden="1" customWidth="1"/>
    <col min="4625" max="4625" width="3" style="974" customWidth="1"/>
    <col min="4626" max="4864" width="11.42578125" style="974"/>
    <col min="4865" max="4865" width="0" style="974" hidden="1" customWidth="1"/>
    <col min="4866" max="4866" width="29" style="974" customWidth="1"/>
    <col min="4867" max="4867" width="15.140625" style="974" customWidth="1"/>
    <col min="4868" max="4869" width="13.140625" style="974" customWidth="1"/>
    <col min="4870" max="4870" width="14" style="974" customWidth="1"/>
    <col min="4871" max="4872" width="13.140625" style="974" customWidth="1"/>
    <col min="4873" max="4873" width="14.140625" style="974" bestFit="1" customWidth="1"/>
    <col min="4874" max="4875" width="13.140625" style="974" customWidth="1"/>
    <col min="4876" max="4876" width="15.140625" style="974" bestFit="1" customWidth="1"/>
    <col min="4877" max="4877" width="18" style="974" bestFit="1" customWidth="1"/>
    <col min="4878" max="4878" width="13.140625" style="974" customWidth="1"/>
    <col min="4879" max="4880" width="0" style="974" hidden="1" customWidth="1"/>
    <col min="4881" max="4881" width="3" style="974" customWidth="1"/>
    <col min="4882" max="5120" width="11.42578125" style="974"/>
    <col min="5121" max="5121" width="0" style="974" hidden="1" customWidth="1"/>
    <col min="5122" max="5122" width="29" style="974" customWidth="1"/>
    <col min="5123" max="5123" width="15.140625" style="974" customWidth="1"/>
    <col min="5124" max="5125" width="13.140625" style="974" customWidth="1"/>
    <col min="5126" max="5126" width="14" style="974" customWidth="1"/>
    <col min="5127" max="5128" width="13.140625" style="974" customWidth="1"/>
    <col min="5129" max="5129" width="14.140625" style="974" bestFit="1" customWidth="1"/>
    <col min="5130" max="5131" width="13.140625" style="974" customWidth="1"/>
    <col min="5132" max="5132" width="15.140625" style="974" bestFit="1" customWidth="1"/>
    <col min="5133" max="5133" width="18" style="974" bestFit="1" customWidth="1"/>
    <col min="5134" max="5134" width="13.140625" style="974" customWidth="1"/>
    <col min="5135" max="5136" width="0" style="974" hidden="1" customWidth="1"/>
    <col min="5137" max="5137" width="3" style="974" customWidth="1"/>
    <col min="5138" max="5376" width="11.42578125" style="974"/>
    <col min="5377" max="5377" width="0" style="974" hidden="1" customWidth="1"/>
    <col min="5378" max="5378" width="29" style="974" customWidth="1"/>
    <col min="5379" max="5379" width="15.140625" style="974" customWidth="1"/>
    <col min="5380" max="5381" width="13.140625" style="974" customWidth="1"/>
    <col min="5382" max="5382" width="14" style="974" customWidth="1"/>
    <col min="5383" max="5384" width="13.140625" style="974" customWidth="1"/>
    <col min="5385" max="5385" width="14.140625" style="974" bestFit="1" customWidth="1"/>
    <col min="5386" max="5387" width="13.140625" style="974" customWidth="1"/>
    <col min="5388" max="5388" width="15.140625" style="974" bestFit="1" customWidth="1"/>
    <col min="5389" max="5389" width="18" style="974" bestFit="1" customWidth="1"/>
    <col min="5390" max="5390" width="13.140625" style="974" customWidth="1"/>
    <col min="5391" max="5392" width="0" style="974" hidden="1" customWidth="1"/>
    <col min="5393" max="5393" width="3" style="974" customWidth="1"/>
    <col min="5394" max="5632" width="11.42578125" style="974"/>
    <col min="5633" max="5633" width="0" style="974" hidden="1" customWidth="1"/>
    <col min="5634" max="5634" width="29" style="974" customWidth="1"/>
    <col min="5635" max="5635" width="15.140625" style="974" customWidth="1"/>
    <col min="5636" max="5637" width="13.140625" style="974" customWidth="1"/>
    <col min="5638" max="5638" width="14" style="974" customWidth="1"/>
    <col min="5639" max="5640" width="13.140625" style="974" customWidth="1"/>
    <col min="5641" max="5641" width="14.140625" style="974" bestFit="1" customWidth="1"/>
    <col min="5642" max="5643" width="13.140625" style="974" customWidth="1"/>
    <col min="5644" max="5644" width="15.140625" style="974" bestFit="1" customWidth="1"/>
    <col min="5645" max="5645" width="18" style="974" bestFit="1" customWidth="1"/>
    <col min="5646" max="5646" width="13.140625" style="974" customWidth="1"/>
    <col min="5647" max="5648" width="0" style="974" hidden="1" customWidth="1"/>
    <col min="5649" max="5649" width="3" style="974" customWidth="1"/>
    <col min="5650" max="5888" width="11.42578125" style="974"/>
    <col min="5889" max="5889" width="0" style="974" hidden="1" customWidth="1"/>
    <col min="5890" max="5890" width="29" style="974" customWidth="1"/>
    <col min="5891" max="5891" width="15.140625" style="974" customWidth="1"/>
    <col min="5892" max="5893" width="13.140625" style="974" customWidth="1"/>
    <col min="5894" max="5894" width="14" style="974" customWidth="1"/>
    <col min="5895" max="5896" width="13.140625" style="974" customWidth="1"/>
    <col min="5897" max="5897" width="14.140625" style="974" bestFit="1" customWidth="1"/>
    <col min="5898" max="5899" width="13.140625" style="974" customWidth="1"/>
    <col min="5900" max="5900" width="15.140625" style="974" bestFit="1" customWidth="1"/>
    <col min="5901" max="5901" width="18" style="974" bestFit="1" customWidth="1"/>
    <col min="5902" max="5902" width="13.140625" style="974" customWidth="1"/>
    <col min="5903" max="5904" width="0" style="974" hidden="1" customWidth="1"/>
    <col min="5905" max="5905" width="3" style="974" customWidth="1"/>
    <col min="5906" max="6144" width="11.42578125" style="974"/>
    <col min="6145" max="6145" width="0" style="974" hidden="1" customWidth="1"/>
    <col min="6146" max="6146" width="29" style="974" customWidth="1"/>
    <col min="6147" max="6147" width="15.140625" style="974" customWidth="1"/>
    <col min="6148" max="6149" width="13.140625" style="974" customWidth="1"/>
    <col min="6150" max="6150" width="14" style="974" customWidth="1"/>
    <col min="6151" max="6152" width="13.140625" style="974" customWidth="1"/>
    <col min="6153" max="6153" width="14.140625" style="974" bestFit="1" customWidth="1"/>
    <col min="6154" max="6155" width="13.140625" style="974" customWidth="1"/>
    <col min="6156" max="6156" width="15.140625" style="974" bestFit="1" customWidth="1"/>
    <col min="6157" max="6157" width="18" style="974" bestFit="1" customWidth="1"/>
    <col min="6158" max="6158" width="13.140625" style="974" customWidth="1"/>
    <col min="6159" max="6160" width="0" style="974" hidden="1" customWidth="1"/>
    <col min="6161" max="6161" width="3" style="974" customWidth="1"/>
    <col min="6162" max="6400" width="11.42578125" style="974"/>
    <col min="6401" max="6401" width="0" style="974" hidden="1" customWidth="1"/>
    <col min="6402" max="6402" width="29" style="974" customWidth="1"/>
    <col min="6403" max="6403" width="15.140625" style="974" customWidth="1"/>
    <col min="6404" max="6405" width="13.140625" style="974" customWidth="1"/>
    <col min="6406" max="6406" width="14" style="974" customWidth="1"/>
    <col min="6407" max="6408" width="13.140625" style="974" customWidth="1"/>
    <col min="6409" max="6409" width="14.140625" style="974" bestFit="1" customWidth="1"/>
    <col min="6410" max="6411" width="13.140625" style="974" customWidth="1"/>
    <col min="6412" max="6412" width="15.140625" style="974" bestFit="1" customWidth="1"/>
    <col min="6413" max="6413" width="18" style="974" bestFit="1" customWidth="1"/>
    <col min="6414" max="6414" width="13.140625" style="974" customWidth="1"/>
    <col min="6415" max="6416" width="0" style="974" hidden="1" customWidth="1"/>
    <col min="6417" max="6417" width="3" style="974" customWidth="1"/>
    <col min="6418" max="6656" width="11.42578125" style="974"/>
    <col min="6657" max="6657" width="0" style="974" hidden="1" customWidth="1"/>
    <col min="6658" max="6658" width="29" style="974" customWidth="1"/>
    <col min="6659" max="6659" width="15.140625" style="974" customWidth="1"/>
    <col min="6660" max="6661" width="13.140625" style="974" customWidth="1"/>
    <col min="6662" max="6662" width="14" style="974" customWidth="1"/>
    <col min="6663" max="6664" width="13.140625" style="974" customWidth="1"/>
    <col min="6665" max="6665" width="14.140625" style="974" bestFit="1" customWidth="1"/>
    <col min="6666" max="6667" width="13.140625" style="974" customWidth="1"/>
    <col min="6668" max="6668" width="15.140625" style="974" bestFit="1" customWidth="1"/>
    <col min="6669" max="6669" width="18" style="974" bestFit="1" customWidth="1"/>
    <col min="6670" max="6670" width="13.140625" style="974" customWidth="1"/>
    <col min="6671" max="6672" width="0" style="974" hidden="1" customWidth="1"/>
    <col min="6673" max="6673" width="3" style="974" customWidth="1"/>
    <col min="6674" max="6912" width="11.42578125" style="974"/>
    <col min="6913" max="6913" width="0" style="974" hidden="1" customWidth="1"/>
    <col min="6914" max="6914" width="29" style="974" customWidth="1"/>
    <col min="6915" max="6915" width="15.140625" style="974" customWidth="1"/>
    <col min="6916" max="6917" width="13.140625" style="974" customWidth="1"/>
    <col min="6918" max="6918" width="14" style="974" customWidth="1"/>
    <col min="6919" max="6920" width="13.140625" style="974" customWidth="1"/>
    <col min="6921" max="6921" width="14.140625" style="974" bestFit="1" customWidth="1"/>
    <col min="6922" max="6923" width="13.140625" style="974" customWidth="1"/>
    <col min="6924" max="6924" width="15.140625" style="974" bestFit="1" customWidth="1"/>
    <col min="6925" max="6925" width="18" style="974" bestFit="1" customWidth="1"/>
    <col min="6926" max="6926" width="13.140625" style="974" customWidth="1"/>
    <col min="6927" max="6928" width="0" style="974" hidden="1" customWidth="1"/>
    <col min="6929" max="6929" width="3" style="974" customWidth="1"/>
    <col min="6930" max="7168" width="11.42578125" style="974"/>
    <col min="7169" max="7169" width="0" style="974" hidden="1" customWidth="1"/>
    <col min="7170" max="7170" width="29" style="974" customWidth="1"/>
    <col min="7171" max="7171" width="15.140625" style="974" customWidth="1"/>
    <col min="7172" max="7173" width="13.140625" style="974" customWidth="1"/>
    <col min="7174" max="7174" width="14" style="974" customWidth="1"/>
    <col min="7175" max="7176" width="13.140625" style="974" customWidth="1"/>
    <col min="7177" max="7177" width="14.140625" style="974" bestFit="1" customWidth="1"/>
    <col min="7178" max="7179" width="13.140625" style="974" customWidth="1"/>
    <col min="7180" max="7180" width="15.140625" style="974" bestFit="1" customWidth="1"/>
    <col min="7181" max="7181" width="18" style="974" bestFit="1" customWidth="1"/>
    <col min="7182" max="7182" width="13.140625" style="974" customWidth="1"/>
    <col min="7183" max="7184" width="0" style="974" hidden="1" customWidth="1"/>
    <col min="7185" max="7185" width="3" style="974" customWidth="1"/>
    <col min="7186" max="7424" width="11.42578125" style="974"/>
    <col min="7425" max="7425" width="0" style="974" hidden="1" customWidth="1"/>
    <col min="7426" max="7426" width="29" style="974" customWidth="1"/>
    <col min="7427" max="7427" width="15.140625" style="974" customWidth="1"/>
    <col min="7428" max="7429" width="13.140625" style="974" customWidth="1"/>
    <col min="7430" max="7430" width="14" style="974" customWidth="1"/>
    <col min="7431" max="7432" width="13.140625" style="974" customWidth="1"/>
    <col min="7433" max="7433" width="14.140625" style="974" bestFit="1" customWidth="1"/>
    <col min="7434" max="7435" width="13.140625" style="974" customWidth="1"/>
    <col min="7436" max="7436" width="15.140625" style="974" bestFit="1" customWidth="1"/>
    <col min="7437" max="7437" width="18" style="974" bestFit="1" customWidth="1"/>
    <col min="7438" max="7438" width="13.140625" style="974" customWidth="1"/>
    <col min="7439" max="7440" width="0" style="974" hidden="1" customWidth="1"/>
    <col min="7441" max="7441" width="3" style="974" customWidth="1"/>
    <col min="7442" max="7680" width="11.42578125" style="974"/>
    <col min="7681" max="7681" width="0" style="974" hidden="1" customWidth="1"/>
    <col min="7682" max="7682" width="29" style="974" customWidth="1"/>
    <col min="7683" max="7683" width="15.140625" style="974" customWidth="1"/>
    <col min="7684" max="7685" width="13.140625" style="974" customWidth="1"/>
    <col min="7686" max="7686" width="14" style="974" customWidth="1"/>
    <col min="7687" max="7688" width="13.140625" style="974" customWidth="1"/>
    <col min="7689" max="7689" width="14.140625" style="974" bestFit="1" customWidth="1"/>
    <col min="7690" max="7691" width="13.140625" style="974" customWidth="1"/>
    <col min="7692" max="7692" width="15.140625" style="974" bestFit="1" customWidth="1"/>
    <col min="7693" max="7693" width="18" style="974" bestFit="1" customWidth="1"/>
    <col min="7694" max="7694" width="13.140625" style="974" customWidth="1"/>
    <col min="7695" max="7696" width="0" style="974" hidden="1" customWidth="1"/>
    <col min="7697" max="7697" width="3" style="974" customWidth="1"/>
    <col min="7698" max="7936" width="11.42578125" style="974"/>
    <col min="7937" max="7937" width="0" style="974" hidden="1" customWidth="1"/>
    <col min="7938" max="7938" width="29" style="974" customWidth="1"/>
    <col min="7939" max="7939" width="15.140625" style="974" customWidth="1"/>
    <col min="7940" max="7941" width="13.140625" style="974" customWidth="1"/>
    <col min="7942" max="7942" width="14" style="974" customWidth="1"/>
    <col min="7943" max="7944" width="13.140625" style="974" customWidth="1"/>
    <col min="7945" max="7945" width="14.140625" style="974" bestFit="1" customWidth="1"/>
    <col min="7946" max="7947" width="13.140625" style="974" customWidth="1"/>
    <col min="7948" max="7948" width="15.140625" style="974" bestFit="1" customWidth="1"/>
    <col min="7949" max="7949" width="18" style="974" bestFit="1" customWidth="1"/>
    <col min="7950" max="7950" width="13.140625" style="974" customWidth="1"/>
    <col min="7951" max="7952" width="0" style="974" hidden="1" customWidth="1"/>
    <col min="7953" max="7953" width="3" style="974" customWidth="1"/>
    <col min="7954" max="8192" width="11.42578125" style="974"/>
    <col min="8193" max="8193" width="0" style="974" hidden="1" customWidth="1"/>
    <col min="8194" max="8194" width="29" style="974" customWidth="1"/>
    <col min="8195" max="8195" width="15.140625" style="974" customWidth="1"/>
    <col min="8196" max="8197" width="13.140625" style="974" customWidth="1"/>
    <col min="8198" max="8198" width="14" style="974" customWidth="1"/>
    <col min="8199" max="8200" width="13.140625" style="974" customWidth="1"/>
    <col min="8201" max="8201" width="14.140625" style="974" bestFit="1" customWidth="1"/>
    <col min="8202" max="8203" width="13.140625" style="974" customWidth="1"/>
    <col min="8204" max="8204" width="15.140625" style="974" bestFit="1" customWidth="1"/>
    <col min="8205" max="8205" width="18" style="974" bestFit="1" customWidth="1"/>
    <col min="8206" max="8206" width="13.140625" style="974" customWidth="1"/>
    <col min="8207" max="8208" width="0" style="974" hidden="1" customWidth="1"/>
    <col min="8209" max="8209" width="3" style="974" customWidth="1"/>
    <col min="8210" max="8448" width="11.42578125" style="974"/>
    <col min="8449" max="8449" width="0" style="974" hidden="1" customWidth="1"/>
    <col min="8450" max="8450" width="29" style="974" customWidth="1"/>
    <col min="8451" max="8451" width="15.140625" style="974" customWidth="1"/>
    <col min="8452" max="8453" width="13.140625" style="974" customWidth="1"/>
    <col min="8454" max="8454" width="14" style="974" customWidth="1"/>
    <col min="8455" max="8456" width="13.140625" style="974" customWidth="1"/>
    <col min="8457" max="8457" width="14.140625" style="974" bestFit="1" customWidth="1"/>
    <col min="8458" max="8459" width="13.140625" style="974" customWidth="1"/>
    <col min="8460" max="8460" width="15.140625" style="974" bestFit="1" customWidth="1"/>
    <col min="8461" max="8461" width="18" style="974" bestFit="1" customWidth="1"/>
    <col min="8462" max="8462" width="13.140625" style="974" customWidth="1"/>
    <col min="8463" max="8464" width="0" style="974" hidden="1" customWidth="1"/>
    <col min="8465" max="8465" width="3" style="974" customWidth="1"/>
    <col min="8466" max="8704" width="11.42578125" style="974"/>
    <col min="8705" max="8705" width="0" style="974" hidden="1" customWidth="1"/>
    <col min="8706" max="8706" width="29" style="974" customWidth="1"/>
    <col min="8707" max="8707" width="15.140625" style="974" customWidth="1"/>
    <col min="8708" max="8709" width="13.140625" style="974" customWidth="1"/>
    <col min="8710" max="8710" width="14" style="974" customWidth="1"/>
    <col min="8711" max="8712" width="13.140625" style="974" customWidth="1"/>
    <col min="8713" max="8713" width="14.140625" style="974" bestFit="1" customWidth="1"/>
    <col min="8714" max="8715" width="13.140625" style="974" customWidth="1"/>
    <col min="8716" max="8716" width="15.140625" style="974" bestFit="1" customWidth="1"/>
    <col min="8717" max="8717" width="18" style="974" bestFit="1" customWidth="1"/>
    <col min="8718" max="8718" width="13.140625" style="974" customWidth="1"/>
    <col min="8719" max="8720" width="0" style="974" hidden="1" customWidth="1"/>
    <col min="8721" max="8721" width="3" style="974" customWidth="1"/>
    <col min="8722" max="8960" width="11.42578125" style="974"/>
    <col min="8961" max="8961" width="0" style="974" hidden="1" customWidth="1"/>
    <col min="8962" max="8962" width="29" style="974" customWidth="1"/>
    <col min="8963" max="8963" width="15.140625" style="974" customWidth="1"/>
    <col min="8964" max="8965" width="13.140625" style="974" customWidth="1"/>
    <col min="8966" max="8966" width="14" style="974" customWidth="1"/>
    <col min="8967" max="8968" width="13.140625" style="974" customWidth="1"/>
    <col min="8969" max="8969" width="14.140625" style="974" bestFit="1" customWidth="1"/>
    <col min="8970" max="8971" width="13.140625" style="974" customWidth="1"/>
    <col min="8972" max="8972" width="15.140625" style="974" bestFit="1" customWidth="1"/>
    <col min="8973" max="8973" width="18" style="974" bestFit="1" customWidth="1"/>
    <col min="8974" max="8974" width="13.140625" style="974" customWidth="1"/>
    <col min="8975" max="8976" width="0" style="974" hidden="1" customWidth="1"/>
    <col min="8977" max="8977" width="3" style="974" customWidth="1"/>
    <col min="8978" max="9216" width="11.42578125" style="974"/>
    <col min="9217" max="9217" width="0" style="974" hidden="1" customWidth="1"/>
    <col min="9218" max="9218" width="29" style="974" customWidth="1"/>
    <col min="9219" max="9219" width="15.140625" style="974" customWidth="1"/>
    <col min="9220" max="9221" width="13.140625" style="974" customWidth="1"/>
    <col min="9222" max="9222" width="14" style="974" customWidth="1"/>
    <col min="9223" max="9224" width="13.140625" style="974" customWidth="1"/>
    <col min="9225" max="9225" width="14.140625" style="974" bestFit="1" customWidth="1"/>
    <col min="9226" max="9227" width="13.140625" style="974" customWidth="1"/>
    <col min="9228" max="9228" width="15.140625" style="974" bestFit="1" customWidth="1"/>
    <col min="9229" max="9229" width="18" style="974" bestFit="1" customWidth="1"/>
    <col min="9230" max="9230" width="13.140625" style="974" customWidth="1"/>
    <col min="9231" max="9232" width="0" style="974" hidden="1" customWidth="1"/>
    <col min="9233" max="9233" width="3" style="974" customWidth="1"/>
    <col min="9234" max="9472" width="11.42578125" style="974"/>
    <col min="9473" max="9473" width="0" style="974" hidden="1" customWidth="1"/>
    <col min="9474" max="9474" width="29" style="974" customWidth="1"/>
    <col min="9475" max="9475" width="15.140625" style="974" customWidth="1"/>
    <col min="9476" max="9477" width="13.140625" style="974" customWidth="1"/>
    <col min="9478" max="9478" width="14" style="974" customWidth="1"/>
    <col min="9479" max="9480" width="13.140625" style="974" customWidth="1"/>
    <col min="9481" max="9481" width="14.140625" style="974" bestFit="1" customWidth="1"/>
    <col min="9482" max="9483" width="13.140625" style="974" customWidth="1"/>
    <col min="9484" max="9484" width="15.140625" style="974" bestFit="1" customWidth="1"/>
    <col min="9485" max="9485" width="18" style="974" bestFit="1" customWidth="1"/>
    <col min="9486" max="9486" width="13.140625" style="974" customWidth="1"/>
    <col min="9487" max="9488" width="0" style="974" hidden="1" customWidth="1"/>
    <col min="9489" max="9489" width="3" style="974" customWidth="1"/>
    <col min="9490" max="9728" width="11.42578125" style="974"/>
    <col min="9729" max="9729" width="0" style="974" hidden="1" customWidth="1"/>
    <col min="9730" max="9730" width="29" style="974" customWidth="1"/>
    <col min="9731" max="9731" width="15.140625" style="974" customWidth="1"/>
    <col min="9732" max="9733" width="13.140625" style="974" customWidth="1"/>
    <col min="9734" max="9734" width="14" style="974" customWidth="1"/>
    <col min="9735" max="9736" width="13.140625" style="974" customWidth="1"/>
    <col min="9737" max="9737" width="14.140625" style="974" bestFit="1" customWidth="1"/>
    <col min="9738" max="9739" width="13.140625" style="974" customWidth="1"/>
    <col min="9740" max="9740" width="15.140625" style="974" bestFit="1" customWidth="1"/>
    <col min="9741" max="9741" width="18" style="974" bestFit="1" customWidth="1"/>
    <col min="9742" max="9742" width="13.140625" style="974" customWidth="1"/>
    <col min="9743" max="9744" width="0" style="974" hidden="1" customWidth="1"/>
    <col min="9745" max="9745" width="3" style="974" customWidth="1"/>
    <col min="9746" max="9984" width="11.42578125" style="974"/>
    <col min="9985" max="9985" width="0" style="974" hidden="1" customWidth="1"/>
    <col min="9986" max="9986" width="29" style="974" customWidth="1"/>
    <col min="9987" max="9987" width="15.140625" style="974" customWidth="1"/>
    <col min="9988" max="9989" width="13.140625" style="974" customWidth="1"/>
    <col min="9990" max="9990" width="14" style="974" customWidth="1"/>
    <col min="9991" max="9992" width="13.140625" style="974" customWidth="1"/>
    <col min="9993" max="9993" width="14.140625" style="974" bestFit="1" customWidth="1"/>
    <col min="9994" max="9995" width="13.140625" style="974" customWidth="1"/>
    <col min="9996" max="9996" width="15.140625" style="974" bestFit="1" customWidth="1"/>
    <col min="9997" max="9997" width="18" style="974" bestFit="1" customWidth="1"/>
    <col min="9998" max="9998" width="13.140625" style="974" customWidth="1"/>
    <col min="9999" max="10000" width="0" style="974" hidden="1" customWidth="1"/>
    <col min="10001" max="10001" width="3" style="974" customWidth="1"/>
    <col min="10002" max="10240" width="11.42578125" style="974"/>
    <col min="10241" max="10241" width="0" style="974" hidden="1" customWidth="1"/>
    <col min="10242" max="10242" width="29" style="974" customWidth="1"/>
    <col min="10243" max="10243" width="15.140625" style="974" customWidth="1"/>
    <col min="10244" max="10245" width="13.140625" style="974" customWidth="1"/>
    <col min="10246" max="10246" width="14" style="974" customWidth="1"/>
    <col min="10247" max="10248" width="13.140625" style="974" customWidth="1"/>
    <col min="10249" max="10249" width="14.140625" style="974" bestFit="1" customWidth="1"/>
    <col min="10250" max="10251" width="13.140625" style="974" customWidth="1"/>
    <col min="10252" max="10252" width="15.140625" style="974" bestFit="1" customWidth="1"/>
    <col min="10253" max="10253" width="18" style="974" bestFit="1" customWidth="1"/>
    <col min="10254" max="10254" width="13.140625" style="974" customWidth="1"/>
    <col min="10255" max="10256" width="0" style="974" hidden="1" customWidth="1"/>
    <col min="10257" max="10257" width="3" style="974" customWidth="1"/>
    <col min="10258" max="10496" width="11.42578125" style="974"/>
    <col min="10497" max="10497" width="0" style="974" hidden="1" customWidth="1"/>
    <col min="10498" max="10498" width="29" style="974" customWidth="1"/>
    <col min="10499" max="10499" width="15.140625" style="974" customWidth="1"/>
    <col min="10500" max="10501" width="13.140625" style="974" customWidth="1"/>
    <col min="10502" max="10502" width="14" style="974" customWidth="1"/>
    <col min="10503" max="10504" width="13.140625" style="974" customWidth="1"/>
    <col min="10505" max="10505" width="14.140625" style="974" bestFit="1" customWidth="1"/>
    <col min="10506" max="10507" width="13.140625" style="974" customWidth="1"/>
    <col min="10508" max="10508" width="15.140625" style="974" bestFit="1" customWidth="1"/>
    <col min="10509" max="10509" width="18" style="974" bestFit="1" customWidth="1"/>
    <col min="10510" max="10510" width="13.140625" style="974" customWidth="1"/>
    <col min="10511" max="10512" width="0" style="974" hidden="1" customWidth="1"/>
    <col min="10513" max="10513" width="3" style="974" customWidth="1"/>
    <col min="10514" max="10752" width="11.42578125" style="974"/>
    <col min="10753" max="10753" width="0" style="974" hidden="1" customWidth="1"/>
    <col min="10754" max="10754" width="29" style="974" customWidth="1"/>
    <col min="10755" max="10755" width="15.140625" style="974" customWidth="1"/>
    <col min="10756" max="10757" width="13.140625" style="974" customWidth="1"/>
    <col min="10758" max="10758" width="14" style="974" customWidth="1"/>
    <col min="10759" max="10760" width="13.140625" style="974" customWidth="1"/>
    <col min="10761" max="10761" width="14.140625" style="974" bestFit="1" customWidth="1"/>
    <col min="10762" max="10763" width="13.140625" style="974" customWidth="1"/>
    <col min="10764" max="10764" width="15.140625" style="974" bestFit="1" customWidth="1"/>
    <col min="10765" max="10765" width="18" style="974" bestFit="1" customWidth="1"/>
    <col min="10766" max="10766" width="13.140625" style="974" customWidth="1"/>
    <col min="10767" max="10768" width="0" style="974" hidden="1" customWidth="1"/>
    <col min="10769" max="10769" width="3" style="974" customWidth="1"/>
    <col min="10770" max="11008" width="11.42578125" style="974"/>
    <col min="11009" max="11009" width="0" style="974" hidden="1" customWidth="1"/>
    <col min="11010" max="11010" width="29" style="974" customWidth="1"/>
    <col min="11011" max="11011" width="15.140625" style="974" customWidth="1"/>
    <col min="11012" max="11013" width="13.140625" style="974" customWidth="1"/>
    <col min="11014" max="11014" width="14" style="974" customWidth="1"/>
    <col min="11015" max="11016" width="13.140625" style="974" customWidth="1"/>
    <col min="11017" max="11017" width="14.140625" style="974" bestFit="1" customWidth="1"/>
    <col min="11018" max="11019" width="13.140625" style="974" customWidth="1"/>
    <col min="11020" max="11020" width="15.140625" style="974" bestFit="1" customWidth="1"/>
    <col min="11021" max="11021" width="18" style="974" bestFit="1" customWidth="1"/>
    <col min="11022" max="11022" width="13.140625" style="974" customWidth="1"/>
    <col min="11023" max="11024" width="0" style="974" hidden="1" customWidth="1"/>
    <col min="11025" max="11025" width="3" style="974" customWidth="1"/>
    <col min="11026" max="11264" width="11.42578125" style="974"/>
    <col min="11265" max="11265" width="0" style="974" hidden="1" customWidth="1"/>
    <col min="11266" max="11266" width="29" style="974" customWidth="1"/>
    <col min="11267" max="11267" width="15.140625" style="974" customWidth="1"/>
    <col min="11268" max="11269" width="13.140625" style="974" customWidth="1"/>
    <col min="11270" max="11270" width="14" style="974" customWidth="1"/>
    <col min="11271" max="11272" width="13.140625" style="974" customWidth="1"/>
    <col min="11273" max="11273" width="14.140625" style="974" bestFit="1" customWidth="1"/>
    <col min="11274" max="11275" width="13.140625" style="974" customWidth="1"/>
    <col min="11276" max="11276" width="15.140625" style="974" bestFit="1" customWidth="1"/>
    <col min="11277" max="11277" width="18" style="974" bestFit="1" customWidth="1"/>
    <col min="11278" max="11278" width="13.140625" style="974" customWidth="1"/>
    <col min="11279" max="11280" width="0" style="974" hidden="1" customWidth="1"/>
    <col min="11281" max="11281" width="3" style="974" customWidth="1"/>
    <col min="11282" max="11520" width="11.42578125" style="974"/>
    <col min="11521" max="11521" width="0" style="974" hidden="1" customWidth="1"/>
    <col min="11522" max="11522" width="29" style="974" customWidth="1"/>
    <col min="11523" max="11523" width="15.140625" style="974" customWidth="1"/>
    <col min="11524" max="11525" width="13.140625" style="974" customWidth="1"/>
    <col min="11526" max="11526" width="14" style="974" customWidth="1"/>
    <col min="11527" max="11528" width="13.140625" style="974" customWidth="1"/>
    <col min="11529" max="11529" width="14.140625" style="974" bestFit="1" customWidth="1"/>
    <col min="11530" max="11531" width="13.140625" style="974" customWidth="1"/>
    <col min="11532" max="11532" width="15.140625" style="974" bestFit="1" customWidth="1"/>
    <col min="11533" max="11533" width="18" style="974" bestFit="1" customWidth="1"/>
    <col min="11534" max="11534" width="13.140625" style="974" customWidth="1"/>
    <col min="11535" max="11536" width="0" style="974" hidden="1" customWidth="1"/>
    <col min="11537" max="11537" width="3" style="974" customWidth="1"/>
    <col min="11538" max="11776" width="11.42578125" style="974"/>
    <col min="11777" max="11777" width="0" style="974" hidden="1" customWidth="1"/>
    <col min="11778" max="11778" width="29" style="974" customWidth="1"/>
    <col min="11779" max="11779" width="15.140625" style="974" customWidth="1"/>
    <col min="11780" max="11781" width="13.140625" style="974" customWidth="1"/>
    <col min="11782" max="11782" width="14" style="974" customWidth="1"/>
    <col min="11783" max="11784" width="13.140625" style="974" customWidth="1"/>
    <col min="11785" max="11785" width="14.140625" style="974" bestFit="1" customWidth="1"/>
    <col min="11786" max="11787" width="13.140625" style="974" customWidth="1"/>
    <col min="11788" max="11788" width="15.140625" style="974" bestFit="1" customWidth="1"/>
    <col min="11789" max="11789" width="18" style="974" bestFit="1" customWidth="1"/>
    <col min="11790" max="11790" width="13.140625" style="974" customWidth="1"/>
    <col min="11791" max="11792" width="0" style="974" hidden="1" customWidth="1"/>
    <col min="11793" max="11793" width="3" style="974" customWidth="1"/>
    <col min="11794" max="12032" width="11.42578125" style="974"/>
    <col min="12033" max="12033" width="0" style="974" hidden="1" customWidth="1"/>
    <col min="12034" max="12034" width="29" style="974" customWidth="1"/>
    <col min="12035" max="12035" width="15.140625" style="974" customWidth="1"/>
    <col min="12036" max="12037" width="13.140625" style="974" customWidth="1"/>
    <col min="12038" max="12038" width="14" style="974" customWidth="1"/>
    <col min="12039" max="12040" width="13.140625" style="974" customWidth="1"/>
    <col min="12041" max="12041" width="14.140625" style="974" bestFit="1" customWidth="1"/>
    <col min="12042" max="12043" width="13.140625" style="974" customWidth="1"/>
    <col min="12044" max="12044" width="15.140625" style="974" bestFit="1" customWidth="1"/>
    <col min="12045" max="12045" width="18" style="974" bestFit="1" customWidth="1"/>
    <col min="12046" max="12046" width="13.140625" style="974" customWidth="1"/>
    <col min="12047" max="12048" width="0" style="974" hidden="1" customWidth="1"/>
    <col min="12049" max="12049" width="3" style="974" customWidth="1"/>
    <col min="12050" max="12288" width="11.42578125" style="974"/>
    <col min="12289" max="12289" width="0" style="974" hidden="1" customWidth="1"/>
    <col min="12290" max="12290" width="29" style="974" customWidth="1"/>
    <col min="12291" max="12291" width="15.140625" style="974" customWidth="1"/>
    <col min="12292" max="12293" width="13.140625" style="974" customWidth="1"/>
    <col min="12294" max="12294" width="14" style="974" customWidth="1"/>
    <col min="12295" max="12296" width="13.140625" style="974" customWidth="1"/>
    <col min="12297" max="12297" width="14.140625" style="974" bestFit="1" customWidth="1"/>
    <col min="12298" max="12299" width="13.140625" style="974" customWidth="1"/>
    <col min="12300" max="12300" width="15.140625" style="974" bestFit="1" customWidth="1"/>
    <col min="12301" max="12301" width="18" style="974" bestFit="1" customWidth="1"/>
    <col min="12302" max="12302" width="13.140625" style="974" customWidth="1"/>
    <col min="12303" max="12304" width="0" style="974" hidden="1" customWidth="1"/>
    <col min="12305" max="12305" width="3" style="974" customWidth="1"/>
    <col min="12306" max="12544" width="11.42578125" style="974"/>
    <col min="12545" max="12545" width="0" style="974" hidden="1" customWidth="1"/>
    <col min="12546" max="12546" width="29" style="974" customWidth="1"/>
    <col min="12547" max="12547" width="15.140625" style="974" customWidth="1"/>
    <col min="12548" max="12549" width="13.140625" style="974" customWidth="1"/>
    <col min="12550" max="12550" width="14" style="974" customWidth="1"/>
    <col min="12551" max="12552" width="13.140625" style="974" customWidth="1"/>
    <col min="12553" max="12553" width="14.140625" style="974" bestFit="1" customWidth="1"/>
    <col min="12554" max="12555" width="13.140625" style="974" customWidth="1"/>
    <col min="12556" max="12556" width="15.140625" style="974" bestFit="1" customWidth="1"/>
    <col min="12557" max="12557" width="18" style="974" bestFit="1" customWidth="1"/>
    <col min="12558" max="12558" width="13.140625" style="974" customWidth="1"/>
    <col min="12559" max="12560" width="0" style="974" hidden="1" customWidth="1"/>
    <col min="12561" max="12561" width="3" style="974" customWidth="1"/>
    <col min="12562" max="12800" width="11.42578125" style="974"/>
    <col min="12801" max="12801" width="0" style="974" hidden="1" customWidth="1"/>
    <col min="12802" max="12802" width="29" style="974" customWidth="1"/>
    <col min="12803" max="12803" width="15.140625" style="974" customWidth="1"/>
    <col min="12804" max="12805" width="13.140625" style="974" customWidth="1"/>
    <col min="12806" max="12806" width="14" style="974" customWidth="1"/>
    <col min="12807" max="12808" width="13.140625" style="974" customWidth="1"/>
    <col min="12809" max="12809" width="14.140625" style="974" bestFit="1" customWidth="1"/>
    <col min="12810" max="12811" width="13.140625" style="974" customWidth="1"/>
    <col min="12812" max="12812" width="15.140625" style="974" bestFit="1" customWidth="1"/>
    <col min="12813" max="12813" width="18" style="974" bestFit="1" customWidth="1"/>
    <col min="12814" max="12814" width="13.140625" style="974" customWidth="1"/>
    <col min="12815" max="12816" width="0" style="974" hidden="1" customWidth="1"/>
    <col min="12817" max="12817" width="3" style="974" customWidth="1"/>
    <col min="12818" max="13056" width="11.42578125" style="974"/>
    <col min="13057" max="13057" width="0" style="974" hidden="1" customWidth="1"/>
    <col min="13058" max="13058" width="29" style="974" customWidth="1"/>
    <col min="13059" max="13059" width="15.140625" style="974" customWidth="1"/>
    <col min="13060" max="13061" width="13.140625" style="974" customWidth="1"/>
    <col min="13062" max="13062" width="14" style="974" customWidth="1"/>
    <col min="13063" max="13064" width="13.140625" style="974" customWidth="1"/>
    <col min="13065" max="13065" width="14.140625" style="974" bestFit="1" customWidth="1"/>
    <col min="13066" max="13067" width="13.140625" style="974" customWidth="1"/>
    <col min="13068" max="13068" width="15.140625" style="974" bestFit="1" customWidth="1"/>
    <col min="13069" max="13069" width="18" style="974" bestFit="1" customWidth="1"/>
    <col min="13070" max="13070" width="13.140625" style="974" customWidth="1"/>
    <col min="13071" max="13072" width="0" style="974" hidden="1" customWidth="1"/>
    <col min="13073" max="13073" width="3" style="974" customWidth="1"/>
    <col min="13074" max="13312" width="11.42578125" style="974"/>
    <col min="13313" max="13313" width="0" style="974" hidden="1" customWidth="1"/>
    <col min="13314" max="13314" width="29" style="974" customWidth="1"/>
    <col min="13315" max="13315" width="15.140625" style="974" customWidth="1"/>
    <col min="13316" max="13317" width="13.140625" style="974" customWidth="1"/>
    <col min="13318" max="13318" width="14" style="974" customWidth="1"/>
    <col min="13319" max="13320" width="13.140625" style="974" customWidth="1"/>
    <col min="13321" max="13321" width="14.140625" style="974" bestFit="1" customWidth="1"/>
    <col min="13322" max="13323" width="13.140625" style="974" customWidth="1"/>
    <col min="13324" max="13324" width="15.140625" style="974" bestFit="1" customWidth="1"/>
    <col min="13325" max="13325" width="18" style="974" bestFit="1" customWidth="1"/>
    <col min="13326" max="13326" width="13.140625" style="974" customWidth="1"/>
    <col min="13327" max="13328" width="0" style="974" hidden="1" customWidth="1"/>
    <col min="13329" max="13329" width="3" style="974" customWidth="1"/>
    <col min="13330" max="13568" width="11.42578125" style="974"/>
    <col min="13569" max="13569" width="0" style="974" hidden="1" customWidth="1"/>
    <col min="13570" max="13570" width="29" style="974" customWidth="1"/>
    <col min="13571" max="13571" width="15.140625" style="974" customWidth="1"/>
    <col min="13572" max="13573" width="13.140625" style="974" customWidth="1"/>
    <col min="13574" max="13574" width="14" style="974" customWidth="1"/>
    <col min="13575" max="13576" width="13.140625" style="974" customWidth="1"/>
    <col min="13577" max="13577" width="14.140625" style="974" bestFit="1" customWidth="1"/>
    <col min="13578" max="13579" width="13.140625" style="974" customWidth="1"/>
    <col min="13580" max="13580" width="15.140625" style="974" bestFit="1" customWidth="1"/>
    <col min="13581" max="13581" width="18" style="974" bestFit="1" customWidth="1"/>
    <col min="13582" max="13582" width="13.140625" style="974" customWidth="1"/>
    <col min="13583" max="13584" width="0" style="974" hidden="1" customWidth="1"/>
    <col min="13585" max="13585" width="3" style="974" customWidth="1"/>
    <col min="13586" max="13824" width="11.42578125" style="974"/>
    <col min="13825" max="13825" width="0" style="974" hidden="1" customWidth="1"/>
    <col min="13826" max="13826" width="29" style="974" customWidth="1"/>
    <col min="13827" max="13827" width="15.140625" style="974" customWidth="1"/>
    <col min="13828" max="13829" width="13.140625" style="974" customWidth="1"/>
    <col min="13830" max="13830" width="14" style="974" customWidth="1"/>
    <col min="13831" max="13832" width="13.140625" style="974" customWidth="1"/>
    <col min="13833" max="13833" width="14.140625" style="974" bestFit="1" customWidth="1"/>
    <col min="13834" max="13835" width="13.140625" style="974" customWidth="1"/>
    <col min="13836" max="13836" width="15.140625" style="974" bestFit="1" customWidth="1"/>
    <col min="13837" max="13837" width="18" style="974" bestFit="1" customWidth="1"/>
    <col min="13838" max="13838" width="13.140625" style="974" customWidth="1"/>
    <col min="13839" max="13840" width="0" style="974" hidden="1" customWidth="1"/>
    <col min="13841" max="13841" width="3" style="974" customWidth="1"/>
    <col min="13842" max="14080" width="11.42578125" style="974"/>
    <col min="14081" max="14081" width="0" style="974" hidden="1" customWidth="1"/>
    <col min="14082" max="14082" width="29" style="974" customWidth="1"/>
    <col min="14083" max="14083" width="15.140625" style="974" customWidth="1"/>
    <col min="14084" max="14085" width="13.140625" style="974" customWidth="1"/>
    <col min="14086" max="14086" width="14" style="974" customWidth="1"/>
    <col min="14087" max="14088" width="13.140625" style="974" customWidth="1"/>
    <col min="14089" max="14089" width="14.140625" style="974" bestFit="1" customWidth="1"/>
    <col min="14090" max="14091" width="13.140625" style="974" customWidth="1"/>
    <col min="14092" max="14092" width="15.140625" style="974" bestFit="1" customWidth="1"/>
    <col min="14093" max="14093" width="18" style="974" bestFit="1" customWidth="1"/>
    <col min="14094" max="14094" width="13.140625" style="974" customWidth="1"/>
    <col min="14095" max="14096" width="0" style="974" hidden="1" customWidth="1"/>
    <col min="14097" max="14097" width="3" style="974" customWidth="1"/>
    <col min="14098" max="14336" width="11.42578125" style="974"/>
    <col min="14337" max="14337" width="0" style="974" hidden="1" customWidth="1"/>
    <col min="14338" max="14338" width="29" style="974" customWidth="1"/>
    <col min="14339" max="14339" width="15.140625" style="974" customWidth="1"/>
    <col min="14340" max="14341" width="13.140625" style="974" customWidth="1"/>
    <col min="14342" max="14342" width="14" style="974" customWidth="1"/>
    <col min="14343" max="14344" width="13.140625" style="974" customWidth="1"/>
    <col min="14345" max="14345" width="14.140625" style="974" bestFit="1" customWidth="1"/>
    <col min="14346" max="14347" width="13.140625" style="974" customWidth="1"/>
    <col min="14348" max="14348" width="15.140625" style="974" bestFit="1" customWidth="1"/>
    <col min="14349" max="14349" width="18" style="974" bestFit="1" customWidth="1"/>
    <col min="14350" max="14350" width="13.140625" style="974" customWidth="1"/>
    <col min="14351" max="14352" width="0" style="974" hidden="1" customWidth="1"/>
    <col min="14353" max="14353" width="3" style="974" customWidth="1"/>
    <col min="14354" max="14592" width="11.42578125" style="974"/>
    <col min="14593" max="14593" width="0" style="974" hidden="1" customWidth="1"/>
    <col min="14594" max="14594" width="29" style="974" customWidth="1"/>
    <col min="14595" max="14595" width="15.140625" style="974" customWidth="1"/>
    <col min="14596" max="14597" width="13.140625" style="974" customWidth="1"/>
    <col min="14598" max="14598" width="14" style="974" customWidth="1"/>
    <col min="14599" max="14600" width="13.140625" style="974" customWidth="1"/>
    <col min="14601" max="14601" width="14.140625" style="974" bestFit="1" customWidth="1"/>
    <col min="14602" max="14603" width="13.140625" style="974" customWidth="1"/>
    <col min="14604" max="14604" width="15.140625" style="974" bestFit="1" customWidth="1"/>
    <col min="14605" max="14605" width="18" style="974" bestFit="1" customWidth="1"/>
    <col min="14606" max="14606" width="13.140625" style="974" customWidth="1"/>
    <col min="14607" max="14608" width="0" style="974" hidden="1" customWidth="1"/>
    <col min="14609" max="14609" width="3" style="974" customWidth="1"/>
    <col min="14610" max="14848" width="11.42578125" style="974"/>
    <col min="14849" max="14849" width="0" style="974" hidden="1" customWidth="1"/>
    <col min="14850" max="14850" width="29" style="974" customWidth="1"/>
    <col min="14851" max="14851" width="15.140625" style="974" customWidth="1"/>
    <col min="14852" max="14853" width="13.140625" style="974" customWidth="1"/>
    <col min="14854" max="14854" width="14" style="974" customWidth="1"/>
    <col min="14855" max="14856" width="13.140625" style="974" customWidth="1"/>
    <col min="14857" max="14857" width="14.140625" style="974" bestFit="1" customWidth="1"/>
    <col min="14858" max="14859" width="13.140625" style="974" customWidth="1"/>
    <col min="14860" max="14860" width="15.140625" style="974" bestFit="1" customWidth="1"/>
    <col min="14861" max="14861" width="18" style="974" bestFit="1" customWidth="1"/>
    <col min="14862" max="14862" width="13.140625" style="974" customWidth="1"/>
    <col min="14863" max="14864" width="0" style="974" hidden="1" customWidth="1"/>
    <col min="14865" max="14865" width="3" style="974" customWidth="1"/>
    <col min="14866" max="15104" width="11.42578125" style="974"/>
    <col min="15105" max="15105" width="0" style="974" hidden="1" customWidth="1"/>
    <col min="15106" max="15106" width="29" style="974" customWidth="1"/>
    <col min="15107" max="15107" width="15.140625" style="974" customWidth="1"/>
    <col min="15108" max="15109" width="13.140625" style="974" customWidth="1"/>
    <col min="15110" max="15110" width="14" style="974" customWidth="1"/>
    <col min="15111" max="15112" width="13.140625" style="974" customWidth="1"/>
    <col min="15113" max="15113" width="14.140625" style="974" bestFit="1" customWidth="1"/>
    <col min="15114" max="15115" width="13.140625" style="974" customWidth="1"/>
    <col min="15116" max="15116" width="15.140625" style="974" bestFit="1" customWidth="1"/>
    <col min="15117" max="15117" width="18" style="974" bestFit="1" customWidth="1"/>
    <col min="15118" max="15118" width="13.140625" style="974" customWidth="1"/>
    <col min="15119" max="15120" width="0" style="974" hidden="1" customWidth="1"/>
    <col min="15121" max="15121" width="3" style="974" customWidth="1"/>
    <col min="15122" max="15360" width="11.42578125" style="974"/>
    <col min="15361" max="15361" width="0" style="974" hidden="1" customWidth="1"/>
    <col min="15362" max="15362" width="29" style="974" customWidth="1"/>
    <col min="15363" max="15363" width="15.140625" style="974" customWidth="1"/>
    <col min="15364" max="15365" width="13.140625" style="974" customWidth="1"/>
    <col min="15366" max="15366" width="14" style="974" customWidth="1"/>
    <col min="15367" max="15368" width="13.140625" style="974" customWidth="1"/>
    <col min="15369" max="15369" width="14.140625" style="974" bestFit="1" customWidth="1"/>
    <col min="15370" max="15371" width="13.140625" style="974" customWidth="1"/>
    <col min="15372" max="15372" width="15.140625" style="974" bestFit="1" customWidth="1"/>
    <col min="15373" max="15373" width="18" style="974" bestFit="1" customWidth="1"/>
    <col min="15374" max="15374" width="13.140625" style="974" customWidth="1"/>
    <col min="15375" max="15376" width="0" style="974" hidden="1" customWidth="1"/>
    <col min="15377" max="15377" width="3" style="974" customWidth="1"/>
    <col min="15378" max="15616" width="11.42578125" style="974"/>
    <col min="15617" max="15617" width="0" style="974" hidden="1" customWidth="1"/>
    <col min="15618" max="15618" width="29" style="974" customWidth="1"/>
    <col min="15619" max="15619" width="15.140625" style="974" customWidth="1"/>
    <col min="15620" max="15621" width="13.140625" style="974" customWidth="1"/>
    <col min="15622" max="15622" width="14" style="974" customWidth="1"/>
    <col min="15623" max="15624" width="13.140625" style="974" customWidth="1"/>
    <col min="15625" max="15625" width="14.140625" style="974" bestFit="1" customWidth="1"/>
    <col min="15626" max="15627" width="13.140625" style="974" customWidth="1"/>
    <col min="15628" max="15628" width="15.140625" style="974" bestFit="1" customWidth="1"/>
    <col min="15629" max="15629" width="18" style="974" bestFit="1" customWidth="1"/>
    <col min="15630" max="15630" width="13.140625" style="974" customWidth="1"/>
    <col min="15631" max="15632" width="0" style="974" hidden="1" customWidth="1"/>
    <col min="15633" max="15633" width="3" style="974" customWidth="1"/>
    <col min="15634" max="15872" width="11.42578125" style="974"/>
    <col min="15873" max="15873" width="0" style="974" hidden="1" customWidth="1"/>
    <col min="15874" max="15874" width="29" style="974" customWidth="1"/>
    <col min="15875" max="15875" width="15.140625" style="974" customWidth="1"/>
    <col min="15876" max="15877" width="13.140625" style="974" customWidth="1"/>
    <col min="15878" max="15878" width="14" style="974" customWidth="1"/>
    <col min="15879" max="15880" width="13.140625" style="974" customWidth="1"/>
    <col min="15881" max="15881" width="14.140625" style="974" bestFit="1" customWidth="1"/>
    <col min="15882" max="15883" width="13.140625" style="974" customWidth="1"/>
    <col min="15884" max="15884" width="15.140625" style="974" bestFit="1" customWidth="1"/>
    <col min="15885" max="15885" width="18" style="974" bestFit="1" customWidth="1"/>
    <col min="15886" max="15886" width="13.140625" style="974" customWidth="1"/>
    <col min="15887" max="15888" width="0" style="974" hidden="1" customWidth="1"/>
    <col min="15889" max="15889" width="3" style="974" customWidth="1"/>
    <col min="15890" max="16128" width="11.42578125" style="974"/>
    <col min="16129" max="16129" width="0" style="974" hidden="1" customWidth="1"/>
    <col min="16130" max="16130" width="29" style="974" customWidth="1"/>
    <col min="16131" max="16131" width="15.140625" style="974" customWidth="1"/>
    <col min="16132" max="16133" width="13.140625" style="974" customWidth="1"/>
    <col min="16134" max="16134" width="14" style="974" customWidth="1"/>
    <col min="16135" max="16136" width="13.140625" style="974" customWidth="1"/>
    <col min="16137" max="16137" width="14.140625" style="974" bestFit="1" customWidth="1"/>
    <col min="16138" max="16139" width="13.140625" style="974" customWidth="1"/>
    <col min="16140" max="16140" width="15.140625" style="974" bestFit="1" customWidth="1"/>
    <col min="16141" max="16141" width="18" style="974" bestFit="1" customWidth="1"/>
    <col min="16142" max="16142" width="13.140625" style="974" customWidth="1"/>
    <col min="16143" max="16144" width="0" style="974" hidden="1" customWidth="1"/>
    <col min="16145" max="16145" width="3" style="974" customWidth="1"/>
    <col min="16146" max="16384" width="11.42578125" style="974"/>
  </cols>
  <sheetData>
    <row r="1" spans="1:27" s="131" customFormat="1" ht="2.25" customHeight="1">
      <c r="B1" s="523"/>
      <c r="C1" s="524"/>
      <c r="D1" s="524"/>
      <c r="E1" s="524"/>
      <c r="F1" s="524"/>
      <c r="G1" s="524"/>
      <c r="H1" s="524"/>
      <c r="I1" s="524"/>
      <c r="J1" s="524"/>
      <c r="K1" s="524"/>
      <c r="L1" s="524"/>
      <c r="M1" s="524"/>
      <c r="N1" s="524"/>
      <c r="O1" s="524"/>
      <c r="P1" s="524"/>
      <c r="Q1" s="405"/>
    </row>
    <row r="2" spans="1:27" s="131" customFormat="1" ht="42" customHeight="1">
      <c r="B2" s="1049" t="s">
        <v>1408</v>
      </c>
      <c r="C2" s="1049"/>
      <c r="D2" s="1049"/>
      <c r="E2" s="1049"/>
      <c r="F2" s="1049"/>
      <c r="G2" s="1049"/>
      <c r="H2" s="1049"/>
      <c r="I2" s="1049"/>
      <c r="J2" s="1049"/>
      <c r="K2" s="1049"/>
      <c r="L2" s="1049"/>
      <c r="M2" s="1049"/>
      <c r="N2" s="1049"/>
      <c r="O2" s="1049"/>
      <c r="P2" s="1049"/>
      <c r="Q2" s="405"/>
    </row>
    <row r="3" spans="1:27" s="131" customFormat="1" ht="42" customHeight="1">
      <c r="B3" s="1049" t="s">
        <v>1034</v>
      </c>
      <c r="C3" s="1049"/>
      <c r="D3" s="1049"/>
      <c r="E3" s="1049"/>
      <c r="F3" s="1049"/>
      <c r="G3" s="1049"/>
      <c r="H3" s="1049"/>
      <c r="I3" s="1049"/>
      <c r="J3" s="1049"/>
      <c r="K3" s="1049"/>
      <c r="L3" s="1049"/>
      <c r="M3" s="1049"/>
      <c r="N3" s="1049"/>
      <c r="O3" s="1049"/>
      <c r="P3" s="1049"/>
      <c r="Q3" s="405"/>
    </row>
    <row r="4" spans="1:27" s="131" customFormat="1" ht="9.75" customHeight="1">
      <c r="A4" s="131" t="s">
        <v>1500</v>
      </c>
      <c r="B4" s="1049"/>
      <c r="C4" s="1049"/>
      <c r="D4" s="1049"/>
      <c r="E4" s="1049"/>
      <c r="F4" s="1049"/>
      <c r="G4" s="1049"/>
      <c r="H4" s="1049"/>
      <c r="I4" s="1049"/>
      <c r="J4" s="1049"/>
      <c r="K4" s="1049"/>
      <c r="L4" s="1049"/>
      <c r="M4" s="1049"/>
      <c r="N4" s="1049"/>
      <c r="O4" s="1049"/>
      <c r="P4" s="1049"/>
      <c r="Q4" s="405"/>
    </row>
    <row r="5" spans="1:27" s="525" customFormat="1" ht="42" customHeight="1">
      <c r="B5" s="1098" t="s">
        <v>1391</v>
      </c>
      <c r="C5" s="1098"/>
      <c r="D5" s="1098"/>
      <c r="E5" s="1098"/>
      <c r="F5" s="1098"/>
      <c r="G5" s="1098"/>
      <c r="H5" s="1098"/>
      <c r="I5" s="1098"/>
      <c r="J5" s="1098"/>
      <c r="K5" s="1098"/>
      <c r="L5" s="1098"/>
      <c r="M5" s="1098"/>
      <c r="N5" s="1098"/>
      <c r="O5" s="1098"/>
      <c r="P5" s="1098"/>
      <c r="Q5" s="760"/>
    </row>
    <row r="6" spans="1:27" s="135" customFormat="1" ht="9">
      <c r="D6" s="526"/>
      <c r="E6" s="526"/>
      <c r="F6" s="526"/>
      <c r="G6" s="526"/>
      <c r="H6" s="526"/>
      <c r="I6" s="526"/>
      <c r="Q6" s="418"/>
    </row>
    <row r="7" spans="1:27" s="135" customFormat="1" ht="15.75">
      <c r="B7" s="538"/>
      <c r="C7" s="1100" t="s">
        <v>1035</v>
      </c>
      <c r="D7" s="1100"/>
      <c r="E7" s="1100"/>
      <c r="F7" s="1100" t="str">
        <f>"DIC-13"</f>
        <v>DIC-13</v>
      </c>
      <c r="G7" s="1100"/>
      <c r="H7" s="1100"/>
      <c r="I7" s="1100" t="str">
        <f>"DIC-14"</f>
        <v>DIC-14</v>
      </c>
      <c r="J7" s="1100"/>
      <c r="K7" s="1100"/>
      <c r="L7" s="1100" t="str">
        <f>UPPER("oct-15")</f>
        <v>OCT-15</v>
      </c>
      <c r="M7" s="1100"/>
      <c r="N7" s="1100"/>
      <c r="O7" s="761" t="s">
        <v>1370</v>
      </c>
      <c r="P7" s="761"/>
      <c r="Q7" s="762"/>
    </row>
    <row r="8" spans="1:27" s="135" customFormat="1" ht="33" customHeight="1" thickBot="1">
      <c r="B8" s="539" t="s">
        <v>1036</v>
      </c>
      <c r="C8" s="527" t="s">
        <v>1037</v>
      </c>
      <c r="D8" s="528" t="s">
        <v>1038</v>
      </c>
      <c r="E8" s="527" t="s">
        <v>1039</v>
      </c>
      <c r="F8" s="527" t="s">
        <v>1037</v>
      </c>
      <c r="G8" s="528" t="s">
        <v>1038</v>
      </c>
      <c r="H8" s="527" t="s">
        <v>1039</v>
      </c>
      <c r="I8" s="527" t="s">
        <v>1037</v>
      </c>
      <c r="J8" s="528" t="s">
        <v>1038</v>
      </c>
      <c r="K8" s="527" t="s">
        <v>1039</v>
      </c>
      <c r="L8" s="527" t="s">
        <v>1037</v>
      </c>
      <c r="M8" s="528" t="s">
        <v>1038</v>
      </c>
      <c r="N8" s="527" t="s">
        <v>1039</v>
      </c>
      <c r="O8" s="763" t="s">
        <v>1371</v>
      </c>
      <c r="P8" s="527" t="s">
        <v>1372</v>
      </c>
      <c r="Q8" s="762"/>
    </row>
    <row r="9" spans="1:27" s="190" customFormat="1" ht="22.5" customHeight="1" thickTop="1" thickBot="1">
      <c r="B9" s="440" t="s">
        <v>1194</v>
      </c>
      <c r="C9" s="185"/>
      <c r="D9" s="185"/>
      <c r="E9" s="185"/>
      <c r="F9" s="185"/>
      <c r="G9" s="185"/>
      <c r="H9" s="185"/>
      <c r="I9" s="185"/>
      <c r="J9" s="185"/>
      <c r="K9" s="185"/>
      <c r="L9" s="185"/>
      <c r="M9" s="185"/>
      <c r="N9" s="185"/>
      <c r="O9" s="185"/>
      <c r="P9" s="185"/>
      <c r="Q9" s="764"/>
      <c r="V9" s="765"/>
      <c r="X9" s="372"/>
      <c r="Z9" s="190">
        <v>6.94</v>
      </c>
      <c r="AA9" s="190">
        <f>+[11]TC!A1</f>
        <v>6.86</v>
      </c>
    </row>
    <row r="10" spans="1:27" s="190" customFormat="1" ht="22.5" customHeight="1" thickTop="1">
      <c r="A10" s="190" t="s">
        <v>1313</v>
      </c>
      <c r="B10" s="190" t="s">
        <v>306</v>
      </c>
      <c r="C10" s="372">
        <v>10881974.578299999</v>
      </c>
      <c r="D10" s="531">
        <f t="shared" ref="D10:D22" si="0">+C10/C$80</f>
        <v>0.12426543254307049</v>
      </c>
      <c r="E10" s="372">
        <v>2</v>
      </c>
      <c r="F10" s="372">
        <v>12850252.780259999</v>
      </c>
      <c r="G10" s="531">
        <f t="shared" ref="G10:G22" si="1">+F10/F$80</f>
        <v>0.12462914972321967</v>
      </c>
      <c r="H10" s="372">
        <v>2</v>
      </c>
      <c r="I10" s="372">
        <v>15473860.213810001</v>
      </c>
      <c r="J10" s="531">
        <f t="shared" ref="J10:J19" si="2">+I10/I$80</f>
        <v>0.1286027475578386</v>
      </c>
      <c r="K10" s="372">
        <v>2</v>
      </c>
      <c r="L10" s="372">
        <v>16788386.022140004</v>
      </c>
      <c r="M10" s="531">
        <f t="shared" ref="M10:M19" si="3">+L10/L$80</f>
        <v>0.12621393730657546</v>
      </c>
      <c r="N10" s="372">
        <v>3</v>
      </c>
      <c r="O10" s="529">
        <f>IF(I10=0,0,(L10/I10)-1)</f>
        <v>8.4951381889622146E-2</v>
      </c>
      <c r="P10" s="529">
        <f>IF(I10=0,0,((+L10/AA$9)/(I10/Z$9))-1)</f>
        <v>9.760387613906385E-2</v>
      </c>
      <c r="Q10" s="766"/>
      <c r="V10" s="765"/>
      <c r="X10" s="372"/>
    </row>
    <row r="11" spans="1:27" s="190" customFormat="1" ht="22.5" customHeight="1">
      <c r="A11" s="190" t="s">
        <v>1313</v>
      </c>
      <c r="B11" s="190" t="s">
        <v>307</v>
      </c>
      <c r="C11" s="372">
        <v>7590432.2470700014</v>
      </c>
      <c r="D11" s="531">
        <f t="shared" si="0"/>
        <v>8.6678050898220074E-2</v>
      </c>
      <c r="E11" s="372">
        <v>5</v>
      </c>
      <c r="F11" s="372">
        <v>11107380.8826</v>
      </c>
      <c r="G11" s="531">
        <f t="shared" si="1"/>
        <v>0.10772577463821492</v>
      </c>
      <c r="H11" s="372">
        <v>3</v>
      </c>
      <c r="I11" s="372">
        <v>15410252.28002</v>
      </c>
      <c r="J11" s="531">
        <f t="shared" si="2"/>
        <v>0.12807410409467931</v>
      </c>
      <c r="K11" s="372">
        <v>3</v>
      </c>
      <c r="L11" s="372">
        <v>17157942.77902</v>
      </c>
      <c r="M11" s="531">
        <f t="shared" si="3"/>
        <v>0.12899223971650106</v>
      </c>
      <c r="N11" s="372">
        <v>2</v>
      </c>
      <c r="O11" s="529">
        <f>IF(I11=0,0,(L11/I11)-1)</f>
        <v>0.11341089472402399</v>
      </c>
      <c r="P11" s="529">
        <f>IF(I11=0,0,((+L11/AA$9)/(I11/Z$9))-1)</f>
        <v>0.12639527833596631</v>
      </c>
      <c r="Q11" s="766"/>
      <c r="V11" s="765"/>
      <c r="X11" s="372"/>
    </row>
    <row r="12" spans="1:27" s="190" customFormat="1" ht="22.5" customHeight="1">
      <c r="A12" s="190" t="s">
        <v>1313</v>
      </c>
      <c r="B12" s="190" t="s">
        <v>308</v>
      </c>
      <c r="C12" s="372">
        <v>13597991.208349999</v>
      </c>
      <c r="D12" s="531">
        <f t="shared" si="0"/>
        <v>0.15528066593649953</v>
      </c>
      <c r="E12" s="372">
        <v>1</v>
      </c>
      <c r="F12" s="372">
        <v>15747360.463289998</v>
      </c>
      <c r="G12" s="531">
        <f t="shared" si="1"/>
        <v>0.15272696798149446</v>
      </c>
      <c r="H12" s="372">
        <v>1</v>
      </c>
      <c r="I12" s="372">
        <v>18900456.586520001</v>
      </c>
      <c r="J12" s="531">
        <f t="shared" si="2"/>
        <v>0.15708107825317111</v>
      </c>
      <c r="K12" s="372">
        <v>1</v>
      </c>
      <c r="L12" s="372">
        <v>19740357.29721</v>
      </c>
      <c r="M12" s="531">
        <f t="shared" si="3"/>
        <v>0.14840665535291708</v>
      </c>
      <c r="N12" s="372">
        <v>1</v>
      </c>
      <c r="O12" s="529">
        <f>IF(I12=0,0,(L12/I12)-1)</f>
        <v>4.4438117505003927E-2</v>
      </c>
      <c r="P12" s="529">
        <f>IF(I12=0,0,((+L12/AA$9)/(I12/Z$9))-1)</f>
        <v>5.6618153860747311E-2</v>
      </c>
      <c r="Q12" s="766"/>
      <c r="V12" s="765"/>
      <c r="X12" s="372"/>
    </row>
    <row r="13" spans="1:27" s="190" customFormat="1" ht="22.5" customHeight="1">
      <c r="A13" s="190" t="s">
        <v>1313</v>
      </c>
      <c r="B13" s="190" t="s">
        <v>309</v>
      </c>
      <c r="C13" s="372">
        <v>9820310.9557599984</v>
      </c>
      <c r="D13" s="531">
        <f t="shared" si="0"/>
        <v>0.11214188930917457</v>
      </c>
      <c r="E13" s="372">
        <v>3</v>
      </c>
      <c r="F13" s="372">
        <v>10454617.806070002</v>
      </c>
      <c r="G13" s="531">
        <f t="shared" si="1"/>
        <v>0.10139490250754227</v>
      </c>
      <c r="H13" s="372">
        <v>4</v>
      </c>
      <c r="I13" s="372">
        <v>12567273.644970002</v>
      </c>
      <c r="J13" s="531">
        <f t="shared" si="2"/>
        <v>0.10444620138237731</v>
      </c>
      <c r="K13" s="372">
        <v>4</v>
      </c>
      <c r="L13" s="372">
        <v>11977374.528409999</v>
      </c>
      <c r="M13" s="531">
        <f t="shared" si="3"/>
        <v>9.0045082108102276E-2</v>
      </c>
      <c r="N13" s="372">
        <v>4</v>
      </c>
      <c r="O13" s="529">
        <f>IF(I13=0,0,(L13/I13)-1)</f>
        <v>-4.693930706252325E-2</v>
      </c>
      <c r="P13" s="529">
        <f>IF(I13=0,0,((+L13/AA$9)/(I13/Z$9))-1)</f>
        <v>-3.5824896649258253E-2</v>
      </c>
      <c r="Q13" s="766"/>
      <c r="V13" s="765"/>
      <c r="X13" s="372"/>
    </row>
    <row r="14" spans="1:27" s="190" customFormat="1" ht="22.5" customHeight="1">
      <c r="A14" s="190" t="s">
        <v>1313</v>
      </c>
      <c r="B14" s="190" t="s">
        <v>310</v>
      </c>
      <c r="C14" s="372">
        <v>8106592.0608200012</v>
      </c>
      <c r="D14" s="531">
        <f t="shared" si="0"/>
        <v>9.2572277360106786E-2</v>
      </c>
      <c r="E14" s="372">
        <v>4</v>
      </c>
      <c r="F14" s="372">
        <v>9642597.9878100008</v>
      </c>
      <c r="G14" s="531">
        <f t="shared" si="1"/>
        <v>9.3519466806883653E-2</v>
      </c>
      <c r="H14" s="372">
        <v>5</v>
      </c>
      <c r="I14" s="372">
        <v>9764101.4414700028</v>
      </c>
      <c r="J14" s="531">
        <f t="shared" si="2"/>
        <v>8.1149128624402669E-2</v>
      </c>
      <c r="K14" s="372">
        <v>5</v>
      </c>
      <c r="L14" s="372">
        <v>11225586.417349998</v>
      </c>
      <c r="M14" s="531">
        <f t="shared" si="3"/>
        <v>8.439319053305612E-2</v>
      </c>
      <c r="N14" s="372">
        <v>5</v>
      </c>
      <c r="O14" s="529">
        <f t="shared" ref="O14:O19" si="4">IF(I14=0,0,(L14/I14)-1)</f>
        <v>0.14967941337364543</v>
      </c>
      <c r="P14" s="529">
        <f t="shared" ref="P14:P19" si="5">IF(I14=0,0,((+L14/AA$9)/(I14/Z$9))-1)</f>
        <v>0.1630867534712972</v>
      </c>
      <c r="Q14" s="766"/>
      <c r="V14" s="765"/>
      <c r="X14" s="372"/>
    </row>
    <row r="15" spans="1:27" s="190" customFormat="1" ht="22.5" customHeight="1">
      <c r="A15" s="190" t="s">
        <v>1313</v>
      </c>
      <c r="B15" s="190" t="s">
        <v>311</v>
      </c>
      <c r="C15" s="372">
        <v>4934744.3947299998</v>
      </c>
      <c r="D15" s="531">
        <f t="shared" si="0"/>
        <v>5.635173490695785E-2</v>
      </c>
      <c r="E15" s="372">
        <v>6</v>
      </c>
      <c r="F15" s="372">
        <v>5388870.5272899996</v>
      </c>
      <c r="G15" s="531">
        <f t="shared" si="1"/>
        <v>5.2264368901471715E-2</v>
      </c>
      <c r="H15" s="372">
        <v>6</v>
      </c>
      <c r="I15" s="372">
        <v>6116458.466310001</v>
      </c>
      <c r="J15" s="531">
        <f t="shared" si="2"/>
        <v>5.0833686825531521E-2</v>
      </c>
      <c r="K15" s="372">
        <v>6</v>
      </c>
      <c r="L15" s="372">
        <v>6912354.6486699991</v>
      </c>
      <c r="M15" s="531">
        <f t="shared" si="3"/>
        <v>5.196660924507631E-2</v>
      </c>
      <c r="N15" s="372">
        <v>8</v>
      </c>
      <c r="O15" s="529">
        <f>IF(I15=0,0,(L15/I15)-1)</f>
        <v>0.13012369604794438</v>
      </c>
      <c r="P15" s="529">
        <f>IF(I15=0,0,((+L15/AA$9)/(I15/Z$9))-1)</f>
        <v>0.14330298113305151</v>
      </c>
      <c r="Q15" s="766"/>
      <c r="V15" s="765"/>
      <c r="X15" s="372"/>
    </row>
    <row r="16" spans="1:27" s="190" customFormat="1" ht="22.5" customHeight="1">
      <c r="A16" s="190" t="s">
        <v>1313</v>
      </c>
      <c r="B16" s="190" t="s">
        <v>312</v>
      </c>
      <c r="C16" s="372">
        <v>4003185.03052</v>
      </c>
      <c r="D16" s="531">
        <f t="shared" si="0"/>
        <v>4.5713901993440081E-2</v>
      </c>
      <c r="E16" s="372">
        <v>9</v>
      </c>
      <c r="F16" s="372">
        <v>4938912.4199399995</v>
      </c>
      <c r="G16" s="531">
        <f t="shared" si="1"/>
        <v>4.7900416122562635E-2</v>
      </c>
      <c r="H16" s="372">
        <v>9</v>
      </c>
      <c r="I16" s="372">
        <v>5752124.6122399997</v>
      </c>
      <c r="J16" s="531">
        <f t="shared" si="2"/>
        <v>4.7805720047085207E-2</v>
      </c>
      <c r="K16" s="372">
        <v>9</v>
      </c>
      <c r="L16" s="372">
        <v>5850710.1236100001</v>
      </c>
      <c r="M16" s="531">
        <f t="shared" si="3"/>
        <v>4.3985238352657934E-2</v>
      </c>
      <c r="N16" s="372">
        <v>10</v>
      </c>
      <c r="O16" s="529">
        <f t="shared" si="4"/>
        <v>1.7138973512538236E-2</v>
      </c>
      <c r="P16" s="529">
        <f t="shared" si="5"/>
        <v>2.9000652503938129E-2</v>
      </c>
      <c r="Q16" s="766"/>
      <c r="V16" s="765"/>
      <c r="X16" s="372"/>
    </row>
    <row r="17" spans="1:24" s="190" customFormat="1" ht="22.5" customHeight="1">
      <c r="A17" s="190" t="s">
        <v>1313</v>
      </c>
      <c r="B17" s="190" t="s">
        <v>313</v>
      </c>
      <c r="C17" s="372">
        <v>4373658.0109599987</v>
      </c>
      <c r="D17" s="531">
        <f t="shared" si="0"/>
        <v>4.9944474747368434E-2</v>
      </c>
      <c r="E17" s="372">
        <v>7</v>
      </c>
      <c r="F17" s="372">
        <v>5171439.1196599994</v>
      </c>
      <c r="G17" s="531">
        <f t="shared" si="1"/>
        <v>5.0155593928758575E-2</v>
      </c>
      <c r="H17" s="372">
        <v>8</v>
      </c>
      <c r="I17" s="372">
        <v>5777952.7795500001</v>
      </c>
      <c r="J17" s="531">
        <f t="shared" si="2"/>
        <v>4.8020377103214308E-2</v>
      </c>
      <c r="K17" s="372">
        <v>7</v>
      </c>
      <c r="L17" s="372">
        <v>6302596.870409999</v>
      </c>
      <c r="M17" s="531">
        <f t="shared" si="3"/>
        <v>4.7382491993065781E-2</v>
      </c>
      <c r="N17" s="372">
        <v>9</v>
      </c>
      <c r="O17" s="529">
        <f t="shared" si="4"/>
        <v>9.0801034705039418E-2</v>
      </c>
      <c r="P17" s="529">
        <f t="shared" si="5"/>
        <v>0.10352174648002554</v>
      </c>
      <c r="Q17" s="766"/>
      <c r="V17" s="765"/>
      <c r="X17" s="372"/>
    </row>
    <row r="18" spans="1:24" s="190" customFormat="1" ht="22.5" customHeight="1">
      <c r="A18" s="190" t="s">
        <v>1313</v>
      </c>
      <c r="B18" s="190" t="s">
        <v>314</v>
      </c>
      <c r="C18" s="372">
        <v>56739.296920000001</v>
      </c>
      <c r="D18" s="531">
        <f t="shared" si="0"/>
        <v>6.4792774723197201E-4</v>
      </c>
      <c r="E18" s="372">
        <v>44</v>
      </c>
      <c r="F18" s="372">
        <v>56744.911469999999</v>
      </c>
      <c r="G18" s="531">
        <f t="shared" si="1"/>
        <v>5.5034482111428055E-4</v>
      </c>
      <c r="H18" s="372">
        <v>45</v>
      </c>
      <c r="I18" s="372">
        <v>59689.106959999997</v>
      </c>
      <c r="J18" s="531">
        <f t="shared" si="2"/>
        <v>4.9607422118747859E-4</v>
      </c>
      <c r="K18" s="372">
        <v>45</v>
      </c>
      <c r="L18" s="372">
        <v>59976.366099999992</v>
      </c>
      <c r="M18" s="531">
        <f t="shared" si="3"/>
        <v>4.5089821623345614E-4</v>
      </c>
      <c r="N18" s="372">
        <v>45</v>
      </c>
      <c r="O18" s="529">
        <f t="shared" si="4"/>
        <v>4.8125890071113453E-3</v>
      </c>
      <c r="P18" s="529">
        <f t="shared" si="5"/>
        <v>1.6530520074249822E-2</v>
      </c>
      <c r="Q18" s="766"/>
      <c r="V18" s="765"/>
      <c r="X18" s="372"/>
    </row>
    <row r="19" spans="1:24" s="190" customFormat="1" ht="22.5" customHeight="1">
      <c r="A19" s="190" t="s">
        <v>1313</v>
      </c>
      <c r="B19" s="190" t="s">
        <v>315</v>
      </c>
      <c r="C19" s="372">
        <v>273686.29636999994</v>
      </c>
      <c r="D19" s="531">
        <f t="shared" si="0"/>
        <v>3.1253285655848395E-3</v>
      </c>
      <c r="E19" s="372">
        <v>22</v>
      </c>
      <c r="F19" s="372">
        <v>120138.13887999998</v>
      </c>
      <c r="G19" s="531">
        <f t="shared" si="1"/>
        <v>1.1651688378414556E-3</v>
      </c>
      <c r="H19" s="372">
        <v>30</v>
      </c>
      <c r="I19" s="372">
        <v>161440.45466999998</v>
      </c>
      <c r="J19" s="531">
        <f t="shared" si="2"/>
        <v>1.3417263533904392E-3</v>
      </c>
      <c r="K19" s="372">
        <v>26</v>
      </c>
      <c r="L19" s="372">
        <v>76861.062659999996</v>
      </c>
      <c r="M19" s="531">
        <f t="shared" si="3"/>
        <v>5.7783620957325564E-4</v>
      </c>
      <c r="N19" s="372">
        <v>43</v>
      </c>
      <c r="O19" s="529">
        <f t="shared" si="4"/>
        <v>-0.52390457015800962</v>
      </c>
      <c r="P19" s="529">
        <f t="shared" si="5"/>
        <v>-0.51835243686539179</v>
      </c>
      <c r="Q19" s="766"/>
      <c r="V19" s="765"/>
      <c r="X19" s="372"/>
    </row>
    <row r="20" spans="1:24" s="190" customFormat="1" ht="22.5" customHeight="1">
      <c r="A20" s="190" t="s">
        <v>1313</v>
      </c>
      <c r="B20" s="190" t="s">
        <v>1195</v>
      </c>
      <c r="C20" s="532">
        <v>3440614</v>
      </c>
      <c r="D20" s="531">
        <f t="shared" si="0"/>
        <v>3.9289688084396944E-2</v>
      </c>
      <c r="E20" s="532">
        <v>11</v>
      </c>
      <c r="F20" s="532">
        <v>3742680</v>
      </c>
      <c r="G20" s="531">
        <f t="shared" si="1"/>
        <v>3.6298665408561887E-2</v>
      </c>
      <c r="H20" s="532">
        <v>11</v>
      </c>
      <c r="I20" s="532" t="s">
        <v>1040</v>
      </c>
      <c r="J20" s="532" t="s">
        <v>1040</v>
      </c>
      <c r="K20" s="532" t="s">
        <v>1040</v>
      </c>
      <c r="L20" s="532" t="s">
        <v>1040</v>
      </c>
      <c r="M20" s="532" t="s">
        <v>1040</v>
      </c>
      <c r="N20" s="532" t="s">
        <v>1040</v>
      </c>
      <c r="O20" s="529">
        <f>IF(OR(I20=0,I20=" - - -"),0,(L20/I20)-1)</f>
        <v>0</v>
      </c>
      <c r="P20" s="529">
        <f>IF(OR(I20=0,I20=" - - -"),0,((+L20/AA$9)/(I20/Z$9))-1)</f>
        <v>0</v>
      </c>
      <c r="Q20" s="766"/>
      <c r="V20" s="765"/>
      <c r="X20" s="372"/>
    </row>
    <row r="21" spans="1:24" s="190" customFormat="1" ht="22.5" customHeight="1">
      <c r="A21" s="190" t="s">
        <v>1313</v>
      </c>
      <c r="B21" s="190" t="s">
        <v>316</v>
      </c>
      <c r="C21" s="532">
        <v>4310893.1769500002</v>
      </c>
      <c r="D21" s="531">
        <f t="shared" si="0"/>
        <v>4.9227739085965616E-2</v>
      </c>
      <c r="E21" s="532">
        <v>8</v>
      </c>
      <c r="F21" s="532">
        <v>5343511.7958899997</v>
      </c>
      <c r="G21" s="531">
        <f t="shared" si="1"/>
        <v>5.1824453810027767E-2</v>
      </c>
      <c r="H21" s="532">
        <v>7</v>
      </c>
      <c r="I21" s="532">
        <v>5754628.4649400003</v>
      </c>
      <c r="J21" s="531">
        <f>+I21/I$80</f>
        <v>4.7826529485211891E-2</v>
      </c>
      <c r="K21" s="532">
        <v>8</v>
      </c>
      <c r="L21" s="532">
        <v>7136560.7572400011</v>
      </c>
      <c r="M21" s="531">
        <f>+L21/L$80</f>
        <v>5.3652175427167131E-2</v>
      </c>
      <c r="N21" s="532">
        <v>7</v>
      </c>
      <c r="O21" s="529">
        <f>IF(OR(I21=0,I21=" - - -"),0,(L21/I21)-1)</f>
        <v>0.24014274782801448</v>
      </c>
      <c r="P21" s="529">
        <f>IF(OR(I21=0,I21=" - - -"),0,((+L21/AA$9)/(I21/Z$9))-1)</f>
        <v>0.25460505392513433</v>
      </c>
      <c r="Q21" s="766"/>
      <c r="V21" s="765"/>
      <c r="X21" s="372"/>
    </row>
    <row r="22" spans="1:24" s="190" customFormat="1" ht="15.75" customHeight="1">
      <c r="B22" s="190" t="s">
        <v>317</v>
      </c>
      <c r="C22" s="372">
        <v>948210.55047999986</v>
      </c>
      <c r="D22" s="531">
        <f t="shared" si="0"/>
        <v>1.0827979182405674E-2</v>
      </c>
      <c r="E22" s="190">
        <v>16</v>
      </c>
      <c r="F22" s="372">
        <v>1300694.5869499999</v>
      </c>
      <c r="G22" s="531">
        <f t="shared" si="1"/>
        <v>1.261488495153891E-2</v>
      </c>
      <c r="H22" s="190">
        <v>15</v>
      </c>
      <c r="I22" s="372">
        <v>1553861.6411299999</v>
      </c>
      <c r="J22" s="531">
        <f>+I22/I$80</f>
        <v>1.2914093420315801E-2</v>
      </c>
      <c r="K22" s="190">
        <v>14</v>
      </c>
      <c r="L22" s="372">
        <v>1804267.1899100002</v>
      </c>
      <c r="M22" s="531">
        <f>+L22/L$80</f>
        <v>1.3564357270037566E-2</v>
      </c>
      <c r="N22" s="190">
        <v>14</v>
      </c>
      <c r="O22" s="529">
        <f>IF(OR(I22=0,I22=" - - -"),0,(L22/I22)-1)</f>
        <v>0.16115047965139317</v>
      </c>
      <c r="P22" s="529">
        <f>IF(OR(I22=0,I22=" - - -"),0,((+L22/AA$9)/(I22/Z$9))-1)</f>
        <v>0.17469159311671545</v>
      </c>
      <c r="Q22" s="766"/>
      <c r="V22" s="765"/>
      <c r="X22" s="372"/>
    </row>
    <row r="23" spans="1:24" s="190" customFormat="1" ht="23.25" customHeight="1">
      <c r="A23" s="190" t="s">
        <v>1313</v>
      </c>
      <c r="B23" s="190" t="s">
        <v>1196</v>
      </c>
      <c r="C23" s="530"/>
      <c r="D23" s="530"/>
      <c r="E23" s="530"/>
      <c r="F23" s="530"/>
      <c r="G23" s="530"/>
      <c r="H23" s="530"/>
      <c r="I23" s="372">
        <v>3720357.6930299997</v>
      </c>
      <c r="J23" s="531">
        <f>+I23/I$80</f>
        <v>3.0919771447502013E-2</v>
      </c>
      <c r="K23" s="530">
        <v>12</v>
      </c>
      <c r="L23" s="372">
        <v>7618131.6055100001</v>
      </c>
      <c r="M23" s="531">
        <f>+L23/L$80</f>
        <v>5.7272592111181186E-2</v>
      </c>
      <c r="N23" s="530">
        <v>6</v>
      </c>
      <c r="O23" s="529">
        <f>IF(I23=0,0,(L23/I23)-1)</f>
        <v>1.0476879467214633</v>
      </c>
      <c r="P23" s="529">
        <f>IF(I23=0,0,((+L23/AA$9)/(I23/Z$9))-1)</f>
        <v>1.0715676895403723</v>
      </c>
      <c r="Q23" s="766"/>
      <c r="V23" s="765"/>
      <c r="X23" s="372"/>
    </row>
    <row r="24" spans="1:24" s="190" customFormat="1" ht="23.25" customHeight="1">
      <c r="A24" s="190" t="s">
        <v>1313</v>
      </c>
      <c r="B24" s="190" t="s">
        <v>1197</v>
      </c>
      <c r="C24" s="372"/>
      <c r="D24" s="372"/>
      <c r="E24" s="372"/>
      <c r="F24" s="372"/>
      <c r="G24" s="372"/>
      <c r="H24" s="372"/>
      <c r="I24" s="372">
        <v>4857690.1536800005</v>
      </c>
      <c r="J24" s="531">
        <f>+I24/I$80</f>
        <v>4.0372104433925839E-2</v>
      </c>
      <c r="K24" s="530">
        <v>10</v>
      </c>
      <c r="L24" s="372">
        <v>5513216.5254300004</v>
      </c>
      <c r="M24" s="531">
        <f>+L24/L$80</f>
        <v>4.1447984575797771E-2</v>
      </c>
      <c r="N24" s="530">
        <v>11</v>
      </c>
      <c r="O24" s="529">
        <f>IF(I24=0,0,(L24/I24)-1)</f>
        <v>0.13494610627921544</v>
      </c>
      <c r="P24" s="529">
        <f>IF(I24=0,0,((+L24/AA$9)/(I24/Z$9))-1)</f>
        <v>0.1481816293845124</v>
      </c>
      <c r="Q24" s="766"/>
      <c r="V24" s="765"/>
      <c r="X24" s="372"/>
    </row>
    <row r="25" spans="1:24" s="190" customFormat="1" ht="23.25" customHeight="1">
      <c r="A25" s="190" t="s">
        <v>1313</v>
      </c>
      <c r="B25" s="193" t="s">
        <v>1041</v>
      </c>
      <c r="C25" s="372">
        <f>SUM(C10:C22)</f>
        <v>72339031.807229981</v>
      </c>
      <c r="D25" s="531">
        <f>SUM(D10:D22)</f>
        <v>0.82606709036042292</v>
      </c>
      <c r="E25" s="372"/>
      <c r="F25" s="372">
        <f>SUM(F10:F22)</f>
        <v>85865201.420110002</v>
      </c>
      <c r="G25" s="531">
        <f>SUM(G10:G22)</f>
        <v>0.83277015843923219</v>
      </c>
      <c r="H25" s="372"/>
      <c r="I25" s="372">
        <f>SUM(I10:I24)</f>
        <v>105870147.53929999</v>
      </c>
      <c r="J25" s="531">
        <f>+I25/I$80</f>
        <v>0.87988334324983342</v>
      </c>
      <c r="K25" s="530"/>
      <c r="L25" s="372">
        <f>SUM(L10:L24)</f>
        <v>118164322.19366997</v>
      </c>
      <c r="M25" s="531">
        <f>+L25/L$80</f>
        <v>0.8883512884179422</v>
      </c>
      <c r="N25" s="530"/>
      <c r="O25" s="529">
        <f>IF(I25=0,0,(L25/I25)-1)</f>
        <v>0.11612503562258913</v>
      </c>
      <c r="P25" s="529">
        <f>IF(I25=0,0,((+L25/AA$9)/(I25/Z$9))-1)</f>
        <v>0.12914107102343575</v>
      </c>
      <c r="Q25" s="766"/>
      <c r="V25" s="765"/>
      <c r="X25" s="372"/>
    </row>
    <row r="26" spans="1:24" s="190" customFormat="1" ht="9" customHeight="1">
      <c r="C26" s="372"/>
      <c r="D26" s="531"/>
      <c r="F26" s="372"/>
      <c r="G26" s="531"/>
      <c r="I26" s="372"/>
      <c r="J26" s="531"/>
      <c r="L26" s="372"/>
      <c r="M26" s="531"/>
      <c r="O26" s="529"/>
      <c r="P26" s="529"/>
      <c r="Q26" s="766"/>
      <c r="V26" s="765"/>
      <c r="X26" s="372"/>
    </row>
    <row r="27" spans="1:24" s="190" customFormat="1" ht="19.5" customHeight="1">
      <c r="A27" s="492"/>
      <c r="B27" s="495" t="s">
        <v>1198</v>
      </c>
      <c r="C27" s="492"/>
      <c r="D27" s="370"/>
      <c r="E27" s="492"/>
      <c r="F27" s="492"/>
      <c r="G27" s="370"/>
      <c r="H27" s="492"/>
      <c r="I27" s="492"/>
      <c r="J27" s="370"/>
      <c r="K27" s="492"/>
      <c r="L27" s="492"/>
      <c r="M27" s="370"/>
      <c r="N27" s="492"/>
      <c r="O27" s="533"/>
      <c r="P27" s="767"/>
      <c r="Q27" s="764"/>
      <c r="V27" s="765"/>
      <c r="X27" s="372"/>
    </row>
    <row r="28" spans="1:24" s="190" customFormat="1" ht="22.5" customHeight="1">
      <c r="A28" s="190" t="s">
        <v>1313</v>
      </c>
      <c r="B28" s="190" t="s">
        <v>1199</v>
      </c>
      <c r="C28" s="532" t="s">
        <v>1040</v>
      </c>
      <c r="D28" s="532" t="s">
        <v>1040</v>
      </c>
      <c r="E28" s="532" t="s">
        <v>1040</v>
      </c>
      <c r="F28" s="532" t="s">
        <v>1040</v>
      </c>
      <c r="G28" s="532" t="s">
        <v>1040</v>
      </c>
      <c r="H28" s="532" t="s">
        <v>1040</v>
      </c>
      <c r="I28" s="372">
        <v>3862652.8516600002</v>
      </c>
      <c r="J28" s="531">
        <f>+I28/I$80</f>
        <v>3.2102381869926838E-2</v>
      </c>
      <c r="K28" s="372">
        <v>11</v>
      </c>
      <c r="L28" s="372">
        <v>3636448.0642400002</v>
      </c>
      <c r="M28" s="531">
        <f>+L28/L$80</f>
        <v>2.7338567709446818E-2</v>
      </c>
      <c r="N28" s="372">
        <v>12</v>
      </c>
      <c r="O28" s="529">
        <f>IF(I28=0,0,(L28/I28)-1)</f>
        <v>-5.8562028768075036E-2</v>
      </c>
      <c r="P28" s="529">
        <f>IF(I28=0,0,((+L28/AA$9)/(I28/Z$9))-1)</f>
        <v>-4.7583160298898197E-2</v>
      </c>
      <c r="Q28" s="766"/>
      <c r="V28" s="765"/>
      <c r="X28" s="372"/>
    </row>
    <row r="29" spans="1:24" s="190" customFormat="1" ht="23.25" customHeight="1">
      <c r="A29" s="190" t="s">
        <v>1313</v>
      </c>
      <c r="B29" s="190" t="s">
        <v>1200</v>
      </c>
      <c r="C29" s="532" t="s">
        <v>1040</v>
      </c>
      <c r="D29" s="532" t="s">
        <v>1040</v>
      </c>
      <c r="E29" s="532" t="s">
        <v>1040</v>
      </c>
      <c r="F29" s="532" t="s">
        <v>1040</v>
      </c>
      <c r="G29" s="532" t="s">
        <v>1040</v>
      </c>
      <c r="H29" s="532" t="s">
        <v>1040</v>
      </c>
      <c r="I29" s="372">
        <v>1984776.17943</v>
      </c>
      <c r="J29" s="531">
        <f>+I29/I$80</f>
        <v>1.649541009387212E-2</v>
      </c>
      <c r="K29" s="530">
        <v>13</v>
      </c>
      <c r="L29" s="372">
        <v>2287834.4856600002</v>
      </c>
      <c r="M29" s="531">
        <f>+L29/L$80</f>
        <v>1.7199783109591908E-2</v>
      </c>
      <c r="N29" s="530">
        <v>13</v>
      </c>
      <c r="O29" s="529">
        <f>IF(I29=0,0,(L29/I29)-1)</f>
        <v>0.15269142655522727</v>
      </c>
      <c r="P29" s="529">
        <f>IF(I29=0,0,((+L29/AA$9)/(I29/Z$9))-1)</f>
        <v>0.16613389217103181</v>
      </c>
      <c r="Q29" s="766"/>
      <c r="V29" s="765"/>
      <c r="X29" s="372"/>
    </row>
    <row r="30" spans="1:24" s="190" customFormat="1" ht="23.25" customHeight="1">
      <c r="A30" s="190" t="s">
        <v>1313</v>
      </c>
      <c r="B30" s="190" t="s">
        <v>1201</v>
      </c>
      <c r="C30" s="532" t="s">
        <v>1040</v>
      </c>
      <c r="D30" s="532" t="s">
        <v>1040</v>
      </c>
      <c r="E30" s="532" t="s">
        <v>1040</v>
      </c>
      <c r="F30" s="532" t="s">
        <v>1040</v>
      </c>
      <c r="G30" s="532" t="s">
        <v>1040</v>
      </c>
      <c r="H30" s="532" t="s">
        <v>1040</v>
      </c>
      <c r="I30" s="372">
        <v>603411.15293999994</v>
      </c>
      <c r="J30" s="531">
        <f>+I30/I$80</f>
        <v>5.0149304118613505E-3</v>
      </c>
      <c r="K30" s="530">
        <v>19</v>
      </c>
      <c r="L30" s="372">
        <v>673587.12973000004</v>
      </c>
      <c r="M30" s="531">
        <f>+L30/L$80</f>
        <v>5.0639819486007617E-3</v>
      </c>
      <c r="N30" s="530">
        <v>19</v>
      </c>
      <c r="O30" s="529">
        <f>IF(I30=0,0,(L30/I30)-1)</f>
        <v>0.11629877314677017</v>
      </c>
      <c r="P30" s="529">
        <f>IF(I30=0,0,((+L30/AA$9)/(I30/Z$9))-1)</f>
        <v>0.12931683464119303</v>
      </c>
      <c r="Q30" s="766"/>
      <c r="V30" s="765"/>
      <c r="X30" s="372"/>
    </row>
    <row r="31" spans="1:24" s="190" customFormat="1" ht="23.25" customHeight="1">
      <c r="A31" s="190" t="s">
        <v>1313</v>
      </c>
      <c r="B31" s="193" t="s">
        <v>1041</v>
      </c>
      <c r="C31" s="372"/>
      <c r="D31" s="531"/>
      <c r="E31" s="372"/>
      <c r="F31" s="372"/>
      <c r="G31" s="372"/>
      <c r="H31" s="372"/>
      <c r="I31" s="372">
        <f>SUM(I28:I30)</f>
        <v>6450840.1840300001</v>
      </c>
      <c r="J31" s="531">
        <f>SUM(J28:J30)</f>
        <v>5.361272237566031E-2</v>
      </c>
      <c r="K31" s="530"/>
      <c r="L31" s="372">
        <f>SUM(L28:L30)</f>
        <v>6597869.6796300011</v>
      </c>
      <c r="M31" s="531">
        <f>SUM(M28:M30)</f>
        <v>4.9602332767639493E-2</v>
      </c>
      <c r="N31" s="530"/>
      <c r="O31" s="529">
        <f>IF(I31=0,0,(L31/I31)-1)</f>
        <v>2.2792301685599758E-2</v>
      </c>
      <c r="P31" s="529">
        <f>IF(I31=0,0,((+L31/AA$9)/(I31/Z$9))-1)</f>
        <v>3.4719908702341318E-2</v>
      </c>
      <c r="Q31" s="766"/>
      <c r="V31" s="765"/>
      <c r="X31" s="372"/>
    </row>
    <row r="32" spans="1:24" s="190" customFormat="1" ht="9" customHeight="1">
      <c r="C32" s="372"/>
      <c r="D32" s="531"/>
      <c r="F32" s="372"/>
      <c r="G32" s="531"/>
      <c r="I32" s="372"/>
      <c r="J32" s="531"/>
      <c r="L32" s="372"/>
      <c r="M32" s="531"/>
      <c r="O32" s="529"/>
      <c r="P32" s="529"/>
      <c r="Q32" s="766"/>
      <c r="V32" s="765"/>
      <c r="X32" s="372"/>
    </row>
    <row r="33" spans="1:24" s="190" customFormat="1" ht="19.5" customHeight="1">
      <c r="A33" s="492"/>
      <c r="B33" s="495" t="s">
        <v>883</v>
      </c>
      <c r="C33" s="492"/>
      <c r="D33" s="370"/>
      <c r="E33" s="492"/>
      <c r="F33" s="492"/>
      <c r="G33" s="370"/>
      <c r="H33" s="492"/>
      <c r="I33" s="492"/>
      <c r="J33" s="370"/>
      <c r="K33" s="492"/>
      <c r="L33" s="492"/>
      <c r="M33" s="370"/>
      <c r="N33" s="492"/>
      <c r="O33" s="533"/>
      <c r="P33" s="767"/>
      <c r="Q33" s="764"/>
      <c r="V33" s="765"/>
      <c r="X33" s="372"/>
    </row>
    <row r="34" spans="1:24" s="190" customFormat="1" ht="23.25" customHeight="1">
      <c r="A34" s="190" t="s">
        <v>1313</v>
      </c>
      <c r="B34" s="190" t="s">
        <v>865</v>
      </c>
      <c r="C34" s="372">
        <v>1400072.4859699996</v>
      </c>
      <c r="D34" s="531">
        <f t="shared" ref="D34:D41" si="6">+C34/C$80</f>
        <v>1.5987963563860258E-2</v>
      </c>
      <c r="E34" s="530">
        <v>13</v>
      </c>
      <c r="F34" s="372">
        <v>1437960.4521399997</v>
      </c>
      <c r="G34" s="531">
        <f t="shared" ref="G34:G41" si="7">+F34/F$80</f>
        <v>1.3946168340059586E-2</v>
      </c>
      <c r="H34" s="530">
        <v>14</v>
      </c>
      <c r="I34" s="372">
        <v>1465210.9896400003</v>
      </c>
      <c r="J34" s="531">
        <f t="shared" ref="J34:J41" si="8">+I34/I$80</f>
        <v>1.2177320747118746E-2</v>
      </c>
      <c r="K34" s="530">
        <v>15</v>
      </c>
      <c r="L34" s="372">
        <v>1518502.6620499997</v>
      </c>
      <c r="M34" s="531">
        <f t="shared" ref="M34:M41" si="9">+L34/L$80</f>
        <v>1.1415999104088762E-2</v>
      </c>
      <c r="N34" s="530">
        <v>15</v>
      </c>
      <c r="O34" s="529">
        <f>IF(I34=0,0,(L34/I34)-1)</f>
        <v>3.6371329990565471E-2</v>
      </c>
      <c r="P34" s="529">
        <f>IF(I34=0,0,((+L34/AA$9)/(I34/Z$9))-1)</f>
        <v>4.8457293022525327E-2</v>
      </c>
      <c r="Q34" s="766"/>
      <c r="V34" s="765"/>
      <c r="X34" s="372"/>
    </row>
    <row r="35" spans="1:24" s="190" customFormat="1" ht="23.25" customHeight="1">
      <c r="A35" s="190" t="s">
        <v>1313</v>
      </c>
      <c r="B35" s="190" t="s">
        <v>866</v>
      </c>
      <c r="C35" s="372">
        <v>789349.90972999996</v>
      </c>
      <c r="D35" s="531">
        <f t="shared" si="6"/>
        <v>9.0138887253085002E-3</v>
      </c>
      <c r="E35" s="530">
        <v>17</v>
      </c>
      <c r="F35" s="372">
        <v>831132.18652999995</v>
      </c>
      <c r="G35" s="531">
        <f t="shared" si="7"/>
        <v>8.0607984516813929E-3</v>
      </c>
      <c r="H35" s="530">
        <v>17</v>
      </c>
      <c r="I35" s="372">
        <v>779134.80805999995</v>
      </c>
      <c r="J35" s="531">
        <f t="shared" si="8"/>
        <v>6.4753639783459091E-3</v>
      </c>
      <c r="K35" s="530">
        <v>17</v>
      </c>
      <c r="L35" s="372">
        <v>787856.54940999998</v>
      </c>
      <c r="M35" s="531">
        <f t="shared" si="9"/>
        <v>5.9230516264441504E-3</v>
      </c>
      <c r="N35" s="530">
        <v>17</v>
      </c>
      <c r="O35" s="529">
        <f t="shared" ref="O35:O41" si="10">IF(I35=0,0,(L35/I35)-1)</f>
        <v>1.1194136444393488E-2</v>
      </c>
      <c r="P35" s="529">
        <f t="shared" ref="P35:P41" si="11">IF(I35=0,0,((+L35/AA$9)/(I35/Z$9))-1)</f>
        <v>2.2986487889809171E-2</v>
      </c>
      <c r="Q35" s="766"/>
      <c r="V35" s="765"/>
      <c r="X35" s="372"/>
    </row>
    <row r="36" spans="1:24" s="190" customFormat="1" ht="23.25" customHeight="1">
      <c r="A36" s="190" t="s">
        <v>1313</v>
      </c>
      <c r="B36" s="190" t="s">
        <v>867</v>
      </c>
      <c r="C36" s="372">
        <v>446632.03844999999</v>
      </c>
      <c r="D36" s="531">
        <f t="shared" si="6"/>
        <v>5.1002621855281887E-3</v>
      </c>
      <c r="E36" s="530">
        <v>19</v>
      </c>
      <c r="F36" s="372">
        <v>482462.89983999997</v>
      </c>
      <c r="G36" s="531">
        <f t="shared" si="7"/>
        <v>4.679202970421373E-3</v>
      </c>
      <c r="H36" s="530">
        <v>20</v>
      </c>
      <c r="I36" s="372">
        <v>511151.20104999992</v>
      </c>
      <c r="J36" s="531">
        <f t="shared" si="8"/>
        <v>4.2481609607570347E-3</v>
      </c>
      <c r="K36" s="530">
        <v>20</v>
      </c>
      <c r="L36" s="372">
        <v>541325.35943999991</v>
      </c>
      <c r="M36" s="531">
        <f t="shared" si="9"/>
        <v>4.0696470100650278E-3</v>
      </c>
      <c r="N36" s="530">
        <v>20</v>
      </c>
      <c r="O36" s="529">
        <f t="shared" si="10"/>
        <v>5.903176658494913E-2</v>
      </c>
      <c r="P36" s="529">
        <f t="shared" si="11"/>
        <v>7.1381991268155698E-2</v>
      </c>
      <c r="Q36" s="766"/>
      <c r="V36" s="765"/>
      <c r="X36" s="372"/>
    </row>
    <row r="37" spans="1:24" s="190" customFormat="1" ht="23.25" customHeight="1">
      <c r="A37" s="190" t="s">
        <v>1313</v>
      </c>
      <c r="B37" s="190" t="s">
        <v>868</v>
      </c>
      <c r="C37" s="372">
        <v>157821.68101999999</v>
      </c>
      <c r="D37" s="531">
        <f t="shared" si="6"/>
        <v>1.8022261783016021E-3</v>
      </c>
      <c r="E37" s="530">
        <v>24</v>
      </c>
      <c r="F37" s="372">
        <v>167612.40487999996</v>
      </c>
      <c r="G37" s="531">
        <f t="shared" si="7"/>
        <v>1.62560160181034E-3</v>
      </c>
      <c r="H37" s="530">
        <v>24</v>
      </c>
      <c r="I37" s="372">
        <v>178436.12187999996</v>
      </c>
      <c r="J37" s="531">
        <f t="shared" si="8"/>
        <v>1.4829767892599577E-3</v>
      </c>
      <c r="K37" s="530">
        <v>25</v>
      </c>
      <c r="L37" s="372">
        <v>179228.05132999999</v>
      </c>
      <c r="M37" s="531">
        <f t="shared" si="9"/>
        <v>1.3474242255516597E-3</v>
      </c>
      <c r="N37" s="530">
        <v>25</v>
      </c>
      <c r="O37" s="529">
        <f>IF(I37=0,0,(L37/I37)-1)</f>
        <v>4.4381677972837874E-3</v>
      </c>
      <c r="P37" s="529">
        <f>IF(I37=0,0,((+L37/AA$9)/(I37/Z$9))-1)</f>
        <v>1.6151732436319177E-2</v>
      </c>
      <c r="Q37" s="766"/>
      <c r="V37" s="765"/>
      <c r="X37" s="372"/>
    </row>
    <row r="38" spans="1:24" s="190" customFormat="1" ht="23.25" customHeight="1">
      <c r="A38" s="190" t="s">
        <v>1313</v>
      </c>
      <c r="B38" s="190" t="s">
        <v>869</v>
      </c>
      <c r="C38" s="372">
        <v>93900.21527000003</v>
      </c>
      <c r="D38" s="531">
        <f t="shared" si="6"/>
        <v>1.0722824963846651E-3</v>
      </c>
      <c r="E38" s="530">
        <v>34</v>
      </c>
      <c r="F38" s="372">
        <v>93965.794009999998</v>
      </c>
      <c r="G38" s="531">
        <f t="shared" si="7"/>
        <v>9.1133436912021288E-4</v>
      </c>
      <c r="H38" s="530">
        <v>37</v>
      </c>
      <c r="I38" s="372">
        <v>91013.446750000003</v>
      </c>
      <c r="J38" s="531">
        <f t="shared" si="8"/>
        <v>7.5640978754047531E-4</v>
      </c>
      <c r="K38" s="530">
        <v>38</v>
      </c>
      <c r="L38" s="372">
        <v>89737.003389999998</v>
      </c>
      <c r="M38" s="531">
        <f t="shared" si="9"/>
        <v>6.7463665089717085E-4</v>
      </c>
      <c r="N38" s="530">
        <v>37</v>
      </c>
      <c r="O38" s="529">
        <f t="shared" si="10"/>
        <v>-1.4024777717804748E-2</v>
      </c>
      <c r="P38" s="529">
        <f t="shared" si="11"/>
        <v>-2.5265243967295126E-3</v>
      </c>
      <c r="Q38" s="766"/>
      <c r="V38" s="765"/>
      <c r="X38" s="372"/>
    </row>
    <row r="39" spans="1:24" s="190" customFormat="1" ht="23.25" customHeight="1">
      <c r="A39" s="190" t="s">
        <v>1313</v>
      </c>
      <c r="B39" s="190" t="s">
        <v>870</v>
      </c>
      <c r="C39" s="372">
        <v>76733.246560000014</v>
      </c>
      <c r="D39" s="531">
        <f t="shared" si="6"/>
        <v>8.7624631041015506E-4</v>
      </c>
      <c r="E39" s="530">
        <v>39</v>
      </c>
      <c r="F39" s="372">
        <v>78714.561659999992</v>
      </c>
      <c r="G39" s="531">
        <f t="shared" si="7"/>
        <v>7.6341913721663442E-4</v>
      </c>
      <c r="H39" s="530">
        <v>39</v>
      </c>
      <c r="I39" s="372">
        <v>76344.57428999999</v>
      </c>
      <c r="J39" s="531">
        <f t="shared" si="8"/>
        <v>6.3449726694991837E-4</v>
      </c>
      <c r="K39" s="530">
        <v>41</v>
      </c>
      <c r="L39" s="372">
        <v>79683.295830000003</v>
      </c>
      <c r="M39" s="531">
        <f t="shared" si="9"/>
        <v>5.9905356542349437E-4</v>
      </c>
      <c r="N39" s="530">
        <v>40</v>
      </c>
      <c r="O39" s="529">
        <f t="shared" si="10"/>
        <v>4.3732270053896016E-2</v>
      </c>
      <c r="P39" s="529">
        <f t="shared" si="11"/>
        <v>5.5904074952483729E-2</v>
      </c>
      <c r="Q39" s="766"/>
      <c r="V39" s="765"/>
      <c r="X39" s="372"/>
    </row>
    <row r="40" spans="1:24" s="190" customFormat="1" ht="23.25" customHeight="1">
      <c r="A40" s="190" t="s">
        <v>1313</v>
      </c>
      <c r="B40" s="190" t="s">
        <v>871</v>
      </c>
      <c r="C40" s="372">
        <v>43213.972429999994</v>
      </c>
      <c r="D40" s="531">
        <f t="shared" si="6"/>
        <v>4.9347689036387948E-4</v>
      </c>
      <c r="E40" s="530">
        <v>49</v>
      </c>
      <c r="F40" s="372">
        <v>44531.19316000001</v>
      </c>
      <c r="G40" s="531">
        <f t="shared" si="7"/>
        <v>4.3188914915485158E-4</v>
      </c>
      <c r="H40" s="530">
        <v>50</v>
      </c>
      <c r="I40" s="372">
        <v>53181.07836</v>
      </c>
      <c r="J40" s="531">
        <f t="shared" si="8"/>
        <v>4.4198620775188883E-4</v>
      </c>
      <c r="K40" s="530">
        <v>48</v>
      </c>
      <c r="L40" s="372">
        <v>48671.206970000007</v>
      </c>
      <c r="M40" s="531">
        <f t="shared" si="9"/>
        <v>3.6590680349175679E-4</v>
      </c>
      <c r="N40" s="530">
        <v>49</v>
      </c>
      <c r="O40" s="529">
        <f t="shared" si="10"/>
        <v>-8.4802180194075927E-2</v>
      </c>
      <c r="P40" s="529">
        <f t="shared" si="11"/>
        <v>-7.4129319321703635E-2</v>
      </c>
      <c r="Q40" s="766"/>
      <c r="V40" s="765"/>
      <c r="X40" s="372"/>
    </row>
    <row r="41" spans="1:24" s="190" customFormat="1" ht="23.25" customHeight="1">
      <c r="A41" s="190" t="s">
        <v>1313</v>
      </c>
      <c r="B41" s="190" t="s">
        <v>872</v>
      </c>
      <c r="C41" s="372">
        <v>37047.680600000007</v>
      </c>
      <c r="D41" s="531">
        <f t="shared" si="6"/>
        <v>4.2306164394621544E-4</v>
      </c>
      <c r="E41" s="530">
        <v>51</v>
      </c>
      <c r="F41" s="372">
        <v>36925.46905</v>
      </c>
      <c r="G41" s="531">
        <f t="shared" si="7"/>
        <v>3.5812445790186641E-4</v>
      </c>
      <c r="H41" s="530">
        <v>51</v>
      </c>
      <c r="I41" s="372">
        <v>38351.879670000002</v>
      </c>
      <c r="J41" s="531">
        <f t="shared" si="8"/>
        <v>3.1874122109283348E-4</v>
      </c>
      <c r="K41" s="530">
        <v>51</v>
      </c>
      <c r="L41" s="372">
        <v>36545.548739999998</v>
      </c>
      <c r="M41" s="531">
        <f t="shared" si="9"/>
        <v>2.7474693466196564E-4</v>
      </c>
      <c r="N41" s="530">
        <v>51</v>
      </c>
      <c r="O41" s="529">
        <f t="shared" si="10"/>
        <v>-4.7098889168996072E-2</v>
      </c>
      <c r="P41" s="529">
        <f t="shared" si="11"/>
        <v>-3.5986339771549969E-2</v>
      </c>
      <c r="Q41" s="766"/>
      <c r="V41" s="765"/>
      <c r="X41" s="372"/>
    </row>
    <row r="42" spans="1:24" s="190" customFormat="1" ht="23.25" customHeight="1">
      <c r="A42" s="190" t="s">
        <v>1313</v>
      </c>
      <c r="B42" s="193" t="s">
        <v>1041</v>
      </c>
      <c r="C42" s="372">
        <f>SUM(C34:C41)</f>
        <v>3044771.2300299993</v>
      </c>
      <c r="D42" s="531">
        <f>SUM(D34:D41)</f>
        <v>3.4769407994103461E-2</v>
      </c>
      <c r="E42" s="372"/>
      <c r="F42" s="372">
        <f>SUM(F34:F41)</f>
        <v>3173304.9612699994</v>
      </c>
      <c r="G42" s="531">
        <f>SUM(G34:G41)</f>
        <v>3.077653847736626E-2</v>
      </c>
      <c r="H42" s="372"/>
      <c r="I42" s="372">
        <f>SUM(I34:I41)</f>
        <v>3192824.0997000001</v>
      </c>
      <c r="J42" s="531">
        <f>SUM(J34:J41)</f>
        <v>2.6535456958816765E-2</v>
      </c>
      <c r="K42" s="530"/>
      <c r="L42" s="372">
        <f>SUM(L34:L41)</f>
        <v>3281549.6771600004</v>
      </c>
      <c r="M42" s="531">
        <f>SUM(M34:M41)</f>
        <v>2.4670465920623993E-2</v>
      </c>
      <c r="N42" s="530"/>
      <c r="O42" s="529">
        <f>IF(I42=0,0,(L42/I42)-1)</f>
        <v>2.7789059055378873E-2</v>
      </c>
      <c r="P42" s="529">
        <f>IF(I42=0,0,((+L42/AA$9)/(I42/Z$9))-1)</f>
        <v>3.9774937295091739E-2</v>
      </c>
      <c r="Q42" s="766"/>
      <c r="V42" s="765"/>
      <c r="X42" s="372"/>
    </row>
    <row r="43" spans="1:24" s="190" customFormat="1" ht="9" customHeight="1">
      <c r="C43" s="372"/>
      <c r="D43" s="531"/>
      <c r="F43" s="372"/>
      <c r="G43" s="531"/>
      <c r="I43" s="372"/>
      <c r="J43" s="531"/>
      <c r="L43" s="372"/>
      <c r="M43" s="531"/>
      <c r="O43" s="529"/>
      <c r="P43" s="529"/>
      <c r="Q43" s="766"/>
      <c r="V43" s="765"/>
      <c r="X43" s="372"/>
    </row>
    <row r="44" spans="1:24" s="78" customFormat="1" ht="19.5" customHeight="1">
      <c r="B44" s="495" t="s">
        <v>929</v>
      </c>
      <c r="C44" s="540"/>
      <c r="D44" s="543"/>
      <c r="E44" s="540"/>
      <c r="F44" s="540"/>
      <c r="G44" s="543"/>
      <c r="H44" s="540"/>
      <c r="I44" s="540"/>
      <c r="J44" s="543"/>
      <c r="K44" s="540"/>
      <c r="L44" s="540"/>
      <c r="M44" s="543"/>
      <c r="N44" s="540"/>
      <c r="O44" s="542"/>
      <c r="P44" s="542"/>
      <c r="Q44" s="410"/>
      <c r="V44" s="768"/>
      <c r="X44" s="365"/>
    </row>
    <row r="45" spans="1:24" s="78" customFormat="1" ht="24" customHeight="1">
      <c r="A45" s="78" t="s">
        <v>1046</v>
      </c>
      <c r="B45" s="78" t="s">
        <v>911</v>
      </c>
      <c r="C45" s="365">
        <v>2588642</v>
      </c>
      <c r="D45" s="367">
        <f>+C45/C$80</f>
        <v>2.9560693743084655E-2</v>
      </c>
      <c r="E45" s="365">
        <v>12</v>
      </c>
      <c r="F45" s="365">
        <v>3024284</v>
      </c>
      <c r="G45" s="367">
        <f>+F45/F$80</f>
        <v>2.9331247399314708E-2</v>
      </c>
      <c r="H45" s="365">
        <v>12</v>
      </c>
      <c r="I45" s="366" t="s">
        <v>1040</v>
      </c>
      <c r="J45" s="366" t="s">
        <v>1040</v>
      </c>
      <c r="K45" s="366" t="s">
        <v>1040</v>
      </c>
      <c r="L45" s="366" t="s">
        <v>1040</v>
      </c>
      <c r="M45" s="366" t="s">
        <v>1040</v>
      </c>
      <c r="N45" s="366" t="s">
        <v>1040</v>
      </c>
      <c r="O45" s="534" t="e">
        <f>IF(I45=0,0,(L45/I45)-1)</f>
        <v>#VALUE!</v>
      </c>
      <c r="P45" s="534" t="e">
        <f>IF(I45=0,0,((+L45/AA$9)/(I45/Z$9))-1)</f>
        <v>#VALUE!</v>
      </c>
      <c r="Q45" s="410"/>
      <c r="V45" s="768"/>
      <c r="X45" s="365"/>
    </row>
    <row r="46" spans="1:24" s="78" customFormat="1" ht="24" customHeight="1">
      <c r="A46" s="78" t="s">
        <v>1046</v>
      </c>
      <c r="B46" s="78" t="s">
        <v>912</v>
      </c>
      <c r="C46" s="365">
        <v>406762</v>
      </c>
      <c r="D46" s="367">
        <f>+C46/C$80</f>
        <v>4.644970957098201E-3</v>
      </c>
      <c r="E46" s="365">
        <v>20</v>
      </c>
      <c r="F46" s="365">
        <v>496065</v>
      </c>
      <c r="G46" s="367">
        <f>+F46/F$80</f>
        <v>4.8111239688934807E-3</v>
      </c>
      <c r="H46" s="365">
        <v>19</v>
      </c>
      <c r="I46" s="366" t="s">
        <v>1040</v>
      </c>
      <c r="J46" s="366" t="s">
        <v>1040</v>
      </c>
      <c r="K46" s="366" t="s">
        <v>1040</v>
      </c>
      <c r="L46" s="366" t="s">
        <v>1040</v>
      </c>
      <c r="M46" s="366" t="s">
        <v>1040</v>
      </c>
      <c r="N46" s="366" t="s">
        <v>1040</v>
      </c>
      <c r="O46" s="534" t="e">
        <f>IF(I46=0,0,(L46/I46)-1)</f>
        <v>#VALUE!</v>
      </c>
      <c r="P46" s="534" t="e">
        <f>IF(I46=0,0,((+L46/AA$9)/(I46/Z$9))-1)</f>
        <v>#VALUE!</v>
      </c>
      <c r="Q46" s="410"/>
      <c r="V46" s="768"/>
      <c r="X46" s="365"/>
    </row>
    <row r="47" spans="1:24" s="78" customFormat="1" ht="24" customHeight="1">
      <c r="A47" s="78" t="s">
        <v>1046</v>
      </c>
      <c r="B47" s="78" t="s">
        <v>914</v>
      </c>
      <c r="C47" s="365">
        <v>3948656</v>
      </c>
      <c r="D47" s="367">
        <f>+C47/C$80</f>
        <v>4.5091214124159958E-2</v>
      </c>
      <c r="E47" s="365">
        <v>10</v>
      </c>
      <c r="F47" s="365">
        <v>4518877</v>
      </c>
      <c r="G47" s="367">
        <f>+F47/F$80</f>
        <v>4.3826670793507834E-2</v>
      </c>
      <c r="H47" s="365">
        <v>10</v>
      </c>
      <c r="I47" s="366" t="s">
        <v>1040</v>
      </c>
      <c r="J47" s="366" t="s">
        <v>1040</v>
      </c>
      <c r="K47" s="366" t="s">
        <v>1040</v>
      </c>
      <c r="L47" s="366" t="s">
        <v>1040</v>
      </c>
      <c r="M47" s="366" t="s">
        <v>1040</v>
      </c>
      <c r="N47" s="366" t="s">
        <v>1040</v>
      </c>
      <c r="O47" s="534" t="e">
        <f>IF(I47=0,0,(L47/I47)-1)</f>
        <v>#VALUE!</v>
      </c>
      <c r="P47" s="534" t="e">
        <f>IF(I47=0,0,((+L47/AA$9)/(I47/Z$9))-1)</f>
        <v>#VALUE!</v>
      </c>
      <c r="Q47" s="410"/>
      <c r="V47" s="768"/>
      <c r="X47" s="365"/>
    </row>
    <row r="48" spans="1:24" s="78" customFormat="1" ht="24" customHeight="1">
      <c r="A48" s="78" t="s">
        <v>1046</v>
      </c>
      <c r="B48" s="78" t="s">
        <v>913</v>
      </c>
      <c r="C48" s="365">
        <v>1137279</v>
      </c>
      <c r="D48" s="367">
        <f>+C48/C$80</f>
        <v>1.2987024169213655E-2</v>
      </c>
      <c r="E48" s="365">
        <v>14</v>
      </c>
      <c r="F48" s="365">
        <v>1524319</v>
      </c>
      <c r="G48" s="367">
        <f>+F48/F$80</f>
        <v>1.4783723256306615E-2</v>
      </c>
      <c r="H48" s="365">
        <v>13</v>
      </c>
      <c r="I48" s="366" t="s">
        <v>1040</v>
      </c>
      <c r="J48" s="366" t="s">
        <v>1040</v>
      </c>
      <c r="K48" s="366" t="s">
        <v>1040</v>
      </c>
      <c r="L48" s="366" t="s">
        <v>1040</v>
      </c>
      <c r="M48" s="366" t="s">
        <v>1040</v>
      </c>
      <c r="N48" s="366" t="s">
        <v>1040</v>
      </c>
      <c r="O48" s="534" t="e">
        <f>IF(I48=0,0,(L48/I48)-1)</f>
        <v>#VALUE!</v>
      </c>
      <c r="P48" s="534" t="e">
        <f>IF(I48=0,0,((+L48/AA$9)/(I48/Z$9))-1)</f>
        <v>#VALUE!</v>
      </c>
      <c r="Q48" s="410"/>
      <c r="V48" s="768"/>
      <c r="X48" s="365"/>
    </row>
    <row r="49" spans="1:24" s="78" customFormat="1" ht="23.25" customHeight="1">
      <c r="A49" s="78" t="s">
        <v>1046</v>
      </c>
      <c r="B49" s="196" t="s">
        <v>1041</v>
      </c>
      <c r="C49" s="365">
        <f>SUM(C45:C48)</f>
        <v>8081339</v>
      </c>
      <c r="D49" s="367">
        <f>SUM(D45:D48)</f>
        <v>9.228390299355646E-2</v>
      </c>
      <c r="E49" s="365"/>
      <c r="F49" s="365">
        <f>SUM(F45:F48)</f>
        <v>9563545</v>
      </c>
      <c r="G49" s="367">
        <f>SUM(G45:G48)</f>
        <v>9.2752765418022631E-2</v>
      </c>
      <c r="H49" s="365"/>
      <c r="I49" s="366"/>
      <c r="J49" s="367"/>
      <c r="K49" s="365"/>
      <c r="L49" s="366"/>
      <c r="M49" s="367"/>
      <c r="N49" s="365"/>
      <c r="O49" s="534">
        <f>IF(I49=0,0,(L49/I49)-1)</f>
        <v>0</v>
      </c>
      <c r="P49" s="534">
        <f>IF(I49=0,0,((+L49/AA$9)/(I49/Z$9))-1)</f>
        <v>0</v>
      </c>
      <c r="Q49" s="410"/>
      <c r="V49" s="768"/>
      <c r="X49" s="365"/>
    </row>
    <row r="50" spans="1:24" s="78" customFormat="1" ht="10.5" customHeight="1">
      <c r="B50" s="196"/>
      <c r="C50" s="365"/>
      <c r="D50" s="367"/>
      <c r="E50" s="365"/>
      <c r="F50" s="365"/>
      <c r="G50" s="367"/>
      <c r="H50" s="365"/>
      <c r="I50" s="365"/>
      <c r="J50" s="367"/>
      <c r="K50" s="365"/>
      <c r="L50" s="365"/>
      <c r="M50" s="367"/>
      <c r="N50" s="365"/>
      <c r="O50" s="534"/>
      <c r="P50" s="534"/>
      <c r="Q50" s="410"/>
      <c r="V50" s="768"/>
      <c r="X50" s="365"/>
    </row>
    <row r="51" spans="1:24" s="78" customFormat="1" ht="15.75">
      <c r="B51" s="495" t="s">
        <v>1202</v>
      </c>
      <c r="C51" s="540"/>
      <c r="D51" s="543"/>
      <c r="E51" s="540"/>
      <c r="F51" s="540"/>
      <c r="G51" s="543"/>
      <c r="H51" s="540"/>
      <c r="I51" s="540"/>
      <c r="J51" s="543"/>
      <c r="K51" s="540"/>
      <c r="L51" s="540"/>
      <c r="M51" s="543"/>
      <c r="N51" s="540"/>
      <c r="O51" s="542"/>
      <c r="P51" s="542"/>
      <c r="Q51" s="410"/>
      <c r="V51" s="768"/>
      <c r="X51" s="365"/>
    </row>
    <row r="52" spans="1:24" s="190" customFormat="1" ht="23.25" customHeight="1">
      <c r="A52" s="190" t="s">
        <v>1313</v>
      </c>
      <c r="B52" s="190" t="s">
        <v>885</v>
      </c>
      <c r="C52" s="372">
        <v>967424.46361000009</v>
      </c>
      <c r="D52" s="531">
        <f>+C52/C$80</f>
        <v>1.1047390210134565E-2</v>
      </c>
      <c r="E52" s="372">
        <v>15</v>
      </c>
      <c r="F52" s="372">
        <v>1125627.0411400001</v>
      </c>
      <c r="G52" s="531">
        <f>+F52/F$80</f>
        <v>1.0916979100850297E-2</v>
      </c>
      <c r="H52" s="372">
        <v>16</v>
      </c>
      <c r="I52" s="372">
        <v>1190058.3507900001</v>
      </c>
      <c r="J52" s="531">
        <f>+I52/I$80</f>
        <v>9.8905361397252263E-3</v>
      </c>
      <c r="K52" s="372">
        <v>16</v>
      </c>
      <c r="L52" s="372">
        <v>1212560.06467</v>
      </c>
      <c r="M52" s="531">
        <f>+L52/L$80</f>
        <v>9.1159435922482015E-3</v>
      </c>
      <c r="N52" s="372">
        <v>16</v>
      </c>
      <c r="O52" s="529">
        <f t="shared" ref="O52:O78" si="12">IF(I52=0,0,(L52/I52)-1)</f>
        <v>1.8908076116656458E-2</v>
      </c>
      <c r="P52" s="529">
        <f t="shared" ref="P52:P78" si="13">IF(I52=0,0,((+L52/AA$9)/(I52/Z$9))-1)</f>
        <v>3.0790386042214957E-2</v>
      </c>
      <c r="Q52" s="766"/>
      <c r="V52" s="765"/>
      <c r="X52" s="372"/>
    </row>
    <row r="53" spans="1:24" s="190" customFormat="1" ht="23.25" customHeight="1">
      <c r="A53" s="190" t="s">
        <v>1313</v>
      </c>
      <c r="B53" s="190" t="s">
        <v>886</v>
      </c>
      <c r="C53" s="372">
        <v>597452.54228000005</v>
      </c>
      <c r="D53" s="531">
        <f t="shared" ref="D53:D77" si="14">+C53/C$80</f>
        <v>6.8225392419525056E-3</v>
      </c>
      <c r="E53" s="372">
        <v>18</v>
      </c>
      <c r="F53" s="372">
        <v>630209.78199000005</v>
      </c>
      <c r="G53" s="531">
        <f t="shared" ref="G53:G77" si="15">+F53/F$80</f>
        <v>6.1121372956431603E-3</v>
      </c>
      <c r="H53" s="372">
        <v>18</v>
      </c>
      <c r="I53" s="372">
        <v>691424.55438999995</v>
      </c>
      <c r="J53" s="531">
        <f t="shared" ref="J53:J77" si="16">+I53/I$80</f>
        <v>5.7464069207598459E-3</v>
      </c>
      <c r="K53" s="372">
        <v>18</v>
      </c>
      <c r="L53" s="372">
        <v>711755.36066000001</v>
      </c>
      <c r="M53" s="531">
        <f t="shared" ref="M53:M77" si="17">+L53/L$80</f>
        <v>5.3509280969290711E-3</v>
      </c>
      <c r="N53" s="372">
        <v>18</v>
      </c>
      <c r="O53" s="529">
        <f t="shared" si="12"/>
        <v>2.9404229486666988E-2</v>
      </c>
      <c r="P53" s="529">
        <f t="shared" si="13"/>
        <v>4.1408943533158826E-2</v>
      </c>
      <c r="Q53" s="766"/>
      <c r="V53" s="765"/>
      <c r="X53" s="372"/>
    </row>
    <row r="54" spans="1:24" s="190" customFormat="1" ht="23.25" customHeight="1">
      <c r="A54" s="190" t="s">
        <v>1313</v>
      </c>
      <c r="B54" s="190" t="s">
        <v>887</v>
      </c>
      <c r="C54" s="372">
        <v>370890.13659000001</v>
      </c>
      <c r="D54" s="531">
        <f t="shared" si="14"/>
        <v>4.235336419662443E-3</v>
      </c>
      <c r="E54" s="372">
        <v>21</v>
      </c>
      <c r="F54" s="372">
        <v>393233.99594999995</v>
      </c>
      <c r="G54" s="531">
        <f t="shared" si="15"/>
        <v>3.8138096888488539E-3</v>
      </c>
      <c r="H54" s="372">
        <v>21</v>
      </c>
      <c r="I54" s="372">
        <v>410814.80985000002</v>
      </c>
      <c r="J54" s="531">
        <f t="shared" si="16"/>
        <v>3.4142684859599527E-3</v>
      </c>
      <c r="K54" s="372">
        <v>21</v>
      </c>
      <c r="L54" s="372">
        <v>418658.38746</v>
      </c>
      <c r="M54" s="531">
        <f t="shared" si="17"/>
        <v>3.147445108664047E-3</v>
      </c>
      <c r="N54" s="372">
        <v>21</v>
      </c>
      <c r="O54" s="529">
        <f t="shared" si="12"/>
        <v>1.9092733323961442E-2</v>
      </c>
      <c r="P54" s="529">
        <f t="shared" si="13"/>
        <v>3.0977196686339914E-2</v>
      </c>
      <c r="Q54" s="766"/>
      <c r="V54" s="765"/>
      <c r="X54" s="372"/>
    </row>
    <row r="55" spans="1:24" s="190" customFormat="1" ht="23.25" customHeight="1">
      <c r="A55" s="190" t="s">
        <v>1313</v>
      </c>
      <c r="B55" s="190" t="s">
        <v>888</v>
      </c>
      <c r="C55" s="372">
        <v>112805.03003999998</v>
      </c>
      <c r="D55" s="531">
        <f t="shared" si="14"/>
        <v>1.2881638116401975E-3</v>
      </c>
      <c r="E55" s="372">
        <v>31</v>
      </c>
      <c r="F55" s="372">
        <v>106213.47175000001</v>
      </c>
      <c r="G55" s="531">
        <f t="shared" si="15"/>
        <v>1.0301193991832031E-3</v>
      </c>
      <c r="H55" s="372">
        <v>33</v>
      </c>
      <c r="I55" s="372">
        <v>103613.67339</v>
      </c>
      <c r="J55" s="531">
        <f t="shared" si="16"/>
        <v>8.6112986018978667E-4</v>
      </c>
      <c r="K55" s="372">
        <v>35</v>
      </c>
      <c r="L55" s="372">
        <v>106244.1275</v>
      </c>
      <c r="M55" s="531">
        <f t="shared" si="17"/>
        <v>7.9873608039467213E-4</v>
      </c>
      <c r="N55" s="372">
        <v>34</v>
      </c>
      <c r="O55" s="529">
        <f t="shared" si="12"/>
        <v>2.5387133029238562E-2</v>
      </c>
      <c r="P55" s="529">
        <f t="shared" si="13"/>
        <v>3.7345000469812817E-2</v>
      </c>
      <c r="Q55" s="766"/>
      <c r="V55" s="765"/>
      <c r="X55" s="372"/>
    </row>
    <row r="56" spans="1:24" s="190" customFormat="1" ht="23.25" customHeight="1">
      <c r="A56" s="190" t="s">
        <v>1313</v>
      </c>
      <c r="B56" s="190" t="s">
        <v>889</v>
      </c>
      <c r="C56" s="372">
        <v>89345.24007</v>
      </c>
      <c r="D56" s="531">
        <f t="shared" si="14"/>
        <v>1.0202674912605319E-3</v>
      </c>
      <c r="E56" s="372">
        <v>37</v>
      </c>
      <c r="F56" s="372">
        <v>95363.497329999998</v>
      </c>
      <c r="G56" s="531">
        <f t="shared" si="15"/>
        <v>9.2489010061558958E-4</v>
      </c>
      <c r="H56" s="372">
        <v>35</v>
      </c>
      <c r="I56" s="372">
        <v>109276.45960000002</v>
      </c>
      <c r="J56" s="531">
        <f t="shared" si="16"/>
        <v>9.0819309168962276E-4</v>
      </c>
      <c r="K56" s="372">
        <v>33</v>
      </c>
      <c r="L56" s="372">
        <v>130625.57752000001</v>
      </c>
      <c r="M56" s="531">
        <f t="shared" si="17"/>
        <v>9.820341532534606E-4</v>
      </c>
      <c r="N56" s="372">
        <v>31</v>
      </c>
      <c r="O56" s="529">
        <f>IF(I56=0,0,(L56/I56)-1)</f>
        <v>0.19536795022594222</v>
      </c>
      <c r="P56" s="529">
        <f>IF(I56=0,0,((+L56/AA$9)/(I56/Z$9))-1)</f>
        <v>0.20930810124898525</v>
      </c>
      <c r="Q56" s="766"/>
      <c r="V56" s="765"/>
      <c r="X56" s="372"/>
    </row>
    <row r="57" spans="1:24" s="190" customFormat="1" ht="23.25" customHeight="1">
      <c r="A57" s="190" t="s">
        <v>1313</v>
      </c>
      <c r="B57" s="190" t="s">
        <v>906</v>
      </c>
      <c r="C57" s="372">
        <v>91780.521990000008</v>
      </c>
      <c r="D57" s="531">
        <f t="shared" si="14"/>
        <v>1.0480769075549407E-3</v>
      </c>
      <c r="E57" s="372">
        <v>36</v>
      </c>
      <c r="F57" s="372">
        <v>94401.465369999991</v>
      </c>
      <c r="G57" s="531">
        <f t="shared" si="15"/>
        <v>9.1555976079803008E-4</v>
      </c>
      <c r="H57" s="372">
        <v>36</v>
      </c>
      <c r="I57" s="372">
        <v>100528.32988</v>
      </c>
      <c r="J57" s="531">
        <f t="shared" si="16"/>
        <v>8.35487670906493E-4</v>
      </c>
      <c r="K57" s="372">
        <v>36</v>
      </c>
      <c r="L57" s="372">
        <v>105392.33658</v>
      </c>
      <c r="M57" s="531">
        <f t="shared" si="17"/>
        <v>7.9233237454507993E-4</v>
      </c>
      <c r="N57" s="372">
        <v>35</v>
      </c>
      <c r="O57" s="529">
        <f>IF(I57=0,0,(L57/I57)-1)</f>
        <v>4.8384437559105375E-2</v>
      </c>
      <c r="P57" s="529">
        <f>IF(I57=0,0,((+L57/AA$9)/(I57/Z$9))-1)</f>
        <v>6.0610495139969522E-2</v>
      </c>
      <c r="Q57" s="766"/>
    </row>
    <row r="58" spans="1:24" s="190" customFormat="1" ht="23.25" customHeight="1">
      <c r="A58" s="190" t="s">
        <v>1313</v>
      </c>
      <c r="B58" s="190" t="s">
        <v>890</v>
      </c>
      <c r="C58" s="372">
        <v>154024.33294999998</v>
      </c>
      <c r="D58" s="531">
        <f t="shared" si="14"/>
        <v>1.7588628073398531E-3</v>
      </c>
      <c r="E58" s="372">
        <v>25</v>
      </c>
      <c r="F58" s="372">
        <v>174549.03774</v>
      </c>
      <c r="G58" s="531">
        <f t="shared" si="15"/>
        <v>1.6928770609057416E-3</v>
      </c>
      <c r="H58" s="372">
        <v>23</v>
      </c>
      <c r="I58" s="372">
        <v>183731.05327</v>
      </c>
      <c r="J58" s="531">
        <f t="shared" si="16"/>
        <v>1.5269827913483396E-3</v>
      </c>
      <c r="K58" s="372">
        <v>24</v>
      </c>
      <c r="L58" s="372">
        <v>196861.71751000002</v>
      </c>
      <c r="M58" s="531">
        <f t="shared" si="17"/>
        <v>1.4799929212435821E-3</v>
      </c>
      <c r="N58" s="372">
        <v>23</v>
      </c>
      <c r="O58" s="529">
        <f t="shared" si="12"/>
        <v>7.1466766266799597E-2</v>
      </c>
      <c r="P58" s="529">
        <f t="shared" si="13"/>
        <v>8.3962005523555261E-2</v>
      </c>
      <c r="Q58" s="766"/>
      <c r="V58" s="765"/>
      <c r="X58" s="372"/>
    </row>
    <row r="59" spans="1:24" s="190" customFormat="1" ht="23.25" customHeight="1">
      <c r="A59" s="190" t="s">
        <v>1313</v>
      </c>
      <c r="B59" s="190" t="s">
        <v>891</v>
      </c>
      <c r="C59" s="372">
        <v>97960.987840000002</v>
      </c>
      <c r="D59" s="531">
        <f t="shared" si="14"/>
        <v>1.1186540125317755E-3</v>
      </c>
      <c r="E59" s="372">
        <v>32</v>
      </c>
      <c r="F59" s="372">
        <v>107075.37587000002</v>
      </c>
      <c r="G59" s="531">
        <f t="shared" si="15"/>
        <v>1.0384786415619639E-3</v>
      </c>
      <c r="H59" s="372">
        <v>32</v>
      </c>
      <c r="I59" s="372">
        <v>122360.64350000001</v>
      </c>
      <c r="J59" s="531">
        <f t="shared" si="16"/>
        <v>1.0169353173425536E-3</v>
      </c>
      <c r="K59" s="372">
        <v>32</v>
      </c>
      <c r="L59" s="372">
        <v>133679.23672000002</v>
      </c>
      <c r="M59" s="531">
        <f t="shared" si="17"/>
        <v>1.0049913541610507E-3</v>
      </c>
      <c r="N59" s="372">
        <v>30</v>
      </c>
      <c r="O59" s="529">
        <f t="shared" si="12"/>
        <v>9.2501909897196644E-2</v>
      </c>
      <c r="P59" s="529">
        <f t="shared" si="13"/>
        <v>0.10524245695139145</v>
      </c>
      <c r="Q59" s="766"/>
      <c r="V59" s="765"/>
      <c r="X59" s="372"/>
    </row>
    <row r="60" spans="1:24" s="190" customFormat="1" ht="23.25" customHeight="1">
      <c r="A60" s="190" t="s">
        <v>1313</v>
      </c>
      <c r="B60" s="190" t="s">
        <v>892</v>
      </c>
      <c r="C60" s="372">
        <v>115459.59298000002</v>
      </c>
      <c r="D60" s="531">
        <f t="shared" si="14"/>
        <v>1.3184772818269144E-3</v>
      </c>
      <c r="E60" s="372">
        <v>30</v>
      </c>
      <c r="F60" s="372">
        <v>127672.47537</v>
      </c>
      <c r="G60" s="531">
        <f t="shared" si="15"/>
        <v>1.2382411708557739E-3</v>
      </c>
      <c r="H60" s="372">
        <v>28</v>
      </c>
      <c r="I60" s="372">
        <v>132363.71653999999</v>
      </c>
      <c r="J60" s="531">
        <f t="shared" si="16"/>
        <v>1.1000705311282929E-3</v>
      </c>
      <c r="K60" s="372">
        <v>28</v>
      </c>
      <c r="L60" s="372">
        <v>136371.91506999999</v>
      </c>
      <c r="M60" s="531">
        <f t="shared" si="17"/>
        <v>1.0252347257398006E-3</v>
      </c>
      <c r="N60" s="372">
        <v>28</v>
      </c>
      <c r="O60" s="529">
        <f t="shared" si="12"/>
        <v>3.0281701320986398E-2</v>
      </c>
      <c r="P60" s="529">
        <f t="shared" si="13"/>
        <v>4.2296648275166993E-2</v>
      </c>
      <c r="Q60" s="766"/>
      <c r="V60" s="765"/>
      <c r="X60" s="372"/>
    </row>
    <row r="61" spans="1:24" s="190" customFormat="1" ht="23.25" customHeight="1">
      <c r="A61" s="190" t="s">
        <v>1313</v>
      </c>
      <c r="B61" s="190" t="s">
        <v>893</v>
      </c>
      <c r="C61" s="372">
        <v>125581.77837999999</v>
      </c>
      <c r="D61" s="531">
        <f t="shared" si="14"/>
        <v>1.4340663909505871E-3</v>
      </c>
      <c r="E61" s="372">
        <v>28</v>
      </c>
      <c r="F61" s="372">
        <v>131990.07772999996</v>
      </c>
      <c r="G61" s="531">
        <f t="shared" si="15"/>
        <v>1.2801157643109601E-3</v>
      </c>
      <c r="H61" s="372">
        <v>27</v>
      </c>
      <c r="I61" s="372">
        <v>125533.84645000001</v>
      </c>
      <c r="J61" s="531">
        <f t="shared" si="16"/>
        <v>1.0433077035661563E-3</v>
      </c>
      <c r="K61" s="372">
        <v>30</v>
      </c>
      <c r="L61" s="372">
        <v>125642.74493000002</v>
      </c>
      <c r="M61" s="531">
        <f t="shared" si="17"/>
        <v>9.4457355881072847E-4</v>
      </c>
      <c r="N61" s="372">
        <v>32</v>
      </c>
      <c r="O61" s="529">
        <f t="shared" si="12"/>
        <v>8.6748301816252926E-4</v>
      </c>
      <c r="P61" s="529">
        <f t="shared" si="13"/>
        <v>1.2539407018374416E-2</v>
      </c>
      <c r="Q61" s="766"/>
      <c r="V61" s="765"/>
      <c r="X61" s="372"/>
    </row>
    <row r="62" spans="1:24" s="190" customFormat="1" ht="23.25" customHeight="1">
      <c r="A62" s="190" t="s">
        <v>1313</v>
      </c>
      <c r="B62" s="190" t="s">
        <v>894</v>
      </c>
      <c r="C62" s="372">
        <v>59807.604759999995</v>
      </c>
      <c r="D62" s="531">
        <f t="shared" si="14"/>
        <v>6.8296592878343623E-4</v>
      </c>
      <c r="E62" s="372">
        <v>42</v>
      </c>
      <c r="F62" s="372">
        <v>70842.495840000003</v>
      </c>
      <c r="G62" s="531">
        <f t="shared" si="15"/>
        <v>6.8707131071948371E-4</v>
      </c>
      <c r="H62" s="372">
        <v>40</v>
      </c>
      <c r="I62" s="372">
        <v>77971.95633999999</v>
      </c>
      <c r="J62" s="531">
        <f t="shared" si="16"/>
        <v>6.4802238609048841E-4</v>
      </c>
      <c r="K62" s="372">
        <v>40</v>
      </c>
      <c r="L62" s="372">
        <v>85405.57183999999</v>
      </c>
      <c r="M62" s="531">
        <f t="shared" si="17"/>
        <v>6.4207324489861501E-4</v>
      </c>
      <c r="N62" s="372">
        <v>38</v>
      </c>
      <c r="O62" s="529">
        <f t="shared" si="12"/>
        <v>9.5337039737535934E-2</v>
      </c>
      <c r="P62" s="529">
        <f t="shared" si="13"/>
        <v>0.10811064953039362</v>
      </c>
      <c r="Q62" s="766"/>
    </row>
    <row r="63" spans="1:24" s="190" customFormat="1" ht="23.25" customHeight="1">
      <c r="A63" s="190" t="s">
        <v>1313</v>
      </c>
      <c r="B63" s="190" t="s">
        <v>900</v>
      </c>
      <c r="C63" s="372">
        <v>42779.899839999998</v>
      </c>
      <c r="D63" s="531">
        <f t="shared" si="14"/>
        <v>4.8852004932705112E-4</v>
      </c>
      <c r="E63" s="372">
        <v>50</v>
      </c>
      <c r="F63" s="372">
        <v>44730.255189999996</v>
      </c>
      <c r="G63" s="531">
        <f t="shared" si="15"/>
        <v>4.3381976732752964E-4</v>
      </c>
      <c r="H63" s="372">
        <v>49</v>
      </c>
      <c r="I63" s="372">
        <v>44460.62657</v>
      </c>
      <c r="J63" s="531">
        <f t="shared" si="16"/>
        <v>3.6951081734227489E-4</v>
      </c>
      <c r="K63" s="372">
        <v>50</v>
      </c>
      <c r="L63" s="372">
        <v>45440.106309999996</v>
      </c>
      <c r="M63" s="531">
        <f t="shared" si="17"/>
        <v>3.4161560982997962E-4</v>
      </c>
      <c r="N63" s="372">
        <v>50</v>
      </c>
      <c r="O63" s="529">
        <f t="shared" si="12"/>
        <v>2.2030272975525289E-2</v>
      </c>
      <c r="P63" s="529">
        <f t="shared" si="13"/>
        <v>3.3948993360079616E-2</v>
      </c>
      <c r="Q63" s="766"/>
    </row>
    <row r="64" spans="1:24" s="190" customFormat="1" ht="23.25" customHeight="1">
      <c r="A64" s="190" t="s">
        <v>1313</v>
      </c>
      <c r="B64" s="190" t="s">
        <v>898</v>
      </c>
      <c r="C64" s="372">
        <v>92833.628570000001</v>
      </c>
      <c r="D64" s="531">
        <f t="shared" si="14"/>
        <v>1.0601027346450549E-3</v>
      </c>
      <c r="E64" s="372">
        <v>35</v>
      </c>
      <c r="F64" s="372">
        <v>96278.29972000001</v>
      </c>
      <c r="G64" s="531">
        <f t="shared" si="15"/>
        <v>9.3376238087186658E-4</v>
      </c>
      <c r="H64" s="372">
        <v>34</v>
      </c>
      <c r="I64" s="372">
        <v>107648.56129</v>
      </c>
      <c r="J64" s="531">
        <f t="shared" si="16"/>
        <v>8.9466368192903025E-4</v>
      </c>
      <c r="K64" s="372">
        <v>34</v>
      </c>
      <c r="L64" s="372">
        <v>106489.63914</v>
      </c>
      <c r="M64" s="531">
        <f t="shared" si="17"/>
        <v>8.0058182010414331E-4</v>
      </c>
      <c r="N64" s="372">
        <v>33</v>
      </c>
      <c r="O64" s="529">
        <f t="shared" si="12"/>
        <v>-1.0765793208122099E-2</v>
      </c>
      <c r="P64" s="529">
        <f t="shared" si="13"/>
        <v>7.7046576321171401E-4</v>
      </c>
      <c r="Q64" s="766"/>
    </row>
    <row r="65" spans="1:24" s="190" customFormat="1" ht="23.25" customHeight="1">
      <c r="A65" s="190" t="s">
        <v>1313</v>
      </c>
      <c r="B65" s="190" t="s">
        <v>907</v>
      </c>
      <c r="C65" s="372">
        <v>97110.777689999988</v>
      </c>
      <c r="D65" s="531">
        <f t="shared" si="14"/>
        <v>1.1089451374299219E-3</v>
      </c>
      <c r="E65" s="372">
        <v>33</v>
      </c>
      <c r="F65" s="372">
        <v>114250.34711</v>
      </c>
      <c r="G65" s="531">
        <f t="shared" si="15"/>
        <v>1.1080656434848679E-3</v>
      </c>
      <c r="H65" s="372">
        <v>31</v>
      </c>
      <c r="I65" s="372">
        <v>123440.3815</v>
      </c>
      <c r="J65" s="531">
        <f t="shared" si="16"/>
        <v>1.0259089846449555E-3</v>
      </c>
      <c r="K65" s="372">
        <v>31</v>
      </c>
      <c r="L65" s="372">
        <v>134351.66214</v>
      </c>
      <c r="M65" s="531">
        <f t="shared" si="17"/>
        <v>1.0100466024553956E-3</v>
      </c>
      <c r="N65" s="372">
        <v>29</v>
      </c>
      <c r="O65" s="529">
        <f t="shared" si="12"/>
        <v>8.8393121500519589E-2</v>
      </c>
      <c r="P65" s="529">
        <f t="shared" si="13"/>
        <v>0.1010857526550446</v>
      </c>
      <c r="Q65" s="766"/>
    </row>
    <row r="66" spans="1:24" s="190" customFormat="1" ht="23.25" customHeight="1">
      <c r="A66" s="190" t="s">
        <v>1313</v>
      </c>
      <c r="B66" s="190" t="s">
        <v>899</v>
      </c>
      <c r="C66" s="372">
        <v>64541.518410000019</v>
      </c>
      <c r="D66" s="531">
        <f t="shared" si="14"/>
        <v>7.3702430055282684E-4</v>
      </c>
      <c r="E66" s="372">
        <v>41</v>
      </c>
      <c r="F66" s="372">
        <v>65605.617069999993</v>
      </c>
      <c r="G66" s="531">
        <f t="shared" si="15"/>
        <v>6.3628104538623821E-4</v>
      </c>
      <c r="H66" s="372">
        <v>43</v>
      </c>
      <c r="I66" s="372">
        <v>70814.981719999982</v>
      </c>
      <c r="J66" s="531">
        <f t="shared" si="16"/>
        <v>5.8854100344801882E-4</v>
      </c>
      <c r="K66" s="372">
        <v>44</v>
      </c>
      <c r="L66" s="372">
        <v>68021.913010000004</v>
      </c>
      <c r="M66" s="531">
        <f t="shared" si="17"/>
        <v>5.1138408735630831E-4</v>
      </c>
      <c r="N66" s="372">
        <v>44</v>
      </c>
      <c r="O66" s="529">
        <f t="shared" si="12"/>
        <v>-3.9441776897488623E-2</v>
      </c>
      <c r="P66" s="529">
        <f t="shared" si="13"/>
        <v>-2.8239931730112522E-2</v>
      </c>
      <c r="Q66" s="766"/>
    </row>
    <row r="67" spans="1:24" s="190" customFormat="1" ht="23.25" customHeight="1">
      <c r="A67" s="190" t="s">
        <v>1313</v>
      </c>
      <c r="B67" s="190" t="s">
        <v>897</v>
      </c>
      <c r="C67" s="372">
        <v>117615.09184000004</v>
      </c>
      <c r="D67" s="531">
        <f t="shared" si="14"/>
        <v>1.3430917482784473E-3</v>
      </c>
      <c r="E67" s="372">
        <v>29</v>
      </c>
      <c r="F67" s="372">
        <v>122743.5763</v>
      </c>
      <c r="G67" s="531">
        <f t="shared" si="15"/>
        <v>1.1904378699659031E-3</v>
      </c>
      <c r="H67" s="372">
        <v>29</v>
      </c>
      <c r="I67" s="372">
        <v>130123.57054</v>
      </c>
      <c r="J67" s="531">
        <f t="shared" si="16"/>
        <v>1.0814527507845366E-3</v>
      </c>
      <c r="K67" s="372">
        <v>29</v>
      </c>
      <c r="L67" s="372">
        <v>140389.15150000001</v>
      </c>
      <c r="M67" s="531">
        <f t="shared" si="17"/>
        <v>1.0554360343261685E-3</v>
      </c>
      <c r="N67" s="372">
        <v>27</v>
      </c>
      <c r="O67" s="529">
        <f t="shared" si="12"/>
        <v>7.8891018109930933E-2</v>
      </c>
      <c r="P67" s="529">
        <f t="shared" si="13"/>
        <v>9.1472837563107978E-2</v>
      </c>
      <c r="Q67" s="766"/>
    </row>
    <row r="68" spans="1:24" s="190" customFormat="1" ht="23.25" customHeight="1">
      <c r="A68" s="190" t="s">
        <v>1313</v>
      </c>
      <c r="B68" s="190" t="s">
        <v>895</v>
      </c>
      <c r="C68" s="372">
        <v>51676.672130000006</v>
      </c>
      <c r="D68" s="531">
        <f t="shared" si="14"/>
        <v>5.9011569714805228E-4</v>
      </c>
      <c r="E68" s="372">
        <v>46</v>
      </c>
      <c r="F68" s="372">
        <v>52901.639029999998</v>
      </c>
      <c r="G68" s="531">
        <f t="shared" si="15"/>
        <v>5.1307055230863667E-4</v>
      </c>
      <c r="H68" s="372">
        <v>47</v>
      </c>
      <c r="I68" s="372">
        <v>55478.206530000003</v>
      </c>
      <c r="J68" s="531">
        <f t="shared" si="16"/>
        <v>4.6107756505204449E-4</v>
      </c>
      <c r="K68" s="372">
        <v>47</v>
      </c>
      <c r="L68" s="372">
        <v>58151.00503</v>
      </c>
      <c r="M68" s="531">
        <f t="shared" si="17"/>
        <v>4.3717527661632933E-4</v>
      </c>
      <c r="N68" s="372">
        <v>46</v>
      </c>
      <c r="O68" s="529">
        <f t="shared" si="12"/>
        <v>4.8177449618070689E-2</v>
      </c>
      <c r="P68" s="529">
        <f t="shared" si="13"/>
        <v>6.0401093345395118E-2</v>
      </c>
      <c r="Q68" s="766"/>
    </row>
    <row r="69" spans="1:24" s="190" customFormat="1" ht="23.25" customHeight="1">
      <c r="A69" s="190" t="s">
        <v>1313</v>
      </c>
      <c r="B69" s="190" t="s">
        <v>896</v>
      </c>
      <c r="C69" s="372">
        <v>43366.130409999991</v>
      </c>
      <c r="D69" s="531">
        <f t="shared" si="14"/>
        <v>4.9521444057257821E-4</v>
      </c>
      <c r="E69" s="372">
        <v>48</v>
      </c>
      <c r="F69" s="372">
        <v>46121.674079999997</v>
      </c>
      <c r="G69" s="531">
        <f t="shared" si="15"/>
        <v>4.4731454880263906E-4</v>
      </c>
      <c r="H69" s="372">
        <v>48</v>
      </c>
      <c r="I69" s="372">
        <v>50683.953539999995</v>
      </c>
      <c r="J69" s="531">
        <f t="shared" si="16"/>
        <v>4.2123268481646331E-4</v>
      </c>
      <c r="K69" s="372">
        <v>49</v>
      </c>
      <c r="L69" s="372">
        <v>50279.316290000002</v>
      </c>
      <c r="M69" s="531">
        <f t="shared" si="17"/>
        <v>3.7799645931864412E-4</v>
      </c>
      <c r="N69" s="372">
        <v>48</v>
      </c>
      <c r="O69" s="529">
        <f t="shared" si="12"/>
        <v>-7.9835376236120359E-3</v>
      </c>
      <c r="P69" s="529">
        <f t="shared" si="13"/>
        <v>3.5851674769873387E-3</v>
      </c>
      <c r="Q69" s="766"/>
    </row>
    <row r="70" spans="1:24" s="190" customFormat="1" ht="23.25" customHeight="1">
      <c r="A70" s="190" t="s">
        <v>1313</v>
      </c>
      <c r="B70" s="190" t="s">
        <v>904</v>
      </c>
      <c r="C70" s="372">
        <v>140134.54040999999</v>
      </c>
      <c r="D70" s="531">
        <f t="shared" si="14"/>
        <v>1.6002499503167801E-3</v>
      </c>
      <c r="E70" s="372">
        <v>27</v>
      </c>
      <c r="F70" s="372">
        <v>153070.04131999999</v>
      </c>
      <c r="G70" s="531">
        <f t="shared" si="15"/>
        <v>1.4845613875483403E-3</v>
      </c>
      <c r="H70" s="372">
        <v>26</v>
      </c>
      <c r="I70" s="372">
        <v>149946.96174</v>
      </c>
      <c r="J70" s="531">
        <f t="shared" si="16"/>
        <v>1.2462043085088763E-3</v>
      </c>
      <c r="K70" s="372">
        <v>27</v>
      </c>
      <c r="L70" s="372">
        <v>149804.11607999998</v>
      </c>
      <c r="M70" s="531">
        <f t="shared" si="17"/>
        <v>1.1262170937845733E-3</v>
      </c>
      <c r="N70" s="372">
        <v>26</v>
      </c>
      <c r="O70" s="529">
        <f t="shared" si="12"/>
        <v>-9.5264124289295982E-4</v>
      </c>
      <c r="P70" s="529">
        <f t="shared" si="13"/>
        <v>1.0698056818414292E-2</v>
      </c>
      <c r="Q70" s="766"/>
    </row>
    <row r="71" spans="1:24" s="190" customFormat="1" ht="23.25" customHeight="1">
      <c r="A71" s="190" t="s">
        <v>1313</v>
      </c>
      <c r="B71" s="190" t="s">
        <v>905</v>
      </c>
      <c r="C71" s="372">
        <v>143127.02295000004</v>
      </c>
      <c r="D71" s="531">
        <f t="shared" si="14"/>
        <v>1.6344222537470999E-3</v>
      </c>
      <c r="E71" s="372">
        <v>26</v>
      </c>
      <c r="F71" s="372">
        <v>163022.20770000003</v>
      </c>
      <c r="G71" s="531">
        <f t="shared" si="15"/>
        <v>1.5810832268501132E-3</v>
      </c>
      <c r="H71" s="372">
        <v>25</v>
      </c>
      <c r="I71" s="372">
        <v>186726.66164999999</v>
      </c>
      <c r="J71" s="531">
        <f t="shared" si="16"/>
        <v>1.5518791948929097E-3</v>
      </c>
      <c r="K71" s="372">
        <v>23</v>
      </c>
      <c r="L71" s="372">
        <v>193729.91339</v>
      </c>
      <c r="M71" s="531">
        <f t="shared" si="17"/>
        <v>1.4564482321747893E-3</v>
      </c>
      <c r="N71" s="372">
        <v>24</v>
      </c>
      <c r="O71" s="529">
        <f t="shared" si="12"/>
        <v>3.7505365747537933E-2</v>
      </c>
      <c r="P71" s="529">
        <f t="shared" si="13"/>
        <v>4.960455368628458E-2</v>
      </c>
      <c r="Q71" s="766"/>
    </row>
    <row r="72" spans="1:24" s="190" customFormat="1" ht="23.25" customHeight="1">
      <c r="A72" s="190" t="s">
        <v>1313</v>
      </c>
      <c r="B72" s="190" t="s">
        <v>903</v>
      </c>
      <c r="C72" s="372">
        <v>51394.949889999996</v>
      </c>
      <c r="D72" s="531">
        <f t="shared" si="14"/>
        <v>5.8689860306657788E-4</v>
      </c>
      <c r="E72" s="372">
        <v>47</v>
      </c>
      <c r="F72" s="372">
        <v>53738.287290000007</v>
      </c>
      <c r="G72" s="531">
        <f t="shared" si="15"/>
        <v>5.2118484881659237E-4</v>
      </c>
      <c r="H72" s="372">
        <v>46</v>
      </c>
      <c r="I72" s="372">
        <v>56865.760580000002</v>
      </c>
      <c r="J72" s="531">
        <f t="shared" si="16"/>
        <v>4.7260948150659217E-4</v>
      </c>
      <c r="K72" s="372">
        <v>46</v>
      </c>
      <c r="L72" s="372">
        <v>55681.434579999994</v>
      </c>
      <c r="M72" s="531">
        <f t="shared" si="17"/>
        <v>4.1860921496278983E-4</v>
      </c>
      <c r="N72" s="372">
        <v>47</v>
      </c>
      <c r="O72" s="529">
        <f t="shared" si="12"/>
        <v>-2.0826697610662803E-2</v>
      </c>
      <c r="P72" s="529">
        <f t="shared" si="13"/>
        <v>-9.4077669705538991E-3</v>
      </c>
      <c r="Q72" s="766"/>
    </row>
    <row r="73" spans="1:24" s="190" customFormat="1" ht="23.25" customHeight="1">
      <c r="A73" s="190" t="s">
        <v>1313</v>
      </c>
      <c r="B73" s="190" t="s">
        <v>902</v>
      </c>
      <c r="C73" s="372">
        <v>82315.698489999995</v>
      </c>
      <c r="D73" s="531">
        <f t="shared" si="14"/>
        <v>9.3999446555799752E-4</v>
      </c>
      <c r="E73" s="372">
        <v>38</v>
      </c>
      <c r="F73" s="372">
        <v>86751.397460000007</v>
      </c>
      <c r="G73" s="531">
        <f t="shared" si="15"/>
        <v>8.4136499784264363E-4</v>
      </c>
      <c r="H73" s="372">
        <v>38</v>
      </c>
      <c r="I73" s="372">
        <v>99393.228009999977</v>
      </c>
      <c r="J73" s="531">
        <f t="shared" si="16"/>
        <v>8.2605387628621046E-4</v>
      </c>
      <c r="K73" s="372">
        <v>37</v>
      </c>
      <c r="L73" s="372">
        <v>104118.38357999999</v>
      </c>
      <c r="M73" s="531">
        <f t="shared" si="17"/>
        <v>7.8275488306606112E-4</v>
      </c>
      <c r="N73" s="372">
        <v>36</v>
      </c>
      <c r="O73" s="529">
        <f t="shared" si="12"/>
        <v>4.7540015196252838E-2</v>
      </c>
      <c r="P73" s="529">
        <f t="shared" si="13"/>
        <v>5.9756225286005105E-2</v>
      </c>
      <c r="Q73" s="766"/>
    </row>
    <row r="74" spans="1:24" s="190" customFormat="1" ht="23.25" customHeight="1">
      <c r="A74" s="190" t="s">
        <v>1313</v>
      </c>
      <c r="B74" s="190" t="s">
        <v>901</v>
      </c>
      <c r="C74" s="372">
        <v>55223.740580000012</v>
      </c>
      <c r="D74" s="531">
        <f t="shared" si="14"/>
        <v>6.306210293400697E-4</v>
      </c>
      <c r="E74" s="372">
        <v>45</v>
      </c>
      <c r="F74" s="372">
        <v>63468.952089999992</v>
      </c>
      <c r="G74" s="531">
        <f t="shared" si="15"/>
        <v>6.1555843827069219E-4</v>
      </c>
      <c r="H74" s="372">
        <v>44</v>
      </c>
      <c r="I74" s="372">
        <v>72423.304040000003</v>
      </c>
      <c r="J74" s="531">
        <f t="shared" si="16"/>
        <v>6.0190771779419121E-4</v>
      </c>
      <c r="K74" s="372">
        <v>43</v>
      </c>
      <c r="L74" s="372">
        <v>79345.687190000011</v>
      </c>
      <c r="M74" s="531">
        <f t="shared" si="17"/>
        <v>5.965154467701037E-4</v>
      </c>
      <c r="N74" s="372">
        <v>41</v>
      </c>
      <c r="O74" s="529">
        <f t="shared" si="12"/>
        <v>9.558226101058187E-2</v>
      </c>
      <c r="P74" s="529">
        <f t="shared" si="13"/>
        <v>0.10835873052674039</v>
      </c>
      <c r="Q74" s="766"/>
    </row>
    <row r="75" spans="1:24" s="190" customFormat="1" ht="23.25" customHeight="1">
      <c r="A75" s="190" t="s">
        <v>1313</v>
      </c>
      <c r="B75" s="190" t="s">
        <v>908</v>
      </c>
      <c r="C75" s="532">
        <v>57979.832790000008</v>
      </c>
      <c r="D75" s="531">
        <f t="shared" si="14"/>
        <v>6.6209390111898357E-4</v>
      </c>
      <c r="E75" s="532">
        <v>43</v>
      </c>
      <c r="F75" s="532">
        <v>69733.482640000002</v>
      </c>
      <c r="G75" s="531">
        <f t="shared" si="15"/>
        <v>6.7631546221507549E-4</v>
      </c>
      <c r="H75" s="532">
        <v>42</v>
      </c>
      <c r="I75" s="532">
        <v>78382.001430000018</v>
      </c>
      <c r="J75" s="531">
        <f t="shared" si="16"/>
        <v>6.5143025745987963E-4</v>
      </c>
      <c r="K75" s="532">
        <v>39</v>
      </c>
      <c r="L75" s="532">
        <v>81777.679520000005</v>
      </c>
      <c r="M75" s="531">
        <f t="shared" si="17"/>
        <v>6.1479899868890594E-4</v>
      </c>
      <c r="N75" s="532">
        <v>39</v>
      </c>
      <c r="O75" s="529">
        <f t="shared" si="12"/>
        <v>4.332216616122686E-2</v>
      </c>
      <c r="P75" s="529">
        <f t="shared" si="13"/>
        <v>5.5489188507130471E-2</v>
      </c>
      <c r="Q75" s="766"/>
    </row>
    <row r="76" spans="1:24" s="190" customFormat="1" ht="23.25" customHeight="1">
      <c r="A76" s="190" t="s">
        <v>1313</v>
      </c>
      <c r="B76" s="190" t="s">
        <v>909</v>
      </c>
      <c r="C76" s="532">
        <v>217395.89246</v>
      </c>
      <c r="D76" s="531">
        <f t="shared" si="14"/>
        <v>2.4825268994378624E-3</v>
      </c>
      <c r="E76" s="532">
        <v>23</v>
      </c>
      <c r="F76" s="532">
        <v>246250.74735999998</v>
      </c>
      <c r="G76" s="531">
        <f t="shared" si="15"/>
        <v>2.3882815215377599E-3</v>
      </c>
      <c r="H76" s="532">
        <v>22</v>
      </c>
      <c r="I76" s="532">
        <v>260807.72078999999</v>
      </c>
      <c r="J76" s="531">
        <f t="shared" si="16"/>
        <v>2.1675644612556056E-3</v>
      </c>
      <c r="K76" s="532">
        <v>22</v>
      </c>
      <c r="L76" s="532">
        <v>263461.27957000001</v>
      </c>
      <c r="M76" s="531">
        <f t="shared" si="17"/>
        <v>1.9806838714874543E-3</v>
      </c>
      <c r="N76" s="532">
        <v>22</v>
      </c>
      <c r="O76" s="529">
        <f t="shared" si="12"/>
        <v>1.0174387368450111E-2</v>
      </c>
      <c r="P76" s="529">
        <f t="shared" si="13"/>
        <v>2.195484669636194E-2</v>
      </c>
      <c r="Q76" s="766"/>
    </row>
    <row r="77" spans="1:24" s="190" customFormat="1" ht="23.25" customHeight="1">
      <c r="B77" s="190" t="s">
        <v>910</v>
      </c>
      <c r="C77" s="532">
        <v>65237.934089999995</v>
      </c>
      <c r="D77" s="531">
        <f t="shared" si="14"/>
        <v>7.4497693774034106E-4</v>
      </c>
      <c r="E77" s="532">
        <v>40</v>
      </c>
      <c r="F77" s="532">
        <v>70026.434689999995</v>
      </c>
      <c r="G77" s="531">
        <f t="shared" si="15"/>
        <v>6.791566798568995E-4</v>
      </c>
      <c r="H77" s="532">
        <v>41</v>
      </c>
      <c r="I77" s="532">
        <v>74251.251709999997</v>
      </c>
      <c r="J77" s="531">
        <f t="shared" si="16"/>
        <v>6.1709973126114416E-4</v>
      </c>
      <c r="K77" s="532">
        <v>42</v>
      </c>
      <c r="L77" s="532">
        <v>77330.319709999996</v>
      </c>
      <c r="M77" s="531">
        <f t="shared" si="17"/>
        <v>5.8136405196449338E-4</v>
      </c>
      <c r="N77" s="532">
        <v>42</v>
      </c>
      <c r="O77" s="529">
        <f t="shared" si="12"/>
        <v>4.1468230219549485E-2</v>
      </c>
      <c r="P77" s="529">
        <f t="shared" si="13"/>
        <v>5.3613632321235283E-2</v>
      </c>
      <c r="Q77" s="766"/>
    </row>
    <row r="78" spans="1:24" s="78" customFormat="1" ht="23.25" customHeight="1">
      <c r="A78" s="78" t="s">
        <v>1046</v>
      </c>
      <c r="B78" s="196" t="s">
        <v>1041</v>
      </c>
      <c r="C78" s="365">
        <f>SUM(C52:C77)</f>
        <v>4105265.5620399998</v>
      </c>
      <c r="D78" s="367">
        <f>SUM(D52:D77)</f>
        <v>4.687959865191739E-2</v>
      </c>
      <c r="E78" s="365"/>
      <c r="F78" s="365">
        <f>SUM(F52:F77)</f>
        <v>4505871.6751300003</v>
      </c>
      <c r="G78" s="367">
        <f>SUM(G52:G77)</f>
        <v>4.3700537665378854E-2</v>
      </c>
      <c r="H78" s="365"/>
      <c r="I78" s="366">
        <f>SUM(I52:I77)</f>
        <v>4809124.5656400016</v>
      </c>
      <c r="J78" s="367">
        <f>SUM(J52:J77)</f>
        <v>3.9968477415689492E-2</v>
      </c>
      <c r="K78" s="365"/>
      <c r="L78" s="366">
        <f>SUM(L52:L77)</f>
        <v>4971568.6475000009</v>
      </c>
      <c r="M78" s="367">
        <f>SUM(M52:M77)</f>
        <v>3.7375912893794459E-2</v>
      </c>
      <c r="N78" s="365"/>
      <c r="O78" s="534">
        <f t="shared" si="12"/>
        <v>3.3778306143413594E-2</v>
      </c>
      <c r="P78" s="534">
        <f t="shared" si="13"/>
        <v>4.5834029830217338E-2</v>
      </c>
      <c r="Q78" s="410"/>
      <c r="V78" s="768"/>
      <c r="X78" s="365"/>
    </row>
    <row r="79" spans="1:24" s="78" customFormat="1" ht="10.5" customHeight="1">
      <c r="B79" s="196"/>
      <c r="C79" s="365"/>
      <c r="D79" s="367"/>
      <c r="E79" s="365"/>
      <c r="F79" s="365"/>
      <c r="G79" s="367"/>
      <c r="H79" s="365"/>
      <c r="I79" s="365"/>
      <c r="J79" s="367"/>
      <c r="K79" s="365"/>
      <c r="L79" s="365"/>
      <c r="M79" s="367"/>
      <c r="N79" s="365"/>
      <c r="O79" s="534"/>
      <c r="P79" s="534"/>
      <c r="Q79" s="410"/>
      <c r="V79" s="768"/>
      <c r="X79" s="365"/>
    </row>
    <row r="80" spans="1:24" s="190" customFormat="1" ht="18.75" customHeight="1">
      <c r="B80" s="495" t="s">
        <v>6</v>
      </c>
      <c r="C80" s="369">
        <f>+C25+C31+C42+C49+C78</f>
        <v>87570407.599299982</v>
      </c>
      <c r="D80" s="370">
        <f>+C80/C$80</f>
        <v>1</v>
      </c>
      <c r="E80" s="492"/>
      <c r="F80" s="369">
        <f>+F25+F31+F42+F49+F78</f>
        <v>103107923.05651</v>
      </c>
      <c r="G80" s="370">
        <f>+F80/F$80</f>
        <v>1</v>
      </c>
      <c r="H80" s="492"/>
      <c r="I80" s="369">
        <f>+I25+I31+I42+I49+I78</f>
        <v>120322936.38867</v>
      </c>
      <c r="J80" s="370">
        <f>+I80/I$80</f>
        <v>1</v>
      </c>
      <c r="K80" s="492"/>
      <c r="L80" s="369">
        <f>+L25+L31+L42+L49+L78</f>
        <v>133015310.19795996</v>
      </c>
      <c r="M80" s="370">
        <f>+L80/L$80</f>
        <v>1</v>
      </c>
      <c r="N80" s="492"/>
      <c r="O80" s="533"/>
      <c r="P80" s="533"/>
      <c r="Q80" s="766"/>
    </row>
    <row r="81" spans="1:17" s="135" customFormat="1" ht="11.25" customHeight="1" thickBot="1">
      <c r="B81" s="600"/>
      <c r="C81" s="123"/>
      <c r="D81" s="123"/>
      <c r="E81" s="123"/>
      <c r="F81" s="123"/>
      <c r="G81" s="602"/>
      <c r="H81" s="123"/>
      <c r="I81" s="123"/>
      <c r="J81" s="602"/>
      <c r="K81" s="123"/>
      <c r="L81" s="123"/>
      <c r="M81" s="602"/>
      <c r="N81" s="123"/>
      <c r="O81" s="602"/>
      <c r="P81" s="602"/>
      <c r="Q81" s="418"/>
    </row>
    <row r="82" spans="1:17" s="135" customFormat="1" ht="15.75" thickTop="1">
      <c r="B82" s="78" t="s">
        <v>1043</v>
      </c>
      <c r="C82" s="297"/>
      <c r="D82" s="377"/>
      <c r="E82" s="297"/>
      <c r="F82" s="297"/>
      <c r="G82" s="377"/>
      <c r="H82" s="297"/>
      <c r="I82" s="365"/>
      <c r="J82" s="534"/>
      <c r="K82" s="78"/>
      <c r="L82" s="297"/>
      <c r="M82" s="377"/>
      <c r="N82" s="297"/>
      <c r="O82" s="377"/>
      <c r="P82" s="377"/>
      <c r="Q82" s="418"/>
    </row>
    <row r="83" spans="1:17" s="135" customFormat="1">
      <c r="B83" s="78" t="s">
        <v>1203</v>
      </c>
      <c r="C83" s="297"/>
      <c r="D83" s="377"/>
      <c r="E83" s="297"/>
      <c r="F83" s="297"/>
      <c r="G83" s="377"/>
      <c r="H83" s="297"/>
      <c r="I83" s="365"/>
      <c r="J83" s="534"/>
      <c r="K83" s="78"/>
      <c r="L83" s="297"/>
      <c r="M83" s="377"/>
      <c r="N83" s="297"/>
      <c r="O83" s="377"/>
      <c r="P83" s="377"/>
      <c r="Q83" s="418"/>
    </row>
    <row r="84" spans="1:17" s="135" customFormat="1">
      <c r="B84" s="78" t="s">
        <v>1204</v>
      </c>
      <c r="C84" s="297"/>
      <c r="D84" s="377"/>
      <c r="E84" s="297"/>
      <c r="F84" s="297"/>
      <c r="G84" s="377"/>
      <c r="H84" s="297"/>
      <c r="I84" s="365"/>
      <c r="J84" s="534"/>
      <c r="K84" s="78"/>
      <c r="L84" s="297"/>
      <c r="M84" s="377"/>
      <c r="N84" s="297"/>
      <c r="O84" s="377"/>
      <c r="P84" s="377"/>
      <c r="Q84" s="418"/>
    </row>
    <row r="85" spans="1:17" s="135" customFormat="1">
      <c r="B85" s="78" t="s">
        <v>1205</v>
      </c>
      <c r="C85" s="297"/>
      <c r="D85" s="377"/>
      <c r="E85" s="297"/>
      <c r="F85" s="297"/>
      <c r="G85" s="377"/>
      <c r="H85" s="297"/>
      <c r="I85" s="365"/>
      <c r="J85" s="534"/>
      <c r="K85" s="78"/>
      <c r="L85" s="297"/>
      <c r="M85" s="377"/>
      <c r="N85" s="297"/>
      <c r="O85" s="377"/>
      <c r="P85" s="377"/>
      <c r="Q85" s="418"/>
    </row>
    <row r="86" spans="1:17" s="135" customFormat="1">
      <c r="B86" s="78"/>
      <c r="C86" s="297"/>
      <c r="D86" s="377"/>
      <c r="E86" s="297"/>
      <c r="F86" s="297"/>
      <c r="G86" s="377"/>
      <c r="H86" s="297"/>
      <c r="I86" s="365"/>
      <c r="J86" s="534"/>
      <c r="K86" s="78"/>
      <c r="L86" s="297"/>
      <c r="M86" s="377"/>
      <c r="N86" s="297"/>
      <c r="O86" s="377"/>
      <c r="P86" s="377"/>
      <c r="Q86" s="418"/>
    </row>
    <row r="87" spans="1:17" s="135" customFormat="1">
      <c r="C87" s="297"/>
      <c r="D87" s="377"/>
      <c r="E87" s="297"/>
      <c r="F87" s="297"/>
      <c r="G87" s="377"/>
      <c r="H87" s="297"/>
      <c r="I87" s="365"/>
      <c r="J87" s="534"/>
      <c r="K87" s="78"/>
      <c r="L87" s="297"/>
      <c r="M87" s="377"/>
      <c r="N87" s="297"/>
      <c r="O87" s="377"/>
      <c r="P87" s="377"/>
      <c r="Q87" s="418"/>
    </row>
    <row r="88" spans="1:17" s="135" customFormat="1">
      <c r="C88" s="297"/>
      <c r="D88" s="377"/>
      <c r="E88" s="297"/>
      <c r="F88" s="297"/>
      <c r="G88" s="377"/>
      <c r="H88" s="297"/>
      <c r="I88" s="365"/>
      <c r="J88" s="534"/>
      <c r="K88" s="78"/>
      <c r="L88" s="297"/>
      <c r="M88" s="377"/>
      <c r="N88" s="297"/>
      <c r="O88" s="377"/>
      <c r="P88" s="377"/>
      <c r="Q88" s="418"/>
    </row>
    <row r="89" spans="1:17" s="135" customFormat="1">
      <c r="C89" s="297"/>
      <c r="D89" s="377"/>
      <c r="E89" s="297"/>
      <c r="F89" s="297"/>
      <c r="G89" s="377"/>
      <c r="H89" s="297"/>
      <c r="I89" s="365"/>
      <c r="J89" s="534"/>
      <c r="K89" s="78"/>
      <c r="L89" s="297"/>
      <c r="M89" s="377"/>
      <c r="N89" s="297"/>
      <c r="O89" s="377"/>
      <c r="P89" s="377"/>
      <c r="Q89" s="418"/>
    </row>
    <row r="90" spans="1:17" s="135" customFormat="1">
      <c r="C90" s="297"/>
      <c r="D90" s="377"/>
      <c r="E90" s="297"/>
      <c r="F90" s="297"/>
      <c r="G90" s="377"/>
      <c r="H90" s="297"/>
      <c r="I90" s="365"/>
      <c r="J90" s="534"/>
      <c r="K90" s="78"/>
      <c r="L90" s="297"/>
      <c r="M90" s="377"/>
      <c r="N90" s="297"/>
      <c r="O90" s="377"/>
      <c r="P90" s="377"/>
      <c r="Q90" s="418"/>
    </row>
    <row r="91" spans="1:17" s="135" customFormat="1">
      <c r="B91" s="135" t="s">
        <v>511</v>
      </c>
      <c r="C91" s="297"/>
      <c r="D91" s="377"/>
      <c r="E91" s="297"/>
      <c r="F91" s="297"/>
      <c r="G91" s="377"/>
      <c r="H91" s="297"/>
      <c r="I91" s="365"/>
      <c r="J91" s="534"/>
      <c r="K91" s="78"/>
      <c r="L91" s="297"/>
      <c r="M91" s="377"/>
      <c r="N91" s="297"/>
      <c r="O91" s="377"/>
      <c r="P91" s="377"/>
      <c r="Q91" s="418"/>
    </row>
    <row r="92" spans="1:17" s="135" customFormat="1">
      <c r="A92" s="135" t="s">
        <v>511</v>
      </c>
      <c r="C92" s="297"/>
      <c r="D92" s="377"/>
      <c r="E92" s="297"/>
      <c r="F92" s="297"/>
      <c r="G92" s="377"/>
      <c r="H92" s="297"/>
      <c r="I92" s="365"/>
      <c r="J92" s="534"/>
      <c r="K92" s="78"/>
      <c r="L92" s="297"/>
      <c r="M92" s="377"/>
      <c r="N92" s="297"/>
      <c r="O92" s="377"/>
      <c r="P92" s="377"/>
      <c r="Q92" s="418"/>
    </row>
    <row r="93" spans="1:17" s="135" customFormat="1">
      <c r="C93" s="297"/>
      <c r="D93" s="377"/>
      <c r="E93" s="297"/>
      <c r="F93" s="297"/>
      <c r="G93" s="377"/>
      <c r="H93" s="297"/>
      <c r="I93" s="365"/>
      <c r="J93" s="534"/>
      <c r="K93" s="78"/>
      <c r="L93" s="297"/>
      <c r="M93" s="377"/>
      <c r="N93" s="297"/>
      <c r="O93" s="377"/>
      <c r="P93" s="377"/>
      <c r="Q93" s="418"/>
    </row>
    <row r="94" spans="1:17" s="135" customFormat="1">
      <c r="C94" s="297"/>
      <c r="D94" s="377"/>
      <c r="E94" s="297"/>
      <c r="F94" s="297"/>
      <c r="G94" s="377"/>
      <c r="H94" s="297"/>
      <c r="I94" s="365"/>
      <c r="J94" s="534"/>
      <c r="K94" s="78"/>
      <c r="L94" s="297"/>
      <c r="M94" s="377"/>
      <c r="N94" s="297"/>
      <c r="O94" s="377"/>
      <c r="P94" s="377"/>
      <c r="Q94" s="418"/>
    </row>
    <row r="95" spans="1:17" s="135" customFormat="1">
      <c r="C95" s="297"/>
      <c r="D95" s="377"/>
      <c r="E95" s="297"/>
      <c r="F95" s="297"/>
      <c r="G95" s="377"/>
      <c r="H95" s="297"/>
      <c r="I95" s="365"/>
      <c r="J95" s="534"/>
      <c r="K95" s="78"/>
      <c r="L95" s="297"/>
      <c r="M95" s="377"/>
      <c r="N95" s="297"/>
      <c r="O95" s="377"/>
      <c r="P95" s="377"/>
      <c r="Q95" s="418"/>
    </row>
    <row r="96" spans="1:17" s="135" customFormat="1">
      <c r="C96" s="297"/>
      <c r="D96" s="377"/>
      <c r="E96" s="297"/>
      <c r="F96" s="297"/>
      <c r="G96" s="377"/>
      <c r="H96" s="297"/>
      <c r="I96" s="365"/>
      <c r="J96" s="534"/>
      <c r="K96" s="78"/>
      <c r="L96" s="297"/>
      <c r="M96" s="377"/>
      <c r="N96" s="297"/>
      <c r="O96" s="377"/>
      <c r="P96" s="377"/>
      <c r="Q96" s="418"/>
    </row>
    <row r="97" spans="2:17" s="135" customFormat="1">
      <c r="C97" s="297"/>
      <c r="D97" s="377"/>
      <c r="E97" s="297"/>
      <c r="F97" s="297"/>
      <c r="G97" s="377"/>
      <c r="H97" s="297"/>
      <c r="I97" s="365"/>
      <c r="J97" s="534"/>
      <c r="K97" s="78"/>
      <c r="L97" s="297"/>
      <c r="M97" s="377"/>
      <c r="N97" s="297"/>
      <c r="O97" s="377"/>
      <c r="P97" s="377"/>
      <c r="Q97" s="418"/>
    </row>
    <row r="98" spans="2:17" s="135" customFormat="1">
      <c r="C98" s="297"/>
      <c r="D98" s="377"/>
      <c r="E98" s="297"/>
      <c r="F98" s="297"/>
      <c r="G98" s="377"/>
      <c r="H98" s="297"/>
      <c r="I98" s="365"/>
      <c r="J98" s="534"/>
      <c r="K98" s="78"/>
      <c r="L98" s="297"/>
      <c r="M98" s="377"/>
      <c r="N98" s="297"/>
      <c r="O98" s="377"/>
      <c r="P98" s="377"/>
      <c r="Q98" s="418"/>
    </row>
    <row r="99" spans="2:17" s="135" customFormat="1">
      <c r="B99" s="535"/>
      <c r="C99" s="297"/>
      <c r="D99" s="377"/>
      <c r="E99" s="297"/>
      <c r="F99" s="297"/>
      <c r="G99" s="377"/>
      <c r="H99" s="297"/>
      <c r="I99" s="365"/>
      <c r="J99" s="534"/>
      <c r="K99" s="78"/>
      <c r="L99" s="297"/>
      <c r="M99" s="377"/>
      <c r="N99" s="297"/>
      <c r="O99" s="377"/>
      <c r="P99" s="377"/>
      <c r="Q99" s="418"/>
    </row>
    <row r="100" spans="2:17" s="135" customFormat="1">
      <c r="B100" s="535"/>
      <c r="C100" s="297"/>
      <c r="D100" s="377"/>
      <c r="E100" s="297"/>
      <c r="F100" s="297"/>
      <c r="G100" s="377"/>
      <c r="H100" s="297"/>
      <c r="I100" s="365"/>
      <c r="J100" s="534"/>
      <c r="K100" s="78"/>
      <c r="L100" s="297"/>
      <c r="M100" s="377"/>
      <c r="N100" s="297"/>
      <c r="O100" s="377"/>
      <c r="P100" s="377"/>
      <c r="Q100" s="418"/>
    </row>
    <row r="101" spans="2:17" s="135" customFormat="1">
      <c r="B101" s="535"/>
      <c r="C101" s="297"/>
      <c r="D101" s="377"/>
      <c r="E101" s="297"/>
      <c r="F101" s="297"/>
      <c r="G101" s="377"/>
      <c r="H101" s="297"/>
      <c r="I101" s="365"/>
      <c r="J101" s="534"/>
      <c r="K101" s="78"/>
      <c r="L101" s="297"/>
      <c r="M101" s="377"/>
      <c r="N101" s="297"/>
      <c r="O101" s="377"/>
      <c r="P101" s="377"/>
      <c r="Q101" s="418"/>
    </row>
    <row r="102" spans="2:17" s="135" customFormat="1">
      <c r="B102" s="535"/>
      <c r="C102" s="297"/>
      <c r="D102" s="377"/>
      <c r="E102" s="297"/>
      <c r="F102" s="297"/>
      <c r="G102" s="377"/>
      <c r="H102" s="297"/>
      <c r="I102" s="365"/>
      <c r="J102" s="534"/>
      <c r="K102" s="78"/>
      <c r="L102" s="297"/>
      <c r="M102" s="377"/>
      <c r="N102" s="297"/>
      <c r="O102" s="377"/>
      <c r="P102" s="377"/>
      <c r="Q102" s="418"/>
    </row>
    <row r="103" spans="2:17" s="135" customFormat="1">
      <c r="B103" s="535"/>
      <c r="C103" s="297"/>
      <c r="D103" s="377"/>
      <c r="E103" s="297"/>
      <c r="F103" s="297"/>
      <c r="G103" s="377"/>
      <c r="H103" s="297"/>
      <c r="I103" s="365"/>
      <c r="J103" s="534"/>
      <c r="K103" s="78"/>
      <c r="L103" s="297"/>
      <c r="M103" s="377"/>
      <c r="N103" s="297"/>
      <c r="O103" s="377"/>
      <c r="P103" s="377"/>
      <c r="Q103" s="418"/>
    </row>
    <row r="104" spans="2:17" s="135" customFormat="1">
      <c r="B104" s="535"/>
      <c r="C104" s="297"/>
      <c r="D104" s="377"/>
      <c r="E104" s="297"/>
      <c r="F104" s="297"/>
      <c r="G104" s="377"/>
      <c r="H104" s="297"/>
      <c r="I104" s="365"/>
      <c r="J104" s="534"/>
      <c r="K104" s="78"/>
      <c r="L104" s="297"/>
      <c r="M104" s="377"/>
      <c r="N104" s="297"/>
      <c r="O104" s="377"/>
      <c r="P104" s="377"/>
      <c r="Q104" s="418"/>
    </row>
    <row r="105" spans="2:17" s="135" customFormat="1">
      <c r="B105" s="535"/>
      <c r="C105" s="297"/>
      <c r="D105" s="377"/>
      <c r="E105" s="297"/>
      <c r="F105" s="297"/>
      <c r="G105" s="377"/>
      <c r="H105" s="297"/>
      <c r="I105" s="365"/>
      <c r="J105" s="534"/>
      <c r="K105" s="78"/>
      <c r="L105" s="297"/>
      <c r="M105" s="377"/>
      <c r="N105" s="297"/>
      <c r="O105" s="377"/>
      <c r="P105" s="377"/>
      <c r="Q105" s="418"/>
    </row>
    <row r="106" spans="2:17" s="135" customFormat="1" ht="15.75">
      <c r="B106" s="126"/>
      <c r="C106" s="297"/>
      <c r="D106" s="377"/>
      <c r="E106" s="297"/>
      <c r="F106" s="297"/>
      <c r="G106" s="377"/>
      <c r="H106" s="297"/>
      <c r="I106" s="365"/>
      <c r="J106" s="534"/>
      <c r="K106" s="78"/>
      <c r="L106" s="297"/>
      <c r="M106" s="377"/>
      <c r="N106" s="297"/>
      <c r="O106" s="377"/>
      <c r="P106" s="377"/>
      <c r="Q106" s="418"/>
    </row>
    <row r="107" spans="2:17" ht="15.75">
      <c r="B107" s="126"/>
      <c r="C107" s="136"/>
      <c r="D107" s="280"/>
      <c r="E107" s="136"/>
      <c r="F107" s="136"/>
      <c r="G107" s="280"/>
      <c r="H107" s="136"/>
      <c r="I107" s="365"/>
      <c r="J107" s="534"/>
      <c r="K107" s="78"/>
      <c r="L107" s="136"/>
      <c r="M107" s="280"/>
      <c r="N107" s="136"/>
      <c r="O107" s="280"/>
      <c r="P107" s="280"/>
    </row>
    <row r="108" spans="2:17" ht="15.75">
      <c r="B108" s="126"/>
      <c r="C108" s="136"/>
      <c r="D108" s="280"/>
      <c r="E108" s="136"/>
      <c r="F108" s="136"/>
      <c r="G108" s="280"/>
      <c r="H108" s="136"/>
      <c r="I108" s="365"/>
      <c r="J108" s="534"/>
      <c r="K108" s="78"/>
      <c r="L108" s="136"/>
      <c r="M108" s="280"/>
      <c r="N108" s="136"/>
      <c r="O108" s="280"/>
      <c r="P108" s="280"/>
    </row>
    <row r="109" spans="2:17" ht="15.75">
      <c r="B109" s="126"/>
      <c r="C109" s="136"/>
      <c r="D109" s="280"/>
      <c r="E109" s="136"/>
      <c r="F109" s="136"/>
      <c r="G109" s="280"/>
      <c r="H109" s="136"/>
      <c r="I109" s="365"/>
      <c r="J109" s="534"/>
      <c r="K109" s="78"/>
      <c r="L109" s="136"/>
      <c r="M109" s="280"/>
      <c r="N109" s="136"/>
      <c r="O109" s="280"/>
      <c r="P109" s="280"/>
    </row>
    <row r="110" spans="2:17" ht="15.75">
      <c r="B110" s="126"/>
      <c r="C110" s="136"/>
      <c r="D110" s="280"/>
      <c r="E110" s="136"/>
      <c r="F110" s="136"/>
      <c r="G110" s="280"/>
      <c r="H110" s="136"/>
      <c r="I110" s="365"/>
      <c r="J110" s="534"/>
      <c r="K110" s="78"/>
      <c r="L110" s="136"/>
      <c r="M110" s="280"/>
      <c r="N110" s="136"/>
      <c r="O110" s="280"/>
      <c r="P110" s="280"/>
    </row>
    <row r="111" spans="2:17" ht="15.75">
      <c r="B111" s="126"/>
      <c r="C111" s="136"/>
      <c r="D111" s="280"/>
      <c r="E111" s="136"/>
      <c r="F111" s="136"/>
      <c r="G111" s="280"/>
      <c r="H111" s="136"/>
      <c r="I111" s="365"/>
      <c r="J111" s="534"/>
      <c r="K111" s="78"/>
      <c r="L111" s="136"/>
      <c r="M111" s="280"/>
      <c r="N111" s="136"/>
      <c r="O111" s="280"/>
      <c r="P111" s="280"/>
    </row>
    <row r="112" spans="2:17" ht="15.75">
      <c r="B112" s="126"/>
      <c r="C112" s="136"/>
      <c r="D112" s="280"/>
      <c r="E112" s="136"/>
      <c r="F112" s="136"/>
      <c r="G112" s="280"/>
      <c r="H112" s="136"/>
      <c r="I112" s="365"/>
      <c r="J112" s="534"/>
      <c r="K112" s="78"/>
      <c r="L112" s="136"/>
      <c r="M112" s="280"/>
      <c r="N112" s="136"/>
      <c r="O112" s="280"/>
      <c r="P112" s="280"/>
    </row>
    <row r="113" spans="2:16" ht="15.75">
      <c r="B113" s="126"/>
      <c r="D113" s="280"/>
      <c r="E113" s="136"/>
      <c r="F113" s="136"/>
      <c r="G113" s="280"/>
      <c r="H113" s="136"/>
      <c r="I113" s="365"/>
      <c r="J113" s="534"/>
      <c r="K113" s="78"/>
      <c r="L113" s="136"/>
      <c r="M113" s="280"/>
      <c r="N113" s="136"/>
      <c r="O113" s="280"/>
      <c r="P113" s="280"/>
    </row>
    <row r="114" spans="2:16" ht="15.75">
      <c r="B114" s="126"/>
      <c r="D114" s="280"/>
      <c r="E114" s="136"/>
      <c r="F114" s="136"/>
      <c r="G114" s="280"/>
      <c r="H114" s="136"/>
      <c r="I114" s="365"/>
      <c r="J114" s="534"/>
      <c r="K114" s="78"/>
      <c r="L114" s="136"/>
      <c r="M114" s="280"/>
      <c r="N114" s="136"/>
      <c r="O114" s="280"/>
      <c r="P114" s="280"/>
    </row>
    <row r="115" spans="2:16" ht="15.75">
      <c r="B115" s="126"/>
      <c r="D115" s="280"/>
      <c r="E115" s="136"/>
      <c r="F115" s="136"/>
      <c r="G115" s="280"/>
      <c r="H115" s="136"/>
      <c r="I115" s="365"/>
      <c r="J115" s="534"/>
      <c r="K115" s="78"/>
      <c r="L115" s="136"/>
      <c r="M115" s="280"/>
      <c r="N115" s="136"/>
      <c r="O115" s="280"/>
      <c r="P115" s="280"/>
    </row>
    <row r="116" spans="2:16" ht="15.75">
      <c r="B116" s="126"/>
      <c r="D116" s="280"/>
      <c r="E116" s="136"/>
      <c r="F116" s="136"/>
      <c r="G116" s="280"/>
      <c r="H116" s="136"/>
      <c r="I116" s="365"/>
      <c r="J116" s="534"/>
      <c r="K116" s="78"/>
      <c r="L116" s="136"/>
      <c r="M116" s="280"/>
      <c r="N116" s="136"/>
      <c r="O116" s="280"/>
      <c r="P116" s="280"/>
    </row>
    <row r="117" spans="2:16" ht="15.75">
      <c r="B117" s="126"/>
      <c r="D117" s="280"/>
      <c r="E117" s="136"/>
      <c r="F117" s="136"/>
      <c r="G117" s="280"/>
      <c r="H117" s="136"/>
      <c r="I117" s="365"/>
      <c r="J117" s="534"/>
      <c r="K117" s="78"/>
      <c r="L117" s="136"/>
      <c r="M117" s="280"/>
      <c r="N117" s="136"/>
      <c r="O117" s="280"/>
      <c r="P117" s="280"/>
    </row>
    <row r="118" spans="2:16" ht="15.75">
      <c r="B118" s="126"/>
      <c r="D118" s="280"/>
      <c r="E118" s="136"/>
      <c r="F118" s="136"/>
      <c r="G118" s="280"/>
      <c r="H118" s="136"/>
      <c r="I118" s="365"/>
      <c r="J118" s="534"/>
      <c r="K118" s="78"/>
      <c r="L118" s="136"/>
      <c r="M118" s="280"/>
      <c r="N118" s="136"/>
      <c r="O118" s="280"/>
      <c r="P118" s="280"/>
    </row>
    <row r="119" spans="2:16" ht="15.75">
      <c r="B119" s="126"/>
      <c r="D119" s="280"/>
      <c r="E119" s="136"/>
      <c r="F119" s="136"/>
      <c r="G119" s="280"/>
      <c r="H119" s="136"/>
      <c r="I119" s="365"/>
      <c r="J119" s="534"/>
      <c r="K119" s="78"/>
      <c r="L119" s="136"/>
      <c r="M119" s="280"/>
      <c r="N119" s="136"/>
      <c r="O119" s="280"/>
      <c r="P119" s="280"/>
    </row>
    <row r="120" spans="2:16" ht="15.75">
      <c r="B120" s="126"/>
      <c r="D120" s="280"/>
      <c r="E120" s="136"/>
      <c r="F120" s="136"/>
      <c r="G120" s="280"/>
      <c r="H120" s="136"/>
      <c r="I120" s="365"/>
      <c r="J120" s="534"/>
      <c r="K120" s="78"/>
      <c r="L120" s="136"/>
      <c r="M120" s="280"/>
      <c r="N120" s="136"/>
      <c r="O120" s="280"/>
      <c r="P120" s="280"/>
    </row>
    <row r="121" spans="2:16" ht="15.75">
      <c r="B121" s="126"/>
      <c r="D121" s="280"/>
      <c r="E121" s="136"/>
      <c r="F121" s="136"/>
      <c r="G121" s="280"/>
      <c r="H121" s="136"/>
      <c r="I121" s="365"/>
      <c r="J121" s="534"/>
      <c r="K121" s="78"/>
      <c r="L121" s="136"/>
      <c r="M121" s="280"/>
      <c r="N121" s="136"/>
      <c r="O121" s="280"/>
      <c r="P121" s="280"/>
    </row>
    <row r="122" spans="2:16" ht="15.75">
      <c r="B122" s="126"/>
      <c r="D122" s="280"/>
      <c r="E122" s="136"/>
      <c r="F122" s="136"/>
      <c r="G122" s="280"/>
      <c r="H122" s="136"/>
      <c r="I122" s="365"/>
      <c r="J122" s="534"/>
      <c r="K122" s="78"/>
      <c r="L122" s="136"/>
      <c r="M122" s="280"/>
      <c r="N122" s="136"/>
      <c r="O122" s="280"/>
      <c r="P122" s="280"/>
    </row>
    <row r="123" spans="2:16" ht="15.75">
      <c r="B123" s="126"/>
      <c r="D123" s="280"/>
      <c r="E123" s="136"/>
      <c r="F123" s="136"/>
      <c r="G123" s="280"/>
      <c r="H123" s="136"/>
      <c r="I123" s="365"/>
      <c r="J123" s="534"/>
      <c r="K123" s="78"/>
      <c r="L123" s="136"/>
      <c r="M123" s="280"/>
      <c r="N123" s="136"/>
      <c r="O123" s="280"/>
      <c r="P123" s="280"/>
    </row>
    <row r="124" spans="2:16" ht="15.75">
      <c r="B124" s="126"/>
      <c r="D124" s="280"/>
      <c r="E124" s="136"/>
      <c r="F124" s="136"/>
      <c r="G124" s="280"/>
      <c r="H124" s="136"/>
      <c r="I124" s="365"/>
      <c r="J124" s="534"/>
      <c r="K124" s="78"/>
      <c r="L124" s="136"/>
      <c r="M124" s="280"/>
      <c r="N124" s="136"/>
      <c r="O124" s="280"/>
      <c r="P124" s="280"/>
    </row>
    <row r="125" spans="2:16" ht="15.75">
      <c r="B125" s="126"/>
      <c r="D125" s="280"/>
      <c r="E125" s="136"/>
      <c r="F125" s="136"/>
      <c r="G125" s="280"/>
      <c r="H125" s="136"/>
      <c r="I125" s="365"/>
      <c r="J125" s="534"/>
      <c r="K125" s="78"/>
      <c r="L125" s="136"/>
      <c r="M125" s="280"/>
      <c r="N125" s="136"/>
      <c r="O125" s="280"/>
      <c r="P125" s="280"/>
    </row>
    <row r="126" spans="2:16" ht="15.75">
      <c r="B126" s="126"/>
      <c r="D126" s="280"/>
      <c r="E126" s="136"/>
      <c r="F126" s="136"/>
      <c r="G126" s="280"/>
      <c r="H126" s="136"/>
      <c r="I126" s="365"/>
      <c r="J126" s="534"/>
      <c r="K126" s="78"/>
      <c r="L126" s="136"/>
      <c r="M126" s="280"/>
      <c r="N126" s="136"/>
      <c r="O126" s="280"/>
      <c r="P126" s="280"/>
    </row>
    <row r="127" spans="2:16" ht="15.75">
      <c r="B127" s="126"/>
      <c r="D127" s="280"/>
      <c r="E127" s="136"/>
      <c r="F127" s="136"/>
      <c r="G127" s="280"/>
      <c r="H127" s="136"/>
      <c r="I127" s="365"/>
      <c r="J127" s="534"/>
      <c r="K127" s="78"/>
      <c r="L127" s="136"/>
      <c r="M127" s="280"/>
      <c r="N127" s="136"/>
      <c r="O127" s="280"/>
      <c r="P127" s="280"/>
    </row>
    <row r="128" spans="2:16" ht="15.75">
      <c r="B128" s="126"/>
      <c r="D128" s="280"/>
      <c r="E128" s="136"/>
      <c r="F128" s="136"/>
      <c r="G128" s="280"/>
      <c r="H128" s="136"/>
      <c r="I128" s="365"/>
      <c r="J128" s="534"/>
      <c r="K128" s="78"/>
      <c r="L128" s="136"/>
      <c r="M128" s="280"/>
      <c r="N128" s="136"/>
      <c r="O128" s="280"/>
      <c r="P128" s="280"/>
    </row>
    <row r="129" spans="2:16" ht="15.75">
      <c r="B129" s="126"/>
      <c r="D129" s="280"/>
      <c r="E129" s="136"/>
      <c r="F129" s="136"/>
      <c r="G129" s="280"/>
      <c r="H129" s="136"/>
      <c r="I129" s="365"/>
      <c r="J129" s="534"/>
      <c r="K129" s="78"/>
      <c r="L129" s="136"/>
      <c r="M129" s="280"/>
      <c r="N129" s="136"/>
      <c r="O129" s="280"/>
      <c r="P129" s="280"/>
    </row>
    <row r="130" spans="2:16" ht="15.75">
      <c r="B130" s="126"/>
      <c r="D130" s="280"/>
      <c r="E130" s="136"/>
      <c r="F130" s="136"/>
      <c r="G130" s="280"/>
      <c r="H130" s="136"/>
      <c r="I130" s="365"/>
      <c r="J130" s="534"/>
      <c r="K130" s="78"/>
      <c r="L130" s="136"/>
      <c r="M130" s="280"/>
      <c r="N130" s="136"/>
      <c r="O130" s="280"/>
      <c r="P130" s="280"/>
    </row>
    <row r="131" spans="2:16" ht="15.75">
      <c r="B131" s="126"/>
      <c r="D131" s="280"/>
      <c r="E131" s="136"/>
      <c r="F131" s="136"/>
      <c r="G131" s="280"/>
      <c r="H131" s="136"/>
      <c r="I131" s="365"/>
      <c r="J131" s="534"/>
      <c r="K131" s="78"/>
      <c r="L131" s="136"/>
      <c r="M131" s="280"/>
      <c r="N131" s="136"/>
      <c r="O131" s="280"/>
      <c r="P131" s="280"/>
    </row>
    <row r="132" spans="2:16" ht="15.75">
      <c r="B132" s="126"/>
      <c r="D132" s="280"/>
      <c r="E132" s="136"/>
      <c r="F132" s="136"/>
      <c r="G132" s="280"/>
      <c r="H132" s="136"/>
      <c r="I132" s="365"/>
      <c r="J132" s="534"/>
      <c r="K132" s="78"/>
      <c r="L132" s="136"/>
      <c r="M132" s="280"/>
      <c r="N132" s="136"/>
      <c r="O132" s="280"/>
      <c r="P132" s="280"/>
    </row>
    <row r="133" spans="2:16" ht="15.75">
      <c r="B133" s="126"/>
      <c r="D133" s="280"/>
      <c r="E133" s="136"/>
      <c r="F133" s="136"/>
      <c r="G133" s="280"/>
      <c r="H133" s="136"/>
      <c r="I133" s="365"/>
      <c r="J133" s="534"/>
      <c r="K133" s="78"/>
      <c r="L133" s="136"/>
      <c r="M133" s="280"/>
      <c r="N133" s="136"/>
      <c r="O133" s="280"/>
      <c r="P133" s="280"/>
    </row>
    <row r="134" spans="2:16" ht="15.75">
      <c r="B134" s="126"/>
      <c r="D134" s="280"/>
      <c r="E134" s="136"/>
      <c r="F134" s="136"/>
      <c r="G134" s="280"/>
      <c r="H134" s="136"/>
      <c r="I134" s="365"/>
      <c r="J134" s="534"/>
      <c r="K134" s="78"/>
      <c r="L134" s="136"/>
      <c r="M134" s="280"/>
      <c r="N134" s="136"/>
      <c r="O134" s="280"/>
      <c r="P134" s="280"/>
    </row>
    <row r="135" spans="2:16" ht="15.75">
      <c r="B135" s="126"/>
      <c r="D135" s="280"/>
      <c r="E135" s="136"/>
      <c r="F135" s="136"/>
      <c r="G135" s="280"/>
      <c r="H135" s="136"/>
      <c r="I135" s="365"/>
      <c r="J135" s="534"/>
      <c r="K135" s="78"/>
      <c r="L135" s="136"/>
      <c r="M135" s="280"/>
      <c r="N135" s="136"/>
      <c r="O135" s="280"/>
      <c r="P135" s="280"/>
    </row>
    <row r="136" spans="2:16" ht="15.75">
      <c r="B136" s="126"/>
      <c r="D136" s="280"/>
      <c r="E136" s="136"/>
      <c r="F136" s="136"/>
      <c r="G136" s="280"/>
      <c r="H136" s="136"/>
      <c r="I136" s="365"/>
      <c r="J136" s="534"/>
      <c r="K136" s="78"/>
      <c r="L136" s="136"/>
      <c r="M136" s="280"/>
      <c r="N136" s="136"/>
      <c r="O136" s="280"/>
      <c r="P136" s="280"/>
    </row>
    <row r="137" spans="2:16" ht="15.75">
      <c r="B137" s="126"/>
      <c r="D137" s="280"/>
      <c r="E137" s="136"/>
      <c r="F137" s="136"/>
      <c r="G137" s="280"/>
      <c r="H137" s="136"/>
      <c r="I137" s="365"/>
      <c r="J137" s="534"/>
      <c r="K137" s="78"/>
      <c r="L137" s="136"/>
      <c r="M137" s="280"/>
      <c r="N137" s="136"/>
      <c r="O137" s="280"/>
      <c r="P137" s="280"/>
    </row>
    <row r="138" spans="2:16" ht="15.75">
      <c r="B138" s="126"/>
      <c r="D138" s="280"/>
      <c r="E138" s="136"/>
      <c r="F138" s="136"/>
      <c r="G138" s="280"/>
      <c r="H138" s="136"/>
      <c r="I138" s="365"/>
      <c r="J138" s="534"/>
      <c r="K138" s="78"/>
      <c r="L138" s="136"/>
      <c r="M138" s="280"/>
      <c r="N138" s="136"/>
      <c r="O138" s="280"/>
      <c r="P138" s="280"/>
    </row>
    <row r="139" spans="2:16" ht="15.75">
      <c r="B139" s="126"/>
      <c r="D139" s="280"/>
      <c r="E139" s="136"/>
      <c r="F139" s="136"/>
      <c r="G139" s="280"/>
      <c r="H139" s="136"/>
      <c r="I139" s="365"/>
      <c r="J139" s="534"/>
      <c r="K139" s="78"/>
      <c r="L139" s="136"/>
      <c r="M139" s="280"/>
      <c r="N139" s="136"/>
      <c r="O139" s="280"/>
      <c r="P139" s="280"/>
    </row>
    <row r="140" spans="2:16" ht="15.75">
      <c r="B140" s="126"/>
      <c r="D140" s="280"/>
      <c r="E140" s="136"/>
      <c r="F140" s="136"/>
      <c r="G140" s="280"/>
      <c r="H140" s="136"/>
      <c r="I140" s="365"/>
      <c r="J140" s="534"/>
      <c r="K140" s="78"/>
      <c r="L140" s="136"/>
      <c r="M140" s="280"/>
      <c r="N140" s="136"/>
      <c r="O140" s="280"/>
      <c r="P140" s="280"/>
    </row>
    <row r="141" spans="2:16" ht="15.75">
      <c r="B141" s="126"/>
      <c r="D141" s="280"/>
      <c r="E141" s="136"/>
      <c r="F141" s="136"/>
      <c r="G141" s="280"/>
      <c r="H141" s="136"/>
      <c r="I141" s="365"/>
      <c r="J141" s="534"/>
      <c r="K141" s="78"/>
      <c r="L141" s="136"/>
      <c r="M141" s="280"/>
      <c r="N141" s="136"/>
      <c r="O141" s="280"/>
      <c r="P141" s="280"/>
    </row>
    <row r="142" spans="2:16" ht="15.75">
      <c r="B142" s="126"/>
      <c r="D142" s="280"/>
      <c r="E142" s="136"/>
      <c r="F142" s="136"/>
      <c r="G142" s="280"/>
      <c r="H142" s="136"/>
      <c r="I142" s="365"/>
      <c r="J142" s="534"/>
      <c r="K142" s="78"/>
      <c r="L142" s="136"/>
      <c r="M142" s="280"/>
      <c r="N142" s="136"/>
      <c r="O142" s="280"/>
      <c r="P142" s="280"/>
    </row>
    <row r="143" spans="2:16" ht="15.75">
      <c r="B143" s="126"/>
      <c r="D143" s="280"/>
      <c r="E143" s="136"/>
      <c r="F143" s="136"/>
      <c r="G143" s="280"/>
      <c r="H143" s="136"/>
      <c r="I143" s="365"/>
      <c r="J143" s="534"/>
      <c r="K143" s="78"/>
      <c r="L143" s="136"/>
      <c r="M143" s="280"/>
      <c r="N143" s="136"/>
      <c r="O143" s="280"/>
      <c r="P143" s="280"/>
    </row>
    <row r="144" spans="2:16" ht="15.75">
      <c r="B144" s="126"/>
      <c r="D144" s="280"/>
      <c r="E144" s="136"/>
      <c r="F144" s="136"/>
      <c r="G144" s="280"/>
      <c r="H144" s="136"/>
      <c r="I144" s="365"/>
      <c r="J144" s="534"/>
      <c r="K144" s="78"/>
      <c r="L144" s="136"/>
      <c r="M144" s="280"/>
      <c r="N144" s="136"/>
      <c r="O144" s="280"/>
      <c r="P144" s="280"/>
    </row>
    <row r="145" spans="2:16" ht="15.75">
      <c r="B145" s="126"/>
      <c r="D145" s="280"/>
      <c r="E145" s="136"/>
      <c r="F145" s="136"/>
      <c r="G145" s="280"/>
      <c r="H145" s="136"/>
      <c r="I145" s="365"/>
      <c r="J145" s="534"/>
      <c r="K145" s="78"/>
      <c r="L145" s="136"/>
      <c r="M145" s="280"/>
      <c r="N145" s="136"/>
      <c r="O145" s="280"/>
      <c r="P145" s="280"/>
    </row>
    <row r="146" spans="2:16" ht="15.75">
      <c r="B146" s="126"/>
      <c r="D146" s="280"/>
      <c r="E146" s="136"/>
      <c r="F146" s="136"/>
      <c r="G146" s="280"/>
      <c r="H146" s="136"/>
      <c r="I146" s="365"/>
      <c r="J146" s="534"/>
      <c r="K146" s="78"/>
      <c r="L146" s="136"/>
      <c r="M146" s="280"/>
      <c r="N146" s="136"/>
      <c r="O146" s="280"/>
      <c r="P146" s="280"/>
    </row>
    <row r="147" spans="2:16" ht="15.75">
      <c r="B147" s="126"/>
      <c r="D147" s="280"/>
      <c r="E147" s="136"/>
      <c r="F147" s="136"/>
      <c r="G147" s="280"/>
      <c r="H147" s="136"/>
      <c r="I147" s="365"/>
      <c r="J147" s="534"/>
      <c r="K147" s="78"/>
      <c r="L147" s="136"/>
      <c r="M147" s="280"/>
      <c r="N147" s="136"/>
      <c r="O147" s="280"/>
      <c r="P147" s="280"/>
    </row>
    <row r="148" spans="2:16" ht="15.75">
      <c r="B148" s="126"/>
      <c r="D148" s="280"/>
      <c r="E148" s="136"/>
      <c r="F148" s="136"/>
      <c r="G148" s="280"/>
      <c r="H148" s="136"/>
      <c r="I148" s="365"/>
      <c r="J148" s="534"/>
      <c r="K148" s="78"/>
      <c r="L148" s="136"/>
      <c r="M148" s="280"/>
      <c r="N148" s="136"/>
      <c r="O148" s="280"/>
      <c r="P148" s="280"/>
    </row>
    <row r="149" spans="2:16" ht="15.75">
      <c r="B149" s="126"/>
      <c r="D149" s="280"/>
      <c r="E149" s="136"/>
      <c r="F149" s="136"/>
      <c r="G149" s="280"/>
      <c r="H149" s="136"/>
      <c r="I149" s="365"/>
      <c r="J149" s="534"/>
      <c r="K149" s="78"/>
      <c r="L149" s="136"/>
      <c r="M149" s="280"/>
      <c r="N149" s="136"/>
      <c r="O149" s="280"/>
      <c r="P149" s="280"/>
    </row>
    <row r="150" spans="2:16" ht="15.75">
      <c r="B150" s="126"/>
      <c r="D150" s="280"/>
      <c r="E150" s="136"/>
      <c r="F150" s="136"/>
      <c r="G150" s="280"/>
      <c r="H150" s="136"/>
      <c r="I150" s="365"/>
      <c r="J150" s="534"/>
      <c r="K150" s="78"/>
      <c r="L150" s="136"/>
      <c r="M150" s="280"/>
      <c r="N150" s="136"/>
      <c r="O150" s="280"/>
      <c r="P150" s="280"/>
    </row>
    <row r="151" spans="2:16" ht="15.75">
      <c r="B151" s="126"/>
      <c r="D151" s="280"/>
      <c r="E151" s="136"/>
      <c r="F151" s="136"/>
      <c r="H151" s="136"/>
      <c r="I151" s="365"/>
      <c r="J151" s="534"/>
      <c r="K151" s="78"/>
      <c r="L151" s="136"/>
      <c r="M151" s="280"/>
      <c r="N151" s="136"/>
      <c r="O151" s="280"/>
      <c r="P151" s="280"/>
    </row>
    <row r="152" spans="2:16" ht="15.75">
      <c r="B152" s="126"/>
      <c r="D152" s="280"/>
      <c r="E152" s="136"/>
      <c r="F152" s="136"/>
      <c r="H152" s="136"/>
      <c r="I152" s="365"/>
      <c r="J152" s="534"/>
      <c r="K152" s="78"/>
      <c r="L152" s="136"/>
      <c r="M152" s="280"/>
      <c r="N152" s="136"/>
      <c r="O152" s="280"/>
      <c r="P152" s="280"/>
    </row>
    <row r="153" spans="2:16" ht="15.75">
      <c r="B153" s="126"/>
      <c r="D153" s="280"/>
      <c r="E153" s="136"/>
      <c r="F153" s="136"/>
      <c r="H153" s="136"/>
      <c r="I153" s="365"/>
      <c r="J153" s="534"/>
      <c r="K153" s="78"/>
      <c r="L153" s="136"/>
      <c r="M153" s="280"/>
      <c r="N153" s="136"/>
      <c r="O153" s="280"/>
      <c r="P153" s="280"/>
    </row>
    <row r="154" spans="2:16" ht="15.75">
      <c r="B154" s="126"/>
      <c r="D154" s="280"/>
      <c r="E154" s="136"/>
      <c r="F154" s="136"/>
      <c r="H154" s="136"/>
      <c r="I154" s="365"/>
      <c r="J154" s="534"/>
      <c r="K154" s="78"/>
      <c r="L154" s="136"/>
      <c r="M154" s="280"/>
      <c r="N154" s="136"/>
      <c r="O154" s="280"/>
      <c r="P154" s="280"/>
    </row>
    <row r="155" spans="2:16" ht="15.75">
      <c r="B155" s="126"/>
      <c r="D155" s="280"/>
      <c r="E155" s="136"/>
      <c r="F155" s="136"/>
      <c r="H155" s="136"/>
      <c r="I155" s="365"/>
      <c r="J155" s="534"/>
      <c r="K155" s="78"/>
      <c r="L155" s="136"/>
      <c r="N155" s="136"/>
      <c r="O155" s="280"/>
      <c r="P155" s="280"/>
    </row>
    <row r="156" spans="2:16" ht="15.75">
      <c r="B156" s="126"/>
      <c r="D156" s="280"/>
      <c r="E156" s="136"/>
      <c r="F156" s="136"/>
      <c r="H156" s="136"/>
      <c r="I156" s="365"/>
      <c r="J156" s="534"/>
      <c r="K156" s="78"/>
      <c r="L156" s="136"/>
      <c r="N156" s="136"/>
      <c r="O156" s="280"/>
      <c r="P156" s="280"/>
    </row>
    <row r="157" spans="2:16" ht="15.75">
      <c r="B157" s="126"/>
      <c r="D157" s="280"/>
      <c r="E157" s="136"/>
      <c r="F157" s="136"/>
      <c r="H157" s="136"/>
      <c r="I157" s="365"/>
      <c r="J157" s="534"/>
      <c r="K157" s="78"/>
      <c r="L157" s="136"/>
      <c r="N157" s="136"/>
      <c r="O157" s="280"/>
      <c r="P157" s="280"/>
    </row>
    <row r="158" spans="2:16" ht="15.75">
      <c r="B158" s="126"/>
      <c r="D158" s="280"/>
      <c r="E158" s="136"/>
      <c r="F158" s="136"/>
      <c r="H158" s="136"/>
      <c r="I158" s="365"/>
      <c r="J158" s="534"/>
      <c r="K158" s="78"/>
      <c r="L158" s="136"/>
      <c r="N158" s="136"/>
      <c r="O158" s="280"/>
      <c r="P158" s="280"/>
    </row>
    <row r="159" spans="2:16" ht="15.75">
      <c r="B159" s="126"/>
      <c r="D159" s="280"/>
      <c r="E159" s="136"/>
      <c r="F159" s="136"/>
      <c r="H159" s="136"/>
      <c r="I159" s="365"/>
      <c r="J159" s="534"/>
      <c r="K159" s="78"/>
      <c r="L159" s="136"/>
      <c r="N159" s="136"/>
      <c r="O159" s="280"/>
      <c r="P159" s="280"/>
    </row>
    <row r="160" spans="2:16" ht="15.75">
      <c r="B160" s="126"/>
      <c r="D160" s="280"/>
      <c r="E160" s="136"/>
      <c r="F160" s="136"/>
      <c r="H160" s="136"/>
      <c r="I160" s="365"/>
      <c r="J160" s="534"/>
      <c r="K160" s="78"/>
      <c r="L160" s="136"/>
      <c r="N160" s="136"/>
      <c r="O160" s="280"/>
      <c r="P160" s="280"/>
    </row>
    <row r="161" spans="2:16" ht="15.75">
      <c r="B161" s="126"/>
      <c r="D161" s="280"/>
      <c r="E161" s="136"/>
      <c r="F161" s="136"/>
      <c r="H161" s="136"/>
      <c r="I161" s="365"/>
      <c r="J161" s="534"/>
      <c r="K161" s="78"/>
      <c r="L161" s="136"/>
      <c r="N161" s="136"/>
      <c r="O161" s="280"/>
      <c r="P161" s="280"/>
    </row>
    <row r="162" spans="2:16" ht="15.75">
      <c r="B162" s="126"/>
      <c r="D162" s="280"/>
      <c r="E162" s="136"/>
      <c r="F162" s="136"/>
      <c r="H162" s="136"/>
      <c r="I162" s="365"/>
      <c r="J162" s="534"/>
      <c r="K162" s="78"/>
      <c r="L162" s="136"/>
      <c r="N162" s="136"/>
      <c r="O162" s="280"/>
      <c r="P162" s="280"/>
    </row>
    <row r="163" spans="2:16" ht="15.75">
      <c r="B163" s="126"/>
      <c r="D163" s="280"/>
      <c r="H163" s="136"/>
      <c r="I163" s="365"/>
      <c r="J163" s="534"/>
      <c r="K163" s="78"/>
      <c r="L163" s="136"/>
      <c r="N163" s="136"/>
      <c r="O163" s="280"/>
      <c r="P163" s="280"/>
    </row>
    <row r="164" spans="2:16" ht="15.75">
      <c r="B164" s="126"/>
      <c r="D164" s="280"/>
      <c r="H164" s="136"/>
      <c r="I164" s="365"/>
      <c r="J164" s="534"/>
      <c r="K164" s="78"/>
      <c r="L164" s="136"/>
      <c r="N164" s="136"/>
      <c r="O164" s="280"/>
      <c r="P164" s="280"/>
    </row>
    <row r="165" spans="2:16" ht="15.75">
      <c r="B165" s="126"/>
      <c r="D165" s="280"/>
      <c r="H165" s="136"/>
      <c r="I165" s="365"/>
      <c r="J165" s="534"/>
      <c r="K165" s="78"/>
      <c r="L165" s="136"/>
      <c r="N165" s="136"/>
      <c r="O165" s="280"/>
      <c r="P165" s="280"/>
    </row>
    <row r="166" spans="2:16" ht="15.75">
      <c r="B166" s="126"/>
      <c r="D166" s="280"/>
      <c r="I166" s="365"/>
      <c r="J166" s="534"/>
      <c r="K166" s="78"/>
      <c r="L166" s="136"/>
      <c r="N166" s="136"/>
      <c r="O166" s="280"/>
      <c r="P166" s="280"/>
    </row>
    <row r="167" spans="2:16" ht="15.75">
      <c r="B167" s="126"/>
      <c r="D167" s="280"/>
      <c r="I167" s="365"/>
      <c r="J167" s="534"/>
      <c r="K167" s="78"/>
      <c r="L167" s="136"/>
      <c r="N167" s="136"/>
      <c r="O167" s="280"/>
      <c r="P167" s="280"/>
    </row>
    <row r="168" spans="2:16" ht="15.75">
      <c r="B168" s="126"/>
      <c r="D168" s="280"/>
      <c r="I168" s="365"/>
      <c r="J168" s="534"/>
      <c r="K168" s="78"/>
      <c r="L168" s="136"/>
      <c r="N168" s="136"/>
      <c r="O168" s="280"/>
      <c r="P168" s="280"/>
    </row>
    <row r="169" spans="2:16" ht="15.75">
      <c r="B169" s="126"/>
      <c r="D169" s="280"/>
      <c r="I169" s="365"/>
      <c r="J169" s="534"/>
      <c r="K169" s="78"/>
      <c r="L169" s="136"/>
      <c r="N169" s="136"/>
      <c r="O169" s="280"/>
      <c r="P169" s="280"/>
    </row>
    <row r="170" spans="2:16" ht="15.75">
      <c r="B170" s="126"/>
      <c r="D170" s="280"/>
      <c r="I170" s="365"/>
      <c r="J170" s="534"/>
      <c r="K170" s="78"/>
      <c r="L170" s="136"/>
      <c r="N170" s="136"/>
      <c r="O170" s="280"/>
      <c r="P170" s="280"/>
    </row>
    <row r="171" spans="2:16" ht="15.75">
      <c r="B171" s="126"/>
      <c r="D171" s="280"/>
      <c r="I171" s="365"/>
      <c r="J171" s="534"/>
      <c r="K171" s="78"/>
      <c r="L171" s="136"/>
      <c r="N171" s="136"/>
      <c r="O171" s="280"/>
      <c r="P171" s="280"/>
    </row>
    <row r="172" spans="2:16" ht="15.75">
      <c r="B172" s="126"/>
      <c r="D172" s="280"/>
      <c r="I172" s="365"/>
      <c r="J172" s="534"/>
      <c r="K172" s="78"/>
      <c r="L172" s="136"/>
      <c r="N172" s="136"/>
      <c r="O172" s="280"/>
      <c r="P172" s="280"/>
    </row>
    <row r="173" spans="2:16" ht="15.75">
      <c r="B173" s="126"/>
      <c r="D173" s="280"/>
      <c r="I173" s="365"/>
      <c r="J173" s="534"/>
      <c r="K173" s="78"/>
      <c r="L173" s="136"/>
      <c r="N173" s="136"/>
      <c r="O173" s="280"/>
      <c r="P173" s="280"/>
    </row>
    <row r="174" spans="2:16" ht="15.75">
      <c r="B174" s="126"/>
      <c r="D174" s="280"/>
      <c r="I174" s="365"/>
      <c r="J174" s="534"/>
      <c r="K174" s="78"/>
      <c r="L174" s="136"/>
      <c r="N174" s="136"/>
      <c r="O174" s="280"/>
      <c r="P174" s="280"/>
    </row>
    <row r="175" spans="2:16" ht="15.75">
      <c r="B175" s="126"/>
      <c r="D175" s="280"/>
      <c r="I175" s="365"/>
      <c r="J175" s="534"/>
      <c r="K175" s="78"/>
      <c r="L175" s="136"/>
      <c r="N175" s="136"/>
      <c r="O175" s="280"/>
      <c r="P175" s="280"/>
    </row>
    <row r="176" spans="2:16" ht="15.75">
      <c r="B176" s="126"/>
      <c r="D176" s="280"/>
      <c r="I176" s="365"/>
      <c r="J176" s="534"/>
      <c r="K176" s="78"/>
      <c r="L176" s="136"/>
      <c r="N176" s="136"/>
      <c r="O176" s="280"/>
      <c r="P176" s="280"/>
    </row>
    <row r="177" spans="2:16" ht="15.75">
      <c r="B177" s="126"/>
      <c r="D177" s="280"/>
      <c r="I177" s="365"/>
      <c r="J177" s="534"/>
      <c r="K177" s="78"/>
      <c r="L177" s="136"/>
      <c r="N177" s="280"/>
      <c r="O177" s="280"/>
      <c r="P177" s="280"/>
    </row>
    <row r="178" spans="2:16" ht="15.75">
      <c r="B178" s="126"/>
      <c r="D178" s="280"/>
      <c r="I178" s="365"/>
      <c r="J178" s="534"/>
      <c r="K178" s="78"/>
      <c r="L178" s="136"/>
      <c r="N178" s="280"/>
      <c r="O178" s="280"/>
      <c r="P178" s="280"/>
    </row>
    <row r="179" spans="2:16" ht="15.75">
      <c r="B179" s="126"/>
      <c r="D179" s="280"/>
      <c r="I179" s="365"/>
      <c r="J179" s="534"/>
      <c r="K179" s="78"/>
      <c r="L179" s="136"/>
      <c r="N179" s="280"/>
      <c r="O179" s="280"/>
      <c r="P179" s="280"/>
    </row>
    <row r="180" spans="2:16" ht="15.75">
      <c r="B180" s="126"/>
      <c r="D180" s="280"/>
      <c r="I180" s="365"/>
      <c r="J180" s="534"/>
      <c r="K180" s="78"/>
      <c r="L180" s="136"/>
      <c r="N180" s="280"/>
      <c r="O180" s="280"/>
      <c r="P180" s="280"/>
    </row>
    <row r="181" spans="2:16" ht="15.75">
      <c r="B181" s="126"/>
      <c r="D181" s="280"/>
      <c r="I181" s="365"/>
      <c r="J181" s="534"/>
      <c r="K181" s="78"/>
      <c r="L181" s="136"/>
      <c r="N181" s="280"/>
      <c r="O181" s="280"/>
      <c r="P181" s="280"/>
    </row>
    <row r="182" spans="2:16" ht="15.75">
      <c r="B182" s="126"/>
      <c r="D182" s="280"/>
      <c r="I182" s="365"/>
      <c r="J182" s="534"/>
      <c r="K182" s="78"/>
      <c r="L182" s="136"/>
      <c r="N182" s="280"/>
      <c r="O182" s="280"/>
      <c r="P182" s="280"/>
    </row>
    <row r="183" spans="2:16" ht="15.75">
      <c r="B183" s="126"/>
      <c r="D183" s="280"/>
      <c r="I183" s="365"/>
      <c r="J183" s="534"/>
      <c r="K183" s="78"/>
      <c r="L183" s="136"/>
      <c r="N183" s="280"/>
      <c r="O183" s="280"/>
      <c r="P183" s="280"/>
    </row>
    <row r="184" spans="2:16" ht="15.75">
      <c r="B184" s="126"/>
      <c r="D184" s="280"/>
      <c r="I184" s="365"/>
      <c r="J184" s="534"/>
      <c r="K184" s="78"/>
      <c r="L184" s="136"/>
      <c r="N184" s="280"/>
      <c r="O184" s="280"/>
      <c r="P184" s="280"/>
    </row>
    <row r="185" spans="2:16" ht="15.75">
      <c r="B185" s="126"/>
      <c r="D185" s="280"/>
      <c r="I185" s="365"/>
      <c r="J185" s="534"/>
      <c r="K185" s="78"/>
      <c r="L185" s="136"/>
      <c r="N185" s="280"/>
      <c r="O185" s="280"/>
      <c r="P185" s="280"/>
    </row>
    <row r="186" spans="2:16" ht="15.75">
      <c r="B186" s="126"/>
      <c r="D186" s="280"/>
      <c r="I186" s="365"/>
      <c r="J186" s="534"/>
      <c r="K186" s="78"/>
      <c r="L186" s="136"/>
      <c r="N186" s="280"/>
      <c r="O186" s="280"/>
      <c r="P186" s="280"/>
    </row>
    <row r="187" spans="2:16" ht="15.75">
      <c r="B187" s="126"/>
      <c r="I187" s="365"/>
      <c r="J187" s="534"/>
      <c r="K187" s="78"/>
      <c r="L187" s="136"/>
      <c r="N187" s="280"/>
      <c r="O187" s="280"/>
      <c r="P187" s="280"/>
    </row>
    <row r="188" spans="2:16" ht="15.75">
      <c r="B188" s="126"/>
      <c r="I188" s="365"/>
      <c r="J188" s="534"/>
      <c r="K188" s="78"/>
      <c r="L188" s="136"/>
      <c r="N188" s="280"/>
      <c r="O188" s="280"/>
      <c r="P188" s="280"/>
    </row>
    <row r="189" spans="2:16" ht="15.75">
      <c r="B189" s="126"/>
      <c r="I189" s="365"/>
      <c r="J189" s="534"/>
      <c r="K189" s="78"/>
      <c r="L189" s="136"/>
      <c r="N189" s="280"/>
      <c r="O189" s="280"/>
      <c r="P189" s="280"/>
    </row>
    <row r="190" spans="2:16" ht="15.75">
      <c r="B190" s="126"/>
      <c r="I190" s="365"/>
      <c r="J190" s="534"/>
      <c r="K190" s="78"/>
      <c r="L190" s="136"/>
      <c r="N190" s="280"/>
      <c r="O190" s="280"/>
      <c r="P190" s="280"/>
    </row>
    <row r="191" spans="2:16" ht="15.75">
      <c r="B191" s="126"/>
      <c r="I191" s="365"/>
      <c r="J191" s="534"/>
      <c r="K191" s="78"/>
      <c r="L191" s="136"/>
      <c r="N191" s="280"/>
      <c r="O191" s="280"/>
      <c r="P191" s="280"/>
    </row>
    <row r="192" spans="2:16" ht="15.75">
      <c r="B192" s="126"/>
      <c r="I192" s="365"/>
      <c r="J192" s="534"/>
      <c r="K192" s="78"/>
      <c r="L192" s="136"/>
      <c r="N192" s="280"/>
      <c r="O192" s="280"/>
      <c r="P192" s="280"/>
    </row>
    <row r="193" spans="2:16" ht="15.75">
      <c r="B193" s="126"/>
      <c r="I193" s="365"/>
      <c r="J193" s="534"/>
      <c r="K193" s="78"/>
      <c r="L193" s="136"/>
      <c r="N193" s="280"/>
      <c r="O193" s="280"/>
      <c r="P193" s="280"/>
    </row>
    <row r="194" spans="2:16" ht="15.75">
      <c r="B194" s="126"/>
      <c r="I194" s="365"/>
      <c r="J194" s="534"/>
      <c r="K194" s="78"/>
      <c r="L194" s="136"/>
      <c r="N194" s="280"/>
      <c r="O194" s="280"/>
      <c r="P194" s="280"/>
    </row>
    <row r="195" spans="2:16" ht="15.75">
      <c r="B195" s="126"/>
      <c r="I195" s="365"/>
      <c r="J195" s="534"/>
      <c r="K195" s="78"/>
      <c r="L195" s="136"/>
      <c r="N195" s="280"/>
      <c r="O195" s="280"/>
      <c r="P195" s="280"/>
    </row>
    <row r="196" spans="2:16" ht="15.75">
      <c r="B196" s="126"/>
      <c r="I196" s="365"/>
      <c r="J196" s="534"/>
      <c r="K196" s="78"/>
      <c r="L196" s="136"/>
    </row>
    <row r="197" spans="2:16" ht="15.75">
      <c r="B197" s="126"/>
      <c r="I197" s="365"/>
      <c r="J197" s="534"/>
      <c r="K197" s="78"/>
    </row>
    <row r="198" spans="2:16" ht="15.75">
      <c r="B198" s="126"/>
      <c r="I198" s="365"/>
      <c r="J198" s="534"/>
      <c r="K198" s="78"/>
    </row>
    <row r="199" spans="2:16" ht="15.75">
      <c r="B199" s="126"/>
      <c r="I199" s="365"/>
      <c r="J199" s="534"/>
      <c r="K199" s="78"/>
    </row>
    <row r="200" spans="2:16" ht="15.75">
      <c r="B200" s="126"/>
      <c r="I200" s="365"/>
      <c r="J200" s="534"/>
      <c r="K200" s="78"/>
    </row>
    <row r="201" spans="2:16" ht="15.75">
      <c r="B201" s="126"/>
    </row>
    <row r="202" spans="2:16" ht="15.75">
      <c r="B202" s="126"/>
    </row>
    <row r="203" spans="2:16" ht="15.75">
      <c r="B203" s="126"/>
    </row>
    <row r="204" spans="2:16" ht="15.75">
      <c r="B204" s="126"/>
    </row>
    <row r="205" spans="2:16" ht="15.75">
      <c r="B205" s="126"/>
    </row>
    <row r="206" spans="2:16" ht="15.75">
      <c r="B206" s="126"/>
    </row>
    <row r="207" spans="2:16" ht="15.75">
      <c r="B207" s="126"/>
    </row>
    <row r="208" spans="2:16" ht="15.75">
      <c r="B208" s="126"/>
    </row>
    <row r="209" spans="2:2" ht="15.75">
      <c r="B209" s="126"/>
    </row>
    <row r="210" spans="2:2" ht="15.75">
      <c r="B210" s="126"/>
    </row>
    <row r="211" spans="2:2" ht="15.75">
      <c r="B211" s="126"/>
    </row>
    <row r="212" spans="2:2" ht="15.75">
      <c r="B212" s="126"/>
    </row>
    <row r="213" spans="2:2" ht="15.75">
      <c r="B213" s="126"/>
    </row>
    <row r="214" spans="2:2" ht="15.75">
      <c r="B214" s="126"/>
    </row>
    <row r="215" spans="2:2" ht="15.75">
      <c r="B215" s="126"/>
    </row>
    <row r="216" spans="2:2" ht="15.75">
      <c r="B216" s="126"/>
    </row>
    <row r="217" spans="2:2" ht="15.75">
      <c r="B217" s="126"/>
    </row>
    <row r="218" spans="2:2" ht="15.75">
      <c r="B218" s="126"/>
    </row>
    <row r="219" spans="2:2" ht="15.75">
      <c r="B219" s="126"/>
    </row>
    <row r="220" spans="2:2" ht="15.75">
      <c r="B220" s="126"/>
    </row>
    <row r="221" spans="2:2" ht="15.75">
      <c r="B221" s="126"/>
    </row>
    <row r="222" spans="2:2" ht="15.75">
      <c r="B222" s="126"/>
    </row>
    <row r="223" spans="2:2" ht="15.75">
      <c r="B223" s="126"/>
    </row>
    <row r="224" spans="2:2" ht="15.75">
      <c r="B224" s="126"/>
    </row>
    <row r="225" spans="2:2" ht="15.75">
      <c r="B225" s="126"/>
    </row>
    <row r="226" spans="2:2" ht="15.75">
      <c r="B226" s="126"/>
    </row>
    <row r="227" spans="2:2" ht="15.75">
      <c r="B227" s="126"/>
    </row>
    <row r="228" spans="2:2" ht="15.75">
      <c r="B228" s="126"/>
    </row>
    <row r="229" spans="2:2" ht="15.75">
      <c r="B229" s="126"/>
    </row>
    <row r="230" spans="2:2" ht="15.75">
      <c r="B230" s="126"/>
    </row>
    <row r="231" spans="2:2" ht="15.75">
      <c r="B231" s="126"/>
    </row>
    <row r="232" spans="2:2" ht="15.75">
      <c r="B232" s="126"/>
    </row>
    <row r="233" spans="2:2" ht="15.75">
      <c r="B233" s="126"/>
    </row>
    <row r="234" spans="2:2" ht="15.75">
      <c r="B234" s="126"/>
    </row>
    <row r="235" spans="2:2" ht="15.75">
      <c r="B235" s="126"/>
    </row>
    <row r="236" spans="2:2" ht="15.75">
      <c r="B236" s="126"/>
    </row>
    <row r="237" spans="2:2" ht="15.75">
      <c r="B237" s="126"/>
    </row>
    <row r="238" spans="2:2" ht="15.75">
      <c r="B238" s="126"/>
    </row>
    <row r="239" spans="2:2" ht="15.75">
      <c r="B239" s="126"/>
    </row>
    <row r="240" spans="2:2" ht="15.75">
      <c r="B240" s="126"/>
    </row>
    <row r="241" spans="2:2" ht="15.75">
      <c r="B241" s="126"/>
    </row>
    <row r="242" spans="2:2" ht="15.75">
      <c r="B242" s="126"/>
    </row>
    <row r="243" spans="2:2" ht="15.75">
      <c r="B243" s="126"/>
    </row>
    <row r="244" spans="2:2" ht="15.75">
      <c r="B244" s="126"/>
    </row>
    <row r="245" spans="2:2" ht="15.75">
      <c r="B245" s="126"/>
    </row>
    <row r="246" spans="2:2" ht="15.75">
      <c r="B246" s="126"/>
    </row>
    <row r="247" spans="2:2" ht="15.75">
      <c r="B247" s="126"/>
    </row>
    <row r="248" spans="2:2" ht="15.75">
      <c r="B248" s="126"/>
    </row>
    <row r="249" spans="2:2" ht="15.75">
      <c r="B249" s="126"/>
    </row>
    <row r="250" spans="2:2" ht="15.75">
      <c r="B250" s="126"/>
    </row>
    <row r="251" spans="2:2" ht="15.75">
      <c r="B251" s="126"/>
    </row>
    <row r="252" spans="2:2" ht="15.75">
      <c r="B252" s="126"/>
    </row>
    <row r="253" spans="2:2" ht="15.75">
      <c r="B253" s="126"/>
    </row>
    <row r="254" spans="2:2" ht="15.75">
      <c r="B254" s="126"/>
    </row>
    <row r="255" spans="2:2" ht="15.75">
      <c r="B255" s="126"/>
    </row>
    <row r="256" spans="2:2" ht="15.75">
      <c r="B256" s="126"/>
    </row>
    <row r="257" spans="2:2" ht="15.75">
      <c r="B257" s="126"/>
    </row>
    <row r="258" spans="2:2" ht="15.75">
      <c r="B258" s="126"/>
    </row>
    <row r="259" spans="2:2" ht="15.75">
      <c r="B259" s="126"/>
    </row>
    <row r="260" spans="2:2" ht="15.75">
      <c r="B260" s="126"/>
    </row>
    <row r="261" spans="2:2" ht="15.75">
      <c r="B261" s="126"/>
    </row>
    <row r="262" spans="2:2" ht="15.75">
      <c r="B262" s="126"/>
    </row>
    <row r="263" spans="2:2" ht="15.75">
      <c r="B263" s="126"/>
    </row>
    <row r="264" spans="2:2" ht="15.75">
      <c r="B264" s="126"/>
    </row>
    <row r="265" spans="2:2" ht="15.75">
      <c r="B265" s="126"/>
    </row>
    <row r="266" spans="2:2" ht="15.75">
      <c r="B266" s="126"/>
    </row>
    <row r="267" spans="2:2" ht="15.75">
      <c r="B267" s="126"/>
    </row>
    <row r="268" spans="2:2" ht="15.75">
      <c r="B268" s="126"/>
    </row>
    <row r="269" spans="2:2" ht="15.75">
      <c r="B269" s="126"/>
    </row>
    <row r="270" spans="2:2" ht="15.75">
      <c r="B270" s="126"/>
    </row>
    <row r="271" spans="2:2" ht="15.75">
      <c r="B271" s="126"/>
    </row>
    <row r="272" spans="2:2" ht="15.75">
      <c r="B272" s="126"/>
    </row>
    <row r="273" spans="2:2" ht="15.75">
      <c r="B273" s="126"/>
    </row>
    <row r="274" spans="2:2" ht="15.75">
      <c r="B274" s="126"/>
    </row>
    <row r="275" spans="2:2" ht="15.75">
      <c r="B275" s="126"/>
    </row>
    <row r="276" spans="2:2" ht="15.75">
      <c r="B276" s="126"/>
    </row>
    <row r="277" spans="2:2" ht="15.75">
      <c r="B277" s="126"/>
    </row>
    <row r="278" spans="2:2" ht="15.75">
      <c r="B278" s="126"/>
    </row>
    <row r="279" spans="2:2" ht="15.75">
      <c r="B279" s="126"/>
    </row>
    <row r="280" spans="2:2" ht="15.75">
      <c r="B280" s="126"/>
    </row>
    <row r="281" spans="2:2" ht="15.75">
      <c r="B281" s="126"/>
    </row>
    <row r="282" spans="2:2" ht="15.75">
      <c r="B282" s="126"/>
    </row>
    <row r="283" spans="2:2" ht="15.75">
      <c r="B283" s="126"/>
    </row>
    <row r="284" spans="2:2" ht="15.75">
      <c r="B284" s="126"/>
    </row>
    <row r="285" spans="2:2" ht="15.75">
      <c r="B285" s="126"/>
    </row>
    <row r="286" spans="2:2" ht="15.75">
      <c r="B286" s="126"/>
    </row>
    <row r="287" spans="2:2" ht="15.75">
      <c r="B287" s="126"/>
    </row>
    <row r="288" spans="2:2" ht="15.75">
      <c r="B288" s="126"/>
    </row>
    <row r="289" spans="2:2" ht="15.75">
      <c r="B289" s="126"/>
    </row>
    <row r="290" spans="2:2" ht="15.75">
      <c r="B290" s="126"/>
    </row>
    <row r="291" spans="2:2" ht="15.75">
      <c r="B291" s="126"/>
    </row>
    <row r="292" spans="2:2" ht="15.75">
      <c r="B292" s="126"/>
    </row>
    <row r="293" spans="2:2" ht="15.75">
      <c r="B293" s="126"/>
    </row>
    <row r="294" spans="2:2" ht="15.75">
      <c r="B294" s="126"/>
    </row>
    <row r="295" spans="2:2" ht="15.75">
      <c r="B295" s="126"/>
    </row>
    <row r="296" spans="2:2" ht="15.75">
      <c r="B296" s="126"/>
    </row>
    <row r="297" spans="2:2" ht="15.75">
      <c r="B297" s="126"/>
    </row>
    <row r="298" spans="2:2" ht="15.75">
      <c r="B298" s="126"/>
    </row>
    <row r="299" spans="2:2" ht="15.75">
      <c r="B299" s="126"/>
    </row>
    <row r="300" spans="2:2" ht="15.75">
      <c r="B300" s="126"/>
    </row>
    <row r="301" spans="2:2" ht="15.75">
      <c r="B301" s="126"/>
    </row>
    <row r="302" spans="2:2" ht="15.75">
      <c r="B302" s="126"/>
    </row>
    <row r="303" spans="2:2" ht="15.75">
      <c r="B303" s="126"/>
    </row>
    <row r="304" spans="2:2" ht="15.75">
      <c r="B304" s="126"/>
    </row>
    <row r="305" spans="2:2" ht="15.75">
      <c r="B305" s="126"/>
    </row>
    <row r="306" spans="2:2" ht="15.75">
      <c r="B306" s="126"/>
    </row>
    <row r="307" spans="2:2" ht="15.75">
      <c r="B307" s="126"/>
    </row>
    <row r="308" spans="2:2" ht="15.75">
      <c r="B308" s="126"/>
    </row>
    <row r="309" spans="2:2" ht="15.75">
      <c r="B309" s="126"/>
    </row>
    <row r="310" spans="2:2" ht="15.75">
      <c r="B310" s="126"/>
    </row>
    <row r="311" spans="2:2" ht="15.75">
      <c r="B311" s="126"/>
    </row>
    <row r="312" spans="2:2" ht="15.75">
      <c r="B312" s="126"/>
    </row>
    <row r="313" spans="2:2" ht="15.75">
      <c r="B313" s="126"/>
    </row>
    <row r="314" spans="2:2" ht="15.75">
      <c r="B314" s="126"/>
    </row>
    <row r="315" spans="2:2" ht="15.75">
      <c r="B315" s="126"/>
    </row>
    <row r="316" spans="2:2" ht="15.75">
      <c r="B316" s="126"/>
    </row>
    <row r="317" spans="2:2" ht="15.75">
      <c r="B317" s="126"/>
    </row>
    <row r="318" spans="2:2" ht="15.75">
      <c r="B318" s="126"/>
    </row>
    <row r="319" spans="2:2" ht="15.75">
      <c r="B319" s="126"/>
    </row>
    <row r="320" spans="2:2" ht="15.75">
      <c r="B320" s="126"/>
    </row>
    <row r="321" spans="2:2" ht="15.75">
      <c r="B321" s="126"/>
    </row>
    <row r="322" spans="2:2" ht="15.75">
      <c r="B322" s="126"/>
    </row>
    <row r="323" spans="2:2" ht="15.75">
      <c r="B323" s="126"/>
    </row>
    <row r="324" spans="2:2" ht="15.75">
      <c r="B324" s="126"/>
    </row>
    <row r="325" spans="2:2" ht="15.75">
      <c r="B325" s="126"/>
    </row>
    <row r="326" spans="2:2" ht="15.75">
      <c r="B326" s="126"/>
    </row>
    <row r="327" spans="2:2" ht="15.75">
      <c r="B327" s="126"/>
    </row>
    <row r="328" spans="2:2" ht="15.75">
      <c r="B328" s="126"/>
    </row>
    <row r="329" spans="2:2" ht="15.75">
      <c r="B329" s="126"/>
    </row>
    <row r="330" spans="2:2" ht="15.75">
      <c r="B330" s="126"/>
    </row>
    <row r="331" spans="2:2" ht="15.75">
      <c r="B331" s="126"/>
    </row>
    <row r="332" spans="2:2" ht="15.75">
      <c r="B332" s="126"/>
    </row>
    <row r="333" spans="2:2" ht="15.75">
      <c r="B333" s="126"/>
    </row>
    <row r="334" spans="2:2" ht="15.75">
      <c r="B334" s="126"/>
    </row>
    <row r="335" spans="2:2" ht="15.75">
      <c r="B335" s="126"/>
    </row>
    <row r="336" spans="2:2" ht="15.75">
      <c r="B336" s="126"/>
    </row>
    <row r="337" spans="2:2" ht="15.75">
      <c r="B337" s="126"/>
    </row>
    <row r="338" spans="2:2" ht="15.75">
      <c r="B338" s="126"/>
    </row>
    <row r="339" spans="2:2" ht="15.75">
      <c r="B339" s="126"/>
    </row>
    <row r="340" spans="2:2" ht="15.75">
      <c r="B340" s="126"/>
    </row>
    <row r="341" spans="2:2" ht="15.75">
      <c r="B341" s="126"/>
    </row>
    <row r="342" spans="2:2" ht="15.75">
      <c r="B342" s="126"/>
    </row>
    <row r="343" spans="2:2" ht="15.75">
      <c r="B343" s="126"/>
    </row>
    <row r="344" spans="2:2" ht="15.75">
      <c r="B344" s="126"/>
    </row>
    <row r="345" spans="2:2" ht="15.75">
      <c r="B345" s="126"/>
    </row>
    <row r="346" spans="2:2" ht="15.75">
      <c r="B346" s="126"/>
    </row>
    <row r="347" spans="2:2" ht="15.75">
      <c r="B347" s="126"/>
    </row>
    <row r="348" spans="2:2" ht="15.75">
      <c r="B348" s="126"/>
    </row>
    <row r="349" spans="2:2" ht="15.75">
      <c r="B349" s="126"/>
    </row>
    <row r="350" spans="2:2" ht="15.75">
      <c r="B350" s="126"/>
    </row>
    <row r="351" spans="2:2" ht="15.75">
      <c r="B351" s="126"/>
    </row>
    <row r="352" spans="2:2" ht="15.75">
      <c r="B352" s="126"/>
    </row>
    <row r="353" spans="2:2" ht="15.75">
      <c r="B353" s="126"/>
    </row>
    <row r="354" spans="2:2" ht="15.75">
      <c r="B354" s="126"/>
    </row>
    <row r="355" spans="2:2" ht="15.75">
      <c r="B355" s="126"/>
    </row>
    <row r="356" spans="2:2" ht="15.75">
      <c r="B356" s="126"/>
    </row>
    <row r="357" spans="2:2" ht="15.75">
      <c r="B357" s="126"/>
    </row>
    <row r="358" spans="2:2" ht="15.75">
      <c r="B358" s="126"/>
    </row>
    <row r="359" spans="2:2" ht="15.75">
      <c r="B359" s="126"/>
    </row>
    <row r="360" spans="2:2" ht="15.75">
      <c r="B360" s="126"/>
    </row>
    <row r="361" spans="2:2" ht="15.75">
      <c r="B361" s="126"/>
    </row>
    <row r="362" spans="2:2" ht="15.75">
      <c r="B362" s="126"/>
    </row>
    <row r="363" spans="2:2" ht="15.75">
      <c r="B363" s="126"/>
    </row>
    <row r="364" spans="2:2" ht="15.75">
      <c r="B364" s="126"/>
    </row>
    <row r="365" spans="2:2" ht="15.75">
      <c r="B365" s="126"/>
    </row>
    <row r="366" spans="2:2" ht="15.75">
      <c r="B366" s="126"/>
    </row>
    <row r="367" spans="2:2" ht="15.75">
      <c r="B367" s="126"/>
    </row>
    <row r="368" spans="2:2" ht="15.75">
      <c r="B368" s="126"/>
    </row>
    <row r="369" spans="2:2" ht="15.75">
      <c r="B369" s="126"/>
    </row>
    <row r="370" spans="2:2" ht="15.75">
      <c r="B370" s="126"/>
    </row>
    <row r="371" spans="2:2" ht="15.75">
      <c r="B371" s="126"/>
    </row>
    <row r="372" spans="2:2" ht="15.75">
      <c r="B372" s="126"/>
    </row>
    <row r="373" spans="2:2" ht="15.75">
      <c r="B373" s="126"/>
    </row>
    <row r="374" spans="2:2" ht="15.75">
      <c r="B374" s="126"/>
    </row>
    <row r="375" spans="2:2" ht="15.75">
      <c r="B375" s="126"/>
    </row>
    <row r="376" spans="2:2" ht="15.75">
      <c r="B376" s="126"/>
    </row>
    <row r="377" spans="2:2" ht="15.75">
      <c r="B377" s="126"/>
    </row>
    <row r="378" spans="2:2" ht="15.75">
      <c r="B378" s="126"/>
    </row>
    <row r="379" spans="2:2" ht="15.75">
      <c r="B379" s="126"/>
    </row>
    <row r="380" spans="2:2" ht="15.75">
      <c r="B380" s="126"/>
    </row>
    <row r="381" spans="2:2" ht="15.75">
      <c r="B381" s="126"/>
    </row>
    <row r="382" spans="2:2" ht="15.75">
      <c r="B382" s="126"/>
    </row>
    <row r="383" spans="2:2" ht="15.75">
      <c r="B383" s="126"/>
    </row>
    <row r="384" spans="2:2" ht="15.75">
      <c r="B384" s="126"/>
    </row>
    <row r="385" spans="2:2" ht="15.75">
      <c r="B385" s="126"/>
    </row>
    <row r="386" spans="2:2" ht="15.75">
      <c r="B386" s="126"/>
    </row>
    <row r="387" spans="2:2" ht="15.75">
      <c r="B387" s="126"/>
    </row>
    <row r="388" spans="2:2" ht="15.75">
      <c r="B388" s="126"/>
    </row>
    <row r="389" spans="2:2" ht="15.75">
      <c r="B389" s="126"/>
    </row>
    <row r="390" spans="2:2" ht="15.75">
      <c r="B390" s="126"/>
    </row>
    <row r="391" spans="2:2" ht="15.75">
      <c r="B391" s="126"/>
    </row>
    <row r="392" spans="2:2" ht="15.75">
      <c r="B392" s="126"/>
    </row>
    <row r="393" spans="2:2" ht="15.75">
      <c r="B393" s="126"/>
    </row>
    <row r="394" spans="2:2" ht="15.75">
      <c r="B394" s="126"/>
    </row>
    <row r="395" spans="2:2" ht="15.75">
      <c r="B395" s="126"/>
    </row>
    <row r="396" spans="2:2" ht="15.75">
      <c r="B396" s="126"/>
    </row>
    <row r="397" spans="2:2" ht="15.75">
      <c r="B397" s="126"/>
    </row>
    <row r="398" spans="2:2" ht="15.75">
      <c r="B398" s="126"/>
    </row>
    <row r="399" spans="2:2" ht="15.75">
      <c r="B399" s="126"/>
    </row>
    <row r="400" spans="2:2" ht="15.75">
      <c r="B400" s="126"/>
    </row>
    <row r="401" spans="2:2" ht="15.75">
      <c r="B401" s="126"/>
    </row>
    <row r="402" spans="2:2" ht="15.75">
      <c r="B402" s="126"/>
    </row>
    <row r="403" spans="2:2" ht="15.75">
      <c r="B403" s="126"/>
    </row>
    <row r="404" spans="2:2" ht="15.75">
      <c r="B404" s="126"/>
    </row>
    <row r="405" spans="2:2" ht="15.75">
      <c r="B405" s="126"/>
    </row>
    <row r="406" spans="2:2" ht="15.75">
      <c r="B406" s="126"/>
    </row>
    <row r="407" spans="2:2" ht="15.75">
      <c r="B407" s="126"/>
    </row>
    <row r="408" spans="2:2" ht="15.75">
      <c r="B408" s="126"/>
    </row>
    <row r="409" spans="2:2" ht="15.75">
      <c r="B409" s="126"/>
    </row>
    <row r="410" spans="2:2" ht="15.75">
      <c r="B410" s="126"/>
    </row>
    <row r="411" spans="2:2" ht="15.75">
      <c r="B411" s="126"/>
    </row>
    <row r="412" spans="2:2" ht="15.75">
      <c r="B412" s="126"/>
    </row>
    <row r="413" spans="2:2" ht="15.75">
      <c r="B413" s="126"/>
    </row>
    <row r="414" spans="2:2" ht="15.75">
      <c r="B414" s="126"/>
    </row>
    <row r="415" spans="2:2" ht="15.75">
      <c r="B415" s="126"/>
    </row>
    <row r="416" spans="2:2" ht="15.75">
      <c r="B416" s="126"/>
    </row>
    <row r="417" spans="2:2" ht="15.75">
      <c r="B417" s="126"/>
    </row>
    <row r="418" spans="2:2" ht="15.75">
      <c r="B418" s="126"/>
    </row>
    <row r="419" spans="2:2" ht="15.75">
      <c r="B419" s="126"/>
    </row>
    <row r="420" spans="2:2" ht="15.75">
      <c r="B420" s="126"/>
    </row>
    <row r="421" spans="2:2" ht="15.75">
      <c r="B421" s="126"/>
    </row>
    <row r="422" spans="2:2" ht="15.75">
      <c r="B422" s="126"/>
    </row>
    <row r="423" spans="2:2" ht="15.75">
      <c r="B423" s="126"/>
    </row>
    <row r="424" spans="2:2" ht="15.75">
      <c r="B424" s="126"/>
    </row>
    <row r="425" spans="2:2" ht="15.75">
      <c r="B425" s="126"/>
    </row>
    <row r="426" spans="2:2" ht="15.75">
      <c r="B426" s="126"/>
    </row>
    <row r="427" spans="2:2" ht="15.75">
      <c r="B427" s="126"/>
    </row>
    <row r="428" spans="2:2" ht="15.75">
      <c r="B428" s="126"/>
    </row>
    <row r="429" spans="2:2" ht="15.75">
      <c r="B429" s="126"/>
    </row>
    <row r="430" spans="2:2" ht="15.75">
      <c r="B430" s="126"/>
    </row>
    <row r="431" spans="2:2" ht="15.75">
      <c r="B431" s="126"/>
    </row>
    <row r="432" spans="2:2" ht="15.75">
      <c r="B432" s="126"/>
    </row>
    <row r="433" spans="2:2" ht="15.75">
      <c r="B433" s="126"/>
    </row>
    <row r="434" spans="2:2" ht="15.75">
      <c r="B434" s="126"/>
    </row>
    <row r="435" spans="2:2" ht="15.75">
      <c r="B435" s="126"/>
    </row>
    <row r="436" spans="2:2" ht="15.75">
      <c r="B436" s="126"/>
    </row>
    <row r="437" spans="2:2" ht="15.75">
      <c r="B437" s="126"/>
    </row>
    <row r="438" spans="2:2" ht="15.75">
      <c r="B438" s="126"/>
    </row>
    <row r="439" spans="2:2" ht="15.75">
      <c r="B439" s="126"/>
    </row>
    <row r="440" spans="2:2" ht="15.75">
      <c r="B440" s="126"/>
    </row>
    <row r="441" spans="2:2" ht="15.75">
      <c r="B441" s="126"/>
    </row>
    <row r="442" spans="2:2" ht="15.75">
      <c r="B442" s="126"/>
    </row>
    <row r="443" spans="2:2" ht="15.75">
      <c r="B443" s="126"/>
    </row>
    <row r="444" spans="2:2" ht="15.75">
      <c r="B444" s="126"/>
    </row>
    <row r="445" spans="2:2" ht="15.75">
      <c r="B445" s="126"/>
    </row>
    <row r="446" spans="2:2" ht="15.75">
      <c r="B446" s="126"/>
    </row>
    <row r="447" spans="2:2" ht="15.75">
      <c r="B447" s="126"/>
    </row>
    <row r="448" spans="2:2" ht="15.75">
      <c r="B448" s="126"/>
    </row>
    <row r="449" spans="2:2" ht="15.75">
      <c r="B449" s="126"/>
    </row>
    <row r="450" spans="2:2" ht="15.75">
      <c r="B450" s="126"/>
    </row>
    <row r="451" spans="2:2" ht="15.75">
      <c r="B451" s="126"/>
    </row>
    <row r="452" spans="2:2" ht="15.75">
      <c r="B452" s="126"/>
    </row>
    <row r="453" spans="2:2" ht="15.75">
      <c r="B453" s="126"/>
    </row>
    <row r="454" spans="2:2" ht="15.75">
      <c r="B454" s="126"/>
    </row>
    <row r="455" spans="2:2" ht="15.75">
      <c r="B455" s="126"/>
    </row>
    <row r="456" spans="2:2" ht="15.75">
      <c r="B456" s="126"/>
    </row>
    <row r="457" spans="2:2" ht="15.75">
      <c r="B457" s="126"/>
    </row>
    <row r="458" spans="2:2" ht="15.75">
      <c r="B458" s="126"/>
    </row>
    <row r="459" spans="2:2" ht="15.75">
      <c r="B459" s="126"/>
    </row>
    <row r="460" spans="2:2" ht="15.75">
      <c r="B460" s="126"/>
    </row>
    <row r="461" spans="2:2" ht="15.75">
      <c r="B461" s="126"/>
    </row>
    <row r="462" spans="2:2" ht="15.75">
      <c r="B462" s="126"/>
    </row>
    <row r="463" spans="2:2" ht="15.75">
      <c r="B463" s="126"/>
    </row>
    <row r="464" spans="2:2" ht="15.75">
      <c r="B464" s="126"/>
    </row>
    <row r="465" spans="2:2" ht="15.75">
      <c r="B465" s="126"/>
    </row>
    <row r="466" spans="2:2" ht="15.75">
      <c r="B466" s="126"/>
    </row>
    <row r="467" spans="2:2" ht="15.75">
      <c r="B467" s="126"/>
    </row>
    <row r="468" spans="2:2" ht="15.75">
      <c r="B468" s="126"/>
    </row>
    <row r="469" spans="2:2" ht="15.75">
      <c r="B469" s="126"/>
    </row>
    <row r="470" spans="2:2" ht="15.75">
      <c r="B470" s="126"/>
    </row>
    <row r="471" spans="2:2" ht="15.75">
      <c r="B471" s="126"/>
    </row>
    <row r="472" spans="2:2" ht="15.75">
      <c r="B472" s="126"/>
    </row>
    <row r="473" spans="2:2" ht="15.75">
      <c r="B473" s="126"/>
    </row>
    <row r="474" spans="2:2" ht="15.75">
      <c r="B474" s="126"/>
    </row>
    <row r="475" spans="2:2" ht="15.75">
      <c r="B475" s="126"/>
    </row>
    <row r="476" spans="2:2" ht="15.75">
      <c r="B476" s="126"/>
    </row>
    <row r="477" spans="2:2" ht="15.75">
      <c r="B477" s="126"/>
    </row>
    <row r="478" spans="2:2" ht="15.75">
      <c r="B478" s="126"/>
    </row>
    <row r="479" spans="2:2" ht="15.75">
      <c r="B479" s="126"/>
    </row>
    <row r="480" spans="2:2" ht="15.75">
      <c r="B480" s="126"/>
    </row>
    <row r="481" spans="2:2" ht="15.75">
      <c r="B481" s="126"/>
    </row>
    <row r="482" spans="2:2" ht="15.75">
      <c r="B482" s="126"/>
    </row>
    <row r="483" spans="2:2" ht="15.75">
      <c r="B483" s="126"/>
    </row>
    <row r="484" spans="2:2" ht="15.75">
      <c r="B484" s="126"/>
    </row>
    <row r="485" spans="2:2" ht="15.75">
      <c r="B485" s="126"/>
    </row>
    <row r="486" spans="2:2" ht="15.75">
      <c r="B486" s="126"/>
    </row>
    <row r="487" spans="2:2" ht="15.75">
      <c r="B487" s="126"/>
    </row>
    <row r="488" spans="2:2" ht="15.75">
      <c r="B488" s="126"/>
    </row>
    <row r="489" spans="2:2" ht="15.75">
      <c r="B489" s="126"/>
    </row>
    <row r="490" spans="2:2" ht="15.75">
      <c r="B490" s="126"/>
    </row>
    <row r="491" spans="2:2" ht="15.75">
      <c r="B491" s="126"/>
    </row>
    <row r="492" spans="2:2" ht="15.75">
      <c r="B492" s="126"/>
    </row>
    <row r="493" spans="2:2" ht="15.75">
      <c r="B493" s="126"/>
    </row>
    <row r="494" spans="2:2" ht="15.75">
      <c r="B494" s="126"/>
    </row>
    <row r="495" spans="2:2" ht="15.75">
      <c r="B495" s="126"/>
    </row>
    <row r="496" spans="2:2" ht="15.75">
      <c r="B496" s="126"/>
    </row>
    <row r="497" spans="2:2" ht="15.75">
      <c r="B497" s="126"/>
    </row>
    <row r="498" spans="2:2" ht="15.75">
      <c r="B498" s="126"/>
    </row>
    <row r="499" spans="2:2" ht="15.75">
      <c r="B499" s="126"/>
    </row>
    <row r="500" spans="2:2" ht="15.75">
      <c r="B500" s="126"/>
    </row>
    <row r="501" spans="2:2" ht="15.75">
      <c r="B501" s="126"/>
    </row>
    <row r="502" spans="2:2" ht="15.75">
      <c r="B502" s="126"/>
    </row>
    <row r="503" spans="2:2" ht="15.75">
      <c r="B503" s="126"/>
    </row>
    <row r="504" spans="2:2" ht="15.75">
      <c r="B504" s="126"/>
    </row>
    <row r="505" spans="2:2" ht="15.75">
      <c r="B505" s="126"/>
    </row>
    <row r="506" spans="2:2" ht="15.75">
      <c r="B506" s="126"/>
    </row>
    <row r="507" spans="2:2" ht="15.75">
      <c r="B507" s="126"/>
    </row>
    <row r="508" spans="2:2" ht="15.75">
      <c r="B508" s="126"/>
    </row>
    <row r="509" spans="2:2" ht="15.75">
      <c r="B509" s="126"/>
    </row>
    <row r="510" spans="2:2" ht="15.75">
      <c r="B510" s="126"/>
    </row>
    <row r="511" spans="2:2" ht="15.75">
      <c r="B511" s="126"/>
    </row>
    <row r="512" spans="2:2" ht="15.75">
      <c r="B512" s="126"/>
    </row>
    <row r="513" spans="2:2" ht="15.75">
      <c r="B513" s="126"/>
    </row>
    <row r="514" spans="2:2" ht="15.75">
      <c r="B514" s="126"/>
    </row>
    <row r="515" spans="2:2" ht="15.75">
      <c r="B515" s="126"/>
    </row>
    <row r="516" spans="2:2" ht="15.75">
      <c r="B516" s="126"/>
    </row>
    <row r="517" spans="2:2" ht="15.75">
      <c r="B517" s="126"/>
    </row>
    <row r="518" spans="2:2" ht="15.75">
      <c r="B518" s="126"/>
    </row>
    <row r="519" spans="2:2" ht="15.75">
      <c r="B519" s="126"/>
    </row>
    <row r="520" spans="2:2" ht="15.75">
      <c r="B520" s="126"/>
    </row>
    <row r="521" spans="2:2" ht="15.75">
      <c r="B521" s="126"/>
    </row>
    <row r="522" spans="2:2" ht="15.75">
      <c r="B522" s="126"/>
    </row>
    <row r="523" spans="2:2" ht="15.75">
      <c r="B523" s="126"/>
    </row>
    <row r="524" spans="2:2" ht="15.75">
      <c r="B524" s="126"/>
    </row>
    <row r="525" spans="2:2" ht="15.75">
      <c r="B525" s="126"/>
    </row>
    <row r="526" spans="2:2" ht="15.75">
      <c r="B526" s="126"/>
    </row>
    <row r="527" spans="2:2" ht="15.75">
      <c r="B527" s="126"/>
    </row>
    <row r="528" spans="2:2" ht="15.75">
      <c r="B528" s="126"/>
    </row>
    <row r="529" spans="2:2" ht="15.75">
      <c r="B529" s="126"/>
    </row>
    <row r="530" spans="2:2" ht="15.75">
      <c r="B530" s="126"/>
    </row>
    <row r="531" spans="2:2" ht="15.75">
      <c r="B531" s="126"/>
    </row>
    <row r="532" spans="2:2" ht="15.75">
      <c r="B532" s="126"/>
    </row>
    <row r="533" spans="2:2" ht="15.75">
      <c r="B533" s="126"/>
    </row>
    <row r="534" spans="2:2" ht="15.75">
      <c r="B534" s="126"/>
    </row>
    <row r="535" spans="2:2" ht="15.75">
      <c r="B535" s="126"/>
    </row>
    <row r="536" spans="2:2" ht="15.75">
      <c r="B536" s="126"/>
    </row>
    <row r="537" spans="2:2" ht="15.75">
      <c r="B537" s="126"/>
    </row>
    <row r="538" spans="2:2" ht="15.75">
      <c r="B538" s="126"/>
    </row>
    <row r="539" spans="2:2" ht="15.75">
      <c r="B539" s="126"/>
    </row>
    <row r="540" spans="2:2" ht="15.75">
      <c r="B540" s="126"/>
    </row>
    <row r="541" spans="2:2" ht="15.75">
      <c r="B541" s="126"/>
    </row>
    <row r="542" spans="2:2" ht="15.75">
      <c r="B542" s="126"/>
    </row>
    <row r="543" spans="2:2" ht="15.75">
      <c r="B543" s="126"/>
    </row>
    <row r="544" spans="2:2" ht="15.75">
      <c r="B544" s="126"/>
    </row>
    <row r="545" spans="2:2" ht="15.75">
      <c r="B545" s="126"/>
    </row>
    <row r="546" spans="2:2" ht="15.75">
      <c r="B546" s="126"/>
    </row>
    <row r="547" spans="2:2" ht="15.75">
      <c r="B547" s="126"/>
    </row>
    <row r="548" spans="2:2" ht="15.75">
      <c r="B548" s="126"/>
    </row>
    <row r="549" spans="2:2" ht="15.75">
      <c r="B549" s="126"/>
    </row>
    <row r="550" spans="2:2" ht="15.75">
      <c r="B550" s="126"/>
    </row>
    <row r="551" spans="2:2" ht="15.75">
      <c r="B551" s="126"/>
    </row>
    <row r="552" spans="2:2" ht="15.75">
      <c r="B552" s="126"/>
    </row>
    <row r="553" spans="2:2" ht="15.75">
      <c r="B553" s="126"/>
    </row>
    <row r="554" spans="2:2" ht="15.75">
      <c r="B554" s="126"/>
    </row>
    <row r="555" spans="2:2" ht="15.75">
      <c r="B555" s="126"/>
    </row>
    <row r="556" spans="2:2" ht="15.75">
      <c r="B556" s="126"/>
    </row>
    <row r="557" spans="2:2" ht="15.75">
      <c r="B557" s="126"/>
    </row>
    <row r="558" spans="2:2" ht="15.75">
      <c r="B558" s="126"/>
    </row>
    <row r="559" spans="2:2" ht="15.75">
      <c r="B559" s="126"/>
    </row>
    <row r="560" spans="2:2" ht="15.75">
      <c r="B560" s="126"/>
    </row>
    <row r="561" spans="2:2" ht="15.75">
      <c r="B561" s="126"/>
    </row>
    <row r="562" spans="2:2" ht="15.75">
      <c r="B562" s="126"/>
    </row>
    <row r="563" spans="2:2" ht="15.75">
      <c r="B563" s="126"/>
    </row>
    <row r="564" spans="2:2" ht="15.75">
      <c r="B564" s="126"/>
    </row>
    <row r="565" spans="2:2" ht="15.75">
      <c r="B565" s="126"/>
    </row>
    <row r="566" spans="2:2" ht="15.75">
      <c r="B566" s="126"/>
    </row>
    <row r="567" spans="2:2" ht="15.75">
      <c r="B567" s="126"/>
    </row>
    <row r="568" spans="2:2" ht="15.75">
      <c r="B568" s="126"/>
    </row>
    <row r="569" spans="2:2" ht="15.75">
      <c r="B569" s="126"/>
    </row>
    <row r="570" spans="2:2" ht="15.75">
      <c r="B570" s="126"/>
    </row>
    <row r="571" spans="2:2" ht="15.75">
      <c r="B571" s="126"/>
    </row>
    <row r="572" spans="2:2" ht="15.75">
      <c r="B572" s="126"/>
    </row>
    <row r="573" spans="2:2" ht="15.75">
      <c r="B573" s="126"/>
    </row>
    <row r="574" spans="2:2" ht="15.75">
      <c r="B574" s="126"/>
    </row>
    <row r="575" spans="2:2" ht="15.75">
      <c r="B575" s="126"/>
    </row>
    <row r="576" spans="2:2" ht="15.75">
      <c r="B576" s="126"/>
    </row>
    <row r="577" spans="2:2" ht="15.75">
      <c r="B577" s="126"/>
    </row>
    <row r="578" spans="2:2" ht="15.75">
      <c r="B578" s="126"/>
    </row>
    <row r="579" spans="2:2" ht="15.75">
      <c r="B579" s="126"/>
    </row>
    <row r="580" spans="2:2" ht="15.75">
      <c r="B580" s="126"/>
    </row>
    <row r="581" spans="2:2" ht="15.75">
      <c r="B581" s="126"/>
    </row>
    <row r="582" spans="2:2" ht="15.75">
      <c r="B582" s="126"/>
    </row>
    <row r="583" spans="2:2" ht="15.75">
      <c r="B583" s="126"/>
    </row>
    <row r="584" spans="2:2" ht="15.75">
      <c r="B584" s="126"/>
    </row>
    <row r="585" spans="2:2" ht="15.75">
      <c r="B585" s="126"/>
    </row>
    <row r="586" spans="2:2" ht="15.75">
      <c r="B586" s="126"/>
    </row>
    <row r="587" spans="2:2" ht="15.75">
      <c r="B587" s="126"/>
    </row>
    <row r="588" spans="2:2" ht="15.75">
      <c r="B588" s="126"/>
    </row>
    <row r="589" spans="2:2" ht="15.75">
      <c r="B589" s="126"/>
    </row>
    <row r="590" spans="2:2" ht="15.75">
      <c r="B590" s="126"/>
    </row>
    <row r="591" spans="2:2" ht="15.75">
      <c r="B591" s="126"/>
    </row>
    <row r="592" spans="2:2" ht="15.75">
      <c r="B592" s="126"/>
    </row>
    <row r="593" spans="2:2" ht="15.75">
      <c r="B593" s="126"/>
    </row>
    <row r="594" spans="2:2" ht="15.75">
      <c r="B594" s="126"/>
    </row>
    <row r="595" spans="2:2" ht="15.75">
      <c r="B595" s="126"/>
    </row>
    <row r="596" spans="2:2" ht="15.75">
      <c r="B596" s="126"/>
    </row>
    <row r="597" spans="2:2" ht="15.75">
      <c r="B597" s="126"/>
    </row>
    <row r="598" spans="2:2" ht="15.75">
      <c r="B598" s="126"/>
    </row>
    <row r="599" spans="2:2" ht="15.75">
      <c r="B599" s="126"/>
    </row>
    <row r="600" spans="2:2" ht="15.75">
      <c r="B600" s="126"/>
    </row>
    <row r="601" spans="2:2" ht="15.75">
      <c r="B601" s="126"/>
    </row>
    <row r="602" spans="2:2" ht="15.75">
      <c r="B602" s="126"/>
    </row>
    <row r="603" spans="2:2" ht="15.75">
      <c r="B603" s="126"/>
    </row>
    <row r="604" spans="2:2" ht="15.75">
      <c r="B604" s="126"/>
    </row>
    <row r="605" spans="2:2" ht="15.75">
      <c r="B605" s="126"/>
    </row>
    <row r="606" spans="2:2" ht="15.75">
      <c r="B606" s="126"/>
    </row>
    <row r="607" spans="2:2" ht="15.75">
      <c r="B607" s="126"/>
    </row>
    <row r="608" spans="2:2" ht="15.75">
      <c r="B608" s="126"/>
    </row>
    <row r="609" spans="2:2" ht="15.75">
      <c r="B609" s="126"/>
    </row>
    <row r="610" spans="2:2" ht="15.75">
      <c r="B610" s="126"/>
    </row>
    <row r="611" spans="2:2" ht="15.75">
      <c r="B611" s="126"/>
    </row>
    <row r="612" spans="2:2" ht="15.75">
      <c r="B612" s="126"/>
    </row>
    <row r="613" spans="2:2" ht="15.75">
      <c r="B613" s="126"/>
    </row>
    <row r="614" spans="2:2" ht="15.75">
      <c r="B614" s="126"/>
    </row>
    <row r="615" spans="2:2" ht="15.75">
      <c r="B615" s="126"/>
    </row>
    <row r="616" spans="2:2" ht="15.75">
      <c r="B616" s="126"/>
    </row>
    <row r="617" spans="2:2" ht="15.75">
      <c r="B617" s="126"/>
    </row>
    <row r="618" spans="2:2" ht="15.75">
      <c r="B618" s="126"/>
    </row>
    <row r="619" spans="2:2" ht="15.75">
      <c r="B619" s="126"/>
    </row>
    <row r="620" spans="2:2" ht="15.75">
      <c r="B620" s="126"/>
    </row>
    <row r="621" spans="2:2" ht="15.75">
      <c r="B621" s="126"/>
    </row>
    <row r="622" spans="2:2" ht="15.75">
      <c r="B622" s="126"/>
    </row>
    <row r="623" spans="2:2" ht="15.75">
      <c r="B623" s="126"/>
    </row>
    <row r="624" spans="2:2" ht="15.75">
      <c r="B624" s="126"/>
    </row>
    <row r="625" spans="2:2" ht="15.75">
      <c r="B625" s="126"/>
    </row>
    <row r="626" spans="2:2" ht="15.75">
      <c r="B626" s="126"/>
    </row>
    <row r="627" spans="2:2" ht="15.75">
      <c r="B627" s="126"/>
    </row>
    <row r="628" spans="2:2" ht="15.75">
      <c r="B628" s="126"/>
    </row>
    <row r="629" spans="2:2" ht="15.75">
      <c r="B629" s="126"/>
    </row>
    <row r="630" spans="2:2" ht="15.75">
      <c r="B630" s="126"/>
    </row>
    <row r="631" spans="2:2" ht="15.75">
      <c r="B631" s="126"/>
    </row>
    <row r="632" spans="2:2" ht="15.75">
      <c r="B632" s="126"/>
    </row>
    <row r="633" spans="2:2" ht="15.75">
      <c r="B633" s="126"/>
    </row>
    <row r="634" spans="2:2" ht="15.75">
      <c r="B634" s="126"/>
    </row>
    <row r="635" spans="2:2" ht="15.75">
      <c r="B635" s="126"/>
    </row>
    <row r="636" spans="2:2" ht="15.75">
      <c r="B636" s="126"/>
    </row>
    <row r="637" spans="2:2" ht="15.75">
      <c r="B637" s="126"/>
    </row>
    <row r="638" spans="2:2" ht="15.75">
      <c r="B638" s="126"/>
    </row>
    <row r="639" spans="2:2" ht="15.75">
      <c r="B639" s="126"/>
    </row>
    <row r="640" spans="2:2" ht="15.75">
      <c r="B640" s="126"/>
    </row>
    <row r="641" spans="2:2" ht="15.75">
      <c r="B641" s="126"/>
    </row>
    <row r="642" spans="2:2" ht="15.75">
      <c r="B642" s="126"/>
    </row>
    <row r="643" spans="2:2" ht="15.75">
      <c r="B643" s="126"/>
    </row>
    <row r="644" spans="2:2" ht="15.75">
      <c r="B644" s="126"/>
    </row>
    <row r="645" spans="2:2" ht="15.75">
      <c r="B645" s="126"/>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45"/>
  <sheetViews>
    <sheetView topLeftCell="B1" zoomScale="75" workbookViewId="0"/>
  </sheetViews>
  <sheetFormatPr defaultColWidth="11.42578125" defaultRowHeight="15"/>
  <cols>
    <col min="1" max="1" width="18.28515625" style="974" hidden="1" customWidth="1"/>
    <col min="2" max="2" width="28.28515625" style="128" customWidth="1"/>
    <col min="3" max="3" width="14.5703125" style="974" bestFit="1" customWidth="1"/>
    <col min="4" max="4" width="14.42578125" style="974" customWidth="1"/>
    <col min="5" max="5" width="12.85546875" style="974" customWidth="1"/>
    <col min="6" max="6" width="14.5703125" style="974" bestFit="1" customWidth="1"/>
    <col min="7" max="8" width="12.85546875" style="974" customWidth="1"/>
    <col min="9" max="9" width="14.5703125" style="974" bestFit="1" customWidth="1"/>
    <col min="10" max="10" width="12.85546875" style="974" customWidth="1"/>
    <col min="11" max="11" width="12.85546875" style="127" customWidth="1"/>
    <col min="12" max="12" width="14.42578125" style="974" bestFit="1" customWidth="1"/>
    <col min="13" max="14" width="12.85546875" style="974" customWidth="1"/>
    <col min="15" max="16" width="12.85546875" style="974" hidden="1" customWidth="1"/>
    <col min="17" max="17" width="2.85546875" style="132" customWidth="1"/>
    <col min="18" max="256" width="11.42578125" style="974"/>
    <col min="257" max="257" width="0" style="974" hidden="1" customWidth="1"/>
    <col min="258" max="258" width="28.28515625" style="974" customWidth="1"/>
    <col min="259" max="259" width="14.5703125" style="974" bestFit="1" customWidth="1"/>
    <col min="260" max="260" width="14.42578125" style="974" customWidth="1"/>
    <col min="261" max="261" width="12.85546875" style="974" customWidth="1"/>
    <col min="262" max="262" width="14.5703125" style="974" bestFit="1" customWidth="1"/>
    <col min="263" max="264" width="12.85546875" style="974" customWidth="1"/>
    <col min="265" max="265" width="14.5703125" style="974" bestFit="1" customWidth="1"/>
    <col min="266" max="267" width="12.85546875" style="974" customWidth="1"/>
    <col min="268" max="268" width="14.42578125" style="974" bestFit="1" customWidth="1"/>
    <col min="269" max="270" width="12.85546875" style="974" customWidth="1"/>
    <col min="271" max="272" width="0" style="974" hidden="1" customWidth="1"/>
    <col min="273" max="273" width="2.85546875" style="974" customWidth="1"/>
    <col min="274" max="512" width="11.42578125" style="974"/>
    <col min="513" max="513" width="0" style="974" hidden="1" customWidth="1"/>
    <col min="514" max="514" width="28.28515625" style="974" customWidth="1"/>
    <col min="515" max="515" width="14.5703125" style="974" bestFit="1" customWidth="1"/>
    <col min="516" max="516" width="14.42578125" style="974" customWidth="1"/>
    <col min="517" max="517" width="12.85546875" style="974" customWidth="1"/>
    <col min="518" max="518" width="14.5703125" style="974" bestFit="1" customWidth="1"/>
    <col min="519" max="520" width="12.85546875" style="974" customWidth="1"/>
    <col min="521" max="521" width="14.5703125" style="974" bestFit="1" customWidth="1"/>
    <col min="522" max="523" width="12.85546875" style="974" customWidth="1"/>
    <col min="524" max="524" width="14.42578125" style="974" bestFit="1" customWidth="1"/>
    <col min="525" max="526" width="12.85546875" style="974" customWidth="1"/>
    <col min="527" max="528" width="0" style="974" hidden="1" customWidth="1"/>
    <col min="529" max="529" width="2.85546875" style="974" customWidth="1"/>
    <col min="530" max="768" width="11.42578125" style="974"/>
    <col min="769" max="769" width="0" style="974" hidden="1" customWidth="1"/>
    <col min="770" max="770" width="28.28515625" style="974" customWidth="1"/>
    <col min="771" max="771" width="14.5703125" style="974" bestFit="1" customWidth="1"/>
    <col min="772" max="772" width="14.42578125" style="974" customWidth="1"/>
    <col min="773" max="773" width="12.85546875" style="974" customWidth="1"/>
    <col min="774" max="774" width="14.5703125" style="974" bestFit="1" customWidth="1"/>
    <col min="775" max="776" width="12.85546875" style="974" customWidth="1"/>
    <col min="777" max="777" width="14.5703125" style="974" bestFit="1" customWidth="1"/>
    <col min="778" max="779" width="12.85546875" style="974" customWidth="1"/>
    <col min="780" max="780" width="14.42578125" style="974" bestFit="1" customWidth="1"/>
    <col min="781" max="782" width="12.85546875" style="974" customWidth="1"/>
    <col min="783" max="784" width="0" style="974" hidden="1" customWidth="1"/>
    <col min="785" max="785" width="2.85546875" style="974" customWidth="1"/>
    <col min="786" max="1024" width="11.42578125" style="974"/>
    <col min="1025" max="1025" width="0" style="974" hidden="1" customWidth="1"/>
    <col min="1026" max="1026" width="28.28515625" style="974" customWidth="1"/>
    <col min="1027" max="1027" width="14.5703125" style="974" bestFit="1" customWidth="1"/>
    <col min="1028" max="1028" width="14.42578125" style="974" customWidth="1"/>
    <col min="1029" max="1029" width="12.85546875" style="974" customWidth="1"/>
    <col min="1030" max="1030" width="14.5703125" style="974" bestFit="1" customWidth="1"/>
    <col min="1031" max="1032" width="12.85546875" style="974" customWidth="1"/>
    <col min="1033" max="1033" width="14.5703125" style="974" bestFit="1" customWidth="1"/>
    <col min="1034" max="1035" width="12.85546875" style="974" customWidth="1"/>
    <col min="1036" max="1036" width="14.42578125" style="974" bestFit="1" customWidth="1"/>
    <col min="1037" max="1038" width="12.85546875" style="974" customWidth="1"/>
    <col min="1039" max="1040" width="0" style="974" hidden="1" customWidth="1"/>
    <col min="1041" max="1041" width="2.85546875" style="974" customWidth="1"/>
    <col min="1042" max="1280" width="11.42578125" style="974"/>
    <col min="1281" max="1281" width="0" style="974" hidden="1" customWidth="1"/>
    <col min="1282" max="1282" width="28.28515625" style="974" customWidth="1"/>
    <col min="1283" max="1283" width="14.5703125" style="974" bestFit="1" customWidth="1"/>
    <col min="1284" max="1284" width="14.42578125" style="974" customWidth="1"/>
    <col min="1285" max="1285" width="12.85546875" style="974" customWidth="1"/>
    <col min="1286" max="1286" width="14.5703125" style="974" bestFit="1" customWidth="1"/>
    <col min="1287" max="1288" width="12.85546875" style="974" customWidth="1"/>
    <col min="1289" max="1289" width="14.5703125" style="974" bestFit="1" customWidth="1"/>
    <col min="1290" max="1291" width="12.85546875" style="974" customWidth="1"/>
    <col min="1292" max="1292" width="14.42578125" style="974" bestFit="1" customWidth="1"/>
    <col min="1293" max="1294" width="12.85546875" style="974" customWidth="1"/>
    <col min="1295" max="1296" width="0" style="974" hidden="1" customWidth="1"/>
    <col min="1297" max="1297" width="2.85546875" style="974" customWidth="1"/>
    <col min="1298" max="1536" width="11.42578125" style="974"/>
    <col min="1537" max="1537" width="0" style="974" hidden="1" customWidth="1"/>
    <col min="1538" max="1538" width="28.28515625" style="974" customWidth="1"/>
    <col min="1539" max="1539" width="14.5703125" style="974" bestFit="1" customWidth="1"/>
    <col min="1540" max="1540" width="14.42578125" style="974" customWidth="1"/>
    <col min="1541" max="1541" width="12.85546875" style="974" customWidth="1"/>
    <col min="1542" max="1542" width="14.5703125" style="974" bestFit="1" customWidth="1"/>
    <col min="1543" max="1544" width="12.85546875" style="974" customWidth="1"/>
    <col min="1545" max="1545" width="14.5703125" style="974" bestFit="1" customWidth="1"/>
    <col min="1546" max="1547" width="12.85546875" style="974" customWidth="1"/>
    <col min="1548" max="1548" width="14.42578125" style="974" bestFit="1" customWidth="1"/>
    <col min="1549" max="1550" width="12.85546875" style="974" customWidth="1"/>
    <col min="1551" max="1552" width="0" style="974" hidden="1" customWidth="1"/>
    <col min="1553" max="1553" width="2.85546875" style="974" customWidth="1"/>
    <col min="1554" max="1792" width="11.42578125" style="974"/>
    <col min="1793" max="1793" width="0" style="974" hidden="1" customWidth="1"/>
    <col min="1794" max="1794" width="28.28515625" style="974" customWidth="1"/>
    <col min="1795" max="1795" width="14.5703125" style="974" bestFit="1" customWidth="1"/>
    <col min="1796" max="1796" width="14.42578125" style="974" customWidth="1"/>
    <col min="1797" max="1797" width="12.85546875" style="974" customWidth="1"/>
    <col min="1798" max="1798" width="14.5703125" style="974" bestFit="1" customWidth="1"/>
    <col min="1799" max="1800" width="12.85546875" style="974" customWidth="1"/>
    <col min="1801" max="1801" width="14.5703125" style="974" bestFit="1" customWidth="1"/>
    <col min="1802" max="1803" width="12.85546875" style="974" customWidth="1"/>
    <col min="1804" max="1804" width="14.42578125" style="974" bestFit="1" customWidth="1"/>
    <col min="1805" max="1806" width="12.85546875" style="974" customWidth="1"/>
    <col min="1807" max="1808" width="0" style="974" hidden="1" customWidth="1"/>
    <col min="1809" max="1809" width="2.85546875" style="974" customWidth="1"/>
    <col min="1810" max="2048" width="11.42578125" style="974"/>
    <col min="2049" max="2049" width="0" style="974" hidden="1" customWidth="1"/>
    <col min="2050" max="2050" width="28.28515625" style="974" customWidth="1"/>
    <col min="2051" max="2051" width="14.5703125" style="974" bestFit="1" customWidth="1"/>
    <col min="2052" max="2052" width="14.42578125" style="974" customWidth="1"/>
    <col min="2053" max="2053" width="12.85546875" style="974" customWidth="1"/>
    <col min="2054" max="2054" width="14.5703125" style="974" bestFit="1" customWidth="1"/>
    <col min="2055" max="2056" width="12.85546875" style="974" customWidth="1"/>
    <col min="2057" max="2057" width="14.5703125" style="974" bestFit="1" customWidth="1"/>
    <col min="2058" max="2059" width="12.85546875" style="974" customWidth="1"/>
    <col min="2060" max="2060" width="14.42578125" style="974" bestFit="1" customWidth="1"/>
    <col min="2061" max="2062" width="12.85546875" style="974" customWidth="1"/>
    <col min="2063" max="2064" width="0" style="974" hidden="1" customWidth="1"/>
    <col min="2065" max="2065" width="2.85546875" style="974" customWidth="1"/>
    <col min="2066" max="2304" width="11.42578125" style="974"/>
    <col min="2305" max="2305" width="0" style="974" hidden="1" customWidth="1"/>
    <col min="2306" max="2306" width="28.28515625" style="974" customWidth="1"/>
    <col min="2307" max="2307" width="14.5703125" style="974" bestFit="1" customWidth="1"/>
    <col min="2308" max="2308" width="14.42578125" style="974" customWidth="1"/>
    <col min="2309" max="2309" width="12.85546875" style="974" customWidth="1"/>
    <col min="2310" max="2310" width="14.5703125" style="974" bestFit="1" customWidth="1"/>
    <col min="2311" max="2312" width="12.85546875" style="974" customWidth="1"/>
    <col min="2313" max="2313" width="14.5703125" style="974" bestFit="1" customWidth="1"/>
    <col min="2314" max="2315" width="12.85546875" style="974" customWidth="1"/>
    <col min="2316" max="2316" width="14.42578125" style="974" bestFit="1" customWidth="1"/>
    <col min="2317" max="2318" width="12.85546875" style="974" customWidth="1"/>
    <col min="2319" max="2320" width="0" style="974" hidden="1" customWidth="1"/>
    <col min="2321" max="2321" width="2.85546875" style="974" customWidth="1"/>
    <col min="2322" max="2560" width="11.42578125" style="974"/>
    <col min="2561" max="2561" width="0" style="974" hidden="1" customWidth="1"/>
    <col min="2562" max="2562" width="28.28515625" style="974" customWidth="1"/>
    <col min="2563" max="2563" width="14.5703125" style="974" bestFit="1" customWidth="1"/>
    <col min="2564" max="2564" width="14.42578125" style="974" customWidth="1"/>
    <col min="2565" max="2565" width="12.85546875" style="974" customWidth="1"/>
    <col min="2566" max="2566" width="14.5703125" style="974" bestFit="1" customWidth="1"/>
    <col min="2567" max="2568" width="12.85546875" style="974" customWidth="1"/>
    <col min="2569" max="2569" width="14.5703125" style="974" bestFit="1" customWidth="1"/>
    <col min="2570" max="2571" width="12.85546875" style="974" customWidth="1"/>
    <col min="2572" max="2572" width="14.42578125" style="974" bestFit="1" customWidth="1"/>
    <col min="2573" max="2574" width="12.85546875" style="974" customWidth="1"/>
    <col min="2575" max="2576" width="0" style="974" hidden="1" customWidth="1"/>
    <col min="2577" max="2577" width="2.85546875" style="974" customWidth="1"/>
    <col min="2578" max="2816" width="11.42578125" style="974"/>
    <col min="2817" max="2817" width="0" style="974" hidden="1" customWidth="1"/>
    <col min="2818" max="2818" width="28.28515625" style="974" customWidth="1"/>
    <col min="2819" max="2819" width="14.5703125" style="974" bestFit="1" customWidth="1"/>
    <col min="2820" max="2820" width="14.42578125" style="974" customWidth="1"/>
    <col min="2821" max="2821" width="12.85546875" style="974" customWidth="1"/>
    <col min="2822" max="2822" width="14.5703125" style="974" bestFit="1" customWidth="1"/>
    <col min="2823" max="2824" width="12.85546875" style="974" customWidth="1"/>
    <col min="2825" max="2825" width="14.5703125" style="974" bestFit="1" customWidth="1"/>
    <col min="2826" max="2827" width="12.85546875" style="974" customWidth="1"/>
    <col min="2828" max="2828" width="14.42578125" style="974" bestFit="1" customWidth="1"/>
    <col min="2829" max="2830" width="12.85546875" style="974" customWidth="1"/>
    <col min="2831" max="2832" width="0" style="974" hidden="1" customWidth="1"/>
    <col min="2833" max="2833" width="2.85546875" style="974" customWidth="1"/>
    <col min="2834" max="3072" width="11.42578125" style="974"/>
    <col min="3073" max="3073" width="0" style="974" hidden="1" customWidth="1"/>
    <col min="3074" max="3074" width="28.28515625" style="974" customWidth="1"/>
    <col min="3075" max="3075" width="14.5703125" style="974" bestFit="1" customWidth="1"/>
    <col min="3076" max="3076" width="14.42578125" style="974" customWidth="1"/>
    <col min="3077" max="3077" width="12.85546875" style="974" customWidth="1"/>
    <col min="3078" max="3078" width="14.5703125" style="974" bestFit="1" customWidth="1"/>
    <col min="3079" max="3080" width="12.85546875" style="974" customWidth="1"/>
    <col min="3081" max="3081" width="14.5703125" style="974" bestFit="1" customWidth="1"/>
    <col min="3082" max="3083" width="12.85546875" style="974" customWidth="1"/>
    <col min="3084" max="3084" width="14.42578125" style="974" bestFit="1" customWidth="1"/>
    <col min="3085" max="3086" width="12.85546875" style="974" customWidth="1"/>
    <col min="3087" max="3088" width="0" style="974" hidden="1" customWidth="1"/>
    <col min="3089" max="3089" width="2.85546875" style="974" customWidth="1"/>
    <col min="3090" max="3328" width="11.42578125" style="974"/>
    <col min="3329" max="3329" width="0" style="974" hidden="1" customWidth="1"/>
    <col min="3330" max="3330" width="28.28515625" style="974" customWidth="1"/>
    <col min="3331" max="3331" width="14.5703125" style="974" bestFit="1" customWidth="1"/>
    <col min="3332" max="3332" width="14.42578125" style="974" customWidth="1"/>
    <col min="3333" max="3333" width="12.85546875" style="974" customWidth="1"/>
    <col min="3334" max="3334" width="14.5703125" style="974" bestFit="1" customWidth="1"/>
    <col min="3335" max="3336" width="12.85546875" style="974" customWidth="1"/>
    <col min="3337" max="3337" width="14.5703125" style="974" bestFit="1" customWidth="1"/>
    <col min="3338" max="3339" width="12.85546875" style="974" customWidth="1"/>
    <col min="3340" max="3340" width="14.42578125" style="974" bestFit="1" customWidth="1"/>
    <col min="3341" max="3342" width="12.85546875" style="974" customWidth="1"/>
    <col min="3343" max="3344" width="0" style="974" hidden="1" customWidth="1"/>
    <col min="3345" max="3345" width="2.85546875" style="974" customWidth="1"/>
    <col min="3346" max="3584" width="11.42578125" style="974"/>
    <col min="3585" max="3585" width="0" style="974" hidden="1" customWidth="1"/>
    <col min="3586" max="3586" width="28.28515625" style="974" customWidth="1"/>
    <col min="3587" max="3587" width="14.5703125" style="974" bestFit="1" customWidth="1"/>
    <col min="3588" max="3588" width="14.42578125" style="974" customWidth="1"/>
    <col min="3589" max="3589" width="12.85546875" style="974" customWidth="1"/>
    <col min="3590" max="3590" width="14.5703125" style="974" bestFit="1" customWidth="1"/>
    <col min="3591" max="3592" width="12.85546875" style="974" customWidth="1"/>
    <col min="3593" max="3593" width="14.5703125" style="974" bestFit="1" customWidth="1"/>
    <col min="3594" max="3595" width="12.85546875" style="974" customWidth="1"/>
    <col min="3596" max="3596" width="14.42578125" style="974" bestFit="1" customWidth="1"/>
    <col min="3597" max="3598" width="12.85546875" style="974" customWidth="1"/>
    <col min="3599" max="3600" width="0" style="974" hidden="1" customWidth="1"/>
    <col min="3601" max="3601" width="2.85546875" style="974" customWidth="1"/>
    <col min="3602" max="3840" width="11.42578125" style="974"/>
    <col min="3841" max="3841" width="0" style="974" hidden="1" customWidth="1"/>
    <col min="3842" max="3842" width="28.28515625" style="974" customWidth="1"/>
    <col min="3843" max="3843" width="14.5703125" style="974" bestFit="1" customWidth="1"/>
    <col min="3844" max="3844" width="14.42578125" style="974" customWidth="1"/>
    <col min="3845" max="3845" width="12.85546875" style="974" customWidth="1"/>
    <col min="3846" max="3846" width="14.5703125" style="974" bestFit="1" customWidth="1"/>
    <col min="3847" max="3848" width="12.85546875" style="974" customWidth="1"/>
    <col min="3849" max="3849" width="14.5703125" style="974" bestFit="1" customWidth="1"/>
    <col min="3850" max="3851" width="12.85546875" style="974" customWidth="1"/>
    <col min="3852" max="3852" width="14.42578125" style="974" bestFit="1" customWidth="1"/>
    <col min="3853" max="3854" width="12.85546875" style="974" customWidth="1"/>
    <col min="3855" max="3856" width="0" style="974" hidden="1" customWidth="1"/>
    <col min="3857" max="3857" width="2.85546875" style="974" customWidth="1"/>
    <col min="3858" max="4096" width="11.42578125" style="974"/>
    <col min="4097" max="4097" width="0" style="974" hidden="1" customWidth="1"/>
    <col min="4098" max="4098" width="28.28515625" style="974" customWidth="1"/>
    <col min="4099" max="4099" width="14.5703125" style="974" bestFit="1" customWidth="1"/>
    <col min="4100" max="4100" width="14.42578125" style="974" customWidth="1"/>
    <col min="4101" max="4101" width="12.85546875" style="974" customWidth="1"/>
    <col min="4102" max="4102" width="14.5703125" style="974" bestFit="1" customWidth="1"/>
    <col min="4103" max="4104" width="12.85546875" style="974" customWidth="1"/>
    <col min="4105" max="4105" width="14.5703125" style="974" bestFit="1" customWidth="1"/>
    <col min="4106" max="4107" width="12.85546875" style="974" customWidth="1"/>
    <col min="4108" max="4108" width="14.42578125" style="974" bestFit="1" customWidth="1"/>
    <col min="4109" max="4110" width="12.85546875" style="974" customWidth="1"/>
    <col min="4111" max="4112" width="0" style="974" hidden="1" customWidth="1"/>
    <col min="4113" max="4113" width="2.85546875" style="974" customWidth="1"/>
    <col min="4114" max="4352" width="11.42578125" style="974"/>
    <col min="4353" max="4353" width="0" style="974" hidden="1" customWidth="1"/>
    <col min="4354" max="4354" width="28.28515625" style="974" customWidth="1"/>
    <col min="4355" max="4355" width="14.5703125" style="974" bestFit="1" customWidth="1"/>
    <col min="4356" max="4356" width="14.42578125" style="974" customWidth="1"/>
    <col min="4357" max="4357" width="12.85546875" style="974" customWidth="1"/>
    <col min="4358" max="4358" width="14.5703125" style="974" bestFit="1" customWidth="1"/>
    <col min="4359" max="4360" width="12.85546875" style="974" customWidth="1"/>
    <col min="4361" max="4361" width="14.5703125" style="974" bestFit="1" customWidth="1"/>
    <col min="4362" max="4363" width="12.85546875" style="974" customWidth="1"/>
    <col min="4364" max="4364" width="14.42578125" style="974" bestFit="1" customWidth="1"/>
    <col min="4365" max="4366" width="12.85546875" style="974" customWidth="1"/>
    <col min="4367" max="4368" width="0" style="974" hidden="1" customWidth="1"/>
    <col min="4369" max="4369" width="2.85546875" style="974" customWidth="1"/>
    <col min="4370" max="4608" width="11.42578125" style="974"/>
    <col min="4609" max="4609" width="0" style="974" hidden="1" customWidth="1"/>
    <col min="4610" max="4610" width="28.28515625" style="974" customWidth="1"/>
    <col min="4611" max="4611" width="14.5703125" style="974" bestFit="1" customWidth="1"/>
    <col min="4612" max="4612" width="14.42578125" style="974" customWidth="1"/>
    <col min="4613" max="4613" width="12.85546875" style="974" customWidth="1"/>
    <col min="4614" max="4614" width="14.5703125" style="974" bestFit="1" customWidth="1"/>
    <col min="4615" max="4616" width="12.85546875" style="974" customWidth="1"/>
    <col min="4617" max="4617" width="14.5703125" style="974" bestFit="1" customWidth="1"/>
    <col min="4618" max="4619" width="12.85546875" style="974" customWidth="1"/>
    <col min="4620" max="4620" width="14.42578125" style="974" bestFit="1" customWidth="1"/>
    <col min="4621" max="4622" width="12.85546875" style="974" customWidth="1"/>
    <col min="4623" max="4624" width="0" style="974" hidden="1" customWidth="1"/>
    <col min="4625" max="4625" width="2.85546875" style="974" customWidth="1"/>
    <col min="4626" max="4864" width="11.42578125" style="974"/>
    <col min="4865" max="4865" width="0" style="974" hidden="1" customWidth="1"/>
    <col min="4866" max="4866" width="28.28515625" style="974" customWidth="1"/>
    <col min="4867" max="4867" width="14.5703125" style="974" bestFit="1" customWidth="1"/>
    <col min="4868" max="4868" width="14.42578125" style="974" customWidth="1"/>
    <col min="4869" max="4869" width="12.85546875" style="974" customWidth="1"/>
    <col min="4870" max="4870" width="14.5703125" style="974" bestFit="1" customWidth="1"/>
    <col min="4871" max="4872" width="12.85546875" style="974" customWidth="1"/>
    <col min="4873" max="4873" width="14.5703125" style="974" bestFit="1" customWidth="1"/>
    <col min="4874" max="4875" width="12.85546875" style="974" customWidth="1"/>
    <col min="4876" max="4876" width="14.42578125" style="974" bestFit="1" customWidth="1"/>
    <col min="4877" max="4878" width="12.85546875" style="974" customWidth="1"/>
    <col min="4879" max="4880" width="0" style="974" hidden="1" customWidth="1"/>
    <col min="4881" max="4881" width="2.85546875" style="974" customWidth="1"/>
    <col min="4882" max="5120" width="11.42578125" style="974"/>
    <col min="5121" max="5121" width="0" style="974" hidden="1" customWidth="1"/>
    <col min="5122" max="5122" width="28.28515625" style="974" customWidth="1"/>
    <col min="5123" max="5123" width="14.5703125" style="974" bestFit="1" customWidth="1"/>
    <col min="5124" max="5124" width="14.42578125" style="974" customWidth="1"/>
    <col min="5125" max="5125" width="12.85546875" style="974" customWidth="1"/>
    <col min="5126" max="5126" width="14.5703125" style="974" bestFit="1" customWidth="1"/>
    <col min="5127" max="5128" width="12.85546875" style="974" customWidth="1"/>
    <col min="5129" max="5129" width="14.5703125" style="974" bestFit="1" customWidth="1"/>
    <col min="5130" max="5131" width="12.85546875" style="974" customWidth="1"/>
    <col min="5132" max="5132" width="14.42578125" style="974" bestFit="1" customWidth="1"/>
    <col min="5133" max="5134" width="12.85546875" style="974" customWidth="1"/>
    <col min="5135" max="5136" width="0" style="974" hidden="1" customWidth="1"/>
    <col min="5137" max="5137" width="2.85546875" style="974" customWidth="1"/>
    <col min="5138" max="5376" width="11.42578125" style="974"/>
    <col min="5377" max="5377" width="0" style="974" hidden="1" customWidth="1"/>
    <col min="5378" max="5378" width="28.28515625" style="974" customWidth="1"/>
    <col min="5379" max="5379" width="14.5703125" style="974" bestFit="1" customWidth="1"/>
    <col min="5380" max="5380" width="14.42578125" style="974" customWidth="1"/>
    <col min="5381" max="5381" width="12.85546875" style="974" customWidth="1"/>
    <col min="5382" max="5382" width="14.5703125" style="974" bestFit="1" customWidth="1"/>
    <col min="5383" max="5384" width="12.85546875" style="974" customWidth="1"/>
    <col min="5385" max="5385" width="14.5703125" style="974" bestFit="1" customWidth="1"/>
    <col min="5386" max="5387" width="12.85546875" style="974" customWidth="1"/>
    <col min="5388" max="5388" width="14.42578125" style="974" bestFit="1" customWidth="1"/>
    <col min="5389" max="5390" width="12.85546875" style="974" customWidth="1"/>
    <col min="5391" max="5392" width="0" style="974" hidden="1" customWidth="1"/>
    <col min="5393" max="5393" width="2.85546875" style="974" customWidth="1"/>
    <col min="5394" max="5632" width="11.42578125" style="974"/>
    <col min="5633" max="5633" width="0" style="974" hidden="1" customWidth="1"/>
    <col min="5634" max="5634" width="28.28515625" style="974" customWidth="1"/>
    <col min="5635" max="5635" width="14.5703125" style="974" bestFit="1" customWidth="1"/>
    <col min="5636" max="5636" width="14.42578125" style="974" customWidth="1"/>
    <col min="5637" max="5637" width="12.85546875" style="974" customWidth="1"/>
    <col min="5638" max="5638" width="14.5703125" style="974" bestFit="1" customWidth="1"/>
    <col min="5639" max="5640" width="12.85546875" style="974" customWidth="1"/>
    <col min="5641" max="5641" width="14.5703125" style="974" bestFit="1" customWidth="1"/>
    <col min="5642" max="5643" width="12.85546875" style="974" customWidth="1"/>
    <col min="5644" max="5644" width="14.42578125" style="974" bestFit="1" customWidth="1"/>
    <col min="5645" max="5646" width="12.85546875" style="974" customWidth="1"/>
    <col min="5647" max="5648" width="0" style="974" hidden="1" customWidth="1"/>
    <col min="5649" max="5649" width="2.85546875" style="974" customWidth="1"/>
    <col min="5650" max="5888" width="11.42578125" style="974"/>
    <col min="5889" max="5889" width="0" style="974" hidden="1" customWidth="1"/>
    <col min="5890" max="5890" width="28.28515625" style="974" customWidth="1"/>
    <col min="5891" max="5891" width="14.5703125" style="974" bestFit="1" customWidth="1"/>
    <col min="5892" max="5892" width="14.42578125" style="974" customWidth="1"/>
    <col min="5893" max="5893" width="12.85546875" style="974" customWidth="1"/>
    <col min="5894" max="5894" width="14.5703125" style="974" bestFit="1" customWidth="1"/>
    <col min="5895" max="5896" width="12.85546875" style="974" customWidth="1"/>
    <col min="5897" max="5897" width="14.5703125" style="974" bestFit="1" customWidth="1"/>
    <col min="5898" max="5899" width="12.85546875" style="974" customWidth="1"/>
    <col min="5900" max="5900" width="14.42578125" style="974" bestFit="1" customWidth="1"/>
    <col min="5901" max="5902" width="12.85546875" style="974" customWidth="1"/>
    <col min="5903" max="5904" width="0" style="974" hidden="1" customWidth="1"/>
    <col min="5905" max="5905" width="2.85546875" style="974" customWidth="1"/>
    <col min="5906" max="6144" width="11.42578125" style="974"/>
    <col min="6145" max="6145" width="0" style="974" hidden="1" customWidth="1"/>
    <col min="6146" max="6146" width="28.28515625" style="974" customWidth="1"/>
    <col min="6147" max="6147" width="14.5703125" style="974" bestFit="1" customWidth="1"/>
    <col min="6148" max="6148" width="14.42578125" style="974" customWidth="1"/>
    <col min="6149" max="6149" width="12.85546875" style="974" customWidth="1"/>
    <col min="6150" max="6150" width="14.5703125" style="974" bestFit="1" customWidth="1"/>
    <col min="6151" max="6152" width="12.85546875" style="974" customWidth="1"/>
    <col min="6153" max="6153" width="14.5703125" style="974" bestFit="1" customWidth="1"/>
    <col min="6154" max="6155" width="12.85546875" style="974" customWidth="1"/>
    <col min="6156" max="6156" width="14.42578125" style="974" bestFit="1" customWidth="1"/>
    <col min="6157" max="6158" width="12.85546875" style="974" customWidth="1"/>
    <col min="6159" max="6160" width="0" style="974" hidden="1" customWidth="1"/>
    <col min="6161" max="6161" width="2.85546875" style="974" customWidth="1"/>
    <col min="6162" max="6400" width="11.42578125" style="974"/>
    <col min="6401" max="6401" width="0" style="974" hidden="1" customWidth="1"/>
    <col min="6402" max="6402" width="28.28515625" style="974" customWidth="1"/>
    <col min="6403" max="6403" width="14.5703125" style="974" bestFit="1" customWidth="1"/>
    <col min="6404" max="6404" width="14.42578125" style="974" customWidth="1"/>
    <col min="6405" max="6405" width="12.85546875" style="974" customWidth="1"/>
    <col min="6406" max="6406" width="14.5703125" style="974" bestFit="1" customWidth="1"/>
    <col min="6407" max="6408" width="12.85546875" style="974" customWidth="1"/>
    <col min="6409" max="6409" width="14.5703125" style="974" bestFit="1" customWidth="1"/>
    <col min="6410" max="6411" width="12.85546875" style="974" customWidth="1"/>
    <col min="6412" max="6412" width="14.42578125" style="974" bestFit="1" customWidth="1"/>
    <col min="6413" max="6414" width="12.85546875" style="974" customWidth="1"/>
    <col min="6415" max="6416" width="0" style="974" hidden="1" customWidth="1"/>
    <col min="6417" max="6417" width="2.85546875" style="974" customWidth="1"/>
    <col min="6418" max="6656" width="11.42578125" style="974"/>
    <col min="6657" max="6657" width="0" style="974" hidden="1" customWidth="1"/>
    <col min="6658" max="6658" width="28.28515625" style="974" customWidth="1"/>
    <col min="6659" max="6659" width="14.5703125" style="974" bestFit="1" customWidth="1"/>
    <col min="6660" max="6660" width="14.42578125" style="974" customWidth="1"/>
    <col min="6661" max="6661" width="12.85546875" style="974" customWidth="1"/>
    <col min="6662" max="6662" width="14.5703125" style="974" bestFit="1" customWidth="1"/>
    <col min="6663" max="6664" width="12.85546875" style="974" customWidth="1"/>
    <col min="6665" max="6665" width="14.5703125" style="974" bestFit="1" customWidth="1"/>
    <col min="6666" max="6667" width="12.85546875" style="974" customWidth="1"/>
    <col min="6668" max="6668" width="14.42578125" style="974" bestFit="1" customWidth="1"/>
    <col min="6669" max="6670" width="12.85546875" style="974" customWidth="1"/>
    <col min="6671" max="6672" width="0" style="974" hidden="1" customWidth="1"/>
    <col min="6673" max="6673" width="2.85546875" style="974" customWidth="1"/>
    <col min="6674" max="6912" width="11.42578125" style="974"/>
    <col min="6913" max="6913" width="0" style="974" hidden="1" customWidth="1"/>
    <col min="6914" max="6914" width="28.28515625" style="974" customWidth="1"/>
    <col min="6915" max="6915" width="14.5703125" style="974" bestFit="1" customWidth="1"/>
    <col min="6916" max="6916" width="14.42578125" style="974" customWidth="1"/>
    <col min="6917" max="6917" width="12.85546875" style="974" customWidth="1"/>
    <col min="6918" max="6918" width="14.5703125" style="974" bestFit="1" customWidth="1"/>
    <col min="6919" max="6920" width="12.85546875" style="974" customWidth="1"/>
    <col min="6921" max="6921" width="14.5703125" style="974" bestFit="1" customWidth="1"/>
    <col min="6922" max="6923" width="12.85546875" style="974" customWidth="1"/>
    <col min="6924" max="6924" width="14.42578125" style="974" bestFit="1" customWidth="1"/>
    <col min="6925" max="6926" width="12.85546875" style="974" customWidth="1"/>
    <col min="6927" max="6928" width="0" style="974" hidden="1" customWidth="1"/>
    <col min="6929" max="6929" width="2.85546875" style="974" customWidth="1"/>
    <col min="6930" max="7168" width="11.42578125" style="974"/>
    <col min="7169" max="7169" width="0" style="974" hidden="1" customWidth="1"/>
    <col min="7170" max="7170" width="28.28515625" style="974" customWidth="1"/>
    <col min="7171" max="7171" width="14.5703125" style="974" bestFit="1" customWidth="1"/>
    <col min="7172" max="7172" width="14.42578125" style="974" customWidth="1"/>
    <col min="7173" max="7173" width="12.85546875" style="974" customWidth="1"/>
    <col min="7174" max="7174" width="14.5703125" style="974" bestFit="1" customWidth="1"/>
    <col min="7175" max="7176" width="12.85546875" style="974" customWidth="1"/>
    <col min="7177" max="7177" width="14.5703125" style="974" bestFit="1" customWidth="1"/>
    <col min="7178" max="7179" width="12.85546875" style="974" customWidth="1"/>
    <col min="7180" max="7180" width="14.42578125" style="974" bestFit="1" customWidth="1"/>
    <col min="7181" max="7182" width="12.85546875" style="974" customWidth="1"/>
    <col min="7183" max="7184" width="0" style="974" hidden="1" customWidth="1"/>
    <col min="7185" max="7185" width="2.85546875" style="974" customWidth="1"/>
    <col min="7186" max="7424" width="11.42578125" style="974"/>
    <col min="7425" max="7425" width="0" style="974" hidden="1" customWidth="1"/>
    <col min="7426" max="7426" width="28.28515625" style="974" customWidth="1"/>
    <col min="7427" max="7427" width="14.5703125" style="974" bestFit="1" customWidth="1"/>
    <col min="7428" max="7428" width="14.42578125" style="974" customWidth="1"/>
    <col min="7429" max="7429" width="12.85546875" style="974" customWidth="1"/>
    <col min="7430" max="7430" width="14.5703125" style="974" bestFit="1" customWidth="1"/>
    <col min="7431" max="7432" width="12.85546875" style="974" customWidth="1"/>
    <col min="7433" max="7433" width="14.5703125" style="974" bestFit="1" customWidth="1"/>
    <col min="7434" max="7435" width="12.85546875" style="974" customWidth="1"/>
    <col min="7436" max="7436" width="14.42578125" style="974" bestFit="1" customWidth="1"/>
    <col min="7437" max="7438" width="12.85546875" style="974" customWidth="1"/>
    <col min="7439" max="7440" width="0" style="974" hidden="1" customWidth="1"/>
    <col min="7441" max="7441" width="2.85546875" style="974" customWidth="1"/>
    <col min="7442" max="7680" width="11.42578125" style="974"/>
    <col min="7681" max="7681" width="0" style="974" hidden="1" customWidth="1"/>
    <col min="7682" max="7682" width="28.28515625" style="974" customWidth="1"/>
    <col min="7683" max="7683" width="14.5703125" style="974" bestFit="1" customWidth="1"/>
    <col min="7684" max="7684" width="14.42578125" style="974" customWidth="1"/>
    <col min="7685" max="7685" width="12.85546875" style="974" customWidth="1"/>
    <col min="7686" max="7686" width="14.5703125" style="974" bestFit="1" customWidth="1"/>
    <col min="7687" max="7688" width="12.85546875" style="974" customWidth="1"/>
    <col min="7689" max="7689" width="14.5703125" style="974" bestFit="1" customWidth="1"/>
    <col min="7690" max="7691" width="12.85546875" style="974" customWidth="1"/>
    <col min="7692" max="7692" width="14.42578125" style="974" bestFit="1" customWidth="1"/>
    <col min="7693" max="7694" width="12.85546875" style="974" customWidth="1"/>
    <col min="7695" max="7696" width="0" style="974" hidden="1" customWidth="1"/>
    <col min="7697" max="7697" width="2.85546875" style="974" customWidth="1"/>
    <col min="7698" max="7936" width="11.42578125" style="974"/>
    <col min="7937" max="7937" width="0" style="974" hidden="1" customWidth="1"/>
    <col min="7938" max="7938" width="28.28515625" style="974" customWidth="1"/>
    <col min="7939" max="7939" width="14.5703125" style="974" bestFit="1" customWidth="1"/>
    <col min="7940" max="7940" width="14.42578125" style="974" customWidth="1"/>
    <col min="7941" max="7941" width="12.85546875" style="974" customWidth="1"/>
    <col min="7942" max="7942" width="14.5703125" style="974" bestFit="1" customWidth="1"/>
    <col min="7943" max="7944" width="12.85546875" style="974" customWidth="1"/>
    <col min="7945" max="7945" width="14.5703125" style="974" bestFit="1" customWidth="1"/>
    <col min="7946" max="7947" width="12.85546875" style="974" customWidth="1"/>
    <col min="7948" max="7948" width="14.42578125" style="974" bestFit="1" customWidth="1"/>
    <col min="7949" max="7950" width="12.85546875" style="974" customWidth="1"/>
    <col min="7951" max="7952" width="0" style="974" hidden="1" customWidth="1"/>
    <col min="7953" max="7953" width="2.85546875" style="974" customWidth="1"/>
    <col min="7954" max="8192" width="11.42578125" style="974"/>
    <col min="8193" max="8193" width="0" style="974" hidden="1" customWidth="1"/>
    <col min="8194" max="8194" width="28.28515625" style="974" customWidth="1"/>
    <col min="8195" max="8195" width="14.5703125" style="974" bestFit="1" customWidth="1"/>
    <col min="8196" max="8196" width="14.42578125" style="974" customWidth="1"/>
    <col min="8197" max="8197" width="12.85546875" style="974" customWidth="1"/>
    <col min="8198" max="8198" width="14.5703125" style="974" bestFit="1" customWidth="1"/>
    <col min="8199" max="8200" width="12.85546875" style="974" customWidth="1"/>
    <col min="8201" max="8201" width="14.5703125" style="974" bestFit="1" customWidth="1"/>
    <col min="8202" max="8203" width="12.85546875" style="974" customWidth="1"/>
    <col min="8204" max="8204" width="14.42578125" style="974" bestFit="1" customWidth="1"/>
    <col min="8205" max="8206" width="12.85546875" style="974" customWidth="1"/>
    <col min="8207" max="8208" width="0" style="974" hidden="1" customWidth="1"/>
    <col min="8209" max="8209" width="2.85546875" style="974" customWidth="1"/>
    <col min="8210" max="8448" width="11.42578125" style="974"/>
    <col min="8449" max="8449" width="0" style="974" hidden="1" customWidth="1"/>
    <col min="8450" max="8450" width="28.28515625" style="974" customWidth="1"/>
    <col min="8451" max="8451" width="14.5703125" style="974" bestFit="1" customWidth="1"/>
    <col min="8452" max="8452" width="14.42578125" style="974" customWidth="1"/>
    <col min="8453" max="8453" width="12.85546875" style="974" customWidth="1"/>
    <col min="8454" max="8454" width="14.5703125" style="974" bestFit="1" customWidth="1"/>
    <col min="8455" max="8456" width="12.85546875" style="974" customWidth="1"/>
    <col min="8457" max="8457" width="14.5703125" style="974" bestFit="1" customWidth="1"/>
    <col min="8458" max="8459" width="12.85546875" style="974" customWidth="1"/>
    <col min="8460" max="8460" width="14.42578125" style="974" bestFit="1" customWidth="1"/>
    <col min="8461" max="8462" width="12.85546875" style="974" customWidth="1"/>
    <col min="8463" max="8464" width="0" style="974" hidden="1" customWidth="1"/>
    <col min="8465" max="8465" width="2.85546875" style="974" customWidth="1"/>
    <col min="8466" max="8704" width="11.42578125" style="974"/>
    <col min="8705" max="8705" width="0" style="974" hidden="1" customWidth="1"/>
    <col min="8706" max="8706" width="28.28515625" style="974" customWidth="1"/>
    <col min="8707" max="8707" width="14.5703125" style="974" bestFit="1" customWidth="1"/>
    <col min="8708" max="8708" width="14.42578125" style="974" customWidth="1"/>
    <col min="8709" max="8709" width="12.85546875" style="974" customWidth="1"/>
    <col min="8710" max="8710" width="14.5703125" style="974" bestFit="1" customWidth="1"/>
    <col min="8711" max="8712" width="12.85546875" style="974" customWidth="1"/>
    <col min="8713" max="8713" width="14.5703125" style="974" bestFit="1" customWidth="1"/>
    <col min="8714" max="8715" width="12.85546875" style="974" customWidth="1"/>
    <col min="8716" max="8716" width="14.42578125" style="974" bestFit="1" customWidth="1"/>
    <col min="8717" max="8718" width="12.85546875" style="974" customWidth="1"/>
    <col min="8719" max="8720" width="0" style="974" hidden="1" customWidth="1"/>
    <col min="8721" max="8721" width="2.85546875" style="974" customWidth="1"/>
    <col min="8722" max="8960" width="11.42578125" style="974"/>
    <col min="8961" max="8961" width="0" style="974" hidden="1" customWidth="1"/>
    <col min="8962" max="8962" width="28.28515625" style="974" customWidth="1"/>
    <col min="8963" max="8963" width="14.5703125" style="974" bestFit="1" customWidth="1"/>
    <col min="8964" max="8964" width="14.42578125" style="974" customWidth="1"/>
    <col min="8965" max="8965" width="12.85546875" style="974" customWidth="1"/>
    <col min="8966" max="8966" width="14.5703125" style="974" bestFit="1" customWidth="1"/>
    <col min="8967" max="8968" width="12.85546875" style="974" customWidth="1"/>
    <col min="8969" max="8969" width="14.5703125" style="974" bestFit="1" customWidth="1"/>
    <col min="8970" max="8971" width="12.85546875" style="974" customWidth="1"/>
    <col min="8972" max="8972" width="14.42578125" style="974" bestFit="1" customWidth="1"/>
    <col min="8973" max="8974" width="12.85546875" style="974" customWidth="1"/>
    <col min="8975" max="8976" width="0" style="974" hidden="1" customWidth="1"/>
    <col min="8977" max="8977" width="2.85546875" style="974" customWidth="1"/>
    <col min="8978" max="9216" width="11.42578125" style="974"/>
    <col min="9217" max="9217" width="0" style="974" hidden="1" customWidth="1"/>
    <col min="9218" max="9218" width="28.28515625" style="974" customWidth="1"/>
    <col min="9219" max="9219" width="14.5703125" style="974" bestFit="1" customWidth="1"/>
    <col min="9220" max="9220" width="14.42578125" style="974" customWidth="1"/>
    <col min="9221" max="9221" width="12.85546875" style="974" customWidth="1"/>
    <col min="9222" max="9222" width="14.5703125" style="974" bestFit="1" customWidth="1"/>
    <col min="9223" max="9224" width="12.85546875" style="974" customWidth="1"/>
    <col min="9225" max="9225" width="14.5703125" style="974" bestFit="1" customWidth="1"/>
    <col min="9226" max="9227" width="12.85546875" style="974" customWidth="1"/>
    <col min="9228" max="9228" width="14.42578125" style="974" bestFit="1" customWidth="1"/>
    <col min="9229" max="9230" width="12.85546875" style="974" customWidth="1"/>
    <col min="9231" max="9232" width="0" style="974" hidden="1" customWidth="1"/>
    <col min="9233" max="9233" width="2.85546875" style="974" customWidth="1"/>
    <col min="9234" max="9472" width="11.42578125" style="974"/>
    <col min="9473" max="9473" width="0" style="974" hidden="1" customWidth="1"/>
    <col min="9474" max="9474" width="28.28515625" style="974" customWidth="1"/>
    <col min="9475" max="9475" width="14.5703125" style="974" bestFit="1" customWidth="1"/>
    <col min="9476" max="9476" width="14.42578125" style="974" customWidth="1"/>
    <col min="9477" max="9477" width="12.85546875" style="974" customWidth="1"/>
    <col min="9478" max="9478" width="14.5703125" style="974" bestFit="1" customWidth="1"/>
    <col min="9479" max="9480" width="12.85546875" style="974" customWidth="1"/>
    <col min="9481" max="9481" width="14.5703125" style="974" bestFit="1" customWidth="1"/>
    <col min="9482" max="9483" width="12.85546875" style="974" customWidth="1"/>
    <col min="9484" max="9484" width="14.42578125" style="974" bestFit="1" customWidth="1"/>
    <col min="9485" max="9486" width="12.85546875" style="974" customWidth="1"/>
    <col min="9487" max="9488" width="0" style="974" hidden="1" customWidth="1"/>
    <col min="9489" max="9489" width="2.85546875" style="974" customWidth="1"/>
    <col min="9490" max="9728" width="11.42578125" style="974"/>
    <col min="9729" max="9729" width="0" style="974" hidden="1" customWidth="1"/>
    <col min="9730" max="9730" width="28.28515625" style="974" customWidth="1"/>
    <col min="9731" max="9731" width="14.5703125" style="974" bestFit="1" customWidth="1"/>
    <col min="9732" max="9732" width="14.42578125" style="974" customWidth="1"/>
    <col min="9733" max="9733" width="12.85546875" style="974" customWidth="1"/>
    <col min="9734" max="9734" width="14.5703125" style="974" bestFit="1" customWidth="1"/>
    <col min="9735" max="9736" width="12.85546875" style="974" customWidth="1"/>
    <col min="9737" max="9737" width="14.5703125" style="974" bestFit="1" customWidth="1"/>
    <col min="9738" max="9739" width="12.85546875" style="974" customWidth="1"/>
    <col min="9740" max="9740" width="14.42578125" style="974" bestFit="1" customWidth="1"/>
    <col min="9741" max="9742" width="12.85546875" style="974" customWidth="1"/>
    <col min="9743" max="9744" width="0" style="974" hidden="1" customWidth="1"/>
    <col min="9745" max="9745" width="2.85546875" style="974" customWidth="1"/>
    <col min="9746" max="9984" width="11.42578125" style="974"/>
    <col min="9985" max="9985" width="0" style="974" hidden="1" customWidth="1"/>
    <col min="9986" max="9986" width="28.28515625" style="974" customWidth="1"/>
    <col min="9987" max="9987" width="14.5703125" style="974" bestFit="1" customWidth="1"/>
    <col min="9988" max="9988" width="14.42578125" style="974" customWidth="1"/>
    <col min="9989" max="9989" width="12.85546875" style="974" customWidth="1"/>
    <col min="9990" max="9990" width="14.5703125" style="974" bestFit="1" customWidth="1"/>
    <col min="9991" max="9992" width="12.85546875" style="974" customWidth="1"/>
    <col min="9993" max="9993" width="14.5703125" style="974" bestFit="1" customWidth="1"/>
    <col min="9994" max="9995" width="12.85546875" style="974" customWidth="1"/>
    <col min="9996" max="9996" width="14.42578125" style="974" bestFit="1" customWidth="1"/>
    <col min="9997" max="9998" width="12.85546875" style="974" customWidth="1"/>
    <col min="9999" max="10000" width="0" style="974" hidden="1" customWidth="1"/>
    <col min="10001" max="10001" width="2.85546875" style="974" customWidth="1"/>
    <col min="10002" max="10240" width="11.42578125" style="974"/>
    <col min="10241" max="10241" width="0" style="974" hidden="1" customWidth="1"/>
    <col min="10242" max="10242" width="28.28515625" style="974" customWidth="1"/>
    <col min="10243" max="10243" width="14.5703125" style="974" bestFit="1" customWidth="1"/>
    <col min="10244" max="10244" width="14.42578125" style="974" customWidth="1"/>
    <col min="10245" max="10245" width="12.85546875" style="974" customWidth="1"/>
    <col min="10246" max="10246" width="14.5703125" style="974" bestFit="1" customWidth="1"/>
    <col min="10247" max="10248" width="12.85546875" style="974" customWidth="1"/>
    <col min="10249" max="10249" width="14.5703125" style="974" bestFit="1" customWidth="1"/>
    <col min="10250" max="10251" width="12.85546875" style="974" customWidth="1"/>
    <col min="10252" max="10252" width="14.42578125" style="974" bestFit="1" customWidth="1"/>
    <col min="10253" max="10254" width="12.85546875" style="974" customWidth="1"/>
    <col min="10255" max="10256" width="0" style="974" hidden="1" customWidth="1"/>
    <col min="10257" max="10257" width="2.85546875" style="974" customWidth="1"/>
    <col min="10258" max="10496" width="11.42578125" style="974"/>
    <col min="10497" max="10497" width="0" style="974" hidden="1" customWidth="1"/>
    <col min="10498" max="10498" width="28.28515625" style="974" customWidth="1"/>
    <col min="10499" max="10499" width="14.5703125" style="974" bestFit="1" customWidth="1"/>
    <col min="10500" max="10500" width="14.42578125" style="974" customWidth="1"/>
    <col min="10501" max="10501" width="12.85546875" style="974" customWidth="1"/>
    <col min="10502" max="10502" width="14.5703125" style="974" bestFit="1" customWidth="1"/>
    <col min="10503" max="10504" width="12.85546875" style="974" customWidth="1"/>
    <col min="10505" max="10505" width="14.5703125" style="974" bestFit="1" customWidth="1"/>
    <col min="10506" max="10507" width="12.85546875" style="974" customWidth="1"/>
    <col min="10508" max="10508" width="14.42578125" style="974" bestFit="1" customWidth="1"/>
    <col min="10509" max="10510" width="12.85546875" style="974" customWidth="1"/>
    <col min="10511" max="10512" width="0" style="974" hidden="1" customWidth="1"/>
    <col min="10513" max="10513" width="2.85546875" style="974" customWidth="1"/>
    <col min="10514" max="10752" width="11.42578125" style="974"/>
    <col min="10753" max="10753" width="0" style="974" hidden="1" customWidth="1"/>
    <col min="10754" max="10754" width="28.28515625" style="974" customWidth="1"/>
    <col min="10755" max="10755" width="14.5703125" style="974" bestFit="1" customWidth="1"/>
    <col min="10756" max="10756" width="14.42578125" style="974" customWidth="1"/>
    <col min="10757" max="10757" width="12.85546875" style="974" customWidth="1"/>
    <col min="10758" max="10758" width="14.5703125" style="974" bestFit="1" customWidth="1"/>
    <col min="10759" max="10760" width="12.85546875" style="974" customWidth="1"/>
    <col min="10761" max="10761" width="14.5703125" style="974" bestFit="1" customWidth="1"/>
    <col min="10762" max="10763" width="12.85546875" style="974" customWidth="1"/>
    <col min="10764" max="10764" width="14.42578125" style="974" bestFit="1" customWidth="1"/>
    <col min="10765" max="10766" width="12.85546875" style="974" customWidth="1"/>
    <col min="10767" max="10768" width="0" style="974" hidden="1" customWidth="1"/>
    <col min="10769" max="10769" width="2.85546875" style="974" customWidth="1"/>
    <col min="10770" max="11008" width="11.42578125" style="974"/>
    <col min="11009" max="11009" width="0" style="974" hidden="1" customWidth="1"/>
    <col min="11010" max="11010" width="28.28515625" style="974" customWidth="1"/>
    <col min="11011" max="11011" width="14.5703125" style="974" bestFit="1" customWidth="1"/>
    <col min="11012" max="11012" width="14.42578125" style="974" customWidth="1"/>
    <col min="11013" max="11013" width="12.85546875" style="974" customWidth="1"/>
    <col min="11014" max="11014" width="14.5703125" style="974" bestFit="1" customWidth="1"/>
    <col min="11015" max="11016" width="12.85546875" style="974" customWidth="1"/>
    <col min="11017" max="11017" width="14.5703125" style="974" bestFit="1" customWidth="1"/>
    <col min="11018" max="11019" width="12.85546875" style="974" customWidth="1"/>
    <col min="11020" max="11020" width="14.42578125" style="974" bestFit="1" customWidth="1"/>
    <col min="11021" max="11022" width="12.85546875" style="974" customWidth="1"/>
    <col min="11023" max="11024" width="0" style="974" hidden="1" customWidth="1"/>
    <col min="11025" max="11025" width="2.85546875" style="974" customWidth="1"/>
    <col min="11026" max="11264" width="11.42578125" style="974"/>
    <col min="11265" max="11265" width="0" style="974" hidden="1" customWidth="1"/>
    <col min="11266" max="11266" width="28.28515625" style="974" customWidth="1"/>
    <col min="11267" max="11267" width="14.5703125" style="974" bestFit="1" customWidth="1"/>
    <col min="11268" max="11268" width="14.42578125" style="974" customWidth="1"/>
    <col min="11269" max="11269" width="12.85546875" style="974" customWidth="1"/>
    <col min="11270" max="11270" width="14.5703125" style="974" bestFit="1" customWidth="1"/>
    <col min="11271" max="11272" width="12.85546875" style="974" customWidth="1"/>
    <col min="11273" max="11273" width="14.5703125" style="974" bestFit="1" customWidth="1"/>
    <col min="11274" max="11275" width="12.85546875" style="974" customWidth="1"/>
    <col min="11276" max="11276" width="14.42578125" style="974" bestFit="1" customWidth="1"/>
    <col min="11277" max="11278" width="12.85546875" style="974" customWidth="1"/>
    <col min="11279" max="11280" width="0" style="974" hidden="1" customWidth="1"/>
    <col min="11281" max="11281" width="2.85546875" style="974" customWidth="1"/>
    <col min="11282" max="11520" width="11.42578125" style="974"/>
    <col min="11521" max="11521" width="0" style="974" hidden="1" customWidth="1"/>
    <col min="11522" max="11522" width="28.28515625" style="974" customWidth="1"/>
    <col min="11523" max="11523" width="14.5703125" style="974" bestFit="1" customWidth="1"/>
    <col min="11524" max="11524" width="14.42578125" style="974" customWidth="1"/>
    <col min="11525" max="11525" width="12.85546875" style="974" customWidth="1"/>
    <col min="11526" max="11526" width="14.5703125" style="974" bestFit="1" customWidth="1"/>
    <col min="11527" max="11528" width="12.85546875" style="974" customWidth="1"/>
    <col min="11529" max="11529" width="14.5703125" style="974" bestFit="1" customWidth="1"/>
    <col min="11530" max="11531" width="12.85546875" style="974" customWidth="1"/>
    <col min="11532" max="11532" width="14.42578125" style="974" bestFit="1" customWidth="1"/>
    <col min="11533" max="11534" width="12.85546875" style="974" customWidth="1"/>
    <col min="11535" max="11536" width="0" style="974" hidden="1" customWidth="1"/>
    <col min="11537" max="11537" width="2.85546875" style="974" customWidth="1"/>
    <col min="11538" max="11776" width="11.42578125" style="974"/>
    <col min="11777" max="11777" width="0" style="974" hidden="1" customWidth="1"/>
    <col min="11778" max="11778" width="28.28515625" style="974" customWidth="1"/>
    <col min="11779" max="11779" width="14.5703125" style="974" bestFit="1" customWidth="1"/>
    <col min="11780" max="11780" width="14.42578125" style="974" customWidth="1"/>
    <col min="11781" max="11781" width="12.85546875" style="974" customWidth="1"/>
    <col min="11782" max="11782" width="14.5703125" style="974" bestFit="1" customWidth="1"/>
    <col min="11783" max="11784" width="12.85546875" style="974" customWidth="1"/>
    <col min="11785" max="11785" width="14.5703125" style="974" bestFit="1" customWidth="1"/>
    <col min="11786" max="11787" width="12.85546875" style="974" customWidth="1"/>
    <col min="11788" max="11788" width="14.42578125" style="974" bestFit="1" customWidth="1"/>
    <col min="11789" max="11790" width="12.85546875" style="974" customWidth="1"/>
    <col min="11791" max="11792" width="0" style="974" hidden="1" customWidth="1"/>
    <col min="11793" max="11793" width="2.85546875" style="974" customWidth="1"/>
    <col min="11794" max="12032" width="11.42578125" style="974"/>
    <col min="12033" max="12033" width="0" style="974" hidden="1" customWidth="1"/>
    <col min="12034" max="12034" width="28.28515625" style="974" customWidth="1"/>
    <col min="12035" max="12035" width="14.5703125" style="974" bestFit="1" customWidth="1"/>
    <col min="12036" max="12036" width="14.42578125" style="974" customWidth="1"/>
    <col min="12037" max="12037" width="12.85546875" style="974" customWidth="1"/>
    <col min="12038" max="12038" width="14.5703125" style="974" bestFit="1" customWidth="1"/>
    <col min="12039" max="12040" width="12.85546875" style="974" customWidth="1"/>
    <col min="12041" max="12041" width="14.5703125" style="974" bestFit="1" customWidth="1"/>
    <col min="12042" max="12043" width="12.85546875" style="974" customWidth="1"/>
    <col min="12044" max="12044" width="14.42578125" style="974" bestFit="1" customWidth="1"/>
    <col min="12045" max="12046" width="12.85546875" style="974" customWidth="1"/>
    <col min="12047" max="12048" width="0" style="974" hidden="1" customWidth="1"/>
    <col min="12049" max="12049" width="2.85546875" style="974" customWidth="1"/>
    <col min="12050" max="12288" width="11.42578125" style="974"/>
    <col min="12289" max="12289" width="0" style="974" hidden="1" customWidth="1"/>
    <col min="12290" max="12290" width="28.28515625" style="974" customWidth="1"/>
    <col min="12291" max="12291" width="14.5703125" style="974" bestFit="1" customWidth="1"/>
    <col min="12292" max="12292" width="14.42578125" style="974" customWidth="1"/>
    <col min="12293" max="12293" width="12.85546875" style="974" customWidth="1"/>
    <col min="12294" max="12294" width="14.5703125" style="974" bestFit="1" customWidth="1"/>
    <col min="12295" max="12296" width="12.85546875" style="974" customWidth="1"/>
    <col min="12297" max="12297" width="14.5703125" style="974" bestFit="1" customWidth="1"/>
    <col min="12298" max="12299" width="12.85546875" style="974" customWidth="1"/>
    <col min="12300" max="12300" width="14.42578125" style="974" bestFit="1" customWidth="1"/>
    <col min="12301" max="12302" width="12.85546875" style="974" customWidth="1"/>
    <col min="12303" max="12304" width="0" style="974" hidden="1" customWidth="1"/>
    <col min="12305" max="12305" width="2.85546875" style="974" customWidth="1"/>
    <col min="12306" max="12544" width="11.42578125" style="974"/>
    <col min="12545" max="12545" width="0" style="974" hidden="1" customWidth="1"/>
    <col min="12546" max="12546" width="28.28515625" style="974" customWidth="1"/>
    <col min="12547" max="12547" width="14.5703125" style="974" bestFit="1" customWidth="1"/>
    <col min="12548" max="12548" width="14.42578125" style="974" customWidth="1"/>
    <col min="12549" max="12549" width="12.85546875" style="974" customWidth="1"/>
    <col min="12550" max="12550" width="14.5703125" style="974" bestFit="1" customWidth="1"/>
    <col min="12551" max="12552" width="12.85546875" style="974" customWidth="1"/>
    <col min="12553" max="12553" width="14.5703125" style="974" bestFit="1" customWidth="1"/>
    <col min="12554" max="12555" width="12.85546875" style="974" customWidth="1"/>
    <col min="12556" max="12556" width="14.42578125" style="974" bestFit="1" customWidth="1"/>
    <col min="12557" max="12558" width="12.85546875" style="974" customWidth="1"/>
    <col min="12559" max="12560" width="0" style="974" hidden="1" customWidth="1"/>
    <col min="12561" max="12561" width="2.85546875" style="974" customWidth="1"/>
    <col min="12562" max="12800" width="11.42578125" style="974"/>
    <col min="12801" max="12801" width="0" style="974" hidden="1" customWidth="1"/>
    <col min="12802" max="12802" width="28.28515625" style="974" customWidth="1"/>
    <col min="12803" max="12803" width="14.5703125" style="974" bestFit="1" customWidth="1"/>
    <col min="12804" max="12804" width="14.42578125" style="974" customWidth="1"/>
    <col min="12805" max="12805" width="12.85546875" style="974" customWidth="1"/>
    <col min="12806" max="12806" width="14.5703125" style="974" bestFit="1" customWidth="1"/>
    <col min="12807" max="12808" width="12.85546875" style="974" customWidth="1"/>
    <col min="12809" max="12809" width="14.5703125" style="974" bestFit="1" customWidth="1"/>
    <col min="12810" max="12811" width="12.85546875" style="974" customWidth="1"/>
    <col min="12812" max="12812" width="14.42578125" style="974" bestFit="1" customWidth="1"/>
    <col min="12813" max="12814" width="12.85546875" style="974" customWidth="1"/>
    <col min="12815" max="12816" width="0" style="974" hidden="1" customWidth="1"/>
    <col min="12817" max="12817" width="2.85546875" style="974" customWidth="1"/>
    <col min="12818" max="13056" width="11.42578125" style="974"/>
    <col min="13057" max="13057" width="0" style="974" hidden="1" customWidth="1"/>
    <col min="13058" max="13058" width="28.28515625" style="974" customWidth="1"/>
    <col min="13059" max="13059" width="14.5703125" style="974" bestFit="1" customWidth="1"/>
    <col min="13060" max="13060" width="14.42578125" style="974" customWidth="1"/>
    <col min="13061" max="13061" width="12.85546875" style="974" customWidth="1"/>
    <col min="13062" max="13062" width="14.5703125" style="974" bestFit="1" customWidth="1"/>
    <col min="13063" max="13064" width="12.85546875" style="974" customWidth="1"/>
    <col min="13065" max="13065" width="14.5703125" style="974" bestFit="1" customWidth="1"/>
    <col min="13066" max="13067" width="12.85546875" style="974" customWidth="1"/>
    <col min="13068" max="13068" width="14.42578125" style="974" bestFit="1" customWidth="1"/>
    <col min="13069" max="13070" width="12.85546875" style="974" customWidth="1"/>
    <col min="13071" max="13072" width="0" style="974" hidden="1" customWidth="1"/>
    <col min="13073" max="13073" width="2.85546875" style="974" customWidth="1"/>
    <col min="13074" max="13312" width="11.42578125" style="974"/>
    <col min="13313" max="13313" width="0" style="974" hidden="1" customWidth="1"/>
    <col min="13314" max="13314" width="28.28515625" style="974" customWidth="1"/>
    <col min="13315" max="13315" width="14.5703125" style="974" bestFit="1" customWidth="1"/>
    <col min="13316" max="13316" width="14.42578125" style="974" customWidth="1"/>
    <col min="13317" max="13317" width="12.85546875" style="974" customWidth="1"/>
    <col min="13318" max="13318" width="14.5703125" style="974" bestFit="1" customWidth="1"/>
    <col min="13319" max="13320" width="12.85546875" style="974" customWidth="1"/>
    <col min="13321" max="13321" width="14.5703125" style="974" bestFit="1" customWidth="1"/>
    <col min="13322" max="13323" width="12.85546875" style="974" customWidth="1"/>
    <col min="13324" max="13324" width="14.42578125" style="974" bestFit="1" customWidth="1"/>
    <col min="13325" max="13326" width="12.85546875" style="974" customWidth="1"/>
    <col min="13327" max="13328" width="0" style="974" hidden="1" customWidth="1"/>
    <col min="13329" max="13329" width="2.85546875" style="974" customWidth="1"/>
    <col min="13330" max="13568" width="11.42578125" style="974"/>
    <col min="13569" max="13569" width="0" style="974" hidden="1" customWidth="1"/>
    <col min="13570" max="13570" width="28.28515625" style="974" customWidth="1"/>
    <col min="13571" max="13571" width="14.5703125" style="974" bestFit="1" customWidth="1"/>
    <col min="13572" max="13572" width="14.42578125" style="974" customWidth="1"/>
    <col min="13573" max="13573" width="12.85546875" style="974" customWidth="1"/>
    <col min="13574" max="13574" width="14.5703125" style="974" bestFit="1" customWidth="1"/>
    <col min="13575" max="13576" width="12.85546875" style="974" customWidth="1"/>
    <col min="13577" max="13577" width="14.5703125" style="974" bestFit="1" customWidth="1"/>
    <col min="13578" max="13579" width="12.85546875" style="974" customWidth="1"/>
    <col min="13580" max="13580" width="14.42578125" style="974" bestFit="1" customWidth="1"/>
    <col min="13581" max="13582" width="12.85546875" style="974" customWidth="1"/>
    <col min="13583" max="13584" width="0" style="974" hidden="1" customWidth="1"/>
    <col min="13585" max="13585" width="2.85546875" style="974" customWidth="1"/>
    <col min="13586" max="13824" width="11.42578125" style="974"/>
    <col min="13825" max="13825" width="0" style="974" hidden="1" customWidth="1"/>
    <col min="13826" max="13826" width="28.28515625" style="974" customWidth="1"/>
    <col min="13827" max="13827" width="14.5703125" style="974" bestFit="1" customWidth="1"/>
    <col min="13828" max="13828" width="14.42578125" style="974" customWidth="1"/>
    <col min="13829" max="13829" width="12.85546875" style="974" customWidth="1"/>
    <col min="13830" max="13830" width="14.5703125" style="974" bestFit="1" customWidth="1"/>
    <col min="13831" max="13832" width="12.85546875" style="974" customWidth="1"/>
    <col min="13833" max="13833" width="14.5703125" style="974" bestFit="1" customWidth="1"/>
    <col min="13834" max="13835" width="12.85546875" style="974" customWidth="1"/>
    <col min="13836" max="13836" width="14.42578125" style="974" bestFit="1" customWidth="1"/>
    <col min="13837" max="13838" width="12.85546875" style="974" customWidth="1"/>
    <col min="13839" max="13840" width="0" style="974" hidden="1" customWidth="1"/>
    <col min="13841" max="13841" width="2.85546875" style="974" customWidth="1"/>
    <col min="13842" max="14080" width="11.42578125" style="974"/>
    <col min="14081" max="14081" width="0" style="974" hidden="1" customWidth="1"/>
    <col min="14082" max="14082" width="28.28515625" style="974" customWidth="1"/>
    <col min="14083" max="14083" width="14.5703125" style="974" bestFit="1" customWidth="1"/>
    <col min="14084" max="14084" width="14.42578125" style="974" customWidth="1"/>
    <col min="14085" max="14085" width="12.85546875" style="974" customWidth="1"/>
    <col min="14086" max="14086" width="14.5703125" style="974" bestFit="1" customWidth="1"/>
    <col min="14087" max="14088" width="12.85546875" style="974" customWidth="1"/>
    <col min="14089" max="14089" width="14.5703125" style="974" bestFit="1" customWidth="1"/>
    <col min="14090" max="14091" width="12.85546875" style="974" customWidth="1"/>
    <col min="14092" max="14092" width="14.42578125" style="974" bestFit="1" customWidth="1"/>
    <col min="14093" max="14094" width="12.85546875" style="974" customWidth="1"/>
    <col min="14095" max="14096" width="0" style="974" hidden="1" customWidth="1"/>
    <col min="14097" max="14097" width="2.85546875" style="974" customWidth="1"/>
    <col min="14098" max="14336" width="11.42578125" style="974"/>
    <col min="14337" max="14337" width="0" style="974" hidden="1" customWidth="1"/>
    <col min="14338" max="14338" width="28.28515625" style="974" customWidth="1"/>
    <col min="14339" max="14339" width="14.5703125" style="974" bestFit="1" customWidth="1"/>
    <col min="14340" max="14340" width="14.42578125" style="974" customWidth="1"/>
    <col min="14341" max="14341" width="12.85546875" style="974" customWidth="1"/>
    <col min="14342" max="14342" width="14.5703125" style="974" bestFit="1" customWidth="1"/>
    <col min="14343" max="14344" width="12.85546875" style="974" customWidth="1"/>
    <col min="14345" max="14345" width="14.5703125" style="974" bestFit="1" customWidth="1"/>
    <col min="14346" max="14347" width="12.85546875" style="974" customWidth="1"/>
    <col min="14348" max="14348" width="14.42578125" style="974" bestFit="1" customWidth="1"/>
    <col min="14349" max="14350" width="12.85546875" style="974" customWidth="1"/>
    <col min="14351" max="14352" width="0" style="974" hidden="1" customWidth="1"/>
    <col min="14353" max="14353" width="2.85546875" style="974" customWidth="1"/>
    <col min="14354" max="14592" width="11.42578125" style="974"/>
    <col min="14593" max="14593" width="0" style="974" hidden="1" customWidth="1"/>
    <col min="14594" max="14594" width="28.28515625" style="974" customWidth="1"/>
    <col min="14595" max="14595" width="14.5703125" style="974" bestFit="1" customWidth="1"/>
    <col min="14596" max="14596" width="14.42578125" style="974" customWidth="1"/>
    <col min="14597" max="14597" width="12.85546875" style="974" customWidth="1"/>
    <col min="14598" max="14598" width="14.5703125" style="974" bestFit="1" customWidth="1"/>
    <col min="14599" max="14600" width="12.85546875" style="974" customWidth="1"/>
    <col min="14601" max="14601" width="14.5703125" style="974" bestFit="1" customWidth="1"/>
    <col min="14602" max="14603" width="12.85546875" style="974" customWidth="1"/>
    <col min="14604" max="14604" width="14.42578125" style="974" bestFit="1" customWidth="1"/>
    <col min="14605" max="14606" width="12.85546875" style="974" customWidth="1"/>
    <col min="14607" max="14608" width="0" style="974" hidden="1" customWidth="1"/>
    <col min="14609" max="14609" width="2.85546875" style="974" customWidth="1"/>
    <col min="14610" max="14848" width="11.42578125" style="974"/>
    <col min="14849" max="14849" width="0" style="974" hidden="1" customWidth="1"/>
    <col min="14850" max="14850" width="28.28515625" style="974" customWidth="1"/>
    <col min="14851" max="14851" width="14.5703125" style="974" bestFit="1" customWidth="1"/>
    <col min="14852" max="14852" width="14.42578125" style="974" customWidth="1"/>
    <col min="14853" max="14853" width="12.85546875" style="974" customWidth="1"/>
    <col min="14854" max="14854" width="14.5703125" style="974" bestFit="1" customWidth="1"/>
    <col min="14855" max="14856" width="12.85546875" style="974" customWidth="1"/>
    <col min="14857" max="14857" width="14.5703125" style="974" bestFit="1" customWidth="1"/>
    <col min="14858" max="14859" width="12.85546875" style="974" customWidth="1"/>
    <col min="14860" max="14860" width="14.42578125" style="974" bestFit="1" customWidth="1"/>
    <col min="14861" max="14862" width="12.85546875" style="974" customWidth="1"/>
    <col min="14863" max="14864" width="0" style="974" hidden="1" customWidth="1"/>
    <col min="14865" max="14865" width="2.85546875" style="974" customWidth="1"/>
    <col min="14866" max="15104" width="11.42578125" style="974"/>
    <col min="15105" max="15105" width="0" style="974" hidden="1" customWidth="1"/>
    <col min="15106" max="15106" width="28.28515625" style="974" customWidth="1"/>
    <col min="15107" max="15107" width="14.5703125" style="974" bestFit="1" customWidth="1"/>
    <col min="15108" max="15108" width="14.42578125" style="974" customWidth="1"/>
    <col min="15109" max="15109" width="12.85546875" style="974" customWidth="1"/>
    <col min="15110" max="15110" width="14.5703125" style="974" bestFit="1" customWidth="1"/>
    <col min="15111" max="15112" width="12.85546875" style="974" customWidth="1"/>
    <col min="15113" max="15113" width="14.5703125" style="974" bestFit="1" customWidth="1"/>
    <col min="15114" max="15115" width="12.85546875" style="974" customWidth="1"/>
    <col min="15116" max="15116" width="14.42578125" style="974" bestFit="1" customWidth="1"/>
    <col min="15117" max="15118" width="12.85546875" style="974" customWidth="1"/>
    <col min="15119" max="15120" width="0" style="974" hidden="1" customWidth="1"/>
    <col min="15121" max="15121" width="2.85546875" style="974" customWidth="1"/>
    <col min="15122" max="15360" width="11.42578125" style="974"/>
    <col min="15361" max="15361" width="0" style="974" hidden="1" customWidth="1"/>
    <col min="15362" max="15362" width="28.28515625" style="974" customWidth="1"/>
    <col min="15363" max="15363" width="14.5703125" style="974" bestFit="1" customWidth="1"/>
    <col min="15364" max="15364" width="14.42578125" style="974" customWidth="1"/>
    <col min="15365" max="15365" width="12.85546875" style="974" customWidth="1"/>
    <col min="15366" max="15366" width="14.5703125" style="974" bestFit="1" customWidth="1"/>
    <col min="15367" max="15368" width="12.85546875" style="974" customWidth="1"/>
    <col min="15369" max="15369" width="14.5703125" style="974" bestFit="1" customWidth="1"/>
    <col min="15370" max="15371" width="12.85546875" style="974" customWidth="1"/>
    <col min="15372" max="15372" width="14.42578125" style="974" bestFit="1" customWidth="1"/>
    <col min="15373" max="15374" width="12.85546875" style="974" customWidth="1"/>
    <col min="15375" max="15376" width="0" style="974" hidden="1" customWidth="1"/>
    <col min="15377" max="15377" width="2.85546875" style="974" customWidth="1"/>
    <col min="15378" max="15616" width="11.42578125" style="974"/>
    <col min="15617" max="15617" width="0" style="974" hidden="1" customWidth="1"/>
    <col min="15618" max="15618" width="28.28515625" style="974" customWidth="1"/>
    <col min="15619" max="15619" width="14.5703125" style="974" bestFit="1" customWidth="1"/>
    <col min="15620" max="15620" width="14.42578125" style="974" customWidth="1"/>
    <col min="15621" max="15621" width="12.85546875" style="974" customWidth="1"/>
    <col min="15622" max="15622" width="14.5703125" style="974" bestFit="1" customWidth="1"/>
    <col min="15623" max="15624" width="12.85546875" style="974" customWidth="1"/>
    <col min="15625" max="15625" width="14.5703125" style="974" bestFit="1" customWidth="1"/>
    <col min="15626" max="15627" width="12.85546875" style="974" customWidth="1"/>
    <col min="15628" max="15628" width="14.42578125" style="974" bestFit="1" customWidth="1"/>
    <col min="15629" max="15630" width="12.85546875" style="974" customWidth="1"/>
    <col min="15631" max="15632" width="0" style="974" hidden="1" customWidth="1"/>
    <col min="15633" max="15633" width="2.85546875" style="974" customWidth="1"/>
    <col min="15634" max="15872" width="11.42578125" style="974"/>
    <col min="15873" max="15873" width="0" style="974" hidden="1" customWidth="1"/>
    <col min="15874" max="15874" width="28.28515625" style="974" customWidth="1"/>
    <col min="15875" max="15875" width="14.5703125" style="974" bestFit="1" customWidth="1"/>
    <col min="15876" max="15876" width="14.42578125" style="974" customWidth="1"/>
    <col min="15877" max="15877" width="12.85546875" style="974" customWidth="1"/>
    <col min="15878" max="15878" width="14.5703125" style="974" bestFit="1" customWidth="1"/>
    <col min="15879" max="15880" width="12.85546875" style="974" customWidth="1"/>
    <col min="15881" max="15881" width="14.5703125" style="974" bestFit="1" customWidth="1"/>
    <col min="15882" max="15883" width="12.85546875" style="974" customWidth="1"/>
    <col min="15884" max="15884" width="14.42578125" style="974" bestFit="1" customWidth="1"/>
    <col min="15885" max="15886" width="12.85546875" style="974" customWidth="1"/>
    <col min="15887" max="15888" width="0" style="974" hidden="1" customWidth="1"/>
    <col min="15889" max="15889" width="2.85546875" style="974" customWidth="1"/>
    <col min="15890" max="16128" width="11.42578125" style="974"/>
    <col min="16129" max="16129" width="0" style="974" hidden="1" customWidth="1"/>
    <col min="16130" max="16130" width="28.28515625" style="974" customWidth="1"/>
    <col min="16131" max="16131" width="14.5703125" style="974" bestFit="1" customWidth="1"/>
    <col min="16132" max="16132" width="14.42578125" style="974" customWidth="1"/>
    <col min="16133" max="16133" width="12.85546875" style="974" customWidth="1"/>
    <col min="16134" max="16134" width="14.5703125" style="974" bestFit="1" customWidth="1"/>
    <col min="16135" max="16136" width="12.85546875" style="974" customWidth="1"/>
    <col min="16137" max="16137" width="14.5703125" style="974" bestFit="1" customWidth="1"/>
    <col min="16138" max="16139" width="12.85546875" style="974" customWidth="1"/>
    <col min="16140" max="16140" width="14.42578125" style="974" bestFit="1" customWidth="1"/>
    <col min="16141" max="16142" width="12.85546875" style="974" customWidth="1"/>
    <col min="16143" max="16144" width="0" style="974" hidden="1" customWidth="1"/>
    <col min="16145" max="16145" width="2.85546875" style="974" customWidth="1"/>
    <col min="16146" max="16384" width="11.42578125" style="974"/>
  </cols>
  <sheetData>
    <row r="1" spans="1:27" s="131" customFormat="1" ht="2.25" customHeight="1">
      <c r="B1" s="523"/>
      <c r="C1" s="524"/>
      <c r="D1" s="524"/>
      <c r="E1" s="524"/>
      <c r="F1" s="524"/>
      <c r="G1" s="524"/>
      <c r="H1" s="524"/>
      <c r="I1" s="524"/>
      <c r="J1" s="524"/>
      <c r="K1" s="536"/>
      <c r="L1" s="524"/>
      <c r="M1" s="524"/>
      <c r="N1" s="524"/>
      <c r="O1" s="524"/>
      <c r="P1" s="524"/>
      <c r="Q1" s="405"/>
    </row>
    <row r="2" spans="1:27" s="131" customFormat="1" ht="41.25" customHeight="1">
      <c r="B2" s="1049" t="s">
        <v>1052</v>
      </c>
      <c r="C2" s="1049"/>
      <c r="D2" s="1049"/>
      <c r="E2" s="1049"/>
      <c r="F2" s="1049"/>
      <c r="G2" s="1049"/>
      <c r="H2" s="1049"/>
      <c r="I2" s="1049"/>
      <c r="J2" s="1049"/>
      <c r="K2" s="1049"/>
      <c r="L2" s="1049"/>
      <c r="M2" s="1049"/>
      <c r="N2" s="1049"/>
      <c r="O2" s="1049"/>
      <c r="P2" s="1049"/>
      <c r="Q2" s="405"/>
    </row>
    <row r="3" spans="1:27" s="131" customFormat="1" ht="35.25" customHeight="1">
      <c r="B3" s="1049" t="s">
        <v>1044</v>
      </c>
      <c r="C3" s="1049"/>
      <c r="D3" s="1049"/>
      <c r="E3" s="1049"/>
      <c r="F3" s="1049"/>
      <c r="G3" s="1049"/>
      <c r="H3" s="1049"/>
      <c r="I3" s="1049"/>
      <c r="J3" s="1049"/>
      <c r="K3" s="1049"/>
      <c r="L3" s="1049"/>
      <c r="M3" s="1049"/>
      <c r="N3" s="1049"/>
      <c r="O3" s="1049"/>
      <c r="P3" s="1049"/>
      <c r="Q3" s="405"/>
    </row>
    <row r="4" spans="1:27" s="131" customFormat="1" ht="26.25" hidden="1">
      <c r="A4" s="131" t="s">
        <v>1500</v>
      </c>
      <c r="B4" s="1049"/>
      <c r="C4" s="1049"/>
      <c r="D4" s="1049"/>
      <c r="E4" s="1049"/>
      <c r="F4" s="1049"/>
      <c r="G4" s="1049"/>
      <c r="H4" s="1049"/>
      <c r="I4" s="1049"/>
      <c r="J4" s="1049"/>
      <c r="K4" s="1049"/>
      <c r="L4" s="1049"/>
      <c r="M4" s="1049"/>
      <c r="N4" s="1049"/>
      <c r="O4" s="1049"/>
      <c r="P4" s="1049"/>
      <c r="Q4" s="405"/>
    </row>
    <row r="5" spans="1:27" s="525" customFormat="1" ht="44.25" customHeight="1">
      <c r="B5" s="1098" t="s">
        <v>1391</v>
      </c>
      <c r="C5" s="1098"/>
      <c r="D5" s="1098"/>
      <c r="E5" s="1098"/>
      <c r="F5" s="1098"/>
      <c r="G5" s="1098"/>
      <c r="H5" s="1098"/>
      <c r="I5" s="1098"/>
      <c r="J5" s="1098"/>
      <c r="K5" s="1098"/>
      <c r="L5" s="1098"/>
      <c r="M5" s="1098"/>
      <c r="N5" s="1098"/>
      <c r="O5" s="1098"/>
      <c r="P5" s="1098"/>
      <c r="Q5" s="760"/>
    </row>
    <row r="6" spans="1:27" s="135" customFormat="1" ht="9">
      <c r="D6" s="526"/>
      <c r="E6" s="526"/>
      <c r="F6" s="526"/>
      <c r="G6" s="526"/>
      <c r="H6" s="526"/>
      <c r="I6" s="526"/>
      <c r="K6" s="537"/>
      <c r="Q6" s="418"/>
    </row>
    <row r="7" spans="1:27" s="135" customFormat="1" ht="15.75">
      <c r="B7" s="538"/>
      <c r="C7" s="1102" t="str">
        <f>"DIC-12"</f>
        <v>DIC-12</v>
      </c>
      <c r="D7" s="1102"/>
      <c r="E7" s="1102"/>
      <c r="F7" s="1102" t="str">
        <f>"DIC-13"</f>
        <v>DIC-13</v>
      </c>
      <c r="G7" s="1102"/>
      <c r="H7" s="1102"/>
      <c r="I7" s="1102" t="str">
        <f>"DIC-14"</f>
        <v>DIC-14</v>
      </c>
      <c r="J7" s="1102"/>
      <c r="K7" s="1102"/>
      <c r="L7" s="1102" t="str">
        <f>UPPER("oct-15")</f>
        <v>OCT-15</v>
      </c>
      <c r="M7" s="1102"/>
      <c r="N7" s="1102"/>
      <c r="O7" s="769" t="s">
        <v>1370</v>
      </c>
      <c r="P7" s="769"/>
      <c r="Q7" s="1101"/>
    </row>
    <row r="8" spans="1:27" s="135" customFormat="1" ht="33" customHeight="1" thickBot="1">
      <c r="B8" s="539" t="s">
        <v>1036</v>
      </c>
      <c r="C8" s="527" t="s">
        <v>1045</v>
      </c>
      <c r="D8" s="528" t="s">
        <v>1038</v>
      </c>
      <c r="E8" s="527" t="s">
        <v>1039</v>
      </c>
      <c r="F8" s="527" t="s">
        <v>1045</v>
      </c>
      <c r="G8" s="528" t="s">
        <v>1038</v>
      </c>
      <c r="H8" s="527" t="s">
        <v>1039</v>
      </c>
      <c r="I8" s="527" t="s">
        <v>1045</v>
      </c>
      <c r="J8" s="528" t="s">
        <v>1038</v>
      </c>
      <c r="K8" s="527" t="s">
        <v>1039</v>
      </c>
      <c r="L8" s="527" t="s">
        <v>1045</v>
      </c>
      <c r="M8" s="528" t="s">
        <v>1038</v>
      </c>
      <c r="N8" s="527" t="s">
        <v>1039</v>
      </c>
      <c r="O8" s="527" t="s">
        <v>1371</v>
      </c>
      <c r="P8" s="527" t="s">
        <v>1372</v>
      </c>
      <c r="Q8" s="1101"/>
    </row>
    <row r="9" spans="1:27" s="78" customFormat="1" ht="18.75" customHeight="1" thickTop="1">
      <c r="B9" s="327" t="s">
        <v>1373</v>
      </c>
      <c r="C9" s="540"/>
      <c r="D9" s="540"/>
      <c r="E9" s="540"/>
      <c r="F9" s="540"/>
      <c r="G9" s="540"/>
      <c r="H9" s="540"/>
      <c r="I9" s="540"/>
      <c r="J9" s="540"/>
      <c r="K9" s="540"/>
      <c r="L9" s="540"/>
      <c r="M9" s="540"/>
      <c r="N9" s="540"/>
      <c r="O9" s="540"/>
      <c r="P9" s="540"/>
      <c r="Q9" s="410"/>
      <c r="V9" s="768"/>
      <c r="X9" s="365"/>
      <c r="Z9" s="190">
        <v>6.94</v>
      </c>
      <c r="AA9" s="190">
        <f>+[12]TC!A1</f>
        <v>6.92</v>
      </c>
    </row>
    <row r="10" spans="1:27" s="78" customFormat="1" ht="22.5" customHeight="1">
      <c r="A10" s="78" t="s">
        <v>1046</v>
      </c>
      <c r="B10" s="78" t="s">
        <v>306</v>
      </c>
      <c r="C10" s="365">
        <v>7523279.7613199996</v>
      </c>
      <c r="D10" s="534">
        <v>0.10717960892296537</v>
      </c>
      <c r="E10" s="78">
        <v>2</v>
      </c>
      <c r="F10" s="365">
        <v>8691675.5297299996</v>
      </c>
      <c r="G10" s="367">
        <v>0.10387318603550906</v>
      </c>
      <c r="H10" s="365">
        <v>2</v>
      </c>
      <c r="I10" s="365">
        <v>9904590.8020500019</v>
      </c>
      <c r="J10" s="367">
        <v>0.10177298333186757</v>
      </c>
      <c r="K10" s="365">
        <v>2</v>
      </c>
      <c r="L10" s="365">
        <v>11783468.300349999</v>
      </c>
      <c r="M10" s="367">
        <f>+L10/L$81</f>
        <v>0.10667811526139981</v>
      </c>
      <c r="N10" s="365">
        <v>2</v>
      </c>
      <c r="O10" s="534">
        <f>IF(I10=0,0,(L10/I10)-1)</f>
        <v>0.18969763979659993</v>
      </c>
      <c r="P10" s="534">
        <f>IF(I10=0,0,((+L10/AA$9)/(I10/Z$9))-1)</f>
        <v>0.19313607228156138</v>
      </c>
      <c r="Q10" s="410"/>
      <c r="V10" s="768"/>
      <c r="X10" s="365"/>
    </row>
    <row r="11" spans="1:27" s="78" customFormat="1" ht="22.5" customHeight="1">
      <c r="A11" s="78" t="s">
        <v>1046</v>
      </c>
      <c r="B11" s="78" t="s">
        <v>307</v>
      </c>
      <c r="C11" s="365">
        <v>5237964.6041100016</v>
      </c>
      <c r="D11" s="534">
        <v>7.4622108393101141E-2</v>
      </c>
      <c r="E11" s="78">
        <v>6</v>
      </c>
      <c r="F11" s="365">
        <v>7352704.7011400005</v>
      </c>
      <c r="G11" s="367">
        <v>8.7871304062520916E-2</v>
      </c>
      <c r="H11" s="365">
        <v>3</v>
      </c>
      <c r="I11" s="365">
        <v>9380147.666079998</v>
      </c>
      <c r="J11" s="367">
        <v>9.6384154696509877E-2</v>
      </c>
      <c r="K11" s="365">
        <v>3</v>
      </c>
      <c r="L11" s="365">
        <v>10540045.43998</v>
      </c>
      <c r="M11" s="367">
        <f t="shared" ref="M11:M24" si="0">+L11/L$81</f>
        <v>9.5421157306731216E-2</v>
      </c>
      <c r="N11" s="365">
        <v>3</v>
      </c>
      <c r="O11" s="534">
        <f>IF(I11=0,0,(L11/I11)-1)</f>
        <v>0.12365453244348856</v>
      </c>
      <c r="P11" s="534">
        <f>IF(I11=0,0,((+L11/AA$9)/(I11/Z$9))-1)</f>
        <v>0.12690208889563759</v>
      </c>
      <c r="Q11" s="410"/>
      <c r="V11" s="768"/>
      <c r="X11" s="365"/>
    </row>
    <row r="12" spans="1:27" s="78" customFormat="1" ht="22.5" customHeight="1">
      <c r="A12" s="78" t="s">
        <v>1046</v>
      </c>
      <c r="B12" s="78" t="s">
        <v>308</v>
      </c>
      <c r="C12" s="365">
        <v>8976389.0423299987</v>
      </c>
      <c r="D12" s="534">
        <v>0.12788117651077724</v>
      </c>
      <c r="E12" s="78">
        <v>1</v>
      </c>
      <c r="F12" s="365">
        <v>10427106.571629999</v>
      </c>
      <c r="G12" s="367">
        <v>0.12461311711674626</v>
      </c>
      <c r="H12" s="365">
        <v>1</v>
      </c>
      <c r="I12" s="365">
        <v>12063839.905579999</v>
      </c>
      <c r="J12" s="367">
        <v>0.12395999008609158</v>
      </c>
      <c r="K12" s="365">
        <v>1</v>
      </c>
      <c r="L12" s="365">
        <v>13410393.709520001</v>
      </c>
      <c r="M12" s="367">
        <f t="shared" si="0"/>
        <v>0.1214069991432347</v>
      </c>
      <c r="N12" s="365">
        <v>1</v>
      </c>
      <c r="O12" s="534">
        <f>IF(I12=0,0,(L12/I12)-1)</f>
        <v>0.11161900476789044</v>
      </c>
      <c r="P12" s="534">
        <f>IF(I12=0,0,((+L12/AA$9)/(I12/Z$9))-1)</f>
        <v>0.11483177645797116</v>
      </c>
      <c r="Q12" s="410"/>
      <c r="V12" s="768"/>
      <c r="X12" s="365"/>
    </row>
    <row r="13" spans="1:27" s="78" customFormat="1" ht="22.5" customHeight="1">
      <c r="A13" s="78" t="s">
        <v>1046</v>
      </c>
      <c r="B13" s="78" t="s">
        <v>309</v>
      </c>
      <c r="C13" s="365">
        <v>5785162.2908000005</v>
      </c>
      <c r="D13" s="534">
        <v>8.2417702326018402E-2</v>
      </c>
      <c r="E13" s="78">
        <v>4</v>
      </c>
      <c r="F13" s="365">
        <v>6384427.7508000005</v>
      </c>
      <c r="G13" s="367">
        <v>7.6299540775622593E-2</v>
      </c>
      <c r="H13" s="365">
        <v>7</v>
      </c>
      <c r="I13" s="365">
        <v>7873783.6074899994</v>
      </c>
      <c r="J13" s="367">
        <v>8.0905760152954004E-2</v>
      </c>
      <c r="K13" s="365">
        <v>5</v>
      </c>
      <c r="L13" s="365">
        <v>8685206.61754</v>
      </c>
      <c r="M13" s="367">
        <f t="shared" si="0"/>
        <v>7.8628927324180475E-2</v>
      </c>
      <c r="N13" s="365">
        <v>5</v>
      </c>
      <c r="O13" s="534">
        <f>IF(I13=0,0,(L13/I13)-1)</f>
        <v>0.10305376049173209</v>
      </c>
      <c r="P13" s="534">
        <f>IF(I13=0,0,((+L13/AA$9)/(I13/Z$9))-1)</f>
        <v>0.10624177714055216</v>
      </c>
      <c r="Q13" s="410"/>
      <c r="V13" s="768"/>
      <c r="X13" s="365"/>
    </row>
    <row r="14" spans="1:27" s="78" customFormat="1" ht="22.5" customHeight="1">
      <c r="A14" s="78" t="s">
        <v>1046</v>
      </c>
      <c r="B14" s="78" t="s">
        <v>310</v>
      </c>
      <c r="C14" s="365">
        <v>6179860.1856800001</v>
      </c>
      <c r="D14" s="534">
        <v>8.804072411412929E-2</v>
      </c>
      <c r="E14" s="78">
        <v>3</v>
      </c>
      <c r="F14" s="365">
        <v>7313829.5054700002</v>
      </c>
      <c r="G14" s="367">
        <v>8.7406711197982379E-2</v>
      </c>
      <c r="H14" s="365">
        <v>4</v>
      </c>
      <c r="I14" s="365">
        <v>8046255.79024</v>
      </c>
      <c r="J14" s="367">
        <v>8.2677969518392264E-2</v>
      </c>
      <c r="K14" s="365">
        <v>4</v>
      </c>
      <c r="L14" s="365">
        <v>9243924.1000399999</v>
      </c>
      <c r="M14" s="367">
        <f t="shared" si="0"/>
        <v>8.3687109387174927E-2</v>
      </c>
      <c r="N14" s="365">
        <v>4</v>
      </c>
      <c r="O14" s="534">
        <f t="shared" ref="O14:O19" si="1">IF(I14=0,0,(L14/I14)-1)</f>
        <v>0.14884790404659465</v>
      </c>
      <c r="P14" s="534">
        <f t="shared" ref="P14:P19" si="2">IF(I14=0,0,((+L14/AA$9)/(I14/Z$9))-1)</f>
        <v>0.15216827371146913</v>
      </c>
      <c r="Q14" s="410"/>
      <c r="V14" s="768"/>
      <c r="X14" s="365"/>
    </row>
    <row r="15" spans="1:27" s="78" customFormat="1" ht="22.5" customHeight="1">
      <c r="A15" s="78" t="s">
        <v>1046</v>
      </c>
      <c r="B15" s="78" t="s">
        <v>311</v>
      </c>
      <c r="C15" s="365">
        <v>3184190.4114399999</v>
      </c>
      <c r="D15" s="534">
        <v>4.5363231710330007E-2</v>
      </c>
      <c r="E15" s="78">
        <v>11</v>
      </c>
      <c r="F15" s="365">
        <v>3996497.4070699997</v>
      </c>
      <c r="G15" s="367">
        <v>4.7761667728513028E-2</v>
      </c>
      <c r="H15" s="365">
        <v>10</v>
      </c>
      <c r="I15" s="365">
        <v>4849492.0694600008</v>
      </c>
      <c r="J15" s="367">
        <v>4.983015304893007E-2</v>
      </c>
      <c r="K15" s="365">
        <v>10</v>
      </c>
      <c r="L15" s="365">
        <v>5569951.8422600003</v>
      </c>
      <c r="M15" s="367">
        <f t="shared" si="0"/>
        <v>5.0425897493305047E-2</v>
      </c>
      <c r="N15" s="365">
        <v>10</v>
      </c>
      <c r="O15" s="534">
        <f>IF(I15=0,0,(L15/I15)-1)</f>
        <v>0.14856396556190754</v>
      </c>
      <c r="P15" s="534">
        <f>IF(I15=0,0,((+L15/AA$9)/(I15/Z$9))-1)</f>
        <v>0.15188351459532368</v>
      </c>
      <c r="Q15" s="410"/>
      <c r="V15" s="768"/>
      <c r="X15" s="365"/>
    </row>
    <row r="16" spans="1:27" s="78" customFormat="1" ht="22.5" customHeight="1">
      <c r="A16" s="78" t="s">
        <v>1046</v>
      </c>
      <c r="B16" s="78" t="s">
        <v>312</v>
      </c>
      <c r="C16" s="365">
        <v>3475263.4368800004</v>
      </c>
      <c r="D16" s="534">
        <v>4.9509972762693838E-2</v>
      </c>
      <c r="E16" s="78">
        <v>10</v>
      </c>
      <c r="F16" s="365">
        <v>4251326.8293499993</v>
      </c>
      <c r="G16" s="367">
        <v>5.0807104008004922E-2</v>
      </c>
      <c r="H16" s="365">
        <v>9</v>
      </c>
      <c r="I16" s="365">
        <v>4915509.4954199996</v>
      </c>
      <c r="J16" s="367">
        <v>5.050850418186624E-2</v>
      </c>
      <c r="K16" s="365">
        <v>9</v>
      </c>
      <c r="L16" s="365">
        <v>5532960.0596500002</v>
      </c>
      <c r="M16" s="367">
        <f t="shared" si="0"/>
        <v>5.0091003424054065E-2</v>
      </c>
      <c r="N16" s="365">
        <v>11</v>
      </c>
      <c r="O16" s="534">
        <f t="shared" si="1"/>
        <v>0.12561272942414359</v>
      </c>
      <c r="P16" s="534">
        <f t="shared" si="2"/>
        <v>0.12886594540513818</v>
      </c>
      <c r="Q16" s="410"/>
      <c r="V16" s="768"/>
      <c r="X16" s="365"/>
    </row>
    <row r="17" spans="1:24" s="78" customFormat="1" ht="22.5" customHeight="1">
      <c r="A17" s="78" t="s">
        <v>1046</v>
      </c>
      <c r="B17" s="78" t="s">
        <v>313</v>
      </c>
      <c r="C17" s="365">
        <v>5064767.9853499997</v>
      </c>
      <c r="D17" s="534">
        <v>7.2154681093518719E-2</v>
      </c>
      <c r="E17" s="78">
        <v>7</v>
      </c>
      <c r="F17" s="365">
        <v>6408913.34296</v>
      </c>
      <c r="G17" s="367">
        <v>7.6592165190895053E-2</v>
      </c>
      <c r="H17" s="365">
        <v>5</v>
      </c>
      <c r="I17" s="365">
        <v>7271858.7937099999</v>
      </c>
      <c r="J17" s="367">
        <v>7.4720781362392547E-2</v>
      </c>
      <c r="K17" s="365">
        <v>6</v>
      </c>
      <c r="L17" s="365">
        <v>7921525.6216700003</v>
      </c>
      <c r="M17" s="367">
        <f t="shared" si="0"/>
        <v>7.1715169233284554E-2</v>
      </c>
      <c r="N17" s="365">
        <v>6</v>
      </c>
      <c r="O17" s="534">
        <f t="shared" si="1"/>
        <v>8.9339857440844161E-2</v>
      </c>
      <c r="P17" s="534">
        <f t="shared" si="2"/>
        <v>9.2488238531713618E-2</v>
      </c>
      <c r="Q17" s="410"/>
      <c r="V17" s="768"/>
      <c r="X17" s="365"/>
    </row>
    <row r="18" spans="1:24" s="78" customFormat="1" ht="22.5" customHeight="1">
      <c r="A18" s="78" t="s">
        <v>1046</v>
      </c>
      <c r="B18" s="78" t="s">
        <v>314</v>
      </c>
      <c r="C18" s="365">
        <v>100101.79445999999</v>
      </c>
      <c r="D18" s="534">
        <v>1.4260896208952653E-3</v>
      </c>
      <c r="E18" s="78">
        <v>35</v>
      </c>
      <c r="F18" s="365">
        <v>93890.523699999991</v>
      </c>
      <c r="G18" s="367">
        <v>1.1220745415429045E-3</v>
      </c>
      <c r="H18" s="365">
        <v>36</v>
      </c>
      <c r="I18" s="365">
        <v>102847.98117</v>
      </c>
      <c r="J18" s="367">
        <v>1.0567974066292777E-3</v>
      </c>
      <c r="K18" s="365">
        <v>36</v>
      </c>
      <c r="L18" s="365">
        <v>126871.18775</v>
      </c>
      <c r="M18" s="367">
        <f t="shared" si="0"/>
        <v>1.1485904527568671E-3</v>
      </c>
      <c r="N18" s="365">
        <v>34</v>
      </c>
      <c r="O18" s="534">
        <f t="shared" si="1"/>
        <v>0.23357975826760691</v>
      </c>
      <c r="P18" s="534">
        <f t="shared" si="2"/>
        <v>0.23714501768456553</v>
      </c>
      <c r="Q18" s="410"/>
      <c r="V18" s="768"/>
      <c r="X18" s="365"/>
    </row>
    <row r="19" spans="1:24" s="78" customFormat="1" ht="22.5" customHeight="1">
      <c r="A19" s="78" t="s">
        <v>1046</v>
      </c>
      <c r="B19" s="78" t="s">
        <v>315</v>
      </c>
      <c r="C19" s="365">
        <v>156676.85006</v>
      </c>
      <c r="D19" s="534">
        <v>2.2320801631025003E-3</v>
      </c>
      <c r="E19" s="78">
        <v>25</v>
      </c>
      <c r="F19" s="365">
        <v>136365.15499000001</v>
      </c>
      <c r="G19" s="367">
        <v>1.6296838353648613E-3</v>
      </c>
      <c r="H19" s="365">
        <v>26</v>
      </c>
      <c r="I19" s="365">
        <v>186577.44923</v>
      </c>
      <c r="J19" s="367">
        <v>1.9171456963832374E-3</v>
      </c>
      <c r="K19" s="365">
        <v>24</v>
      </c>
      <c r="L19" s="365">
        <v>231425.32321</v>
      </c>
      <c r="M19" s="367">
        <f t="shared" si="0"/>
        <v>2.0951401297587221E-3</v>
      </c>
      <c r="N19" s="365">
        <v>22</v>
      </c>
      <c r="O19" s="534">
        <f t="shared" si="1"/>
        <v>0.24037135337140669</v>
      </c>
      <c r="P19" s="534">
        <f t="shared" si="2"/>
        <v>0.2439562416759482</v>
      </c>
      <c r="Q19" s="410"/>
      <c r="V19" s="768"/>
      <c r="X19" s="365"/>
    </row>
    <row r="20" spans="1:24" s="78" customFormat="1" ht="22.5" customHeight="1">
      <c r="A20" s="78" t="s">
        <v>1047</v>
      </c>
      <c r="B20" s="78" t="s">
        <v>1195</v>
      </c>
      <c r="C20" s="366">
        <v>3535708</v>
      </c>
      <c r="D20" s="534">
        <v>5.037108983427066E-2</v>
      </c>
      <c r="E20" s="541">
        <v>9</v>
      </c>
      <c r="F20" s="365">
        <v>3861591</v>
      </c>
      <c r="G20" s="367">
        <v>4.6149417216971036E-2</v>
      </c>
      <c r="H20" s="365">
        <v>11</v>
      </c>
      <c r="I20" s="365" t="s">
        <v>1040</v>
      </c>
      <c r="J20" s="367" t="s">
        <v>1040</v>
      </c>
      <c r="K20" s="365" t="s">
        <v>1040</v>
      </c>
      <c r="L20" s="366" t="s">
        <v>1040</v>
      </c>
      <c r="M20" s="366" t="s">
        <v>1040</v>
      </c>
      <c r="N20" s="366" t="s">
        <v>1040</v>
      </c>
      <c r="O20" s="534">
        <f>IF(OR(I20=0,I20=" - - -"),0,(L20/I20)-1)</f>
        <v>0</v>
      </c>
      <c r="P20" s="534">
        <f>IF(OR(I20=0,I20=" - - -"),0,((+L20/AA$9)/(I20/Z$9))-1)</f>
        <v>0</v>
      </c>
      <c r="Q20" s="410"/>
      <c r="V20" s="768"/>
      <c r="X20" s="365"/>
    </row>
    <row r="21" spans="1:24" s="78" customFormat="1" ht="22.5" customHeight="1">
      <c r="A21" s="78" t="s">
        <v>1047</v>
      </c>
      <c r="B21" s="78" t="s">
        <v>316</v>
      </c>
      <c r="C21" s="366">
        <v>5249228.3549099993</v>
      </c>
      <c r="D21" s="534">
        <v>7.4782576226818609E-2</v>
      </c>
      <c r="E21" s="541">
        <v>5</v>
      </c>
      <c r="F21" s="365">
        <v>6392911.6741800001</v>
      </c>
      <c r="G21" s="367">
        <v>7.6400931140293629E-2</v>
      </c>
      <c r="H21" s="365">
        <v>6</v>
      </c>
      <c r="I21" s="365">
        <v>7147490.2359999996</v>
      </c>
      <c r="J21" s="367">
        <v>7.3442852833713851E-2</v>
      </c>
      <c r="K21" s="365">
        <v>7</v>
      </c>
      <c r="L21" s="365">
        <v>7896579.7038799999</v>
      </c>
      <c r="M21" s="367">
        <f t="shared" si="0"/>
        <v>7.1489328807913019E-2</v>
      </c>
      <c r="N21" s="365">
        <v>7</v>
      </c>
      <c r="O21" s="534">
        <f>IF(OR(I21=0,I21=" - - -"),0,(L21/I21)-1)</f>
        <v>0.10480454581204413</v>
      </c>
      <c r="P21" s="534">
        <f>IF(OR(I21=0,I21=" - - -"),0,((+L21/AA$9)/(I21/Z$9))-1)</f>
        <v>0.10799762253404444</v>
      </c>
      <c r="Q21" s="410"/>
      <c r="V21" s="768"/>
      <c r="X21" s="365"/>
    </row>
    <row r="22" spans="1:24" s="78" customFormat="1" ht="22.5" customHeight="1">
      <c r="B22" s="78" t="s">
        <v>317</v>
      </c>
      <c r="C22" s="366">
        <v>899472.70178</v>
      </c>
      <c r="D22" s="366">
        <v>1.281424265375832E-2</v>
      </c>
      <c r="E22" s="366">
        <v>16</v>
      </c>
      <c r="F22" s="366">
        <v>1309364.9032800004</v>
      </c>
      <c r="G22" s="367">
        <v>1.5648065061972555E-2</v>
      </c>
      <c r="H22" s="366">
        <v>15</v>
      </c>
      <c r="I22" s="366">
        <v>1460256.1251400001</v>
      </c>
      <c r="J22" s="367">
        <v>1.5004620105393073E-2</v>
      </c>
      <c r="K22" s="366">
        <v>15</v>
      </c>
      <c r="L22" s="366">
        <v>1726645.9719500002</v>
      </c>
      <c r="M22" s="367">
        <f t="shared" si="0"/>
        <v>1.5631674250427843E-2</v>
      </c>
      <c r="N22" s="366">
        <v>14</v>
      </c>
      <c r="O22" s="534">
        <f>IF(OR(I22=0,I22=" - - -"),0,(L22/I22)-1)</f>
        <v>0.1824267963844084</v>
      </c>
      <c r="P22" s="534">
        <f>IF(OR(I22=0,I22=" - - -"),0,((+L22/AA$9)/(I22/Z$9))-1)</f>
        <v>0.18584421487106861</v>
      </c>
      <c r="Q22" s="410"/>
      <c r="V22" s="768"/>
      <c r="X22" s="365"/>
    </row>
    <row r="23" spans="1:24" s="78" customFormat="1" ht="23.25" customHeight="1">
      <c r="A23" s="78" t="s">
        <v>1046</v>
      </c>
      <c r="B23" s="78" t="s">
        <v>1196</v>
      </c>
      <c r="C23" s="365"/>
      <c r="D23" s="534"/>
      <c r="F23" s="365"/>
      <c r="G23" s="367"/>
      <c r="H23" s="365"/>
      <c r="I23" s="365">
        <v>3919876.0634199996</v>
      </c>
      <c r="J23" s="367">
        <v>4.0278037653293082E-2</v>
      </c>
      <c r="K23" s="365">
        <v>12</v>
      </c>
      <c r="L23" s="365">
        <v>6371628.6131799994</v>
      </c>
      <c r="M23" s="367">
        <f t="shared" si="0"/>
        <v>5.7683638999517638E-2</v>
      </c>
      <c r="N23" s="365">
        <v>8</v>
      </c>
      <c r="O23" s="534">
        <f>IF(I23=0,0,(L23/I23)-1)</f>
        <v>0.62546685407724434</v>
      </c>
      <c r="P23" s="534">
        <f>IF(I23=0,0,((+L23/AA$9)/(I23/Z$9))-1)</f>
        <v>0.63016473515839233</v>
      </c>
      <c r="Q23" s="410"/>
      <c r="V23" s="768"/>
      <c r="X23" s="365"/>
    </row>
    <row r="24" spans="1:24" s="78" customFormat="1" ht="23.25" customHeight="1">
      <c r="A24" s="78" t="s">
        <v>1046</v>
      </c>
      <c r="B24" s="78" t="s">
        <v>1197</v>
      </c>
      <c r="C24" s="365"/>
      <c r="D24" s="534"/>
      <c r="F24" s="365"/>
      <c r="G24" s="367"/>
      <c r="H24" s="365"/>
      <c r="I24" s="365">
        <v>5113097.3564900002</v>
      </c>
      <c r="J24" s="367">
        <v>5.2538785542616089E-2</v>
      </c>
      <c r="K24" s="365">
        <v>8</v>
      </c>
      <c r="L24" s="365">
        <v>5658860.9473000001</v>
      </c>
      <c r="M24" s="367">
        <f t="shared" si="0"/>
        <v>5.123080955429505E-2</v>
      </c>
      <c r="N24" s="365">
        <v>9</v>
      </c>
      <c r="O24" s="534">
        <f>IF(I24=0,0,(L24/I24)-1)</f>
        <v>0.1067383530488164</v>
      </c>
      <c r="P24" s="534">
        <f>IF(I24=0,0,((+L24/AA$9)/(I24/Z$9))-1)</f>
        <v>0.10993701880907336</v>
      </c>
      <c r="Q24" s="410"/>
      <c r="V24" s="768"/>
      <c r="X24" s="365"/>
    </row>
    <row r="25" spans="1:24" s="78" customFormat="1" ht="23.25" customHeight="1">
      <c r="A25" s="78" t="s">
        <v>1046</v>
      </c>
      <c r="B25" s="196" t="s">
        <v>1041</v>
      </c>
      <c r="C25" s="365">
        <v>55368065.419119999</v>
      </c>
      <c r="D25" s="534">
        <v>0.78879528433237944</v>
      </c>
      <c r="F25" s="365">
        <v>66620604.894299999</v>
      </c>
      <c r="G25" s="367">
        <v>0.79617496791193931</v>
      </c>
      <c r="H25" s="365"/>
      <c r="I25" s="365">
        <v>82235623.341479987</v>
      </c>
      <c r="J25" s="367">
        <v>0.84499853561703264</v>
      </c>
      <c r="K25" s="365"/>
      <c r="L25" s="365">
        <f>SUM(L10:L24)</f>
        <v>94699487.438279986</v>
      </c>
      <c r="M25" s="367">
        <f>SUM(M10:M24)</f>
        <v>0.85733356076803402</v>
      </c>
      <c r="N25" s="365"/>
      <c r="O25" s="534">
        <f>IF(I25=0,0,(L25/I25)-1)</f>
        <v>0.1515628336036845</v>
      </c>
      <c r="P25" s="534">
        <f>IF(I25=0,0,((+L25/AA$9)/(I25/Z$9))-1)</f>
        <v>0.15489104988577607</v>
      </c>
      <c r="Q25" s="410"/>
      <c r="V25" s="768"/>
      <c r="X25" s="365"/>
    </row>
    <row r="26" spans="1:24" s="78" customFormat="1" ht="10.5" customHeight="1">
      <c r="B26" s="196"/>
      <c r="C26" s="365"/>
      <c r="D26" s="534"/>
      <c r="F26" s="365"/>
      <c r="G26" s="367"/>
      <c r="H26" s="365"/>
      <c r="I26" s="365"/>
      <c r="J26" s="367"/>
      <c r="K26" s="365"/>
      <c r="L26" s="365"/>
      <c r="M26" s="367"/>
      <c r="N26" s="365"/>
      <c r="O26" s="534"/>
      <c r="P26" s="534"/>
      <c r="Q26" s="410"/>
      <c r="V26" s="768"/>
      <c r="X26" s="365"/>
    </row>
    <row r="27" spans="1:24" s="135" customFormat="1" ht="15.75">
      <c r="B27" s="327" t="s">
        <v>1206</v>
      </c>
      <c r="C27" s="996"/>
      <c r="D27" s="654"/>
      <c r="E27" s="653"/>
      <c r="F27" s="996"/>
      <c r="G27" s="655"/>
      <c r="H27" s="653"/>
      <c r="I27" s="996"/>
      <c r="J27" s="655"/>
      <c r="K27" s="653"/>
      <c r="L27" s="996"/>
      <c r="M27" s="655"/>
      <c r="N27" s="653"/>
      <c r="O27" s="654"/>
      <c r="P27" s="654"/>
      <c r="Q27" s="132"/>
      <c r="V27" s="770"/>
      <c r="X27" s="297"/>
    </row>
    <row r="28" spans="1:24" s="78" customFormat="1" ht="22.5" customHeight="1">
      <c r="A28" s="78" t="s">
        <v>1046</v>
      </c>
      <c r="B28" s="78" t="s">
        <v>1199</v>
      </c>
      <c r="C28" s="366" t="s">
        <v>1040</v>
      </c>
      <c r="D28" s="366" t="s">
        <v>1040</v>
      </c>
      <c r="E28" s="366" t="s">
        <v>1040</v>
      </c>
      <c r="F28" s="366" t="s">
        <v>1040</v>
      </c>
      <c r="G28" s="366" t="s">
        <v>1040</v>
      </c>
      <c r="H28" s="366" t="s">
        <v>1040</v>
      </c>
      <c r="I28" s="366">
        <v>4170691.7444399996</v>
      </c>
      <c r="J28" s="366">
        <v>4.2855252667419276E-2</v>
      </c>
      <c r="K28" s="366">
        <v>11</v>
      </c>
      <c r="L28" s="365">
        <v>4127997.5284599997</v>
      </c>
      <c r="M28" s="367">
        <f>+L28/L$81</f>
        <v>3.7371594246725252E-2</v>
      </c>
      <c r="N28" s="365">
        <v>12</v>
      </c>
      <c r="O28" s="534">
        <f>IF(I28=0,0,(L28/I28)-1)</f>
        <v>-1.0236722969736656E-2</v>
      </c>
      <c r="P28" s="534">
        <f>IF(I28=0,0,((+L28/AA$9)/(I28/Z$9))-1)</f>
        <v>-7.3761354638688381E-3</v>
      </c>
      <c r="Q28" s="410"/>
      <c r="V28" s="768"/>
      <c r="X28" s="365"/>
    </row>
    <row r="29" spans="1:24" s="78" customFormat="1" ht="23.25" customHeight="1">
      <c r="A29" s="78" t="s">
        <v>1046</v>
      </c>
      <c r="B29" s="78" t="s">
        <v>1200</v>
      </c>
      <c r="C29" s="366" t="s">
        <v>1040</v>
      </c>
      <c r="D29" s="366" t="s">
        <v>1040</v>
      </c>
      <c r="E29" s="366" t="s">
        <v>1040</v>
      </c>
      <c r="F29" s="366" t="s">
        <v>1040</v>
      </c>
      <c r="G29" s="366" t="s">
        <v>1040</v>
      </c>
      <c r="H29" s="366" t="s">
        <v>1040</v>
      </c>
      <c r="I29" s="366">
        <v>2317609.5245799995</v>
      </c>
      <c r="J29" s="366">
        <v>2.3814213048159307E-2</v>
      </c>
      <c r="K29" s="366">
        <v>13</v>
      </c>
      <c r="L29" s="365">
        <v>2604070.6045299997</v>
      </c>
      <c r="M29" s="367">
        <f>+L29/L$81</f>
        <v>2.3575176426674234E-2</v>
      </c>
      <c r="N29" s="365">
        <v>13</v>
      </c>
      <c r="O29" s="534">
        <f>IF(I29=0,0,(L29/I29)-1)</f>
        <v>0.1236019600851066</v>
      </c>
      <c r="P29" s="534">
        <f>IF(I29=0,0,((+L29/AA$9)/(I29/Z$9))-1)</f>
        <v>0.12684936459402318</v>
      </c>
      <c r="Q29" s="410"/>
      <c r="V29" s="768"/>
      <c r="X29" s="365"/>
    </row>
    <row r="30" spans="1:24" s="78" customFormat="1" ht="23.25" customHeight="1">
      <c r="A30" s="78" t="s">
        <v>1046</v>
      </c>
      <c r="B30" s="78" t="s">
        <v>1201</v>
      </c>
      <c r="C30" s="366" t="s">
        <v>1040</v>
      </c>
      <c r="D30" s="366" t="s">
        <v>1040</v>
      </c>
      <c r="E30" s="366" t="s">
        <v>1040</v>
      </c>
      <c r="F30" s="366" t="s">
        <v>1040</v>
      </c>
      <c r="G30" s="366" t="s">
        <v>1040</v>
      </c>
      <c r="H30" s="366" t="s">
        <v>1040</v>
      </c>
      <c r="I30" s="366">
        <v>674237.07696000009</v>
      </c>
      <c r="J30" s="366">
        <v>6.9280114814006012E-3</v>
      </c>
      <c r="K30" s="366">
        <v>18</v>
      </c>
      <c r="L30" s="365">
        <v>772360.41324000014</v>
      </c>
      <c r="M30" s="367">
        <f>+L30/L$81</f>
        <v>6.9923346069944289E-3</v>
      </c>
      <c r="N30" s="545">
        <v>18</v>
      </c>
      <c r="O30" s="534">
        <f>IF(I30=0,0,(L30/I30)-1)</f>
        <v>0.14553239451383848</v>
      </c>
      <c r="P30" s="534">
        <f>IF(I30=0,0,((+L30/AA$9)/(I30/Z$9))-1)</f>
        <v>0.14884318178121969</v>
      </c>
      <c r="Q30" s="410"/>
      <c r="V30" s="768"/>
      <c r="X30" s="365"/>
    </row>
    <row r="31" spans="1:24" s="78" customFormat="1" ht="23.25" customHeight="1">
      <c r="A31" s="78" t="s">
        <v>1046</v>
      </c>
      <c r="B31" s="196" t="s">
        <v>1041</v>
      </c>
      <c r="C31" s="365"/>
      <c r="D31" s="534"/>
      <c r="E31" s="544"/>
      <c r="F31" s="365"/>
      <c r="G31" s="367"/>
      <c r="H31" s="545"/>
      <c r="I31" s="365">
        <v>7162538.3459799988</v>
      </c>
      <c r="J31" s="367">
        <v>7.3597477196979177E-2</v>
      </c>
      <c r="K31" s="545"/>
      <c r="L31" s="365">
        <f>SUM(L28:L30)</f>
        <v>7504428.5462299995</v>
      </c>
      <c r="M31" s="367">
        <f>SUM(M28:M30)</f>
        <v>6.7939105280393916E-2</v>
      </c>
      <c r="N31" s="545"/>
      <c r="O31" s="534">
        <f>IF(I31=0,0,(L31/I31)-1)</f>
        <v>4.7733105742028936E-2</v>
      </c>
      <c r="P31" s="534">
        <f>IF(I31=0,0,((+L31/AA$9)/(I31/Z$9))-1)</f>
        <v>5.0761236105445251E-2</v>
      </c>
      <c r="Q31" s="410"/>
      <c r="V31" s="768"/>
      <c r="X31" s="365"/>
    </row>
    <row r="32" spans="1:24" s="78" customFormat="1" ht="10.5" customHeight="1">
      <c r="B32" s="196"/>
      <c r="C32" s="365"/>
      <c r="D32" s="534"/>
      <c r="F32" s="365"/>
      <c r="G32" s="367"/>
      <c r="H32" s="365"/>
      <c r="I32" s="365"/>
      <c r="J32" s="367"/>
      <c r="K32" s="365"/>
      <c r="L32" s="365"/>
      <c r="M32" s="367"/>
      <c r="N32" s="365"/>
      <c r="O32" s="534"/>
      <c r="P32" s="534"/>
      <c r="Q32" s="410"/>
      <c r="V32" s="768"/>
      <c r="X32" s="365"/>
    </row>
    <row r="33" spans="1:24" s="78" customFormat="1" ht="15.75">
      <c r="B33" s="327" t="s">
        <v>883</v>
      </c>
      <c r="C33" s="540"/>
      <c r="D33" s="542"/>
      <c r="E33" s="540"/>
      <c r="F33" s="540"/>
      <c r="G33" s="543"/>
      <c r="H33" s="540"/>
      <c r="I33" s="540"/>
      <c r="J33" s="543"/>
      <c r="K33" s="540"/>
      <c r="L33" s="540"/>
      <c r="M33" s="543"/>
      <c r="N33" s="540"/>
      <c r="O33" s="542"/>
      <c r="P33" s="542"/>
      <c r="Q33" s="410"/>
      <c r="V33" s="768"/>
      <c r="X33" s="365"/>
    </row>
    <row r="34" spans="1:24" s="78" customFormat="1" ht="24" customHeight="1">
      <c r="A34" s="78" t="s">
        <v>1046</v>
      </c>
      <c r="B34" s="78" t="s">
        <v>865</v>
      </c>
      <c r="C34" s="365">
        <v>1251238.1559300001</v>
      </c>
      <c r="D34" s="534">
        <v>1.7825631968595029E-2</v>
      </c>
      <c r="E34" s="78">
        <v>14</v>
      </c>
      <c r="F34" s="365">
        <v>1357266.6470999999</v>
      </c>
      <c r="G34" s="367">
        <v>1.6220533135616198E-2</v>
      </c>
      <c r="H34" s="365">
        <v>14</v>
      </c>
      <c r="I34" s="365">
        <v>1474955.0401100002</v>
      </c>
      <c r="J34" s="367">
        <v>1.5155656373133557E-2</v>
      </c>
      <c r="K34" s="365">
        <v>14</v>
      </c>
      <c r="L34" s="365">
        <v>1537265.7675900001</v>
      </c>
      <c r="M34" s="367">
        <f>+L34/L$81</f>
        <v>1.3917177062164226E-2</v>
      </c>
      <c r="N34" s="365">
        <v>15</v>
      </c>
      <c r="O34" s="534">
        <f>IF(I34=0,0,(L34/I34)-1)</f>
        <v>4.2245848710990463E-2</v>
      </c>
      <c r="P34" s="534">
        <f>IF(I34=0,0,((+L34/AA$9)/(I34/Z$9))-1)</f>
        <v>4.5258119950039477E-2</v>
      </c>
      <c r="Q34" s="410"/>
      <c r="V34" s="768"/>
      <c r="X34" s="365"/>
    </row>
    <row r="35" spans="1:24" s="78" customFormat="1" ht="24" customHeight="1">
      <c r="A35" s="78" t="s">
        <v>1046</v>
      </c>
      <c r="B35" s="78" t="s">
        <v>866</v>
      </c>
      <c r="C35" s="365">
        <v>758391.17912999995</v>
      </c>
      <c r="D35" s="534">
        <v>1.0804339672132337E-2</v>
      </c>
      <c r="E35" s="78">
        <v>17</v>
      </c>
      <c r="F35" s="365">
        <v>818201.47858000011</v>
      </c>
      <c r="G35" s="367">
        <v>9.778229077737911E-3</v>
      </c>
      <c r="H35" s="365">
        <v>17</v>
      </c>
      <c r="I35" s="365">
        <v>799199.59563999996</v>
      </c>
      <c r="J35" s="367">
        <v>8.2120431577113028E-3</v>
      </c>
      <c r="K35" s="365">
        <v>17</v>
      </c>
      <c r="L35" s="365">
        <v>812630.52881999989</v>
      </c>
      <c r="M35" s="367">
        <f t="shared" ref="M35:M41" si="3">+L35/L$81</f>
        <v>7.3569080858661385E-3</v>
      </c>
      <c r="N35" s="365">
        <v>17</v>
      </c>
      <c r="O35" s="534">
        <f t="shared" ref="O35:O41" si="4">IF(I35=0,0,(L35/I35)-1)</f>
        <v>1.6805480449779697E-2</v>
      </c>
      <c r="P35" s="534">
        <f t="shared" ref="P35:P41" si="5">IF(I35=0,0,((+L35/AA$9)/(I35/Z$9))-1)</f>
        <v>1.9744224612929573E-2</v>
      </c>
      <c r="Q35" s="410"/>
      <c r="V35" s="768"/>
      <c r="X35" s="365"/>
    </row>
    <row r="36" spans="1:24" s="78" customFormat="1" ht="24" customHeight="1">
      <c r="A36" s="78" t="s">
        <v>1046</v>
      </c>
      <c r="B36" s="78" t="s">
        <v>867</v>
      </c>
      <c r="C36" s="365">
        <v>384565.09768000001</v>
      </c>
      <c r="D36" s="534">
        <v>5.4786659651657752E-3</v>
      </c>
      <c r="E36" s="78">
        <v>20</v>
      </c>
      <c r="F36" s="365">
        <v>447086.02069999999</v>
      </c>
      <c r="G36" s="367">
        <v>5.3430721433625795E-3</v>
      </c>
      <c r="H36" s="365">
        <v>20</v>
      </c>
      <c r="I36" s="365">
        <v>495375.39438000007</v>
      </c>
      <c r="J36" s="367">
        <v>5.0901478680793416E-3</v>
      </c>
      <c r="K36" s="365">
        <v>20</v>
      </c>
      <c r="L36" s="365">
        <v>528530.85023999994</v>
      </c>
      <c r="M36" s="367">
        <f t="shared" si="3"/>
        <v>4.7848963924682214E-3</v>
      </c>
      <c r="N36" s="365">
        <v>20</v>
      </c>
      <c r="O36" s="534">
        <f t="shared" si="4"/>
        <v>6.6929961068204591E-2</v>
      </c>
      <c r="P36" s="534">
        <f t="shared" si="5"/>
        <v>7.0013573672447871E-2</v>
      </c>
      <c r="Q36" s="410"/>
      <c r="V36" s="768"/>
      <c r="X36" s="365"/>
    </row>
    <row r="37" spans="1:24" s="78" customFormat="1" ht="24" customHeight="1">
      <c r="A37" s="78" t="s">
        <v>1046</v>
      </c>
      <c r="B37" s="78" t="s">
        <v>868</v>
      </c>
      <c r="C37" s="365">
        <v>159808.75465000005</v>
      </c>
      <c r="D37" s="534">
        <v>2.2766985103911497E-3</v>
      </c>
      <c r="E37" s="78">
        <v>24</v>
      </c>
      <c r="F37" s="365">
        <v>168004.36167000001</v>
      </c>
      <c r="G37" s="367">
        <v>2.0078002514973044E-3</v>
      </c>
      <c r="H37" s="365">
        <v>24</v>
      </c>
      <c r="I37" s="365">
        <v>181146.99332000004</v>
      </c>
      <c r="J37" s="367">
        <v>1.8613459455547147E-3</v>
      </c>
      <c r="K37" s="365">
        <v>25</v>
      </c>
      <c r="L37" s="365">
        <v>187668.33406000002</v>
      </c>
      <c r="M37" s="367">
        <f t="shared" si="3"/>
        <v>1.6989992811516214E-3</v>
      </c>
      <c r="N37" s="365">
        <v>25</v>
      </c>
      <c r="O37" s="534">
        <f>IF(I37=0,0,(L37/I37)-1)</f>
        <v>3.6000270390797562E-2</v>
      </c>
      <c r="P37" s="534">
        <f>IF(I37=0,0,((+L37/AA$9)/(I37/Z$9))-1)</f>
        <v>3.8994490825452921E-2</v>
      </c>
      <c r="Q37" s="410"/>
      <c r="V37" s="768"/>
      <c r="X37" s="365"/>
    </row>
    <row r="38" spans="1:24" s="78" customFormat="1" ht="24" customHeight="1">
      <c r="A38" s="78" t="s">
        <v>1046</v>
      </c>
      <c r="B38" s="78" t="s">
        <v>869</v>
      </c>
      <c r="C38" s="365">
        <v>142553.61352000001</v>
      </c>
      <c r="D38" s="534">
        <v>2.0308749684124993E-3</v>
      </c>
      <c r="E38" s="78">
        <v>26</v>
      </c>
      <c r="F38" s="365">
        <v>134900.44747999997</v>
      </c>
      <c r="G38" s="367">
        <v>1.6121792891869199E-3</v>
      </c>
      <c r="H38" s="365">
        <v>29</v>
      </c>
      <c r="I38" s="365">
        <v>131672.75047999999</v>
      </c>
      <c r="J38" s="367">
        <v>1.3529815524623776E-3</v>
      </c>
      <c r="K38" s="365">
        <v>33</v>
      </c>
      <c r="L38" s="365">
        <v>127537.90515999999</v>
      </c>
      <c r="M38" s="367">
        <f t="shared" si="3"/>
        <v>1.1546263799472214E-3</v>
      </c>
      <c r="N38" s="365">
        <v>33</v>
      </c>
      <c r="O38" s="534">
        <f t="shared" si="4"/>
        <v>-3.1402437519736037E-2</v>
      </c>
      <c r="P38" s="534">
        <f t="shared" si="5"/>
        <v>-2.8603022599272832E-2</v>
      </c>
      <c r="Q38" s="410"/>
      <c r="V38" s="768"/>
      <c r="X38" s="365"/>
    </row>
    <row r="39" spans="1:24" s="78" customFormat="1" ht="24" customHeight="1">
      <c r="A39" s="78" t="s">
        <v>1046</v>
      </c>
      <c r="B39" s="78" t="s">
        <v>870</v>
      </c>
      <c r="C39" s="365">
        <v>67187.364470000015</v>
      </c>
      <c r="D39" s="534">
        <v>9.5717767741178164E-4</v>
      </c>
      <c r="E39" s="78">
        <v>41</v>
      </c>
      <c r="F39" s="365">
        <v>74422.596519999977</v>
      </c>
      <c r="G39" s="367">
        <v>8.8941564685948759E-4</v>
      </c>
      <c r="H39" s="365">
        <v>41</v>
      </c>
      <c r="I39" s="365">
        <v>68310.105309999984</v>
      </c>
      <c r="J39" s="367">
        <v>7.0190918010200202E-4</v>
      </c>
      <c r="K39" s="365">
        <v>45</v>
      </c>
      <c r="L39" s="365">
        <v>69216.482409999997</v>
      </c>
      <c r="M39" s="367">
        <f t="shared" si="3"/>
        <v>6.2663077629727341E-4</v>
      </c>
      <c r="N39" s="365">
        <v>45</v>
      </c>
      <c r="O39" s="534">
        <f t="shared" si="4"/>
        <v>1.3268565403123933E-2</v>
      </c>
      <c r="P39" s="534">
        <f t="shared" si="5"/>
        <v>1.6197087268450705E-2</v>
      </c>
      <c r="Q39" s="410"/>
      <c r="V39" s="768"/>
      <c r="X39" s="365"/>
    </row>
    <row r="40" spans="1:24" s="78" customFormat="1" ht="24" customHeight="1">
      <c r="A40" s="78" t="s">
        <v>1046</v>
      </c>
      <c r="B40" s="78" t="s">
        <v>871</v>
      </c>
      <c r="C40" s="365">
        <v>48011.047489999997</v>
      </c>
      <c r="D40" s="534">
        <v>6.8398430700618513E-4</v>
      </c>
      <c r="E40" s="78">
        <v>49</v>
      </c>
      <c r="F40" s="365">
        <v>45726.650730000001</v>
      </c>
      <c r="G40" s="367">
        <v>5.4647379343733787E-4</v>
      </c>
      <c r="H40" s="365">
        <v>50</v>
      </c>
      <c r="I40" s="365">
        <v>50603.040120000005</v>
      </c>
      <c r="J40" s="367">
        <v>5.1996316269912546E-4</v>
      </c>
      <c r="K40" s="365">
        <v>49</v>
      </c>
      <c r="L40" s="365">
        <v>49558.773000000001</v>
      </c>
      <c r="M40" s="367">
        <f t="shared" si="3"/>
        <v>4.4866556802724346E-4</v>
      </c>
      <c r="N40" s="365">
        <v>50</v>
      </c>
      <c r="O40" s="534">
        <f t="shared" si="4"/>
        <v>-2.0636450251281913E-2</v>
      </c>
      <c r="P40" s="534">
        <f t="shared" si="5"/>
        <v>-1.7805919760678579E-2</v>
      </c>
      <c r="Q40" s="410"/>
      <c r="V40" s="768"/>
      <c r="X40" s="365"/>
    </row>
    <row r="41" spans="1:24" s="78" customFormat="1" ht="24" customHeight="1">
      <c r="A41" s="78" t="s">
        <v>1046</v>
      </c>
      <c r="B41" s="78" t="s">
        <v>872</v>
      </c>
      <c r="C41" s="365">
        <v>45215.181830000001</v>
      </c>
      <c r="D41" s="534">
        <v>6.4415330277042457E-4</v>
      </c>
      <c r="E41" s="78">
        <v>50</v>
      </c>
      <c r="F41" s="365">
        <v>41849.935519999999</v>
      </c>
      <c r="G41" s="367">
        <v>5.0014362857584229E-4</v>
      </c>
      <c r="H41" s="365">
        <v>51</v>
      </c>
      <c r="I41" s="365">
        <v>45537.656109999996</v>
      </c>
      <c r="J41" s="367">
        <v>4.6791464775062906E-4</v>
      </c>
      <c r="K41" s="365">
        <v>51</v>
      </c>
      <c r="L41" s="365">
        <v>46110.248350000009</v>
      </c>
      <c r="M41" s="367">
        <f t="shared" si="3"/>
        <v>4.1744537879963289E-4</v>
      </c>
      <c r="N41" s="365">
        <v>51</v>
      </c>
      <c r="O41" s="534">
        <f t="shared" si="4"/>
        <v>1.2574038475253735E-2</v>
      </c>
      <c r="P41" s="534">
        <f t="shared" si="5"/>
        <v>1.5500553037320897E-2</v>
      </c>
      <c r="Q41" s="410"/>
      <c r="V41" s="768"/>
      <c r="X41" s="365"/>
    </row>
    <row r="42" spans="1:24" s="78" customFormat="1" ht="23.25" customHeight="1">
      <c r="A42" s="78" t="s">
        <v>1046</v>
      </c>
      <c r="B42" s="196" t="s">
        <v>1041</v>
      </c>
      <c r="C42" s="365">
        <v>2856970.3947000001</v>
      </c>
      <c r="D42" s="534">
        <v>4.070152637188517E-2</v>
      </c>
      <c r="F42" s="365">
        <v>3087458.1382999998</v>
      </c>
      <c r="G42" s="367">
        <v>3.689784696627358E-2</v>
      </c>
      <c r="H42" s="365"/>
      <c r="I42" s="365">
        <v>3246800.57547</v>
      </c>
      <c r="J42" s="367">
        <v>3.3361961887493054E-2</v>
      </c>
      <c r="K42" s="365"/>
      <c r="L42" s="365">
        <f>+L34+L35+L36+L37+L38+L39+L40+L41</f>
        <v>3358518.8896300001</v>
      </c>
      <c r="M42" s="367">
        <f>SUM(M34:M41)</f>
        <v>3.0405348924721579E-2</v>
      </c>
      <c r="N42" s="365"/>
      <c r="O42" s="534">
        <f>IF(I42=0,0,(L42/I42)-1)</f>
        <v>3.4408739176667202E-2</v>
      </c>
      <c r="P42" s="534">
        <f>IF(I42=0,0,((+L42/AA$9)/(I42/Z$9))-1)</f>
        <v>3.7398359810125958E-2</v>
      </c>
      <c r="Q42" s="410"/>
      <c r="V42" s="768"/>
      <c r="X42" s="365"/>
    </row>
    <row r="43" spans="1:24" s="78" customFormat="1" ht="10.5" customHeight="1">
      <c r="B43" s="196"/>
      <c r="C43" s="365"/>
      <c r="D43" s="534"/>
      <c r="F43" s="365"/>
      <c r="G43" s="367"/>
      <c r="H43" s="365"/>
      <c r="I43" s="365"/>
      <c r="J43" s="367"/>
      <c r="K43" s="365"/>
      <c r="L43" s="365"/>
      <c r="M43" s="367"/>
      <c r="N43" s="365"/>
      <c r="O43" s="534"/>
      <c r="P43" s="534"/>
      <c r="Q43" s="410"/>
      <c r="V43" s="768"/>
      <c r="X43" s="365"/>
    </row>
    <row r="44" spans="1:24" s="78" customFormat="1" ht="15.75">
      <c r="B44" s="327" t="s">
        <v>929</v>
      </c>
      <c r="C44" s="540"/>
      <c r="D44" s="542"/>
      <c r="E44" s="540"/>
      <c r="F44" s="540"/>
      <c r="G44" s="543"/>
      <c r="H44" s="540"/>
      <c r="I44" s="540"/>
      <c r="J44" s="543"/>
      <c r="K44" s="540"/>
      <c r="L44" s="540"/>
      <c r="M44" s="543"/>
      <c r="N44" s="540"/>
      <c r="O44" s="542"/>
      <c r="P44" s="542"/>
      <c r="Q44" s="410"/>
      <c r="V44" s="768"/>
      <c r="X44" s="365"/>
    </row>
    <row r="45" spans="1:24" s="78" customFormat="1" ht="24" customHeight="1">
      <c r="A45" s="78" t="s">
        <v>1046</v>
      </c>
      <c r="B45" s="78" t="s">
        <v>911</v>
      </c>
      <c r="C45" s="365">
        <v>2116514</v>
      </c>
      <c r="D45" s="534">
        <v>3.0152692708077571E-2</v>
      </c>
      <c r="E45" s="78">
        <v>12</v>
      </c>
      <c r="F45" s="365">
        <v>2709447</v>
      </c>
      <c r="G45" s="367">
        <v>3.238028057095392E-2</v>
      </c>
      <c r="H45" s="365">
        <v>12</v>
      </c>
      <c r="I45" s="365" t="s">
        <v>1040</v>
      </c>
      <c r="J45" s="367" t="s">
        <v>1040</v>
      </c>
      <c r="K45" s="365" t="s">
        <v>1040</v>
      </c>
      <c r="L45" s="366" t="s">
        <v>1040</v>
      </c>
      <c r="M45" s="366" t="s">
        <v>1040</v>
      </c>
      <c r="N45" s="366" t="s">
        <v>1040</v>
      </c>
      <c r="O45" s="534" t="e">
        <f t="shared" ref="O45:O50" si="6">IF(I45=0,0,(L45/I45)-1)</f>
        <v>#VALUE!</v>
      </c>
      <c r="P45" s="534" t="e">
        <f t="shared" ref="P45:P50" si="7">IF(I45=0,0,((+L45/AA$9)/(I45/Z$9))-1)</f>
        <v>#VALUE!</v>
      </c>
      <c r="Q45" s="410"/>
      <c r="V45" s="768"/>
      <c r="X45" s="365"/>
    </row>
    <row r="46" spans="1:24" s="78" customFormat="1" ht="24" customHeight="1">
      <c r="A46" s="78" t="s">
        <v>1046</v>
      </c>
      <c r="B46" s="78" t="s">
        <v>912</v>
      </c>
      <c r="C46" s="365">
        <v>430987</v>
      </c>
      <c r="D46" s="534">
        <v>6.1400106836884743E-3</v>
      </c>
      <c r="E46" s="78">
        <v>19</v>
      </c>
      <c r="F46" s="365">
        <v>574498</v>
      </c>
      <c r="G46" s="367">
        <v>6.8657576352118659E-3</v>
      </c>
      <c r="H46" s="365">
        <v>19</v>
      </c>
      <c r="I46" s="365" t="s">
        <v>1040</v>
      </c>
      <c r="J46" s="367" t="s">
        <v>1040</v>
      </c>
      <c r="K46" s="365" t="s">
        <v>1040</v>
      </c>
      <c r="L46" s="366" t="s">
        <v>1040</v>
      </c>
      <c r="M46" s="366" t="s">
        <v>1040</v>
      </c>
      <c r="N46" s="366" t="s">
        <v>1040</v>
      </c>
      <c r="O46" s="534" t="e">
        <f t="shared" si="6"/>
        <v>#VALUE!</v>
      </c>
      <c r="P46" s="534" t="e">
        <f t="shared" si="7"/>
        <v>#VALUE!</v>
      </c>
      <c r="Q46" s="410"/>
      <c r="V46" s="768"/>
      <c r="X46" s="365"/>
    </row>
    <row r="47" spans="1:24" s="78" customFormat="1" ht="24" customHeight="1">
      <c r="A47" s="78" t="s">
        <v>1046</v>
      </c>
      <c r="B47" s="78" t="s">
        <v>914</v>
      </c>
      <c r="C47" s="365">
        <v>3939583</v>
      </c>
      <c r="D47" s="534">
        <v>5.6124852279250861E-2</v>
      </c>
      <c r="E47" s="78">
        <v>8</v>
      </c>
      <c r="F47" s="365">
        <v>4426424</v>
      </c>
      <c r="G47" s="367">
        <v>5.2899669580546926E-2</v>
      </c>
      <c r="H47" s="365">
        <v>8</v>
      </c>
      <c r="I47" s="365" t="s">
        <v>1040</v>
      </c>
      <c r="J47" s="367" t="s">
        <v>1040</v>
      </c>
      <c r="K47" s="365" t="s">
        <v>1040</v>
      </c>
      <c r="L47" s="366" t="s">
        <v>1040</v>
      </c>
      <c r="M47" s="366" t="s">
        <v>1040</v>
      </c>
      <c r="N47" s="366" t="s">
        <v>1040</v>
      </c>
      <c r="O47" s="534" t="e">
        <f t="shared" si="6"/>
        <v>#VALUE!</v>
      </c>
      <c r="P47" s="534" t="e">
        <f t="shared" si="7"/>
        <v>#VALUE!</v>
      </c>
      <c r="Q47" s="410"/>
      <c r="V47" s="768"/>
      <c r="X47" s="365"/>
    </row>
    <row r="48" spans="1:24" s="78" customFormat="1" ht="24" customHeight="1">
      <c r="A48" s="78" t="s">
        <v>1046</v>
      </c>
      <c r="B48" s="78" t="s">
        <v>913</v>
      </c>
      <c r="C48" s="365">
        <v>1410697</v>
      </c>
      <c r="D48" s="534">
        <v>2.0097345514939614E-2</v>
      </c>
      <c r="E48" s="78">
        <v>13</v>
      </c>
      <c r="F48" s="365">
        <v>1843567</v>
      </c>
      <c r="G48" s="367">
        <v>2.2032251124067679E-2</v>
      </c>
      <c r="H48" s="365">
        <v>13</v>
      </c>
      <c r="I48" s="365" t="s">
        <v>1040</v>
      </c>
      <c r="J48" s="367" t="s">
        <v>1040</v>
      </c>
      <c r="K48" s="365" t="s">
        <v>1040</v>
      </c>
      <c r="L48" s="366" t="s">
        <v>1040</v>
      </c>
      <c r="M48" s="366" t="s">
        <v>1040</v>
      </c>
      <c r="N48" s="366" t="s">
        <v>1040</v>
      </c>
      <c r="O48" s="534" t="e">
        <f t="shared" si="6"/>
        <v>#VALUE!</v>
      </c>
      <c r="P48" s="534" t="e">
        <f t="shared" si="7"/>
        <v>#VALUE!</v>
      </c>
      <c r="Q48" s="410"/>
      <c r="V48" s="768"/>
      <c r="X48" s="365"/>
    </row>
    <row r="49" spans="1:24" s="78" customFormat="1" ht="24" customHeight="1">
      <c r="A49" s="78" t="s">
        <v>1046</v>
      </c>
      <c r="B49" s="78" t="s">
        <v>1042</v>
      </c>
      <c r="C49" s="365" t="s">
        <v>1040</v>
      </c>
      <c r="D49" s="534" t="s">
        <v>1040</v>
      </c>
      <c r="E49" s="78" t="s">
        <v>1040</v>
      </c>
      <c r="F49" s="366" t="s">
        <v>1040</v>
      </c>
      <c r="G49" s="366" t="s">
        <v>1040</v>
      </c>
      <c r="H49" s="366" t="s">
        <v>1040</v>
      </c>
      <c r="I49" s="366" t="s">
        <v>1040</v>
      </c>
      <c r="J49" s="366" t="s">
        <v>1040</v>
      </c>
      <c r="K49" s="366" t="s">
        <v>1040</v>
      </c>
      <c r="L49" s="366" t="s">
        <v>1040</v>
      </c>
      <c r="M49" s="366" t="s">
        <v>1040</v>
      </c>
      <c r="N49" s="366" t="s">
        <v>1040</v>
      </c>
      <c r="O49" s="534" t="e">
        <f t="shared" si="6"/>
        <v>#VALUE!</v>
      </c>
      <c r="P49" s="534" t="e">
        <f t="shared" si="7"/>
        <v>#VALUE!</v>
      </c>
      <c r="Q49" s="410"/>
      <c r="V49" s="768"/>
      <c r="X49" s="365"/>
    </row>
    <row r="50" spans="1:24" s="78" customFormat="1" ht="23.25" customHeight="1">
      <c r="A50" s="78" t="s">
        <v>1046</v>
      </c>
      <c r="B50" s="196" t="s">
        <v>1041</v>
      </c>
      <c r="C50" s="365">
        <v>7897781</v>
      </c>
      <c r="D50" s="534">
        <v>0.11251490118595653</v>
      </c>
      <c r="F50" s="365">
        <v>9553936</v>
      </c>
      <c r="G50" s="367">
        <v>0.11417795891078039</v>
      </c>
      <c r="H50" s="365"/>
      <c r="I50" s="365"/>
      <c r="J50" s="367"/>
      <c r="K50" s="365"/>
      <c r="L50" s="366"/>
      <c r="M50" s="367"/>
      <c r="N50" s="365"/>
      <c r="O50" s="534">
        <f t="shared" si="6"/>
        <v>0</v>
      </c>
      <c r="P50" s="534">
        <f t="shared" si="7"/>
        <v>0</v>
      </c>
      <c r="Q50" s="410"/>
      <c r="V50" s="768"/>
      <c r="X50" s="365"/>
    </row>
    <row r="51" spans="1:24" s="78" customFormat="1" ht="10.5" customHeight="1">
      <c r="B51" s="196"/>
      <c r="C51" s="365"/>
      <c r="D51" s="534"/>
      <c r="F51" s="365"/>
      <c r="G51" s="367"/>
      <c r="H51" s="365"/>
      <c r="I51" s="365"/>
      <c r="J51" s="367"/>
      <c r="K51" s="365"/>
      <c r="L51" s="365"/>
      <c r="M51" s="367"/>
      <c r="N51" s="365"/>
      <c r="O51" s="534"/>
      <c r="P51" s="534"/>
      <c r="Q51" s="410"/>
      <c r="V51" s="768"/>
      <c r="X51" s="365"/>
    </row>
    <row r="52" spans="1:24" s="78" customFormat="1" ht="15.75">
      <c r="B52" s="327" t="s">
        <v>884</v>
      </c>
      <c r="C52" s="540"/>
      <c r="D52" s="542"/>
      <c r="E52" s="540"/>
      <c r="F52" s="540"/>
      <c r="G52" s="543"/>
      <c r="H52" s="540"/>
      <c r="I52" s="540"/>
      <c r="J52" s="543"/>
      <c r="K52" s="540"/>
      <c r="L52" s="540"/>
      <c r="M52" s="543"/>
      <c r="N52" s="540"/>
      <c r="O52" s="542"/>
      <c r="P52" s="542"/>
      <c r="Q52" s="410"/>
      <c r="V52" s="768"/>
      <c r="X52" s="365"/>
    </row>
    <row r="53" spans="1:24" s="78" customFormat="1" ht="23.25" customHeight="1">
      <c r="A53" s="78" t="s">
        <v>1046</v>
      </c>
      <c r="B53" s="78" t="s">
        <v>885</v>
      </c>
      <c r="C53" s="365">
        <v>982421.89247000008</v>
      </c>
      <c r="D53" s="534">
        <v>1.3995969520322539E-2</v>
      </c>
      <c r="E53" s="78">
        <v>15</v>
      </c>
      <c r="F53" s="365">
        <v>1056177.6143000002</v>
      </c>
      <c r="G53" s="367">
        <v>1.2622253723285511E-2</v>
      </c>
      <c r="H53" s="365">
        <v>16</v>
      </c>
      <c r="I53" s="365">
        <v>1088097.4952199999</v>
      </c>
      <c r="J53" s="367">
        <v>1.1180565705102298E-2</v>
      </c>
      <c r="K53" s="365">
        <v>16</v>
      </c>
      <c r="L53" s="365">
        <v>1157033.2896700001</v>
      </c>
      <c r="M53" s="367">
        <f t="shared" ref="M53:M78" si="8">+L53/L$81</f>
        <v>1.0474855746251439E-2</v>
      </c>
      <c r="N53" s="365">
        <v>16</v>
      </c>
      <c r="O53" s="534">
        <f t="shared" ref="O53:O75" si="9">IF(I53=0,0,(L53/I53)-1)</f>
        <v>6.3354428029505083E-2</v>
      </c>
      <c r="P53" s="534">
        <f t="shared" ref="P53:P75" si="10">IF(I53=0,0,((+L53/AA$9)/(I53/Z$9))-1)</f>
        <v>6.642770672323195E-2</v>
      </c>
      <c r="Q53" s="410"/>
      <c r="V53" s="768"/>
      <c r="X53" s="365"/>
    </row>
    <row r="54" spans="1:24" s="78" customFormat="1" ht="23.25" customHeight="1">
      <c r="A54" s="78" t="s">
        <v>1046</v>
      </c>
      <c r="B54" s="78" t="s">
        <v>886</v>
      </c>
      <c r="C54" s="365">
        <v>572770.20805999998</v>
      </c>
      <c r="D54" s="534">
        <v>8.1599101522479098E-3</v>
      </c>
      <c r="E54" s="78">
        <v>18</v>
      </c>
      <c r="F54" s="365">
        <v>633576.20256000001</v>
      </c>
      <c r="G54" s="367">
        <v>7.5717942450885117E-3</v>
      </c>
      <c r="H54" s="365">
        <v>18</v>
      </c>
      <c r="I54" s="365">
        <v>671261.27280999999</v>
      </c>
      <c r="J54" s="367">
        <v>6.8974340984264172E-3</v>
      </c>
      <c r="K54" s="365">
        <v>19</v>
      </c>
      <c r="L54" s="365">
        <v>700836.15836</v>
      </c>
      <c r="M54" s="367">
        <f t="shared" si="8"/>
        <v>6.3448111010460349E-3</v>
      </c>
      <c r="N54" s="365">
        <v>19</v>
      </c>
      <c r="O54" s="534">
        <f t="shared" si="9"/>
        <v>4.405867990297585E-2</v>
      </c>
      <c r="P54" s="534">
        <f t="shared" si="10"/>
        <v>4.7076190538533735E-2</v>
      </c>
      <c r="Q54" s="410"/>
      <c r="V54" s="768"/>
      <c r="X54" s="365"/>
    </row>
    <row r="55" spans="1:24" s="78" customFormat="1" ht="23.25" customHeight="1">
      <c r="A55" s="78" t="s">
        <v>1046</v>
      </c>
      <c r="B55" s="78" t="s">
        <v>887</v>
      </c>
      <c r="C55" s="365">
        <v>336475.31205999997</v>
      </c>
      <c r="D55" s="534">
        <v>4.7935599237234842E-3</v>
      </c>
      <c r="E55" s="78">
        <v>21</v>
      </c>
      <c r="F55" s="365">
        <v>356726.56845999998</v>
      </c>
      <c r="G55" s="367">
        <v>4.26319701911438E-3</v>
      </c>
      <c r="H55" s="365">
        <v>21</v>
      </c>
      <c r="I55" s="365">
        <v>364120.99738000007</v>
      </c>
      <c r="J55" s="367">
        <v>3.7414650375528621E-3</v>
      </c>
      <c r="K55" s="365">
        <v>21</v>
      </c>
      <c r="L55" s="365">
        <v>363712.09872000001</v>
      </c>
      <c r="M55" s="367">
        <f t="shared" si="8"/>
        <v>3.2927589908367918E-3</v>
      </c>
      <c r="N55" s="365">
        <v>21</v>
      </c>
      <c r="O55" s="534">
        <f t="shared" si="9"/>
        <v>-1.122974678588351E-3</v>
      </c>
      <c r="P55" s="534">
        <f t="shared" si="10"/>
        <v>1.7639531402597886E-3</v>
      </c>
      <c r="Q55" s="410"/>
      <c r="V55" s="768"/>
      <c r="X55" s="365"/>
    </row>
    <row r="56" spans="1:24" s="78" customFormat="1" ht="23.25" customHeight="1">
      <c r="A56" s="78" t="s">
        <v>1046</v>
      </c>
      <c r="B56" s="78" t="s">
        <v>888</v>
      </c>
      <c r="C56" s="365">
        <v>108854.82855999999</v>
      </c>
      <c r="D56" s="534">
        <v>1.5507887948580288E-3</v>
      </c>
      <c r="E56" s="78">
        <v>33</v>
      </c>
      <c r="F56" s="365">
        <v>95541.380940000003</v>
      </c>
      <c r="G56" s="367">
        <v>1.1418037411226678E-3</v>
      </c>
      <c r="H56" s="365">
        <v>35</v>
      </c>
      <c r="I56" s="365">
        <v>95876.160659999994</v>
      </c>
      <c r="J56" s="367">
        <v>9.8515961898739497E-4</v>
      </c>
      <c r="K56" s="365">
        <v>37</v>
      </c>
      <c r="L56" s="365">
        <v>94134.090039999995</v>
      </c>
      <c r="M56" s="367">
        <f t="shared" si="8"/>
        <v>8.5221490408013683E-4</v>
      </c>
      <c r="N56" s="365">
        <v>40</v>
      </c>
      <c r="O56" s="534">
        <f t="shared" si="9"/>
        <v>-1.8170008143920224E-2</v>
      </c>
      <c r="P56" s="534">
        <f t="shared" si="10"/>
        <v>-1.5332349207919815E-2</v>
      </c>
      <c r="Q56" s="410"/>
      <c r="V56" s="768"/>
      <c r="X56" s="365"/>
    </row>
    <row r="57" spans="1:24" s="78" customFormat="1" ht="23.25" customHeight="1">
      <c r="A57" s="78" t="s">
        <v>1046</v>
      </c>
      <c r="B57" s="78" t="s">
        <v>889</v>
      </c>
      <c r="C57" s="365">
        <v>101225.97758000001</v>
      </c>
      <c r="D57" s="534">
        <v>1.442105176740853E-3</v>
      </c>
      <c r="E57" s="78">
        <v>34</v>
      </c>
      <c r="F57" s="365">
        <v>115234.48421000001</v>
      </c>
      <c r="G57" s="367">
        <v>1.3771536886194708E-3</v>
      </c>
      <c r="H57" s="365">
        <v>33</v>
      </c>
      <c r="I57" s="365">
        <v>133418.95465999999</v>
      </c>
      <c r="J57" s="367">
        <v>1.3709243844740135E-3</v>
      </c>
      <c r="K57" s="365">
        <v>32</v>
      </c>
      <c r="L57" s="365">
        <v>140138.63222000003</v>
      </c>
      <c r="M57" s="367">
        <f t="shared" si="8"/>
        <v>1.2687033036017108E-3</v>
      </c>
      <c r="N57" s="365">
        <v>31</v>
      </c>
      <c r="O57" s="534">
        <f>IF(I57=0,0,(L57/I57)-1)</f>
        <v>5.0365239160539144E-2</v>
      </c>
      <c r="P57" s="534">
        <f>IF(I57=0,0,((+L57/AA$9)/(I57/Z$9))-1)</f>
        <v>5.3400976845974224E-2</v>
      </c>
      <c r="Q57" s="410"/>
      <c r="V57" s="768"/>
      <c r="X57" s="365"/>
    </row>
    <row r="58" spans="1:24" s="78" customFormat="1" ht="23.25" customHeight="1">
      <c r="A58" s="78" t="s">
        <v>1046</v>
      </c>
      <c r="B58" s="78" t="s">
        <v>906</v>
      </c>
      <c r="C58" s="366">
        <v>85729.844610000015</v>
      </c>
      <c r="D58" s="534">
        <v>1.2213411583559431E-3</v>
      </c>
      <c r="E58" s="78">
        <v>38</v>
      </c>
      <c r="F58" s="365">
        <v>89517.182159999997</v>
      </c>
      <c r="G58" s="367">
        <v>1.0698092541621927E-3</v>
      </c>
      <c r="H58" s="365">
        <v>38</v>
      </c>
      <c r="I58" s="365">
        <v>94493.302839999989</v>
      </c>
      <c r="J58" s="367">
        <v>9.7095029235513537E-4</v>
      </c>
      <c r="K58" s="365">
        <v>38</v>
      </c>
      <c r="L58" s="365">
        <v>99655.525989999995</v>
      </c>
      <c r="M58" s="367">
        <f t="shared" si="8"/>
        <v>9.0220157741510406E-4</v>
      </c>
      <c r="N58" s="365">
        <v>37</v>
      </c>
      <c r="O58" s="534">
        <f>IF(I58=0,0,(L58/I58)-1)</f>
        <v>5.4630571636816283E-2</v>
      </c>
      <c r="P58" s="534">
        <f>IF(I58=0,0,((+L58/AA$9)/(I58/Z$9))-1)</f>
        <v>5.7678636872761091E-2</v>
      </c>
      <c r="Q58" s="410"/>
    </row>
    <row r="59" spans="1:24" s="78" customFormat="1" ht="23.25" customHeight="1">
      <c r="A59" s="78" t="s">
        <v>1046</v>
      </c>
      <c r="B59" s="78" t="s">
        <v>890</v>
      </c>
      <c r="C59" s="365">
        <v>177159.86345</v>
      </c>
      <c r="D59" s="534">
        <v>2.5238892456240936E-3</v>
      </c>
      <c r="E59" s="78">
        <v>23</v>
      </c>
      <c r="F59" s="365">
        <v>201337.73533</v>
      </c>
      <c r="G59" s="367">
        <v>2.4061634567887325E-3</v>
      </c>
      <c r="H59" s="365">
        <v>23</v>
      </c>
      <c r="I59" s="365">
        <v>215252.84233000001</v>
      </c>
      <c r="J59" s="367">
        <v>2.2117949516959373E-3</v>
      </c>
      <c r="K59" s="365">
        <v>23</v>
      </c>
      <c r="L59" s="365">
        <v>225055.91460999998</v>
      </c>
      <c r="M59" s="367">
        <f t="shared" si="8"/>
        <v>2.0374765889863019E-3</v>
      </c>
      <c r="N59" s="365">
        <v>24</v>
      </c>
      <c r="O59" s="534">
        <f t="shared" si="9"/>
        <v>4.5542126988367793E-2</v>
      </c>
      <c r="P59" s="534">
        <f t="shared" si="10"/>
        <v>4.8563925043247469E-2</v>
      </c>
      <c r="Q59" s="410"/>
      <c r="V59" s="768"/>
      <c r="X59" s="365"/>
    </row>
    <row r="60" spans="1:24" s="78" customFormat="1" ht="23.25" customHeight="1">
      <c r="A60" s="78" t="s">
        <v>1046</v>
      </c>
      <c r="B60" s="78" t="s">
        <v>891</v>
      </c>
      <c r="C60" s="365">
        <v>111105.22288</v>
      </c>
      <c r="D60" s="534">
        <v>1.5828487993762902E-3</v>
      </c>
      <c r="E60" s="78">
        <v>32</v>
      </c>
      <c r="F60" s="365">
        <v>128259.39670999999</v>
      </c>
      <c r="G60" s="367">
        <v>1.5328128770671961E-3</v>
      </c>
      <c r="H60" s="365">
        <v>32</v>
      </c>
      <c r="I60" s="365">
        <v>151306.07670999999</v>
      </c>
      <c r="J60" s="367">
        <v>1.5547205463379594E-3</v>
      </c>
      <c r="K60" s="365">
        <v>27</v>
      </c>
      <c r="L60" s="365">
        <v>162174.01197000005</v>
      </c>
      <c r="M60" s="367">
        <f t="shared" si="8"/>
        <v>1.4681940410384464E-3</v>
      </c>
      <c r="N60" s="365">
        <v>27</v>
      </c>
      <c r="O60" s="534">
        <f t="shared" si="9"/>
        <v>7.1827487013823133E-2</v>
      </c>
      <c r="P60" s="534">
        <f t="shared" si="10"/>
        <v>7.4925254317331325E-2</v>
      </c>
      <c r="Q60" s="410"/>
      <c r="V60" s="768"/>
      <c r="X60" s="365"/>
    </row>
    <row r="61" spans="1:24" s="78" customFormat="1" ht="23.25" customHeight="1">
      <c r="A61" s="78" t="s">
        <v>1046</v>
      </c>
      <c r="B61" s="78" t="s">
        <v>892</v>
      </c>
      <c r="C61" s="365">
        <v>121024.10488</v>
      </c>
      <c r="D61" s="534">
        <v>1.7241571020634831E-3</v>
      </c>
      <c r="E61" s="78">
        <v>31</v>
      </c>
      <c r="F61" s="365">
        <v>131267.06375</v>
      </c>
      <c r="G61" s="367">
        <v>1.5687571500569285E-3</v>
      </c>
      <c r="H61" s="365">
        <v>31</v>
      </c>
      <c r="I61" s="365">
        <v>142078.62121000001</v>
      </c>
      <c r="J61" s="367">
        <v>1.4599053547196771E-3</v>
      </c>
      <c r="K61" s="365">
        <v>29</v>
      </c>
      <c r="L61" s="365">
        <v>146783.37716999999</v>
      </c>
      <c r="M61" s="367">
        <f t="shared" si="8"/>
        <v>1.3288595198863208E-3</v>
      </c>
      <c r="N61" s="365">
        <v>29</v>
      </c>
      <c r="O61" s="534">
        <f t="shared" si="9"/>
        <v>3.3113750118999974E-2</v>
      </c>
      <c r="P61" s="534">
        <f t="shared" si="10"/>
        <v>3.609962800951716E-2</v>
      </c>
      <c r="Q61" s="410"/>
      <c r="V61" s="768"/>
      <c r="X61" s="365"/>
    </row>
    <row r="62" spans="1:24" s="78" customFormat="1" ht="23.25" customHeight="1">
      <c r="A62" s="78" t="s">
        <v>1046</v>
      </c>
      <c r="B62" s="78" t="s">
        <v>893</v>
      </c>
      <c r="C62" s="365">
        <v>130184.70672999999</v>
      </c>
      <c r="D62" s="534">
        <v>1.8546626468432942E-3</v>
      </c>
      <c r="E62" s="78">
        <v>27</v>
      </c>
      <c r="F62" s="365">
        <v>136338.81820000001</v>
      </c>
      <c r="G62" s="367">
        <v>1.6293690875031986E-3</v>
      </c>
      <c r="H62" s="365">
        <v>27</v>
      </c>
      <c r="I62" s="365">
        <v>139357.17679999999</v>
      </c>
      <c r="J62" s="367">
        <v>1.4319416031510397E-3</v>
      </c>
      <c r="K62" s="365">
        <v>30</v>
      </c>
      <c r="L62" s="365">
        <v>138746.63317999998</v>
      </c>
      <c r="M62" s="367">
        <f t="shared" si="8"/>
        <v>1.2561012555248748E-3</v>
      </c>
      <c r="N62" s="365">
        <v>32</v>
      </c>
      <c r="O62" s="534">
        <f t="shared" si="9"/>
        <v>-4.3811422850237314E-3</v>
      </c>
      <c r="P62" s="534">
        <f t="shared" si="10"/>
        <v>-1.5036311355585141E-3</v>
      </c>
      <c r="Q62" s="410"/>
      <c r="V62" s="768"/>
      <c r="X62" s="365"/>
    </row>
    <row r="63" spans="1:24" s="78" customFormat="1" ht="23.25" customHeight="1">
      <c r="A63" s="78" t="s">
        <v>1046</v>
      </c>
      <c r="B63" s="78" t="s">
        <v>894</v>
      </c>
      <c r="C63" s="365">
        <v>71188.469679999995</v>
      </c>
      <c r="D63" s="534">
        <v>1.0141789993448364E-3</v>
      </c>
      <c r="E63" s="78">
        <v>40</v>
      </c>
      <c r="F63" s="365">
        <v>82286.574049999996</v>
      </c>
      <c r="G63" s="367">
        <v>9.8339711201642847E-4</v>
      </c>
      <c r="H63" s="365">
        <v>40</v>
      </c>
      <c r="I63" s="365">
        <v>93960.419420000006</v>
      </c>
      <c r="J63" s="367">
        <v>9.6547473697830317E-4</v>
      </c>
      <c r="K63" s="365">
        <v>39</v>
      </c>
      <c r="L63" s="365">
        <v>98893.893079999994</v>
      </c>
      <c r="M63" s="367">
        <f t="shared" si="8"/>
        <v>8.9530636105869033E-4</v>
      </c>
      <c r="N63" s="365">
        <v>38</v>
      </c>
      <c r="O63" s="534">
        <f t="shared" si="9"/>
        <v>5.250587098752213E-2</v>
      </c>
      <c r="P63" s="534">
        <f t="shared" si="10"/>
        <v>5.55477954701451E-2</v>
      </c>
      <c r="Q63" s="410"/>
    </row>
    <row r="64" spans="1:24" s="78" customFormat="1" ht="23.25" customHeight="1">
      <c r="A64" s="78" t="s">
        <v>1046</v>
      </c>
      <c r="B64" s="78" t="s">
        <v>900</v>
      </c>
      <c r="C64" s="365">
        <v>48133.792759999997</v>
      </c>
      <c r="D64" s="534">
        <v>6.8573298450497796E-4</v>
      </c>
      <c r="E64" s="78">
        <v>48</v>
      </c>
      <c r="F64" s="365">
        <v>50020.527519999996</v>
      </c>
      <c r="G64" s="367">
        <v>5.9778940699143463E-4</v>
      </c>
      <c r="H64" s="365">
        <v>48</v>
      </c>
      <c r="I64" s="365">
        <v>49260.567619999994</v>
      </c>
      <c r="J64" s="367">
        <v>5.0616880873775708E-4</v>
      </c>
      <c r="K64" s="365">
        <v>50</v>
      </c>
      <c r="L64" s="365">
        <v>49883.971870000001</v>
      </c>
      <c r="M64" s="367">
        <f t="shared" si="8"/>
        <v>4.516096589903181E-4</v>
      </c>
      <c r="N64" s="365">
        <v>49</v>
      </c>
      <c r="O64" s="534">
        <f>IF(I64=0,0,(L64/I64)-1)</f>
        <v>1.2655238867911534E-2</v>
      </c>
      <c r="P64" s="534">
        <f>IF(I64=0,0,((+L64/AA$9)/(I64/Z$9))-1)</f>
        <v>1.5581988113194445E-2</v>
      </c>
      <c r="Q64" s="410"/>
    </row>
    <row r="65" spans="1:24" s="78" customFormat="1" ht="23.25" customHeight="1">
      <c r="A65" s="78" t="s">
        <v>1046</v>
      </c>
      <c r="B65" s="78" t="s">
        <v>898</v>
      </c>
      <c r="C65" s="365">
        <v>76350.189160000009</v>
      </c>
      <c r="D65" s="534">
        <v>1.0877148896464069E-3</v>
      </c>
      <c r="E65" s="78">
        <v>39</v>
      </c>
      <c r="F65" s="365">
        <v>84183.905839999992</v>
      </c>
      <c r="G65" s="367">
        <v>1.0060718997854418E-3</v>
      </c>
      <c r="H65" s="365">
        <v>39</v>
      </c>
      <c r="I65" s="365">
        <v>85111.497289999999</v>
      </c>
      <c r="J65" s="367">
        <v>8.745491023468264E-4</v>
      </c>
      <c r="K65" s="365">
        <v>40</v>
      </c>
      <c r="L65" s="365">
        <v>95444.989390000002</v>
      </c>
      <c r="M65" s="367">
        <f t="shared" si="8"/>
        <v>8.6408274030550707E-4</v>
      </c>
      <c r="N65" s="365">
        <v>39</v>
      </c>
      <c r="O65" s="534">
        <f>IF(I65=0,0,(L65/I65)-1)</f>
        <v>0.12141123619046135</v>
      </c>
      <c r="P65" s="534">
        <f>IF(I65=0,0,((+L65/AA$9)/(I65/Z$9))-1)</f>
        <v>0.12465230912742808</v>
      </c>
      <c r="Q65" s="410"/>
    </row>
    <row r="66" spans="1:24" s="78" customFormat="1" ht="23.25" customHeight="1">
      <c r="A66" s="78" t="s">
        <v>1046</v>
      </c>
      <c r="B66" s="78" t="s">
        <v>907</v>
      </c>
      <c r="C66" s="366">
        <v>90656.056580000004</v>
      </c>
      <c r="D66" s="534">
        <v>1.291521915840308E-3</v>
      </c>
      <c r="E66" s="78">
        <v>36</v>
      </c>
      <c r="F66" s="365">
        <v>107620.82813000001</v>
      </c>
      <c r="G66" s="367">
        <v>1.2861637854985944E-3</v>
      </c>
      <c r="H66" s="365">
        <v>34</v>
      </c>
      <c r="I66" s="365">
        <v>117919.91407999999</v>
      </c>
      <c r="J66" s="367">
        <v>1.2116665584685413E-3</v>
      </c>
      <c r="K66" s="365">
        <v>34</v>
      </c>
      <c r="L66" s="365">
        <v>125788.64697999999</v>
      </c>
      <c r="M66" s="367">
        <f t="shared" si="8"/>
        <v>1.1387899928164101E-3</v>
      </c>
      <c r="N66" s="365">
        <v>35</v>
      </c>
      <c r="O66" s="534">
        <f>IF(I66=0,0,(L66/I66)-1)</f>
        <v>6.672946602269092E-2</v>
      </c>
      <c r="P66" s="534">
        <f>IF(I66=0,0,((+L66/AA$9)/(I66/Z$9))-1)</f>
        <v>6.981249916148502E-2</v>
      </c>
      <c r="Q66" s="410"/>
    </row>
    <row r="67" spans="1:24" s="78" customFormat="1" ht="23.25" customHeight="1">
      <c r="A67" s="78" t="s">
        <v>1046</v>
      </c>
      <c r="B67" s="78" t="s">
        <v>899</v>
      </c>
      <c r="C67" s="365">
        <v>59589.67313000001</v>
      </c>
      <c r="D67" s="534">
        <v>8.4893797180820782E-4</v>
      </c>
      <c r="E67" s="78">
        <v>44</v>
      </c>
      <c r="F67" s="365">
        <v>60968.467300000011</v>
      </c>
      <c r="G67" s="367">
        <v>7.286269401671373E-4</v>
      </c>
      <c r="H67" s="365">
        <v>46</v>
      </c>
      <c r="I67" s="365">
        <v>65284.79206</v>
      </c>
      <c r="J67" s="367">
        <v>6.7082307456574905E-4</v>
      </c>
      <c r="K67" s="365">
        <v>46</v>
      </c>
      <c r="L67" s="365">
        <v>65972.729600000006</v>
      </c>
      <c r="M67" s="367">
        <f t="shared" si="8"/>
        <v>5.9726442783988496E-4</v>
      </c>
      <c r="N67" s="365">
        <v>46</v>
      </c>
      <c r="O67" s="534">
        <f>IF(I67=0,0,(L67/I67)-1)</f>
        <v>1.0537485351377995E-2</v>
      </c>
      <c r="P67" s="534">
        <f>IF(I67=0,0,((+L67/AA$9)/(I67/Z$9))-1)</f>
        <v>1.3458113921757775E-2</v>
      </c>
      <c r="Q67" s="410"/>
    </row>
    <row r="68" spans="1:24" s="78" customFormat="1" ht="23.25" customHeight="1">
      <c r="A68" s="78" t="s">
        <v>1046</v>
      </c>
      <c r="B68" s="78" t="s">
        <v>897</v>
      </c>
      <c r="C68" s="365">
        <v>128348.92015000002</v>
      </c>
      <c r="D68" s="534">
        <v>1.8285093076145663E-3</v>
      </c>
      <c r="E68" s="78">
        <v>29</v>
      </c>
      <c r="F68" s="365">
        <v>139142.31615</v>
      </c>
      <c r="G68" s="367">
        <v>1.6628733598514282E-3</v>
      </c>
      <c r="H68" s="365">
        <v>25</v>
      </c>
      <c r="I68" s="365">
        <v>146121.99083</v>
      </c>
      <c r="J68" s="367">
        <v>1.5014523299723716E-3</v>
      </c>
      <c r="K68" s="365">
        <v>28</v>
      </c>
      <c r="L68" s="365">
        <v>155482.72449000002</v>
      </c>
      <c r="M68" s="367">
        <f t="shared" si="8"/>
        <v>1.4076164658420669E-3</v>
      </c>
      <c r="N68" s="365">
        <v>28</v>
      </c>
      <c r="O68" s="534">
        <f>IF(I68=0,0,(L68/I68)-1)</f>
        <v>6.4061087635264968E-2</v>
      </c>
      <c r="P68" s="534">
        <f>IF(I68=0,0,((+L68/AA$9)/(I68/Z$9))-1)</f>
        <v>6.7136408697794803E-2</v>
      </c>
      <c r="Q68" s="410"/>
    </row>
    <row r="69" spans="1:24" s="78" customFormat="1" ht="23.25" customHeight="1">
      <c r="A69" s="78" t="s">
        <v>1046</v>
      </c>
      <c r="B69" s="78" t="s">
        <v>895</v>
      </c>
      <c r="C69" s="365">
        <v>67182.627139999982</v>
      </c>
      <c r="D69" s="534">
        <v>9.5711018754129277E-4</v>
      </c>
      <c r="E69" s="78">
        <v>42</v>
      </c>
      <c r="F69" s="365">
        <v>68650.040670000002</v>
      </c>
      <c r="G69" s="367">
        <v>8.2042851478622667E-4</v>
      </c>
      <c r="H69" s="365">
        <v>42</v>
      </c>
      <c r="I69" s="365">
        <v>71132.650600000008</v>
      </c>
      <c r="J69" s="367">
        <v>7.3091177702838466E-4</v>
      </c>
      <c r="K69" s="365">
        <v>42</v>
      </c>
      <c r="L69" s="365">
        <v>74774.69713</v>
      </c>
      <c r="M69" s="367">
        <f t="shared" si="8"/>
        <v>6.7695041525536834E-4</v>
      </c>
      <c r="N69" s="365">
        <v>43</v>
      </c>
      <c r="O69" s="534">
        <f t="shared" si="9"/>
        <v>5.1200770662691797E-2</v>
      </c>
      <c r="P69" s="534">
        <f t="shared" si="10"/>
        <v>5.4238923179058096E-2</v>
      </c>
      <c r="Q69" s="410"/>
    </row>
    <row r="70" spans="1:24" s="78" customFormat="1" ht="23.25" customHeight="1">
      <c r="A70" s="78" t="s">
        <v>1046</v>
      </c>
      <c r="B70" s="78" t="s">
        <v>896</v>
      </c>
      <c r="C70" s="365">
        <v>43571.667949999995</v>
      </c>
      <c r="D70" s="534">
        <v>6.207391562138224E-4</v>
      </c>
      <c r="E70" s="78">
        <v>51</v>
      </c>
      <c r="F70" s="365">
        <v>47114.534179999995</v>
      </c>
      <c r="G70" s="367">
        <v>5.6306022436246154E-4</v>
      </c>
      <c r="H70" s="365">
        <v>49</v>
      </c>
      <c r="I70" s="365">
        <v>55722.776850000002</v>
      </c>
      <c r="J70" s="367">
        <v>5.7257017002526308E-4</v>
      </c>
      <c r="K70" s="365">
        <v>47</v>
      </c>
      <c r="L70" s="365">
        <v>54760.626609999999</v>
      </c>
      <c r="M70" s="367">
        <f t="shared" si="8"/>
        <v>4.9575899797808614E-4</v>
      </c>
      <c r="N70" s="365">
        <v>48</v>
      </c>
      <c r="O70" s="534">
        <f t="shared" si="9"/>
        <v>-1.7266731745799624E-2</v>
      </c>
      <c r="P70" s="534">
        <f t="shared" si="10"/>
        <v>-1.4426462184371158E-2</v>
      </c>
      <c r="Q70" s="410"/>
    </row>
    <row r="71" spans="1:24" s="78" customFormat="1" ht="23.25" customHeight="1">
      <c r="A71" s="78" t="s">
        <v>1046</v>
      </c>
      <c r="B71" s="78" t="s">
        <v>904</v>
      </c>
      <c r="C71" s="365">
        <v>128709.7914</v>
      </c>
      <c r="D71" s="534">
        <v>1.8336504216863038E-3</v>
      </c>
      <c r="E71" s="78">
        <v>28</v>
      </c>
      <c r="F71" s="365">
        <v>133893.96912000002</v>
      </c>
      <c r="G71" s="367">
        <v>1.6001509853723807E-3</v>
      </c>
      <c r="H71" s="365">
        <v>30</v>
      </c>
      <c r="I71" s="365">
        <v>138216.96876999998</v>
      </c>
      <c r="J71" s="367">
        <v>1.4202255842713869E-3</v>
      </c>
      <c r="K71" s="365">
        <v>31</v>
      </c>
      <c r="L71" s="365">
        <v>144682.61797999998</v>
      </c>
      <c r="M71" s="367">
        <f t="shared" si="8"/>
        <v>1.3098409232138446E-3</v>
      </c>
      <c r="N71" s="365">
        <v>30</v>
      </c>
      <c r="O71" s="534">
        <f>IF(I71=0,0,(L71/I71)-1)</f>
        <v>4.6778982837911709E-2</v>
      </c>
      <c r="P71" s="534">
        <f>IF(I71=0,0,((+L71/AA$9)/(I71/Z$9))-1)</f>
        <v>4.9804355620680196E-2</v>
      </c>
      <c r="Q71" s="410"/>
    </row>
    <row r="72" spans="1:24" s="78" customFormat="1" ht="23.25" customHeight="1">
      <c r="A72" s="78" t="s">
        <v>1046</v>
      </c>
      <c r="B72" s="78" t="s">
        <v>905</v>
      </c>
      <c r="C72" s="366">
        <v>122487.18378999998</v>
      </c>
      <c r="D72" s="534">
        <v>1.7450007009156044E-3</v>
      </c>
      <c r="E72" s="78">
        <v>30</v>
      </c>
      <c r="F72" s="365">
        <v>134950.63897000003</v>
      </c>
      <c r="G72" s="367">
        <v>1.6127791217462857E-3</v>
      </c>
      <c r="H72" s="365">
        <v>28</v>
      </c>
      <c r="I72" s="365">
        <v>160724.00003000002</v>
      </c>
      <c r="J72" s="367">
        <v>1.6514928585135201E-3</v>
      </c>
      <c r="K72" s="365">
        <v>26</v>
      </c>
      <c r="L72" s="365">
        <v>172300.89651999998</v>
      </c>
      <c r="M72" s="367">
        <f t="shared" si="8"/>
        <v>1.5598747694731884E-3</v>
      </c>
      <c r="N72" s="365">
        <v>26</v>
      </c>
      <c r="O72" s="534">
        <f>IF(I72=0,0,(L72/I72)-1)</f>
        <v>7.2029668797684687E-2</v>
      </c>
      <c r="P72" s="534">
        <f>IF(I72=0,0,((+L72/AA$9)/(I72/Z$9))-1)</f>
        <v>7.5128020441608712E-2</v>
      </c>
      <c r="Q72" s="410"/>
    </row>
    <row r="73" spans="1:24" s="78" customFormat="1" ht="23.25" customHeight="1">
      <c r="A73" s="78" t="s">
        <v>1046</v>
      </c>
      <c r="B73" s="78" t="s">
        <v>903</v>
      </c>
      <c r="C73" s="365">
        <v>49459.174420000003</v>
      </c>
      <c r="D73" s="534">
        <v>7.0461489405762058E-4</v>
      </c>
      <c r="E73" s="78">
        <v>47</v>
      </c>
      <c r="F73" s="365">
        <v>51787.361799999999</v>
      </c>
      <c r="G73" s="367">
        <v>6.1890463445621975E-4</v>
      </c>
      <c r="H73" s="365">
        <v>47</v>
      </c>
      <c r="I73" s="365">
        <v>52282.135469999994</v>
      </c>
      <c r="J73" s="367">
        <v>5.3721642903626645E-4</v>
      </c>
      <c r="K73" s="365">
        <v>48</v>
      </c>
      <c r="L73" s="365">
        <v>55574.660669999997</v>
      </c>
      <c r="M73" s="367">
        <f t="shared" si="8"/>
        <v>5.0312861251481864E-4</v>
      </c>
      <c r="N73" s="365">
        <v>47</v>
      </c>
      <c r="O73" s="534">
        <f>IF(I73=0,0,(L73/I73)-1)</f>
        <v>6.29761039865957E-2</v>
      </c>
      <c r="P73" s="534">
        <f>IF(I73=0,0,((+L73/AA$9)/(I73/Z$9))-1)</f>
        <v>6.604828925823325E-2</v>
      </c>
      <c r="Q73" s="410"/>
    </row>
    <row r="74" spans="1:24" s="78" customFormat="1" ht="23.25" customHeight="1">
      <c r="A74" s="78" t="s">
        <v>1046</v>
      </c>
      <c r="B74" s="78" t="s">
        <v>902</v>
      </c>
      <c r="C74" s="365">
        <v>86801.445470000006</v>
      </c>
      <c r="D74" s="534">
        <v>1.2366076065992769E-3</v>
      </c>
      <c r="E74" s="78">
        <v>37</v>
      </c>
      <c r="F74" s="365">
        <v>91419.686509999985</v>
      </c>
      <c r="G74" s="367">
        <v>1.0925458585838552E-3</v>
      </c>
      <c r="H74" s="365">
        <v>37</v>
      </c>
      <c r="I74" s="365">
        <v>102927.20864</v>
      </c>
      <c r="J74" s="367">
        <v>1.0576114953831581E-3</v>
      </c>
      <c r="K74" s="365">
        <v>35</v>
      </c>
      <c r="L74" s="365">
        <v>112150.42030000001</v>
      </c>
      <c r="M74" s="367">
        <f t="shared" si="8"/>
        <v>1.0153203758372629E-3</v>
      </c>
      <c r="N74" s="365">
        <v>36</v>
      </c>
      <c r="O74" s="534">
        <f>IF(I74=0,0,(L74/I74)-1)</f>
        <v>8.9609072099285925E-2</v>
      </c>
      <c r="P74" s="534">
        <f>IF(I74=0,0,((+L74/AA$9)/(I74/Z$9))-1)</f>
        <v>9.2758231267203284E-2</v>
      </c>
      <c r="Q74" s="410"/>
    </row>
    <row r="75" spans="1:24" s="78" customFormat="1" ht="23.25" customHeight="1">
      <c r="A75" s="78" t="s">
        <v>1046</v>
      </c>
      <c r="B75" s="78" t="s">
        <v>901</v>
      </c>
      <c r="C75" s="365">
        <v>55162.456300000005</v>
      </c>
      <c r="D75" s="534">
        <v>7.858660957766676E-4</v>
      </c>
      <c r="E75" s="78">
        <v>46</v>
      </c>
      <c r="F75" s="365">
        <v>61120.545109999999</v>
      </c>
      <c r="G75" s="367">
        <v>7.3044440408372841E-4</v>
      </c>
      <c r="H75" s="365">
        <v>45</v>
      </c>
      <c r="I75" s="365">
        <v>68435.541160000008</v>
      </c>
      <c r="J75" s="367">
        <v>7.031980754159436E-4</v>
      </c>
      <c r="K75" s="365">
        <v>44</v>
      </c>
      <c r="L75" s="365">
        <v>72304.354630000002</v>
      </c>
      <c r="M75" s="367">
        <f t="shared" si="8"/>
        <v>6.5458590633210795E-4</v>
      </c>
      <c r="N75" s="365">
        <v>44</v>
      </c>
      <c r="O75" s="534">
        <f t="shared" si="9"/>
        <v>5.653222586426021E-2</v>
      </c>
      <c r="P75" s="534">
        <f t="shared" si="10"/>
        <v>5.9585787210688634E-2</v>
      </c>
      <c r="Q75" s="410"/>
    </row>
    <row r="76" spans="1:24" s="78" customFormat="1" ht="23.25" customHeight="1">
      <c r="A76" s="78" t="s">
        <v>1046</v>
      </c>
      <c r="B76" s="78" t="s">
        <v>908</v>
      </c>
      <c r="C76" s="365">
        <v>56725.934739999997</v>
      </c>
      <c r="D76" s="534">
        <v>8.0814002590754515E-4</v>
      </c>
      <c r="E76" s="78">
        <v>45</v>
      </c>
      <c r="F76" s="365">
        <v>67511.329130000013</v>
      </c>
      <c r="G76" s="367">
        <v>8.0681990788061722E-4</v>
      </c>
      <c r="H76" s="365">
        <v>44</v>
      </c>
      <c r="I76" s="365">
        <v>74667.331269999995</v>
      </c>
      <c r="J76" s="367">
        <v>7.672318031759492E-4</v>
      </c>
      <c r="K76" s="365">
        <v>41</v>
      </c>
      <c r="L76" s="365">
        <v>80166.277749999994</v>
      </c>
      <c r="M76" s="367">
        <f t="shared" si="8"/>
        <v>7.257614820958847E-4</v>
      </c>
      <c r="N76" s="365">
        <v>42</v>
      </c>
      <c r="O76" s="534">
        <f>IF(I76=0,0,(L76/I76)-1)</f>
        <v>7.3645949124866883E-2</v>
      </c>
      <c r="P76" s="534">
        <f>IF(I76=0,0,((+L76/AA$9)/(I76/Z$9))-1)</f>
        <v>7.6748972099216273E-2</v>
      </c>
      <c r="Q76" s="410"/>
    </row>
    <row r="77" spans="1:24" s="78" customFormat="1" ht="23.25" customHeight="1">
      <c r="A77" s="78" t="s">
        <v>1046</v>
      </c>
      <c r="B77" s="78" t="s">
        <v>909</v>
      </c>
      <c r="C77" s="366">
        <v>196523.69561000005</v>
      </c>
      <c r="D77" s="534">
        <v>2.7997540311966301E-3</v>
      </c>
      <c r="E77" s="366">
        <v>22</v>
      </c>
      <c r="F77" s="365">
        <v>221211.00391000003</v>
      </c>
      <c r="G77" s="367">
        <v>2.6436665385918918E-3</v>
      </c>
      <c r="H77" s="365">
        <v>22</v>
      </c>
      <c r="I77" s="365">
        <v>227784.80164000005</v>
      </c>
      <c r="J77" s="367">
        <v>2.340565025236815E-3</v>
      </c>
      <c r="K77" s="365">
        <v>22</v>
      </c>
      <c r="L77" s="365">
        <v>228777.26738</v>
      </c>
      <c r="M77" s="367">
        <f t="shared" si="8"/>
        <v>2.0711667462140005E-3</v>
      </c>
      <c r="N77" s="365">
        <v>23</v>
      </c>
      <c r="O77" s="534">
        <f>IF(I77=0,0,(L77/I77)-1)</f>
        <v>4.3570323079258344E-3</v>
      </c>
      <c r="P77" s="534">
        <f>IF(I77=0,0,((+L77/AA$9)/(I77/Z$9))-1)</f>
        <v>7.2597982972553154E-3</v>
      </c>
      <c r="Q77" s="410"/>
    </row>
    <row r="78" spans="1:24" s="78" customFormat="1" ht="23.25" customHeight="1">
      <c r="B78" s="78" t="s">
        <v>910</v>
      </c>
      <c r="C78" s="366">
        <v>62540.485009999997</v>
      </c>
      <c r="D78" s="366">
        <v>8.9097640096907535E-4</v>
      </c>
      <c r="E78" s="366">
        <v>43</v>
      </c>
      <c r="F78" s="365">
        <v>67977.350489999997</v>
      </c>
      <c r="G78" s="367">
        <v>8.1238927402391408E-4</v>
      </c>
      <c r="H78" s="365">
        <v>43</v>
      </c>
      <c r="I78" s="365">
        <v>70655.20624</v>
      </c>
      <c r="J78" s="367">
        <v>7.2600587653604757E-4</v>
      </c>
      <c r="K78" s="365">
        <v>43</v>
      </c>
      <c r="L78" s="365">
        <v>80496.397459999993</v>
      </c>
      <c r="M78" s="367">
        <f t="shared" si="8"/>
        <v>7.2875012241601809E-4</v>
      </c>
      <c r="N78" s="365">
        <v>41</v>
      </c>
      <c r="O78" s="534">
        <f>IF(I78=0,0,(L78/I78)-1)</f>
        <v>0.13928472852476936</v>
      </c>
      <c r="P78" s="534">
        <f>IF(I78=0,0,((+L78/AA$9)/(I78/Z$9))-1)</f>
        <v>0.14257745895403184</v>
      </c>
      <c r="Q78" s="410"/>
    </row>
    <row r="79" spans="1:24" s="78" customFormat="1" ht="23.25" customHeight="1">
      <c r="A79" s="78" t="s">
        <v>1046</v>
      </c>
      <c r="B79" s="196" t="s">
        <v>1041</v>
      </c>
      <c r="C79" s="365">
        <v>4070383.5245700013</v>
      </c>
      <c r="D79" s="534">
        <v>5.798828810977906E-2</v>
      </c>
      <c r="F79" s="365">
        <v>4413835.5255000005</v>
      </c>
      <c r="G79" s="367">
        <v>5.274922621100684E-2</v>
      </c>
      <c r="H79" s="365"/>
      <c r="I79" s="365">
        <v>4675470.7025899999</v>
      </c>
      <c r="J79" s="367">
        <v>4.8042025298495029E-2</v>
      </c>
      <c r="K79" s="365"/>
      <c r="L79" s="366">
        <f>SUM(L53:L78)</f>
        <v>4895724.9037700016</v>
      </c>
      <c r="M79" s="367">
        <f>SUM(M53:M78)</f>
        <v>4.4321985026850599E-2</v>
      </c>
      <c r="N79" s="365"/>
      <c r="O79" s="534">
        <f>IF(I79=0,0,(L79/I79)-1)</f>
        <v>4.7108454996411586E-2</v>
      </c>
      <c r="P79" s="534">
        <f>IF(I79=0,0,((+L79/AA$9)/(I79/Z$9))-1)</f>
        <v>5.0134780010852031E-2</v>
      </c>
      <c r="Q79" s="410"/>
      <c r="V79" s="768"/>
      <c r="X79" s="365"/>
    </row>
    <row r="80" spans="1:24" s="78" customFormat="1" ht="10.5" customHeight="1">
      <c r="B80" s="196"/>
      <c r="C80" s="365"/>
      <c r="D80" s="534"/>
      <c r="F80" s="365"/>
      <c r="G80" s="367"/>
      <c r="H80" s="365"/>
      <c r="I80" s="365"/>
      <c r="J80" s="367"/>
      <c r="K80" s="365"/>
      <c r="L80" s="365"/>
      <c r="M80" s="367"/>
      <c r="N80" s="365"/>
      <c r="O80" s="534"/>
      <c r="P80" s="534"/>
      <c r="Q80" s="410"/>
      <c r="V80" s="768"/>
      <c r="X80" s="365"/>
    </row>
    <row r="81" spans="1:17" s="190" customFormat="1" ht="18.75" customHeight="1">
      <c r="B81" s="495" t="s">
        <v>6</v>
      </c>
      <c r="C81" s="369">
        <v>70193200.338389993</v>
      </c>
      <c r="D81" s="533">
        <v>1</v>
      </c>
      <c r="E81" s="492"/>
      <c r="F81" s="369">
        <v>83675834.5581</v>
      </c>
      <c r="G81" s="370">
        <v>1</v>
      </c>
      <c r="H81" s="492"/>
      <c r="I81" s="369">
        <v>97320432.965519994</v>
      </c>
      <c r="J81" s="370">
        <v>1</v>
      </c>
      <c r="K81" s="492"/>
      <c r="L81" s="369">
        <f>+L25+L31+L42+L50+L79</f>
        <v>110458159.77790999</v>
      </c>
      <c r="M81" s="370">
        <f>+L81/L$81</f>
        <v>1</v>
      </c>
      <c r="N81" s="492"/>
      <c r="O81" s="533"/>
      <c r="P81" s="533"/>
      <c r="Q81" s="766"/>
    </row>
    <row r="82" spans="1:17" s="135" customFormat="1" ht="13.5" thickBot="1">
      <c r="B82" s="546"/>
      <c r="C82" s="312"/>
      <c r="D82" s="547"/>
      <c r="E82" s="312"/>
      <c r="F82" s="312"/>
      <c r="G82" s="312"/>
      <c r="H82" s="312"/>
      <c r="I82" s="312"/>
      <c r="J82" s="547"/>
      <c r="K82" s="548"/>
      <c r="L82" s="312"/>
      <c r="M82" s="547"/>
      <c r="N82" s="312"/>
      <c r="O82" s="547"/>
      <c r="P82" s="547"/>
      <c r="Q82" s="132"/>
    </row>
    <row r="83" spans="1:17" s="135" customFormat="1" ht="15.75" thickTop="1">
      <c r="B83" s="352" t="s">
        <v>1207</v>
      </c>
      <c r="C83" s="297"/>
      <c r="D83" s="377"/>
      <c r="E83" s="297"/>
      <c r="F83" s="297"/>
      <c r="G83" s="377"/>
      <c r="H83" s="297"/>
      <c r="I83" s="365"/>
      <c r="J83" s="534"/>
      <c r="K83" s="541"/>
      <c r="L83" s="297"/>
      <c r="M83" s="377"/>
      <c r="N83" s="297"/>
      <c r="O83" s="377"/>
      <c r="P83" s="377"/>
      <c r="Q83" s="418"/>
    </row>
    <row r="84" spans="1:17" s="135" customFormat="1" ht="12.75" customHeight="1">
      <c r="B84" s="352" t="s">
        <v>1374</v>
      </c>
      <c r="C84" s="297"/>
      <c r="D84" s="377"/>
      <c r="E84" s="297"/>
      <c r="F84" s="297"/>
      <c r="G84" s="377"/>
      <c r="H84" s="297"/>
      <c r="I84" s="365"/>
      <c r="J84" s="534"/>
      <c r="K84" s="541"/>
      <c r="L84" s="297"/>
      <c r="M84" s="377"/>
      <c r="N84" s="297"/>
      <c r="O84" s="377"/>
      <c r="P84" s="377"/>
      <c r="Q84" s="418"/>
    </row>
    <row r="85" spans="1:17" s="135" customFormat="1">
      <c r="B85" s="352" t="s">
        <v>1204</v>
      </c>
      <c r="C85" s="297"/>
      <c r="D85" s="377"/>
      <c r="E85" s="297"/>
      <c r="F85" s="297"/>
      <c r="G85" s="377"/>
      <c r="H85" s="297"/>
      <c r="I85" s="365"/>
      <c r="J85" s="534"/>
      <c r="K85" s="541"/>
      <c r="L85" s="297"/>
      <c r="M85" s="377"/>
      <c r="N85" s="297"/>
      <c r="O85" s="377"/>
      <c r="P85" s="377"/>
      <c r="Q85" s="418"/>
    </row>
    <row r="86" spans="1:17" s="135" customFormat="1">
      <c r="B86" s="352" t="s">
        <v>1205</v>
      </c>
      <c r="C86" s="297"/>
      <c r="D86" s="377"/>
      <c r="E86" s="297"/>
      <c r="F86" s="297"/>
      <c r="G86" s="377"/>
      <c r="H86" s="297"/>
      <c r="I86" s="365"/>
      <c r="J86" s="534"/>
      <c r="K86" s="541"/>
      <c r="L86" s="297"/>
      <c r="M86" s="377"/>
      <c r="N86" s="297"/>
      <c r="O86" s="377"/>
      <c r="P86" s="377"/>
      <c r="Q86" s="418"/>
    </row>
    <row r="87" spans="1:17" s="135" customFormat="1">
      <c r="A87" s="135" t="s">
        <v>511</v>
      </c>
      <c r="C87" s="297"/>
      <c r="D87" s="377"/>
      <c r="E87" s="297"/>
      <c r="F87" s="297"/>
      <c r="G87" s="377"/>
      <c r="H87" s="297"/>
      <c r="I87" s="365"/>
      <c r="J87" s="534"/>
      <c r="K87" s="541"/>
      <c r="L87" s="297"/>
      <c r="M87" s="377"/>
      <c r="N87" s="297"/>
      <c r="O87" s="377"/>
      <c r="P87" s="377"/>
      <c r="Q87" s="418"/>
    </row>
    <row r="88" spans="1:17" s="135" customFormat="1">
      <c r="C88" s="297"/>
      <c r="D88" s="377"/>
      <c r="E88" s="297"/>
      <c r="F88" s="297"/>
      <c r="G88" s="377"/>
      <c r="H88" s="297"/>
      <c r="I88" s="365"/>
      <c r="J88" s="534"/>
      <c r="K88" s="541"/>
      <c r="L88" s="297"/>
      <c r="M88" s="377"/>
      <c r="N88" s="297"/>
      <c r="O88" s="377"/>
      <c r="P88" s="377"/>
      <c r="Q88" s="418"/>
    </row>
    <row r="89" spans="1:17" s="135" customFormat="1">
      <c r="C89" s="297"/>
      <c r="D89" s="377"/>
      <c r="E89" s="297"/>
      <c r="F89" s="297"/>
      <c r="G89" s="377"/>
      <c r="H89" s="297"/>
      <c r="I89" s="365"/>
      <c r="J89" s="534"/>
      <c r="K89" s="541"/>
      <c r="L89" s="297"/>
      <c r="M89" s="377"/>
      <c r="N89" s="297"/>
      <c r="O89" s="377"/>
      <c r="P89" s="377"/>
      <c r="Q89" s="418"/>
    </row>
    <row r="90" spans="1:17" s="135" customFormat="1">
      <c r="C90" s="297"/>
      <c r="D90" s="377"/>
      <c r="E90" s="297"/>
      <c r="F90" s="297"/>
      <c r="G90" s="377"/>
      <c r="H90" s="297"/>
      <c r="I90" s="365"/>
      <c r="J90" s="534"/>
      <c r="K90" s="541"/>
      <c r="L90" s="297"/>
      <c r="M90" s="377"/>
      <c r="N90" s="297"/>
      <c r="O90" s="377"/>
      <c r="P90" s="377"/>
      <c r="Q90" s="418"/>
    </row>
    <row r="91" spans="1:17" s="135" customFormat="1">
      <c r="C91" s="297"/>
      <c r="D91" s="377"/>
      <c r="E91" s="297"/>
      <c r="F91" s="297"/>
      <c r="G91" s="377"/>
      <c r="H91" s="297"/>
      <c r="I91" s="365"/>
      <c r="J91" s="534"/>
      <c r="K91" s="541"/>
      <c r="L91" s="297"/>
      <c r="M91" s="377"/>
      <c r="N91" s="297"/>
      <c r="O91" s="377"/>
      <c r="P91" s="377"/>
      <c r="Q91" s="418"/>
    </row>
    <row r="92" spans="1:17" s="135" customFormat="1">
      <c r="C92" s="297"/>
      <c r="D92" s="377"/>
      <c r="E92" s="297"/>
      <c r="F92" s="297"/>
      <c r="G92" s="377"/>
      <c r="H92" s="297"/>
      <c r="I92" s="365"/>
      <c r="J92" s="534"/>
      <c r="K92" s="541"/>
      <c r="L92" s="297"/>
      <c r="M92" s="377"/>
      <c r="N92" s="297"/>
      <c r="O92" s="377"/>
      <c r="P92" s="377"/>
      <c r="Q92" s="418"/>
    </row>
    <row r="93" spans="1:17" s="135" customFormat="1">
      <c r="C93" s="297"/>
      <c r="D93" s="377"/>
      <c r="E93" s="297"/>
      <c r="F93" s="297"/>
      <c r="G93" s="377"/>
      <c r="H93" s="297"/>
      <c r="I93" s="365"/>
      <c r="J93" s="534"/>
      <c r="K93" s="541"/>
      <c r="L93" s="297"/>
      <c r="M93" s="377"/>
      <c r="N93" s="297"/>
      <c r="O93" s="377"/>
      <c r="P93" s="377"/>
      <c r="Q93" s="418"/>
    </row>
    <row r="94" spans="1:17" s="135" customFormat="1">
      <c r="C94" s="297"/>
      <c r="D94" s="377"/>
      <c r="E94" s="297"/>
      <c r="F94" s="297"/>
      <c r="G94" s="377"/>
      <c r="H94" s="297"/>
      <c r="I94" s="365"/>
      <c r="J94" s="534"/>
      <c r="K94" s="541"/>
      <c r="L94" s="297"/>
      <c r="M94" s="377"/>
      <c r="N94" s="297"/>
      <c r="O94" s="377"/>
      <c r="P94" s="377"/>
      <c r="Q94" s="418"/>
    </row>
    <row r="95" spans="1:17" s="135" customFormat="1">
      <c r="C95" s="297"/>
      <c r="D95" s="377"/>
      <c r="E95" s="297"/>
      <c r="F95" s="297"/>
      <c r="G95" s="377"/>
      <c r="H95" s="297"/>
      <c r="I95" s="365"/>
      <c r="J95" s="534"/>
      <c r="K95" s="541"/>
      <c r="L95" s="297"/>
      <c r="M95" s="377"/>
      <c r="N95" s="297"/>
      <c r="O95" s="377"/>
      <c r="P95" s="377"/>
      <c r="Q95" s="418"/>
    </row>
    <row r="96" spans="1:17" s="135" customFormat="1">
      <c r="C96" s="297"/>
      <c r="D96" s="377"/>
      <c r="E96" s="297"/>
      <c r="F96" s="297"/>
      <c r="G96" s="377"/>
      <c r="H96" s="297"/>
      <c r="I96" s="365"/>
      <c r="J96" s="534"/>
      <c r="K96" s="541"/>
      <c r="L96" s="297"/>
      <c r="M96" s="377"/>
      <c r="N96" s="297"/>
      <c r="O96" s="377"/>
      <c r="P96" s="377"/>
      <c r="Q96" s="418"/>
    </row>
    <row r="97" spans="2:17" s="135" customFormat="1">
      <c r="C97" s="297"/>
      <c r="D97" s="377"/>
      <c r="E97" s="297"/>
      <c r="F97" s="297"/>
      <c r="G97" s="377"/>
      <c r="H97" s="297"/>
      <c r="I97" s="365"/>
      <c r="J97" s="534"/>
      <c r="K97" s="541"/>
      <c r="L97" s="297"/>
      <c r="M97" s="377"/>
      <c r="N97" s="297"/>
      <c r="O97" s="377"/>
      <c r="P97" s="377"/>
      <c r="Q97" s="418"/>
    </row>
    <row r="98" spans="2:17" s="135" customFormat="1">
      <c r="C98" s="297"/>
      <c r="D98" s="377"/>
      <c r="E98" s="297"/>
      <c r="F98" s="297"/>
      <c r="G98" s="377"/>
      <c r="H98" s="297"/>
      <c r="I98" s="365"/>
      <c r="J98" s="534"/>
      <c r="K98" s="541"/>
      <c r="L98" s="297"/>
      <c r="M98" s="377"/>
      <c r="N98" s="297"/>
      <c r="O98" s="377"/>
      <c r="P98" s="377"/>
      <c r="Q98" s="418"/>
    </row>
    <row r="99" spans="2:17" s="135" customFormat="1">
      <c r="B99" s="535"/>
      <c r="C99" s="297"/>
      <c r="D99" s="377"/>
      <c r="E99" s="297"/>
      <c r="F99" s="297"/>
      <c r="G99" s="377"/>
      <c r="H99" s="297"/>
      <c r="I99" s="365"/>
      <c r="J99" s="534"/>
      <c r="K99" s="541"/>
      <c r="L99" s="297"/>
      <c r="M99" s="377"/>
      <c r="N99" s="297"/>
      <c r="O99" s="377"/>
      <c r="P99" s="377"/>
      <c r="Q99" s="418"/>
    </row>
    <row r="100" spans="2:17" s="135" customFormat="1">
      <c r="B100" s="535"/>
      <c r="C100" s="297"/>
      <c r="D100" s="377"/>
      <c r="E100" s="297"/>
      <c r="F100" s="297"/>
      <c r="G100" s="377"/>
      <c r="H100" s="297"/>
      <c r="I100" s="365"/>
      <c r="J100" s="534"/>
      <c r="K100" s="541"/>
      <c r="L100" s="297"/>
      <c r="M100" s="377"/>
      <c r="N100" s="297"/>
      <c r="O100" s="377"/>
      <c r="P100" s="377"/>
      <c r="Q100" s="418"/>
    </row>
    <row r="101" spans="2:17" s="135" customFormat="1">
      <c r="B101" s="535"/>
      <c r="C101" s="297"/>
      <c r="D101" s="377"/>
      <c r="E101" s="297"/>
      <c r="F101" s="297"/>
      <c r="G101" s="377"/>
      <c r="H101" s="297"/>
      <c r="I101" s="365"/>
      <c r="J101" s="534"/>
      <c r="K101" s="541"/>
      <c r="L101" s="297"/>
      <c r="M101" s="377"/>
      <c r="N101" s="297"/>
      <c r="O101" s="377"/>
      <c r="P101" s="377"/>
      <c r="Q101" s="418"/>
    </row>
    <row r="102" spans="2:17" s="135" customFormat="1">
      <c r="B102" s="535"/>
      <c r="C102" s="297"/>
      <c r="D102" s="377"/>
      <c r="E102" s="297"/>
      <c r="F102" s="297"/>
      <c r="G102" s="377"/>
      <c r="H102" s="297"/>
      <c r="I102" s="365"/>
      <c r="J102" s="534"/>
      <c r="K102" s="541"/>
      <c r="L102" s="297"/>
      <c r="M102" s="377"/>
      <c r="N102" s="297"/>
      <c r="O102" s="377"/>
      <c r="P102" s="377"/>
      <c r="Q102" s="418"/>
    </row>
    <row r="103" spans="2:17" s="135" customFormat="1">
      <c r="B103" s="535"/>
      <c r="C103" s="297"/>
      <c r="D103" s="377"/>
      <c r="E103" s="297"/>
      <c r="F103" s="297"/>
      <c r="G103" s="377"/>
      <c r="H103" s="297"/>
      <c r="I103" s="365"/>
      <c r="J103" s="534"/>
      <c r="K103" s="541"/>
      <c r="L103" s="297"/>
      <c r="M103" s="377"/>
      <c r="N103" s="297"/>
      <c r="O103" s="377"/>
      <c r="P103" s="377"/>
      <c r="Q103" s="418"/>
    </row>
    <row r="104" spans="2:17" s="135" customFormat="1">
      <c r="B104" s="535"/>
      <c r="C104" s="297"/>
      <c r="D104" s="377"/>
      <c r="E104" s="297"/>
      <c r="F104" s="297"/>
      <c r="G104" s="377"/>
      <c r="H104" s="297"/>
      <c r="I104" s="365"/>
      <c r="J104" s="534"/>
      <c r="K104" s="541"/>
      <c r="L104" s="297"/>
      <c r="M104" s="377"/>
      <c r="N104" s="297"/>
      <c r="O104" s="377"/>
      <c r="P104" s="377"/>
      <c r="Q104" s="418"/>
    </row>
    <row r="105" spans="2:17" s="135" customFormat="1">
      <c r="B105" s="535"/>
      <c r="C105" s="297"/>
      <c r="D105" s="377"/>
      <c r="E105" s="297"/>
      <c r="F105" s="297"/>
      <c r="G105" s="377"/>
      <c r="H105" s="297"/>
      <c r="I105" s="365"/>
      <c r="J105" s="534"/>
      <c r="K105" s="541"/>
      <c r="L105" s="297"/>
      <c r="M105" s="377"/>
      <c r="N105" s="297"/>
      <c r="O105" s="377"/>
      <c r="P105" s="377"/>
      <c r="Q105" s="418"/>
    </row>
    <row r="106" spans="2:17" ht="15.75">
      <c r="B106" s="126"/>
      <c r="C106" s="136"/>
      <c r="D106" s="280"/>
      <c r="E106" s="136"/>
      <c r="F106" s="136"/>
      <c r="G106" s="280"/>
      <c r="H106" s="136"/>
      <c r="I106" s="365"/>
      <c r="J106" s="534"/>
      <c r="K106" s="541"/>
      <c r="L106" s="136"/>
      <c r="M106" s="280"/>
      <c r="N106" s="136"/>
      <c r="O106" s="280"/>
      <c r="P106" s="280"/>
    </row>
    <row r="107" spans="2:17" ht="15.75">
      <c r="B107" s="126"/>
      <c r="C107" s="136"/>
      <c r="D107" s="280"/>
      <c r="E107" s="136"/>
      <c r="F107" s="136"/>
      <c r="G107" s="280"/>
      <c r="H107" s="136"/>
      <c r="I107" s="365"/>
      <c r="J107" s="534"/>
      <c r="K107" s="541"/>
      <c r="L107" s="136"/>
      <c r="M107" s="280"/>
      <c r="N107" s="136"/>
      <c r="O107" s="280"/>
      <c r="P107" s="280"/>
    </row>
    <row r="108" spans="2:17" ht="15.75">
      <c r="B108" s="126"/>
      <c r="C108" s="136"/>
      <c r="D108" s="280"/>
      <c r="E108" s="136"/>
      <c r="F108" s="136"/>
      <c r="G108" s="280"/>
      <c r="H108" s="136"/>
      <c r="I108" s="365"/>
      <c r="J108" s="534"/>
      <c r="K108" s="541"/>
      <c r="L108" s="136"/>
      <c r="M108" s="280"/>
      <c r="N108" s="136"/>
      <c r="O108" s="280"/>
      <c r="P108" s="280"/>
    </row>
    <row r="109" spans="2:17" ht="15.75">
      <c r="B109" s="126"/>
      <c r="C109" s="136"/>
      <c r="D109" s="280"/>
      <c r="E109" s="136"/>
      <c r="F109" s="136"/>
      <c r="G109" s="280"/>
      <c r="H109" s="136"/>
      <c r="I109" s="365"/>
      <c r="J109" s="534"/>
      <c r="K109" s="541"/>
      <c r="L109" s="136"/>
      <c r="M109" s="280"/>
      <c r="N109" s="136"/>
      <c r="O109" s="280"/>
      <c r="P109" s="280"/>
    </row>
    <row r="110" spans="2:17" ht="15.75">
      <c r="B110" s="126"/>
      <c r="C110" s="136"/>
      <c r="D110" s="280"/>
      <c r="E110" s="136"/>
      <c r="F110" s="136"/>
      <c r="G110" s="280"/>
      <c r="H110" s="136"/>
      <c r="I110" s="365"/>
      <c r="J110" s="534"/>
      <c r="K110" s="541"/>
      <c r="L110" s="136"/>
      <c r="M110" s="280"/>
      <c r="N110" s="136"/>
      <c r="O110" s="280"/>
      <c r="P110" s="280"/>
    </row>
    <row r="111" spans="2:17" ht="15.75">
      <c r="B111" s="126"/>
      <c r="C111" s="136"/>
      <c r="D111" s="280"/>
      <c r="E111" s="136"/>
      <c r="F111" s="136"/>
      <c r="G111" s="280"/>
      <c r="H111" s="136"/>
      <c r="I111" s="365"/>
      <c r="J111" s="534"/>
      <c r="K111" s="541"/>
      <c r="L111" s="136"/>
      <c r="M111" s="280"/>
      <c r="N111" s="136"/>
      <c r="O111" s="280"/>
      <c r="P111" s="280"/>
    </row>
    <row r="112" spans="2:17" ht="15.75">
      <c r="B112" s="126"/>
      <c r="D112" s="280"/>
      <c r="E112" s="136"/>
      <c r="F112" s="136"/>
      <c r="G112" s="280"/>
      <c r="H112" s="136"/>
      <c r="I112" s="365"/>
      <c r="J112" s="534"/>
      <c r="K112" s="541"/>
      <c r="L112" s="136"/>
      <c r="M112" s="280"/>
      <c r="N112" s="136"/>
      <c r="O112" s="280"/>
      <c r="P112" s="280"/>
    </row>
    <row r="113" spans="2:16" ht="15.75">
      <c r="B113" s="126"/>
      <c r="D113" s="280"/>
      <c r="E113" s="136"/>
      <c r="F113" s="136"/>
      <c r="G113" s="280"/>
      <c r="H113" s="136"/>
      <c r="I113" s="365"/>
      <c r="J113" s="534"/>
      <c r="K113" s="541"/>
      <c r="L113" s="136"/>
      <c r="M113" s="280"/>
      <c r="N113" s="136"/>
      <c r="O113" s="280"/>
      <c r="P113" s="280"/>
    </row>
    <row r="114" spans="2:16" ht="15.75">
      <c r="B114" s="126"/>
      <c r="D114" s="280"/>
      <c r="E114" s="136"/>
      <c r="F114" s="136"/>
      <c r="G114" s="280"/>
      <c r="H114" s="136"/>
      <c r="I114" s="365"/>
      <c r="J114" s="534"/>
      <c r="K114" s="541"/>
      <c r="L114" s="136"/>
      <c r="M114" s="280"/>
      <c r="N114" s="136"/>
      <c r="O114" s="280"/>
      <c r="P114" s="280"/>
    </row>
    <row r="115" spans="2:16" ht="15.75">
      <c r="B115" s="126"/>
      <c r="D115" s="280"/>
      <c r="E115" s="136"/>
      <c r="F115" s="136"/>
      <c r="G115" s="280"/>
      <c r="H115" s="136"/>
      <c r="I115" s="365"/>
      <c r="J115" s="534"/>
      <c r="K115" s="541"/>
      <c r="L115" s="136"/>
      <c r="M115" s="280"/>
      <c r="N115" s="136"/>
      <c r="O115" s="280"/>
      <c r="P115" s="280"/>
    </row>
    <row r="116" spans="2:16" ht="15.75">
      <c r="B116" s="126"/>
      <c r="D116" s="280"/>
      <c r="E116" s="136"/>
      <c r="F116" s="136"/>
      <c r="G116" s="280"/>
      <c r="H116" s="136"/>
      <c r="I116" s="365"/>
      <c r="J116" s="534"/>
      <c r="K116" s="541"/>
      <c r="L116" s="136"/>
      <c r="M116" s="280"/>
      <c r="N116" s="136"/>
      <c r="O116" s="280"/>
      <c r="P116" s="280"/>
    </row>
    <row r="117" spans="2:16" ht="15.75">
      <c r="B117" s="126"/>
      <c r="D117" s="280"/>
      <c r="E117" s="136"/>
      <c r="F117" s="136"/>
      <c r="G117" s="280"/>
      <c r="H117" s="136"/>
      <c r="I117" s="365"/>
      <c r="J117" s="534"/>
      <c r="K117" s="541"/>
      <c r="L117" s="136"/>
      <c r="M117" s="280"/>
      <c r="N117" s="136"/>
      <c r="O117" s="280"/>
      <c r="P117" s="280"/>
    </row>
    <row r="118" spans="2:16" ht="15.75">
      <c r="B118" s="126"/>
      <c r="D118" s="280"/>
      <c r="E118" s="136"/>
      <c r="F118" s="136"/>
      <c r="G118" s="280"/>
      <c r="H118" s="136"/>
      <c r="I118" s="365"/>
      <c r="J118" s="534"/>
      <c r="K118" s="541"/>
      <c r="L118" s="136"/>
      <c r="M118" s="280"/>
      <c r="N118" s="136"/>
      <c r="O118" s="280"/>
      <c r="P118" s="280"/>
    </row>
    <row r="119" spans="2:16" ht="15.75">
      <c r="B119" s="126"/>
      <c r="D119" s="280"/>
      <c r="E119" s="136"/>
      <c r="F119" s="136"/>
      <c r="G119" s="280"/>
      <c r="H119" s="136"/>
      <c r="I119" s="365"/>
      <c r="J119" s="534"/>
      <c r="K119" s="541"/>
      <c r="L119" s="136"/>
      <c r="M119" s="280"/>
      <c r="N119" s="136"/>
      <c r="O119" s="280"/>
      <c r="P119" s="280"/>
    </row>
    <row r="120" spans="2:16" ht="15.75">
      <c r="B120" s="126"/>
      <c r="D120" s="280"/>
      <c r="E120" s="136"/>
      <c r="F120" s="136"/>
      <c r="G120" s="280"/>
      <c r="H120" s="136"/>
      <c r="I120" s="365"/>
      <c r="J120" s="534"/>
      <c r="K120" s="541"/>
      <c r="L120" s="136"/>
      <c r="M120" s="280"/>
      <c r="N120" s="136"/>
      <c r="O120" s="280"/>
      <c r="P120" s="280"/>
    </row>
    <row r="121" spans="2:16" ht="15.75">
      <c r="B121" s="126"/>
      <c r="D121" s="280"/>
      <c r="E121" s="136"/>
      <c r="F121" s="136"/>
      <c r="G121" s="280"/>
      <c r="H121" s="136"/>
      <c r="I121" s="365"/>
      <c r="J121" s="534"/>
      <c r="K121" s="541"/>
      <c r="L121" s="136"/>
      <c r="M121" s="280"/>
      <c r="N121" s="136"/>
      <c r="O121" s="280"/>
      <c r="P121" s="280"/>
    </row>
    <row r="122" spans="2:16" ht="15.75">
      <c r="B122" s="126"/>
      <c r="D122" s="280"/>
      <c r="E122" s="136"/>
      <c r="F122" s="136"/>
      <c r="G122" s="280"/>
      <c r="H122" s="136"/>
      <c r="I122" s="365"/>
      <c r="J122" s="534"/>
      <c r="K122" s="541"/>
      <c r="L122" s="136"/>
      <c r="M122" s="280"/>
      <c r="N122" s="136"/>
      <c r="O122" s="280"/>
      <c r="P122" s="280"/>
    </row>
    <row r="123" spans="2:16" ht="15.75">
      <c r="B123" s="126"/>
      <c r="D123" s="280"/>
      <c r="E123" s="136"/>
      <c r="F123" s="136"/>
      <c r="G123" s="280"/>
      <c r="H123" s="136"/>
      <c r="I123" s="365"/>
      <c r="J123" s="534"/>
      <c r="K123" s="541"/>
      <c r="L123" s="136"/>
      <c r="M123" s="280"/>
      <c r="N123" s="136"/>
      <c r="O123" s="280"/>
      <c r="P123" s="280"/>
    </row>
    <row r="124" spans="2:16" ht="15.75">
      <c r="B124" s="126"/>
      <c r="D124" s="280"/>
      <c r="E124" s="136"/>
      <c r="F124" s="136"/>
      <c r="G124" s="280"/>
      <c r="H124" s="136"/>
      <c r="I124" s="365"/>
      <c r="J124" s="534"/>
      <c r="K124" s="541"/>
      <c r="L124" s="136"/>
      <c r="M124" s="280"/>
      <c r="N124" s="136"/>
      <c r="O124" s="280"/>
      <c r="P124" s="280"/>
    </row>
    <row r="125" spans="2:16" ht="15.75">
      <c r="B125" s="126"/>
      <c r="D125" s="280"/>
      <c r="E125" s="136"/>
      <c r="F125" s="136"/>
      <c r="G125" s="280"/>
      <c r="H125" s="136"/>
      <c r="I125" s="365"/>
      <c r="J125" s="534"/>
      <c r="K125" s="541"/>
      <c r="L125" s="136"/>
      <c r="M125" s="280"/>
      <c r="N125" s="136"/>
      <c r="O125" s="280"/>
      <c r="P125" s="280"/>
    </row>
    <row r="126" spans="2:16" ht="15.75">
      <c r="B126" s="126"/>
      <c r="D126" s="280"/>
      <c r="E126" s="136"/>
      <c r="F126" s="136"/>
      <c r="G126" s="280"/>
      <c r="H126" s="136"/>
      <c r="I126" s="365"/>
      <c r="J126" s="534"/>
      <c r="K126" s="541"/>
      <c r="L126" s="136"/>
      <c r="M126" s="280"/>
      <c r="N126" s="136"/>
      <c r="O126" s="280"/>
      <c r="P126" s="280"/>
    </row>
    <row r="127" spans="2:16" ht="15.75">
      <c r="B127" s="126"/>
      <c r="D127" s="280"/>
      <c r="E127" s="136"/>
      <c r="F127" s="136"/>
      <c r="G127" s="280"/>
      <c r="H127" s="136"/>
      <c r="I127" s="365"/>
      <c r="J127" s="534"/>
      <c r="K127" s="541"/>
      <c r="L127" s="136"/>
      <c r="M127" s="280"/>
      <c r="N127" s="136"/>
      <c r="O127" s="280"/>
      <c r="P127" s="280"/>
    </row>
    <row r="128" spans="2:16" ht="15.75">
      <c r="B128" s="126"/>
      <c r="D128" s="280"/>
      <c r="E128" s="136"/>
      <c r="F128" s="136"/>
      <c r="G128" s="280"/>
      <c r="H128" s="136"/>
      <c r="I128" s="365"/>
      <c r="J128" s="534"/>
      <c r="K128" s="541"/>
      <c r="L128" s="136"/>
      <c r="M128" s="280"/>
      <c r="N128" s="136"/>
      <c r="O128" s="280"/>
      <c r="P128" s="280"/>
    </row>
    <row r="129" spans="2:16" ht="15.75">
      <c r="B129" s="126"/>
      <c r="D129" s="280"/>
      <c r="E129" s="136"/>
      <c r="F129" s="136"/>
      <c r="G129" s="280"/>
      <c r="H129" s="136"/>
      <c r="I129" s="365"/>
      <c r="J129" s="534"/>
      <c r="K129" s="541"/>
      <c r="L129" s="136"/>
      <c r="M129" s="280"/>
      <c r="N129" s="136"/>
      <c r="O129" s="280"/>
      <c r="P129" s="280"/>
    </row>
    <row r="130" spans="2:16" ht="15.75">
      <c r="B130" s="126"/>
      <c r="D130" s="280"/>
      <c r="E130" s="136"/>
      <c r="F130" s="136"/>
      <c r="G130" s="280"/>
      <c r="H130" s="136"/>
      <c r="I130" s="365"/>
      <c r="J130" s="534"/>
      <c r="K130" s="541"/>
      <c r="L130" s="136"/>
      <c r="M130" s="280"/>
      <c r="N130" s="136"/>
      <c r="O130" s="280"/>
      <c r="P130" s="280"/>
    </row>
    <row r="131" spans="2:16" ht="15.75">
      <c r="B131" s="126"/>
      <c r="D131" s="280"/>
      <c r="E131" s="136"/>
      <c r="F131" s="136"/>
      <c r="G131" s="280"/>
      <c r="H131" s="136"/>
      <c r="I131" s="365"/>
      <c r="J131" s="534"/>
      <c r="K131" s="541"/>
      <c r="L131" s="136"/>
      <c r="M131" s="280"/>
      <c r="N131" s="136"/>
      <c r="O131" s="280"/>
      <c r="P131" s="280"/>
    </row>
    <row r="132" spans="2:16" ht="15.75">
      <c r="B132" s="126"/>
      <c r="D132" s="280"/>
      <c r="E132" s="136"/>
      <c r="F132" s="136"/>
      <c r="G132" s="280"/>
      <c r="H132" s="136"/>
      <c r="I132" s="365"/>
      <c r="J132" s="534"/>
      <c r="K132" s="541"/>
      <c r="L132" s="136"/>
      <c r="M132" s="280"/>
      <c r="N132" s="136"/>
      <c r="O132" s="280"/>
      <c r="P132" s="280"/>
    </row>
    <row r="133" spans="2:16" ht="15.75">
      <c r="B133" s="126"/>
      <c r="D133" s="280"/>
      <c r="E133" s="136"/>
      <c r="F133" s="136"/>
      <c r="G133" s="280"/>
      <c r="H133" s="136"/>
      <c r="I133" s="365"/>
      <c r="J133" s="534"/>
      <c r="K133" s="541"/>
      <c r="L133" s="136"/>
      <c r="M133" s="280"/>
      <c r="N133" s="136"/>
      <c r="O133" s="280"/>
      <c r="P133" s="280"/>
    </row>
    <row r="134" spans="2:16" ht="15.75">
      <c r="B134" s="126"/>
      <c r="D134" s="280"/>
      <c r="E134" s="136"/>
      <c r="F134" s="136"/>
      <c r="G134" s="280"/>
      <c r="H134" s="136"/>
      <c r="I134" s="365"/>
      <c r="J134" s="534"/>
      <c r="K134" s="541"/>
      <c r="L134" s="136"/>
      <c r="M134" s="280"/>
      <c r="N134" s="136"/>
      <c r="O134" s="280"/>
      <c r="P134" s="280"/>
    </row>
    <row r="135" spans="2:16" ht="15.75">
      <c r="B135" s="126"/>
      <c r="D135" s="280"/>
      <c r="E135" s="136"/>
      <c r="F135" s="136"/>
      <c r="G135" s="280"/>
      <c r="H135" s="136"/>
      <c r="I135" s="365"/>
      <c r="J135" s="534"/>
      <c r="K135" s="541"/>
      <c r="L135" s="136"/>
      <c r="M135" s="280"/>
      <c r="N135" s="136"/>
      <c r="O135" s="280"/>
      <c r="P135" s="280"/>
    </row>
    <row r="136" spans="2:16" ht="15.75">
      <c r="B136" s="126"/>
      <c r="D136" s="280"/>
      <c r="E136" s="136"/>
      <c r="F136" s="136"/>
      <c r="G136" s="280"/>
      <c r="H136" s="136"/>
      <c r="I136" s="365"/>
      <c r="J136" s="534"/>
      <c r="K136" s="541"/>
      <c r="L136" s="136"/>
      <c r="M136" s="280"/>
      <c r="N136" s="136"/>
      <c r="O136" s="280"/>
      <c r="P136" s="280"/>
    </row>
    <row r="137" spans="2:16" ht="15.75">
      <c r="B137" s="126"/>
      <c r="D137" s="280"/>
      <c r="E137" s="136"/>
      <c r="F137" s="136"/>
      <c r="G137" s="280"/>
      <c r="H137" s="136"/>
      <c r="I137" s="365"/>
      <c r="J137" s="534"/>
      <c r="K137" s="541"/>
      <c r="L137" s="136"/>
      <c r="M137" s="280"/>
      <c r="N137" s="136"/>
      <c r="O137" s="280"/>
      <c r="P137" s="280"/>
    </row>
    <row r="138" spans="2:16" ht="15.75">
      <c r="B138" s="126"/>
      <c r="D138" s="280"/>
      <c r="E138" s="136"/>
      <c r="F138" s="136"/>
      <c r="G138" s="280"/>
      <c r="H138" s="136"/>
      <c r="I138" s="365"/>
      <c r="J138" s="534"/>
      <c r="K138" s="541"/>
      <c r="L138" s="136"/>
      <c r="M138" s="280"/>
      <c r="N138" s="136"/>
      <c r="O138" s="280"/>
      <c r="P138" s="280"/>
    </row>
    <row r="139" spans="2:16" ht="15.75">
      <c r="B139" s="126"/>
      <c r="D139" s="280"/>
      <c r="E139" s="136"/>
      <c r="F139" s="136"/>
      <c r="G139" s="280"/>
      <c r="H139" s="136"/>
      <c r="I139" s="365"/>
      <c r="J139" s="534"/>
      <c r="K139" s="541"/>
      <c r="L139" s="136"/>
      <c r="M139" s="280"/>
      <c r="N139" s="136"/>
      <c r="O139" s="280"/>
      <c r="P139" s="280"/>
    </row>
    <row r="140" spans="2:16" ht="15.75">
      <c r="B140" s="126"/>
      <c r="D140" s="280"/>
      <c r="E140" s="136"/>
      <c r="F140" s="136"/>
      <c r="G140" s="280"/>
      <c r="H140" s="136"/>
      <c r="I140" s="365"/>
      <c r="J140" s="534"/>
      <c r="K140" s="541"/>
      <c r="L140" s="136"/>
      <c r="M140" s="280"/>
      <c r="N140" s="136"/>
      <c r="O140" s="280"/>
      <c r="P140" s="280"/>
    </row>
    <row r="141" spans="2:16" ht="15.75">
      <c r="B141" s="126"/>
      <c r="D141" s="280"/>
      <c r="E141" s="136"/>
      <c r="F141" s="136"/>
      <c r="G141" s="280"/>
      <c r="H141" s="136"/>
      <c r="I141" s="365"/>
      <c r="J141" s="534"/>
      <c r="K141" s="541"/>
      <c r="L141" s="136"/>
      <c r="M141" s="280"/>
      <c r="N141" s="136"/>
      <c r="O141" s="280"/>
      <c r="P141" s="280"/>
    </row>
    <row r="142" spans="2:16" ht="15.75">
      <c r="B142" s="126"/>
      <c r="D142" s="280"/>
      <c r="E142" s="136"/>
      <c r="F142" s="136"/>
      <c r="G142" s="280"/>
      <c r="H142" s="136"/>
      <c r="I142" s="365"/>
      <c r="J142" s="534"/>
      <c r="K142" s="541"/>
      <c r="L142" s="136"/>
      <c r="M142" s="280"/>
      <c r="N142" s="136"/>
      <c r="O142" s="280"/>
      <c r="P142" s="280"/>
    </row>
    <row r="143" spans="2:16" ht="15.75">
      <c r="B143" s="126"/>
      <c r="D143" s="280"/>
      <c r="E143" s="136"/>
      <c r="F143" s="136"/>
      <c r="G143" s="280"/>
      <c r="H143" s="136"/>
      <c r="I143" s="365"/>
      <c r="J143" s="534"/>
      <c r="K143" s="541"/>
      <c r="L143" s="136"/>
      <c r="M143" s="280"/>
      <c r="N143" s="136"/>
      <c r="O143" s="280"/>
      <c r="P143" s="280"/>
    </row>
    <row r="144" spans="2:16" ht="15.75">
      <c r="B144" s="126"/>
      <c r="D144" s="280"/>
      <c r="E144" s="136"/>
      <c r="F144" s="136"/>
      <c r="G144" s="280"/>
      <c r="H144" s="136"/>
      <c r="I144" s="365"/>
      <c r="J144" s="534"/>
      <c r="K144" s="541"/>
      <c r="L144" s="136"/>
      <c r="M144" s="280"/>
      <c r="N144" s="136"/>
      <c r="O144" s="280"/>
      <c r="P144" s="280"/>
    </row>
    <row r="145" spans="2:16" ht="15.75">
      <c r="B145" s="126"/>
      <c r="D145" s="280"/>
      <c r="E145" s="136"/>
      <c r="F145" s="136"/>
      <c r="G145" s="280"/>
      <c r="H145" s="136"/>
      <c r="I145" s="365"/>
      <c r="J145" s="534"/>
      <c r="K145" s="541"/>
      <c r="L145" s="136"/>
      <c r="M145" s="280"/>
      <c r="N145" s="136"/>
      <c r="O145" s="280"/>
      <c r="P145" s="280"/>
    </row>
    <row r="146" spans="2:16" ht="15.75">
      <c r="B146" s="126"/>
      <c r="D146" s="280"/>
      <c r="E146" s="136"/>
      <c r="F146" s="136"/>
      <c r="G146" s="280"/>
      <c r="H146" s="136"/>
      <c r="I146" s="365"/>
      <c r="J146" s="534"/>
      <c r="K146" s="541"/>
      <c r="L146" s="136"/>
      <c r="M146" s="280"/>
      <c r="N146" s="136"/>
      <c r="O146" s="280"/>
      <c r="P146" s="280"/>
    </row>
    <row r="147" spans="2:16" ht="15.75">
      <c r="B147" s="126"/>
      <c r="D147" s="280"/>
      <c r="E147" s="136"/>
      <c r="F147" s="136"/>
      <c r="G147" s="280"/>
      <c r="H147" s="136"/>
      <c r="I147" s="365"/>
      <c r="J147" s="534"/>
      <c r="K147" s="541"/>
      <c r="L147" s="136"/>
      <c r="M147" s="280"/>
      <c r="N147" s="136"/>
      <c r="O147" s="280"/>
      <c r="P147" s="280"/>
    </row>
    <row r="148" spans="2:16" ht="15.75">
      <c r="B148" s="126"/>
      <c r="D148" s="280"/>
      <c r="E148" s="136"/>
      <c r="F148" s="136"/>
      <c r="G148" s="280"/>
      <c r="H148" s="136"/>
      <c r="I148" s="365"/>
      <c r="J148" s="534"/>
      <c r="K148" s="541"/>
      <c r="L148" s="136"/>
      <c r="M148" s="280"/>
      <c r="N148" s="136"/>
      <c r="O148" s="280"/>
      <c r="P148" s="280"/>
    </row>
    <row r="149" spans="2:16" ht="15.75">
      <c r="B149" s="126"/>
      <c r="D149" s="280"/>
      <c r="E149" s="136"/>
      <c r="F149" s="136"/>
      <c r="G149" s="280"/>
      <c r="H149" s="136"/>
      <c r="I149" s="365"/>
      <c r="J149" s="534"/>
      <c r="K149" s="541"/>
      <c r="L149" s="136"/>
      <c r="M149" s="280"/>
      <c r="N149" s="136"/>
      <c r="O149" s="280"/>
      <c r="P149" s="280"/>
    </row>
    <row r="150" spans="2:16" ht="15.75">
      <c r="B150" s="126"/>
      <c r="D150" s="280"/>
      <c r="E150" s="136"/>
      <c r="F150" s="136"/>
      <c r="H150" s="136"/>
      <c r="I150" s="365"/>
      <c r="J150" s="534"/>
      <c r="K150" s="541"/>
      <c r="L150" s="136"/>
      <c r="M150" s="280"/>
      <c r="N150" s="136"/>
      <c r="O150" s="280"/>
      <c r="P150" s="280"/>
    </row>
    <row r="151" spans="2:16" ht="15.75">
      <c r="B151" s="126"/>
      <c r="D151" s="280"/>
      <c r="E151" s="136"/>
      <c r="F151" s="136"/>
      <c r="H151" s="136"/>
      <c r="I151" s="365"/>
      <c r="J151" s="534"/>
      <c r="K151" s="541"/>
      <c r="L151" s="136"/>
      <c r="M151" s="280"/>
      <c r="N151" s="136"/>
      <c r="O151" s="280"/>
      <c r="P151" s="280"/>
    </row>
    <row r="152" spans="2:16" ht="15.75">
      <c r="B152" s="126"/>
      <c r="D152" s="280"/>
      <c r="E152" s="136"/>
      <c r="F152" s="136"/>
      <c r="H152" s="136"/>
      <c r="I152" s="365"/>
      <c r="J152" s="534"/>
      <c r="K152" s="541"/>
      <c r="L152" s="136"/>
      <c r="M152" s="280"/>
      <c r="N152" s="136"/>
      <c r="O152" s="280"/>
      <c r="P152" s="280"/>
    </row>
    <row r="153" spans="2:16" ht="15.75">
      <c r="B153" s="126"/>
      <c r="D153" s="280"/>
      <c r="E153" s="136"/>
      <c r="F153" s="136"/>
      <c r="H153" s="136"/>
      <c r="I153" s="365"/>
      <c r="J153" s="534"/>
      <c r="K153" s="541"/>
      <c r="L153" s="136"/>
      <c r="M153" s="280"/>
      <c r="N153" s="136"/>
      <c r="O153" s="280"/>
      <c r="P153" s="280"/>
    </row>
    <row r="154" spans="2:16" ht="15.75">
      <c r="B154" s="126"/>
      <c r="D154" s="280"/>
      <c r="E154" s="136"/>
      <c r="F154" s="136"/>
      <c r="H154" s="136"/>
      <c r="I154" s="365"/>
      <c r="J154" s="534"/>
      <c r="K154" s="541"/>
      <c r="L154" s="136"/>
      <c r="N154" s="136"/>
      <c r="O154" s="280"/>
      <c r="P154" s="280"/>
    </row>
    <row r="155" spans="2:16" ht="15.75">
      <c r="B155" s="126"/>
      <c r="D155" s="280"/>
      <c r="E155" s="136"/>
      <c r="F155" s="136"/>
      <c r="H155" s="136"/>
      <c r="I155" s="365"/>
      <c r="J155" s="534"/>
      <c r="K155" s="541"/>
      <c r="L155" s="136"/>
      <c r="N155" s="136"/>
      <c r="O155" s="280"/>
      <c r="P155" s="280"/>
    </row>
    <row r="156" spans="2:16" ht="15.75">
      <c r="B156" s="126"/>
      <c r="D156" s="280"/>
      <c r="E156" s="136"/>
      <c r="F156" s="136"/>
      <c r="H156" s="136"/>
      <c r="I156" s="365"/>
      <c r="J156" s="534"/>
      <c r="K156" s="541"/>
      <c r="L156" s="136"/>
      <c r="N156" s="136"/>
      <c r="O156" s="280"/>
      <c r="P156" s="280"/>
    </row>
    <row r="157" spans="2:16" ht="15.75">
      <c r="B157" s="126"/>
      <c r="D157" s="280"/>
      <c r="E157" s="136"/>
      <c r="F157" s="136"/>
      <c r="H157" s="136"/>
      <c r="I157" s="365"/>
      <c r="J157" s="534"/>
      <c r="K157" s="541"/>
      <c r="L157" s="136"/>
      <c r="N157" s="136"/>
      <c r="O157" s="280"/>
      <c r="P157" s="280"/>
    </row>
    <row r="158" spans="2:16" ht="15.75">
      <c r="B158" s="126"/>
      <c r="D158" s="280"/>
      <c r="E158" s="136"/>
      <c r="F158" s="136"/>
      <c r="H158" s="136"/>
      <c r="I158" s="365"/>
      <c r="J158" s="534"/>
      <c r="K158" s="541"/>
      <c r="L158" s="136"/>
      <c r="N158" s="136"/>
      <c r="O158" s="280"/>
      <c r="P158" s="280"/>
    </row>
    <row r="159" spans="2:16" ht="15.75">
      <c r="B159" s="126"/>
      <c r="D159" s="280"/>
      <c r="E159" s="136"/>
      <c r="F159" s="136"/>
      <c r="H159" s="136"/>
      <c r="I159" s="365"/>
      <c r="J159" s="534"/>
      <c r="K159" s="541"/>
      <c r="L159" s="136"/>
      <c r="N159" s="136"/>
      <c r="O159" s="280"/>
      <c r="P159" s="280"/>
    </row>
    <row r="160" spans="2:16" ht="15.75">
      <c r="B160" s="126"/>
      <c r="D160" s="280"/>
      <c r="E160" s="136"/>
      <c r="F160" s="136"/>
      <c r="H160" s="136"/>
      <c r="I160" s="365"/>
      <c r="J160" s="534"/>
      <c r="K160" s="541"/>
      <c r="L160" s="136"/>
      <c r="N160" s="136"/>
      <c r="O160" s="280"/>
      <c r="P160" s="280"/>
    </row>
    <row r="161" spans="2:16" ht="15.75">
      <c r="B161" s="126"/>
      <c r="D161" s="280"/>
      <c r="E161" s="136"/>
      <c r="F161" s="136"/>
      <c r="H161" s="136"/>
      <c r="I161" s="365"/>
      <c r="J161" s="534"/>
      <c r="K161" s="541"/>
      <c r="L161" s="136"/>
      <c r="N161" s="136"/>
      <c r="O161" s="280"/>
      <c r="P161" s="280"/>
    </row>
    <row r="162" spans="2:16" ht="15.75">
      <c r="B162" s="126"/>
      <c r="D162" s="280"/>
      <c r="H162" s="136"/>
      <c r="I162" s="365"/>
      <c r="J162" s="534"/>
      <c r="K162" s="541"/>
      <c r="L162" s="136"/>
      <c r="N162" s="136"/>
      <c r="O162" s="280"/>
      <c r="P162" s="280"/>
    </row>
    <row r="163" spans="2:16" ht="15.75">
      <c r="B163" s="126"/>
      <c r="D163" s="280"/>
      <c r="H163" s="136"/>
      <c r="I163" s="365"/>
      <c r="J163" s="534"/>
      <c r="K163" s="541"/>
      <c r="L163" s="136"/>
      <c r="N163" s="136"/>
      <c r="O163" s="280"/>
      <c r="P163" s="280"/>
    </row>
    <row r="164" spans="2:16" ht="15.75">
      <c r="B164" s="126"/>
      <c r="D164" s="280"/>
      <c r="H164" s="136"/>
      <c r="I164" s="365"/>
      <c r="J164" s="534"/>
      <c r="K164" s="541"/>
      <c r="L164" s="136"/>
      <c r="N164" s="136"/>
      <c r="O164" s="280"/>
      <c r="P164" s="280"/>
    </row>
    <row r="165" spans="2:16" ht="15.75">
      <c r="B165" s="126"/>
      <c r="D165" s="280"/>
      <c r="I165" s="365"/>
      <c r="J165" s="534"/>
      <c r="K165" s="541"/>
      <c r="L165" s="136"/>
      <c r="N165" s="136"/>
      <c r="O165" s="280"/>
      <c r="P165" s="280"/>
    </row>
    <row r="166" spans="2:16" ht="15.75">
      <c r="B166" s="126"/>
      <c r="D166" s="280"/>
      <c r="I166" s="365"/>
      <c r="J166" s="534"/>
      <c r="K166" s="541"/>
      <c r="L166" s="136"/>
      <c r="N166" s="136"/>
      <c r="O166" s="280"/>
      <c r="P166" s="280"/>
    </row>
    <row r="167" spans="2:16" ht="15.75">
      <c r="B167" s="126"/>
      <c r="D167" s="280"/>
      <c r="I167" s="365"/>
      <c r="J167" s="534"/>
      <c r="K167" s="541"/>
      <c r="L167" s="136"/>
      <c r="N167" s="136"/>
      <c r="O167" s="280"/>
      <c r="P167" s="280"/>
    </row>
    <row r="168" spans="2:16" ht="15.75">
      <c r="B168" s="126"/>
      <c r="D168" s="280"/>
      <c r="I168" s="365"/>
      <c r="J168" s="534"/>
      <c r="K168" s="541"/>
      <c r="L168" s="136"/>
      <c r="N168" s="136"/>
      <c r="O168" s="280"/>
      <c r="P168" s="280"/>
    </row>
    <row r="169" spans="2:16" ht="15.75">
      <c r="B169" s="126"/>
      <c r="D169" s="280"/>
      <c r="I169" s="365"/>
      <c r="J169" s="534"/>
      <c r="K169" s="541"/>
      <c r="L169" s="136"/>
      <c r="N169" s="136"/>
      <c r="O169" s="280"/>
      <c r="P169" s="280"/>
    </row>
    <row r="170" spans="2:16" ht="15.75">
      <c r="B170" s="126"/>
      <c r="D170" s="280"/>
      <c r="I170" s="365"/>
      <c r="J170" s="534"/>
      <c r="K170" s="541"/>
      <c r="L170" s="136"/>
      <c r="N170" s="136"/>
      <c r="O170" s="280"/>
      <c r="P170" s="280"/>
    </row>
    <row r="171" spans="2:16" ht="15.75">
      <c r="B171" s="126"/>
      <c r="D171" s="280"/>
      <c r="I171" s="365"/>
      <c r="J171" s="534"/>
      <c r="K171" s="541"/>
      <c r="L171" s="136"/>
      <c r="N171" s="136"/>
      <c r="O171" s="280"/>
      <c r="P171" s="280"/>
    </row>
    <row r="172" spans="2:16" ht="15.75">
      <c r="B172" s="126"/>
      <c r="D172" s="280"/>
      <c r="I172" s="365"/>
      <c r="J172" s="534"/>
      <c r="K172" s="541"/>
      <c r="L172" s="136"/>
      <c r="N172" s="136"/>
      <c r="O172" s="280"/>
      <c r="P172" s="280"/>
    </row>
    <row r="173" spans="2:16" ht="15.75">
      <c r="B173" s="126"/>
      <c r="D173" s="280"/>
      <c r="I173" s="365"/>
      <c r="J173" s="534"/>
      <c r="K173" s="541"/>
      <c r="L173" s="136"/>
      <c r="N173" s="136"/>
      <c r="O173" s="280"/>
      <c r="P173" s="280"/>
    </row>
    <row r="174" spans="2:16" ht="15.75">
      <c r="B174" s="126"/>
      <c r="D174" s="280"/>
      <c r="I174" s="365"/>
      <c r="J174" s="534"/>
      <c r="K174" s="541"/>
      <c r="L174" s="136"/>
      <c r="N174" s="136"/>
      <c r="O174" s="280"/>
      <c r="P174" s="280"/>
    </row>
    <row r="175" spans="2:16" ht="15.75">
      <c r="B175" s="126"/>
      <c r="D175" s="280"/>
      <c r="I175" s="365"/>
      <c r="J175" s="534"/>
      <c r="K175" s="541"/>
      <c r="L175" s="136"/>
      <c r="N175" s="136"/>
      <c r="O175" s="280"/>
      <c r="P175" s="280"/>
    </row>
    <row r="176" spans="2:16" ht="15.75">
      <c r="B176" s="126"/>
      <c r="D176" s="280"/>
      <c r="I176" s="365"/>
      <c r="J176" s="534"/>
      <c r="K176" s="541"/>
      <c r="L176" s="136"/>
      <c r="N176" s="280"/>
      <c r="O176" s="280"/>
      <c r="P176" s="280"/>
    </row>
    <row r="177" spans="2:16" ht="15.75">
      <c r="B177" s="126"/>
      <c r="D177" s="280"/>
      <c r="I177" s="365"/>
      <c r="J177" s="534"/>
      <c r="K177" s="541"/>
      <c r="L177" s="136"/>
      <c r="N177" s="280"/>
      <c r="O177" s="280"/>
      <c r="P177" s="280"/>
    </row>
    <row r="178" spans="2:16" ht="15.75">
      <c r="B178" s="126"/>
      <c r="D178" s="280"/>
      <c r="I178" s="365"/>
      <c r="J178" s="534"/>
      <c r="K178" s="541"/>
      <c r="L178" s="136"/>
      <c r="N178" s="280"/>
      <c r="O178" s="280"/>
      <c r="P178" s="280"/>
    </row>
    <row r="179" spans="2:16" ht="15.75">
      <c r="B179" s="126"/>
      <c r="D179" s="280"/>
      <c r="I179" s="365"/>
      <c r="J179" s="534"/>
      <c r="K179" s="541"/>
      <c r="L179" s="136"/>
      <c r="N179" s="280"/>
      <c r="O179" s="280"/>
      <c r="P179" s="280"/>
    </row>
    <row r="180" spans="2:16" ht="15.75">
      <c r="B180" s="126"/>
      <c r="D180" s="280"/>
      <c r="I180" s="365"/>
      <c r="J180" s="534"/>
      <c r="K180" s="541"/>
      <c r="L180" s="136"/>
      <c r="N180" s="280"/>
      <c r="O180" s="280"/>
      <c r="P180" s="280"/>
    </row>
    <row r="181" spans="2:16" ht="15.75">
      <c r="B181" s="126"/>
      <c r="D181" s="280"/>
      <c r="I181" s="365"/>
      <c r="J181" s="534"/>
      <c r="K181" s="541"/>
      <c r="L181" s="136"/>
      <c r="N181" s="280"/>
      <c r="O181" s="280"/>
      <c r="P181" s="280"/>
    </row>
    <row r="182" spans="2:16" ht="15.75">
      <c r="B182" s="126"/>
      <c r="D182" s="280"/>
      <c r="I182" s="365"/>
      <c r="J182" s="534"/>
      <c r="K182" s="541"/>
      <c r="L182" s="136"/>
      <c r="N182" s="280"/>
      <c r="O182" s="280"/>
      <c r="P182" s="280"/>
    </row>
    <row r="183" spans="2:16" ht="15.75">
      <c r="B183" s="126"/>
      <c r="D183" s="280"/>
      <c r="I183" s="365"/>
      <c r="J183" s="534"/>
      <c r="K183" s="541"/>
      <c r="L183" s="136"/>
      <c r="N183" s="280"/>
      <c r="O183" s="280"/>
      <c r="P183" s="280"/>
    </row>
    <row r="184" spans="2:16" ht="15.75">
      <c r="B184" s="126"/>
      <c r="D184" s="280"/>
      <c r="I184" s="365"/>
      <c r="J184" s="534"/>
      <c r="K184" s="541"/>
      <c r="L184" s="136"/>
      <c r="N184" s="280"/>
      <c r="O184" s="280"/>
      <c r="P184" s="280"/>
    </row>
    <row r="185" spans="2:16" ht="15.75">
      <c r="B185" s="126"/>
      <c r="D185" s="280"/>
      <c r="I185" s="365"/>
      <c r="J185" s="534"/>
      <c r="K185" s="541"/>
      <c r="L185" s="136"/>
      <c r="N185" s="280"/>
      <c r="O185" s="280"/>
      <c r="P185" s="280"/>
    </row>
    <row r="186" spans="2:16" ht="15.75">
      <c r="B186" s="126"/>
      <c r="I186" s="365"/>
      <c r="J186" s="534"/>
      <c r="K186" s="541"/>
      <c r="L186" s="136"/>
      <c r="N186" s="280"/>
      <c r="O186" s="280"/>
      <c r="P186" s="280"/>
    </row>
    <row r="187" spans="2:16" ht="15.75">
      <c r="B187" s="126"/>
      <c r="I187" s="365"/>
      <c r="J187" s="534"/>
      <c r="K187" s="541"/>
      <c r="L187" s="136"/>
      <c r="N187" s="280"/>
      <c r="O187" s="280"/>
      <c r="P187" s="280"/>
    </row>
    <row r="188" spans="2:16" ht="15.75">
      <c r="B188" s="126"/>
      <c r="I188" s="365"/>
      <c r="J188" s="534"/>
      <c r="K188" s="541"/>
      <c r="L188" s="136"/>
      <c r="N188" s="280"/>
      <c r="O188" s="280"/>
      <c r="P188" s="280"/>
    </row>
    <row r="189" spans="2:16" ht="15.75">
      <c r="B189" s="126"/>
      <c r="I189" s="365"/>
      <c r="J189" s="534"/>
      <c r="K189" s="541"/>
      <c r="L189" s="136"/>
      <c r="N189" s="280"/>
      <c r="O189" s="280"/>
      <c r="P189" s="280"/>
    </row>
    <row r="190" spans="2:16" ht="15.75">
      <c r="B190" s="126"/>
      <c r="I190" s="365"/>
      <c r="J190" s="534"/>
      <c r="K190" s="541"/>
      <c r="L190" s="136"/>
      <c r="N190" s="280"/>
      <c r="O190" s="280"/>
      <c r="P190" s="280"/>
    </row>
    <row r="191" spans="2:16" ht="15.75">
      <c r="B191" s="126"/>
      <c r="I191" s="365"/>
      <c r="J191" s="534"/>
      <c r="K191" s="541"/>
      <c r="L191" s="136"/>
      <c r="N191" s="280"/>
      <c r="O191" s="280"/>
      <c r="P191" s="280"/>
    </row>
    <row r="192" spans="2:16" ht="15.75">
      <c r="B192" s="126"/>
      <c r="I192" s="365"/>
      <c r="J192" s="534"/>
      <c r="K192" s="541"/>
      <c r="L192" s="136"/>
      <c r="N192" s="280"/>
      <c r="O192" s="280"/>
      <c r="P192" s="280"/>
    </row>
    <row r="193" spans="2:16" ht="15.75">
      <c r="B193" s="126"/>
      <c r="I193" s="365"/>
      <c r="J193" s="534"/>
      <c r="K193" s="541"/>
      <c r="L193" s="136"/>
      <c r="N193" s="280"/>
      <c r="O193" s="280"/>
      <c r="P193" s="280"/>
    </row>
    <row r="194" spans="2:16" ht="15.75">
      <c r="B194" s="126"/>
      <c r="I194" s="365"/>
      <c r="J194" s="534"/>
      <c r="K194" s="541"/>
      <c r="L194" s="136"/>
      <c r="N194" s="280"/>
      <c r="O194" s="280"/>
      <c r="P194" s="280"/>
    </row>
    <row r="195" spans="2:16" ht="15.75">
      <c r="B195" s="126"/>
      <c r="I195" s="365"/>
      <c r="J195" s="534"/>
      <c r="K195" s="541"/>
      <c r="L195" s="136"/>
    </row>
    <row r="196" spans="2:16" ht="15.75">
      <c r="B196" s="126"/>
      <c r="I196" s="365"/>
      <c r="J196" s="534"/>
      <c r="K196" s="541"/>
    </row>
    <row r="197" spans="2:16" ht="15.75">
      <c r="B197" s="126"/>
      <c r="I197" s="365"/>
      <c r="J197" s="534"/>
      <c r="K197" s="541"/>
    </row>
    <row r="198" spans="2:16" ht="15.75">
      <c r="B198" s="126"/>
      <c r="I198" s="365"/>
      <c r="J198" s="534"/>
      <c r="K198" s="541"/>
    </row>
    <row r="199" spans="2:16" ht="15.75">
      <c r="B199" s="126"/>
      <c r="I199" s="365"/>
      <c r="J199" s="534"/>
      <c r="K199" s="541"/>
    </row>
    <row r="200" spans="2:16" ht="15.75">
      <c r="B200" s="126"/>
      <c r="I200" s="365"/>
      <c r="J200" s="534"/>
      <c r="K200" s="541"/>
    </row>
    <row r="201" spans="2:16" ht="15.75">
      <c r="B201" s="126"/>
      <c r="I201" s="365"/>
      <c r="J201" s="534"/>
      <c r="K201" s="541"/>
    </row>
    <row r="202" spans="2:16" ht="15.75">
      <c r="B202" s="126"/>
      <c r="I202" s="365"/>
      <c r="J202" s="534"/>
      <c r="K202" s="541"/>
    </row>
    <row r="203" spans="2:16" ht="15.75">
      <c r="B203" s="126"/>
      <c r="I203" s="365"/>
      <c r="J203" s="534"/>
      <c r="K203" s="541"/>
    </row>
    <row r="204" spans="2:16" ht="15.75">
      <c r="B204" s="126"/>
      <c r="I204" s="365"/>
      <c r="J204" s="534"/>
      <c r="K204" s="541"/>
    </row>
    <row r="205" spans="2:16" ht="15.75">
      <c r="B205" s="126"/>
      <c r="I205" s="365"/>
      <c r="J205" s="534"/>
      <c r="K205" s="541"/>
    </row>
    <row r="206" spans="2:16" ht="15.75">
      <c r="B206" s="126"/>
      <c r="I206" s="365"/>
      <c r="J206" s="534"/>
      <c r="K206" s="541"/>
    </row>
    <row r="207" spans="2:16" ht="15.75">
      <c r="B207" s="126"/>
      <c r="I207" s="365"/>
      <c r="J207" s="534"/>
      <c r="K207" s="541"/>
    </row>
    <row r="208" spans="2:16" ht="15.75">
      <c r="B208" s="126"/>
      <c r="I208" s="365"/>
      <c r="J208" s="534"/>
      <c r="K208" s="541"/>
    </row>
    <row r="209" spans="2:11" ht="15.75">
      <c r="B209" s="126"/>
      <c r="I209" s="365"/>
      <c r="J209" s="534"/>
      <c r="K209" s="541"/>
    </row>
    <row r="210" spans="2:11" ht="15.75">
      <c r="B210" s="126"/>
      <c r="I210" s="365"/>
      <c r="J210" s="534"/>
      <c r="K210" s="541"/>
    </row>
    <row r="211" spans="2:11" ht="15.75">
      <c r="B211" s="126"/>
      <c r="I211" s="365"/>
      <c r="J211" s="534"/>
      <c r="K211" s="541"/>
    </row>
    <row r="212" spans="2:11" ht="15.75">
      <c r="B212" s="126"/>
      <c r="I212" s="365"/>
      <c r="J212" s="534"/>
      <c r="K212" s="541"/>
    </row>
    <row r="213" spans="2:11" ht="15.75">
      <c r="B213" s="126"/>
      <c r="I213" s="365"/>
      <c r="J213" s="534"/>
      <c r="K213" s="541"/>
    </row>
    <row r="214" spans="2:11" ht="15.75">
      <c r="B214" s="126"/>
      <c r="I214" s="365"/>
      <c r="J214" s="534"/>
      <c r="K214" s="541"/>
    </row>
    <row r="215" spans="2:11" ht="15.75">
      <c r="B215" s="126"/>
      <c r="I215" s="365"/>
      <c r="J215" s="534"/>
      <c r="K215" s="541"/>
    </row>
    <row r="216" spans="2:11" ht="15.75">
      <c r="B216" s="126"/>
      <c r="I216" s="365"/>
      <c r="J216" s="534"/>
      <c r="K216" s="541"/>
    </row>
    <row r="217" spans="2:11" ht="15.75">
      <c r="B217" s="126"/>
      <c r="I217" s="365"/>
      <c r="J217" s="534"/>
      <c r="K217" s="541"/>
    </row>
    <row r="218" spans="2:11" ht="15.75">
      <c r="B218" s="126"/>
      <c r="I218" s="365"/>
      <c r="J218" s="534"/>
      <c r="K218" s="541"/>
    </row>
    <row r="219" spans="2:11" ht="15.75">
      <c r="B219" s="126"/>
      <c r="I219" s="365"/>
      <c r="J219" s="534"/>
      <c r="K219" s="541"/>
    </row>
    <row r="220" spans="2:11" ht="15.75">
      <c r="B220" s="126"/>
      <c r="I220" s="365"/>
      <c r="J220" s="534"/>
      <c r="K220" s="541"/>
    </row>
    <row r="221" spans="2:11" ht="15.75">
      <c r="B221" s="126"/>
      <c r="I221" s="365"/>
      <c r="J221" s="534"/>
      <c r="K221" s="541"/>
    </row>
    <row r="222" spans="2:11" ht="15.75">
      <c r="B222" s="126"/>
      <c r="I222" s="365"/>
      <c r="J222" s="534"/>
      <c r="K222" s="541"/>
    </row>
    <row r="223" spans="2:11" ht="15.75">
      <c r="B223" s="126"/>
      <c r="I223" s="365"/>
      <c r="J223" s="534"/>
      <c r="K223" s="541"/>
    </row>
    <row r="224" spans="2:11" ht="15.75">
      <c r="B224" s="126"/>
      <c r="I224" s="365"/>
      <c r="J224" s="534"/>
      <c r="K224" s="541"/>
    </row>
    <row r="225" spans="2:11" ht="15.75">
      <c r="B225" s="126"/>
      <c r="I225" s="365"/>
      <c r="J225" s="534"/>
      <c r="K225" s="541"/>
    </row>
    <row r="226" spans="2:11" ht="15.75">
      <c r="B226" s="126"/>
      <c r="I226" s="365"/>
      <c r="J226" s="534"/>
      <c r="K226" s="541"/>
    </row>
    <row r="227" spans="2:11" ht="15.75">
      <c r="B227" s="126"/>
      <c r="I227" s="365"/>
      <c r="J227" s="534"/>
      <c r="K227" s="541"/>
    </row>
    <row r="228" spans="2:11" ht="15.75">
      <c r="B228" s="126"/>
      <c r="I228" s="365"/>
      <c r="J228" s="534"/>
      <c r="K228" s="541"/>
    </row>
    <row r="229" spans="2:11" ht="15.75">
      <c r="B229" s="126"/>
      <c r="I229" s="365"/>
      <c r="J229" s="534"/>
      <c r="K229" s="541"/>
    </row>
    <row r="230" spans="2:11" ht="15.75">
      <c r="B230" s="126"/>
      <c r="I230" s="365"/>
      <c r="J230" s="534"/>
      <c r="K230" s="541"/>
    </row>
    <row r="231" spans="2:11" ht="15.75">
      <c r="B231" s="126"/>
      <c r="I231" s="365"/>
      <c r="J231" s="534"/>
      <c r="K231" s="541"/>
    </row>
    <row r="232" spans="2:11" ht="15.75">
      <c r="B232" s="126"/>
      <c r="I232" s="365"/>
      <c r="J232" s="534"/>
      <c r="K232" s="541"/>
    </row>
    <row r="233" spans="2:11" ht="15.75">
      <c r="B233" s="126"/>
      <c r="I233" s="365"/>
      <c r="J233" s="534"/>
      <c r="K233" s="541"/>
    </row>
    <row r="234" spans="2:11" ht="15.75">
      <c r="B234" s="126"/>
      <c r="I234" s="365"/>
      <c r="J234" s="534"/>
      <c r="K234" s="541"/>
    </row>
    <row r="235" spans="2:11" ht="15.75">
      <c r="B235" s="126"/>
      <c r="I235" s="365"/>
      <c r="J235" s="534"/>
      <c r="K235" s="541"/>
    </row>
    <row r="236" spans="2:11" ht="15.75">
      <c r="B236" s="126"/>
      <c r="I236" s="365"/>
      <c r="J236" s="534"/>
      <c r="K236" s="541"/>
    </row>
    <row r="237" spans="2:11" ht="15.75">
      <c r="B237" s="126"/>
      <c r="I237" s="365"/>
      <c r="J237" s="534"/>
      <c r="K237" s="541"/>
    </row>
    <row r="238" spans="2:11" ht="15.75">
      <c r="B238" s="126"/>
      <c r="I238" s="365"/>
      <c r="J238" s="534"/>
      <c r="K238" s="541"/>
    </row>
    <row r="239" spans="2:11" ht="15.75">
      <c r="B239" s="126"/>
      <c r="I239" s="365"/>
      <c r="J239" s="534"/>
      <c r="K239" s="541"/>
    </row>
    <row r="240" spans="2:11" ht="15.75">
      <c r="B240" s="126"/>
      <c r="I240" s="365"/>
      <c r="J240" s="534"/>
      <c r="K240" s="541"/>
    </row>
    <row r="241" spans="2:11" ht="15.75">
      <c r="B241" s="126"/>
      <c r="I241" s="365"/>
      <c r="J241" s="534"/>
      <c r="K241" s="541"/>
    </row>
    <row r="242" spans="2:11" ht="15.75">
      <c r="B242" s="126"/>
      <c r="I242" s="365"/>
      <c r="J242" s="534"/>
      <c r="K242" s="541"/>
    </row>
    <row r="243" spans="2:11" ht="15.75">
      <c r="B243" s="126"/>
      <c r="I243" s="365"/>
      <c r="J243" s="534"/>
      <c r="K243" s="541"/>
    </row>
    <row r="244" spans="2:11" ht="15.75">
      <c r="B244" s="126"/>
      <c r="I244" s="365"/>
      <c r="J244" s="534"/>
      <c r="K244" s="541"/>
    </row>
    <row r="245" spans="2:11" ht="15.75">
      <c r="B245" s="126"/>
      <c r="I245" s="365"/>
      <c r="J245" s="534"/>
      <c r="K245" s="541"/>
    </row>
    <row r="246" spans="2:11" ht="15.75">
      <c r="B246" s="126"/>
      <c r="I246" s="365"/>
      <c r="J246" s="534"/>
      <c r="K246" s="541"/>
    </row>
    <row r="247" spans="2:11" ht="15.75">
      <c r="B247" s="126"/>
      <c r="I247" s="365"/>
      <c r="J247" s="534"/>
      <c r="K247" s="541"/>
    </row>
    <row r="248" spans="2:11" ht="15.75">
      <c r="B248" s="126"/>
      <c r="I248" s="365"/>
      <c r="J248" s="534"/>
      <c r="K248" s="541"/>
    </row>
    <row r="249" spans="2:11" ht="15.75">
      <c r="B249" s="126"/>
      <c r="I249" s="365"/>
      <c r="J249" s="534"/>
      <c r="K249" s="541"/>
    </row>
    <row r="250" spans="2:11" ht="15.75">
      <c r="B250" s="126"/>
      <c r="I250" s="365"/>
      <c r="J250" s="534"/>
      <c r="K250" s="541"/>
    </row>
    <row r="251" spans="2:11" ht="15.75">
      <c r="B251" s="126"/>
      <c r="I251" s="365"/>
      <c r="J251" s="534"/>
      <c r="K251" s="541"/>
    </row>
    <row r="252" spans="2:11" ht="15.75">
      <c r="B252" s="126"/>
      <c r="I252" s="365"/>
      <c r="J252" s="534"/>
      <c r="K252" s="541"/>
    </row>
    <row r="253" spans="2:11" ht="15.75">
      <c r="B253" s="126"/>
      <c r="I253" s="365"/>
      <c r="J253" s="534"/>
      <c r="K253" s="541"/>
    </row>
    <row r="254" spans="2:11" ht="15.75">
      <c r="B254" s="126"/>
      <c r="I254" s="365"/>
      <c r="J254" s="534"/>
      <c r="K254" s="541"/>
    </row>
    <row r="255" spans="2:11" ht="15.75">
      <c r="B255" s="126"/>
      <c r="I255" s="365"/>
      <c r="J255" s="534"/>
      <c r="K255" s="541"/>
    </row>
    <row r="256" spans="2:11" ht="15.75">
      <c r="B256" s="126"/>
      <c r="I256" s="365"/>
      <c r="J256" s="534"/>
      <c r="K256" s="541"/>
    </row>
    <row r="257" spans="2:11" ht="15.75">
      <c r="B257" s="126"/>
      <c r="I257" s="365"/>
      <c r="J257" s="534"/>
      <c r="K257" s="541"/>
    </row>
    <row r="258" spans="2:11" ht="15.75">
      <c r="B258" s="126"/>
      <c r="I258" s="365"/>
      <c r="J258" s="534"/>
      <c r="K258" s="541"/>
    </row>
    <row r="259" spans="2:11" ht="15.75">
      <c r="B259" s="126"/>
      <c r="I259" s="365"/>
      <c r="J259" s="534"/>
      <c r="K259" s="541"/>
    </row>
    <row r="260" spans="2:11" ht="15.75">
      <c r="B260" s="126"/>
      <c r="I260" s="365"/>
      <c r="J260" s="534"/>
      <c r="K260" s="541"/>
    </row>
    <row r="261" spans="2:11" ht="15.75">
      <c r="B261" s="126"/>
      <c r="I261" s="365"/>
      <c r="J261" s="534"/>
      <c r="K261" s="541"/>
    </row>
    <row r="262" spans="2:11" ht="15.75">
      <c r="B262" s="126"/>
      <c r="I262" s="365"/>
      <c r="J262" s="534"/>
      <c r="K262" s="541"/>
    </row>
    <row r="263" spans="2:11" ht="15.75">
      <c r="B263" s="126"/>
      <c r="I263" s="365"/>
      <c r="J263" s="534"/>
      <c r="K263" s="541"/>
    </row>
    <row r="264" spans="2:11" ht="15.75">
      <c r="B264" s="126"/>
      <c r="I264" s="365"/>
      <c r="J264" s="534"/>
      <c r="K264" s="541"/>
    </row>
    <row r="265" spans="2:11" ht="15.75">
      <c r="B265" s="126"/>
      <c r="I265" s="365"/>
      <c r="J265" s="534"/>
      <c r="K265" s="541"/>
    </row>
    <row r="266" spans="2:11" ht="15.75">
      <c r="B266" s="126"/>
      <c r="I266" s="365"/>
      <c r="J266" s="534"/>
      <c r="K266" s="541"/>
    </row>
    <row r="267" spans="2:11" ht="15.75">
      <c r="B267" s="126"/>
      <c r="I267" s="365"/>
      <c r="J267" s="534"/>
      <c r="K267" s="541"/>
    </row>
    <row r="268" spans="2:11" ht="15.75">
      <c r="B268" s="126"/>
      <c r="I268" s="365"/>
      <c r="J268" s="534"/>
      <c r="K268" s="541"/>
    </row>
    <row r="269" spans="2:11" ht="15.75">
      <c r="B269" s="126"/>
      <c r="I269" s="365"/>
      <c r="J269" s="534"/>
      <c r="K269" s="541"/>
    </row>
    <row r="270" spans="2:11" ht="15.75">
      <c r="B270" s="126"/>
      <c r="I270" s="365"/>
      <c r="J270" s="534"/>
      <c r="K270" s="541"/>
    </row>
    <row r="271" spans="2:11" ht="15.75">
      <c r="B271" s="126"/>
      <c r="I271" s="365"/>
      <c r="J271" s="534"/>
      <c r="K271" s="541"/>
    </row>
    <row r="272" spans="2:11" ht="15.75">
      <c r="B272" s="126"/>
      <c r="I272" s="365"/>
      <c r="J272" s="534"/>
      <c r="K272" s="541"/>
    </row>
    <row r="273" spans="2:11" ht="15.75">
      <c r="B273" s="126"/>
      <c r="I273" s="365"/>
      <c r="J273" s="534"/>
      <c r="K273" s="541"/>
    </row>
    <row r="274" spans="2:11" ht="15.75">
      <c r="B274" s="126"/>
      <c r="I274" s="365"/>
      <c r="J274" s="534"/>
      <c r="K274" s="541"/>
    </row>
    <row r="275" spans="2:11" ht="15.75">
      <c r="B275" s="126"/>
      <c r="I275" s="365"/>
      <c r="J275" s="534"/>
      <c r="K275" s="541"/>
    </row>
    <row r="276" spans="2:11" ht="15.75">
      <c r="B276" s="126"/>
      <c r="I276" s="365"/>
      <c r="J276" s="534"/>
      <c r="K276" s="541"/>
    </row>
    <row r="277" spans="2:11" ht="15.75">
      <c r="B277" s="126"/>
      <c r="I277" s="365"/>
      <c r="J277" s="534"/>
      <c r="K277" s="541"/>
    </row>
    <row r="278" spans="2:11" ht="15.75">
      <c r="B278" s="126"/>
      <c r="I278" s="365"/>
      <c r="J278" s="534"/>
      <c r="K278" s="541"/>
    </row>
    <row r="279" spans="2:11" ht="15.75">
      <c r="B279" s="126"/>
      <c r="I279" s="365"/>
      <c r="J279" s="534"/>
      <c r="K279" s="541"/>
    </row>
    <row r="280" spans="2:11" ht="15.75">
      <c r="B280" s="126"/>
      <c r="I280" s="365"/>
      <c r="J280" s="534"/>
      <c r="K280" s="541"/>
    </row>
    <row r="281" spans="2:11" ht="15.75">
      <c r="B281" s="126"/>
      <c r="I281" s="365"/>
      <c r="J281" s="534"/>
      <c r="K281" s="541"/>
    </row>
    <row r="282" spans="2:11" ht="15.75">
      <c r="B282" s="126"/>
      <c r="I282" s="365"/>
      <c r="J282" s="534"/>
      <c r="K282" s="541"/>
    </row>
    <row r="283" spans="2:11" ht="15.75">
      <c r="B283" s="126"/>
      <c r="I283" s="365"/>
      <c r="J283" s="534"/>
      <c r="K283" s="541"/>
    </row>
    <row r="284" spans="2:11" ht="15.75">
      <c r="B284" s="126"/>
      <c r="I284" s="365"/>
      <c r="J284" s="534"/>
      <c r="K284" s="541"/>
    </row>
    <row r="285" spans="2:11" ht="15.75">
      <c r="B285" s="126"/>
      <c r="I285" s="365"/>
      <c r="J285" s="534"/>
      <c r="K285" s="541"/>
    </row>
    <row r="286" spans="2:11" ht="15.75">
      <c r="B286" s="126"/>
      <c r="I286" s="365"/>
      <c r="J286" s="534"/>
      <c r="K286" s="541"/>
    </row>
    <row r="287" spans="2:11" ht="15.75">
      <c r="B287" s="126"/>
      <c r="I287" s="365"/>
      <c r="J287" s="534"/>
      <c r="K287" s="541"/>
    </row>
    <row r="288" spans="2:11" ht="15.75">
      <c r="B288" s="126"/>
      <c r="I288" s="365"/>
      <c r="J288" s="534"/>
      <c r="K288" s="541"/>
    </row>
    <row r="289" spans="2:11" ht="15.75">
      <c r="B289" s="126"/>
      <c r="I289" s="365"/>
      <c r="J289" s="534"/>
      <c r="K289" s="541"/>
    </row>
    <row r="290" spans="2:11" ht="15.75">
      <c r="B290" s="126"/>
      <c r="I290" s="365"/>
      <c r="J290" s="534"/>
      <c r="K290" s="541"/>
    </row>
    <row r="291" spans="2:11" ht="15.75">
      <c r="B291" s="126"/>
      <c r="I291" s="365"/>
      <c r="J291" s="534"/>
      <c r="K291" s="541"/>
    </row>
    <row r="292" spans="2:11" ht="15.75">
      <c r="B292" s="126"/>
      <c r="I292" s="365"/>
      <c r="J292" s="534"/>
      <c r="K292" s="541"/>
    </row>
    <row r="293" spans="2:11" ht="15.75">
      <c r="B293" s="126"/>
      <c r="I293" s="365"/>
      <c r="J293" s="534"/>
      <c r="K293" s="541"/>
    </row>
    <row r="294" spans="2:11" ht="15.75">
      <c r="B294" s="126"/>
      <c r="I294" s="365"/>
      <c r="J294" s="534"/>
      <c r="K294" s="541"/>
    </row>
    <row r="295" spans="2:11" ht="15.75">
      <c r="B295" s="126"/>
      <c r="I295" s="365"/>
      <c r="J295" s="534"/>
      <c r="K295" s="541"/>
    </row>
    <row r="296" spans="2:11" ht="15.75">
      <c r="B296" s="126"/>
      <c r="I296" s="365"/>
      <c r="J296" s="534"/>
      <c r="K296" s="541"/>
    </row>
    <row r="297" spans="2:11" ht="15.75">
      <c r="B297" s="126"/>
      <c r="I297" s="365"/>
      <c r="J297" s="534"/>
      <c r="K297" s="541"/>
    </row>
    <row r="298" spans="2:11" ht="15.75">
      <c r="B298" s="126"/>
      <c r="I298" s="365"/>
      <c r="J298" s="534"/>
      <c r="K298" s="541"/>
    </row>
    <row r="299" spans="2:11" ht="15.75">
      <c r="B299" s="126"/>
      <c r="I299" s="365"/>
      <c r="J299" s="534"/>
      <c r="K299" s="541"/>
    </row>
    <row r="300" spans="2:11" ht="15.75">
      <c r="B300" s="126"/>
      <c r="I300" s="365"/>
      <c r="J300" s="534"/>
      <c r="K300" s="541"/>
    </row>
    <row r="301" spans="2:11" ht="15.75">
      <c r="B301" s="126"/>
      <c r="I301" s="365"/>
      <c r="J301" s="534"/>
      <c r="K301" s="541"/>
    </row>
    <row r="302" spans="2:11" ht="15.75">
      <c r="B302" s="126"/>
      <c r="I302" s="365"/>
      <c r="J302" s="534"/>
      <c r="K302" s="541"/>
    </row>
    <row r="303" spans="2:11" ht="15.75">
      <c r="B303" s="126"/>
      <c r="I303" s="365"/>
      <c r="J303" s="534"/>
      <c r="K303" s="541"/>
    </row>
    <row r="304" spans="2:11" ht="15.75">
      <c r="B304" s="126"/>
      <c r="I304" s="365"/>
      <c r="J304" s="534"/>
      <c r="K304" s="541"/>
    </row>
    <row r="305" spans="2:11" ht="15.75">
      <c r="B305" s="126"/>
      <c r="I305" s="365"/>
      <c r="J305" s="534"/>
      <c r="K305" s="541"/>
    </row>
    <row r="306" spans="2:11" ht="15.75">
      <c r="B306" s="126"/>
      <c r="I306" s="365"/>
      <c r="J306" s="534"/>
      <c r="K306" s="541"/>
    </row>
    <row r="307" spans="2:11" ht="15.75">
      <c r="B307" s="126"/>
      <c r="I307" s="365"/>
      <c r="J307" s="534"/>
      <c r="K307" s="541"/>
    </row>
    <row r="308" spans="2:11" ht="15.75">
      <c r="B308" s="126"/>
      <c r="I308" s="365"/>
      <c r="J308" s="534"/>
      <c r="K308" s="541"/>
    </row>
    <row r="309" spans="2:11" ht="15.75">
      <c r="B309" s="126"/>
      <c r="I309" s="365"/>
      <c r="J309" s="534"/>
      <c r="K309" s="541"/>
    </row>
    <row r="310" spans="2:11" ht="15.75">
      <c r="B310" s="126"/>
      <c r="I310" s="365"/>
      <c r="J310" s="534"/>
      <c r="K310" s="541"/>
    </row>
    <row r="311" spans="2:11" ht="15.75">
      <c r="B311" s="126"/>
      <c r="I311" s="365"/>
      <c r="J311" s="534"/>
      <c r="K311" s="541"/>
    </row>
    <row r="312" spans="2:11" ht="15.75">
      <c r="B312" s="126"/>
      <c r="I312" s="365"/>
      <c r="J312" s="534"/>
      <c r="K312" s="541"/>
    </row>
    <row r="313" spans="2:11" ht="15.75">
      <c r="B313" s="126"/>
      <c r="I313" s="365"/>
      <c r="J313" s="534"/>
      <c r="K313" s="541"/>
    </row>
    <row r="314" spans="2:11" ht="15.75">
      <c r="B314" s="126"/>
      <c r="I314" s="365"/>
      <c r="J314" s="534"/>
      <c r="K314" s="541"/>
    </row>
    <row r="315" spans="2:11" ht="15.75">
      <c r="B315" s="126"/>
      <c r="I315" s="365"/>
      <c r="J315" s="534"/>
      <c r="K315" s="541"/>
    </row>
    <row r="316" spans="2:11" ht="15.75">
      <c r="B316" s="126"/>
      <c r="I316" s="365"/>
      <c r="J316" s="534"/>
      <c r="K316" s="541"/>
    </row>
    <row r="317" spans="2:11" ht="15.75">
      <c r="B317" s="126"/>
      <c r="I317" s="365"/>
      <c r="J317" s="534"/>
      <c r="K317" s="541"/>
    </row>
    <row r="318" spans="2:11" ht="15.75">
      <c r="B318" s="126"/>
      <c r="I318" s="365"/>
      <c r="J318" s="534"/>
      <c r="K318" s="541"/>
    </row>
    <row r="319" spans="2:11" ht="15.75">
      <c r="B319" s="126"/>
      <c r="I319" s="365"/>
      <c r="J319" s="534"/>
      <c r="K319" s="541"/>
    </row>
    <row r="320" spans="2:11" ht="15.75">
      <c r="B320" s="126"/>
      <c r="I320" s="365"/>
      <c r="J320" s="534"/>
      <c r="K320" s="541"/>
    </row>
    <row r="321" spans="2:11" ht="15.75">
      <c r="B321" s="126"/>
      <c r="I321" s="365"/>
      <c r="J321" s="534"/>
      <c r="K321" s="541"/>
    </row>
    <row r="322" spans="2:11" ht="15.75">
      <c r="B322" s="126"/>
      <c r="I322" s="365"/>
      <c r="J322" s="534"/>
      <c r="K322" s="541"/>
    </row>
    <row r="323" spans="2:11" ht="15.75">
      <c r="B323" s="126"/>
      <c r="I323" s="365"/>
      <c r="J323" s="534"/>
      <c r="K323" s="541"/>
    </row>
    <row r="324" spans="2:11" ht="15.75">
      <c r="B324" s="126"/>
      <c r="I324" s="365"/>
      <c r="J324" s="534"/>
      <c r="K324" s="541"/>
    </row>
    <row r="325" spans="2:11" ht="15.75">
      <c r="B325" s="126"/>
      <c r="I325" s="365"/>
      <c r="J325" s="534"/>
      <c r="K325" s="541"/>
    </row>
    <row r="326" spans="2:11" ht="15.75">
      <c r="B326" s="126"/>
      <c r="I326" s="365"/>
      <c r="J326" s="534"/>
      <c r="K326" s="541"/>
    </row>
    <row r="327" spans="2:11" ht="15.75">
      <c r="B327" s="126"/>
      <c r="I327" s="365"/>
      <c r="J327" s="534"/>
      <c r="K327" s="541"/>
    </row>
    <row r="328" spans="2:11" ht="15.75">
      <c r="B328" s="126"/>
      <c r="I328" s="365"/>
      <c r="J328" s="534"/>
      <c r="K328" s="541"/>
    </row>
    <row r="329" spans="2:11" ht="15.75">
      <c r="B329" s="126"/>
      <c r="I329" s="365"/>
      <c r="J329" s="534"/>
      <c r="K329" s="541"/>
    </row>
    <row r="330" spans="2:11" ht="15.75">
      <c r="B330" s="126"/>
      <c r="I330" s="365"/>
      <c r="J330" s="534"/>
      <c r="K330" s="541"/>
    </row>
    <row r="331" spans="2:11" ht="15.75">
      <c r="B331" s="126"/>
      <c r="I331" s="365"/>
      <c r="J331" s="534"/>
      <c r="K331" s="541"/>
    </row>
    <row r="332" spans="2:11" ht="15.75">
      <c r="B332" s="126"/>
      <c r="I332" s="365"/>
      <c r="J332" s="534"/>
      <c r="K332" s="541"/>
    </row>
    <row r="333" spans="2:11" ht="15.75">
      <c r="B333" s="126"/>
      <c r="I333" s="365"/>
      <c r="J333" s="534"/>
      <c r="K333" s="541"/>
    </row>
    <row r="334" spans="2:11" ht="15.75">
      <c r="B334" s="126"/>
      <c r="I334" s="365"/>
      <c r="J334" s="534"/>
      <c r="K334" s="541"/>
    </row>
    <row r="335" spans="2:11" ht="15.75">
      <c r="B335" s="126"/>
      <c r="I335" s="365"/>
      <c r="J335" s="534"/>
      <c r="K335" s="541"/>
    </row>
    <row r="336" spans="2:11" ht="15.75">
      <c r="B336" s="126"/>
      <c r="I336" s="365"/>
      <c r="J336" s="534"/>
      <c r="K336" s="541"/>
    </row>
    <row r="337" spans="2:11" ht="15.75">
      <c r="B337" s="126"/>
      <c r="I337" s="365"/>
      <c r="J337" s="534"/>
      <c r="K337" s="541"/>
    </row>
    <row r="338" spans="2:11" ht="15.75">
      <c r="B338" s="126"/>
      <c r="I338" s="365"/>
      <c r="J338" s="534"/>
      <c r="K338" s="541"/>
    </row>
    <row r="339" spans="2:11" ht="15.75">
      <c r="B339" s="126"/>
      <c r="I339" s="365"/>
      <c r="J339" s="534"/>
      <c r="K339" s="541"/>
    </row>
    <row r="340" spans="2:11" ht="15.75">
      <c r="B340" s="126"/>
      <c r="I340" s="365"/>
      <c r="J340" s="534"/>
      <c r="K340" s="541"/>
    </row>
    <row r="341" spans="2:11" ht="15.75">
      <c r="B341" s="126"/>
      <c r="I341" s="365"/>
      <c r="J341" s="534"/>
      <c r="K341" s="541"/>
    </row>
    <row r="342" spans="2:11" ht="15.75">
      <c r="B342" s="126"/>
      <c r="I342" s="365"/>
      <c r="J342" s="534"/>
      <c r="K342" s="541"/>
    </row>
    <row r="343" spans="2:11" ht="15.75">
      <c r="B343" s="126"/>
      <c r="I343" s="365"/>
      <c r="J343" s="534"/>
      <c r="K343" s="541"/>
    </row>
    <row r="344" spans="2:11" ht="15.75">
      <c r="B344" s="126"/>
      <c r="I344" s="365"/>
      <c r="J344" s="534"/>
      <c r="K344" s="541"/>
    </row>
    <row r="345" spans="2:11" ht="15.75">
      <c r="B345" s="126"/>
      <c r="I345" s="365"/>
      <c r="J345" s="534"/>
      <c r="K345" s="541"/>
    </row>
    <row r="346" spans="2:11" ht="15.75">
      <c r="B346" s="126"/>
      <c r="I346" s="365"/>
      <c r="J346" s="534"/>
      <c r="K346" s="541"/>
    </row>
    <row r="347" spans="2:11" ht="15.75">
      <c r="B347" s="126"/>
      <c r="I347" s="365"/>
      <c r="J347" s="534"/>
      <c r="K347" s="541"/>
    </row>
    <row r="348" spans="2:11" ht="15.75">
      <c r="B348" s="126"/>
      <c r="I348" s="365"/>
      <c r="J348" s="534"/>
      <c r="K348" s="541"/>
    </row>
    <row r="349" spans="2:11" ht="15.75">
      <c r="B349" s="126"/>
      <c r="I349" s="365"/>
      <c r="J349" s="534"/>
      <c r="K349" s="541"/>
    </row>
    <row r="350" spans="2:11" ht="15.75">
      <c r="B350" s="126"/>
      <c r="I350" s="365"/>
      <c r="J350" s="534"/>
      <c r="K350" s="541"/>
    </row>
    <row r="351" spans="2:11" ht="15.75">
      <c r="B351" s="126"/>
      <c r="I351" s="365"/>
      <c r="J351" s="534"/>
      <c r="K351" s="541"/>
    </row>
    <row r="352" spans="2:11" ht="15.75">
      <c r="B352" s="126"/>
      <c r="I352" s="365"/>
      <c r="J352" s="534"/>
      <c r="K352" s="541"/>
    </row>
    <row r="353" spans="2:11" ht="15.75">
      <c r="B353" s="126"/>
      <c r="I353" s="365"/>
      <c r="J353" s="534"/>
      <c r="K353" s="541"/>
    </row>
    <row r="354" spans="2:11" ht="15.75">
      <c r="B354" s="126"/>
      <c r="I354" s="365"/>
      <c r="J354" s="534"/>
      <c r="K354" s="541"/>
    </row>
    <row r="355" spans="2:11" ht="15.75">
      <c r="B355" s="126"/>
      <c r="I355" s="365"/>
      <c r="J355" s="534"/>
      <c r="K355" s="541"/>
    </row>
    <row r="356" spans="2:11" ht="15.75">
      <c r="B356" s="126"/>
      <c r="I356" s="365"/>
      <c r="J356" s="534"/>
      <c r="K356" s="541"/>
    </row>
    <row r="357" spans="2:11" ht="15.75">
      <c r="B357" s="126"/>
      <c r="I357" s="365"/>
      <c r="J357" s="534"/>
      <c r="K357" s="541"/>
    </row>
    <row r="358" spans="2:11" ht="15.75">
      <c r="B358" s="126"/>
      <c r="I358" s="365"/>
      <c r="J358" s="534"/>
      <c r="K358" s="541"/>
    </row>
    <row r="359" spans="2:11" ht="15.75">
      <c r="B359" s="126"/>
      <c r="I359" s="365"/>
      <c r="J359" s="534"/>
      <c r="K359" s="541"/>
    </row>
    <row r="360" spans="2:11" ht="15.75">
      <c r="B360" s="126"/>
      <c r="I360" s="365"/>
      <c r="J360" s="534"/>
      <c r="K360" s="541"/>
    </row>
    <row r="361" spans="2:11" ht="15.75">
      <c r="B361" s="126"/>
      <c r="I361" s="365"/>
      <c r="J361" s="534"/>
      <c r="K361" s="541"/>
    </row>
    <row r="362" spans="2:11" ht="15.75">
      <c r="B362" s="126"/>
      <c r="I362" s="365"/>
      <c r="J362" s="534"/>
      <c r="K362" s="541"/>
    </row>
    <row r="363" spans="2:11" ht="15.75">
      <c r="B363" s="126"/>
      <c r="I363" s="365"/>
      <c r="J363" s="534"/>
      <c r="K363" s="541"/>
    </row>
    <row r="364" spans="2:11" ht="15.75">
      <c r="B364" s="126"/>
      <c r="I364" s="365"/>
      <c r="J364" s="534"/>
      <c r="K364" s="541"/>
    </row>
    <row r="365" spans="2:11" ht="15.75">
      <c r="B365" s="126"/>
      <c r="I365" s="365"/>
      <c r="J365" s="534"/>
      <c r="K365" s="541"/>
    </row>
    <row r="366" spans="2:11" ht="15.75">
      <c r="B366" s="126"/>
      <c r="I366" s="365"/>
      <c r="J366" s="534"/>
      <c r="K366" s="541"/>
    </row>
    <row r="367" spans="2:11" ht="15.75">
      <c r="B367" s="126"/>
      <c r="I367" s="365"/>
      <c r="J367" s="534"/>
      <c r="K367" s="541"/>
    </row>
    <row r="368" spans="2:11" ht="15.75">
      <c r="B368" s="126"/>
      <c r="I368" s="365"/>
      <c r="J368" s="534"/>
      <c r="K368" s="541"/>
    </row>
    <row r="369" spans="2:11" ht="15.75">
      <c r="B369" s="126"/>
      <c r="I369" s="365"/>
      <c r="J369" s="534"/>
      <c r="K369" s="541"/>
    </row>
    <row r="370" spans="2:11" ht="15.75">
      <c r="B370" s="126"/>
      <c r="I370" s="365"/>
      <c r="J370" s="534"/>
      <c r="K370" s="541"/>
    </row>
    <row r="371" spans="2:11" ht="15.75">
      <c r="B371" s="126"/>
      <c r="I371" s="365"/>
      <c r="J371" s="534"/>
      <c r="K371" s="541"/>
    </row>
    <row r="372" spans="2:11" ht="15.75">
      <c r="B372" s="126"/>
      <c r="I372" s="365"/>
      <c r="J372" s="534"/>
      <c r="K372" s="541"/>
    </row>
    <row r="373" spans="2:11" ht="15.75">
      <c r="B373" s="126"/>
      <c r="I373" s="365"/>
      <c r="J373" s="534"/>
      <c r="K373" s="541"/>
    </row>
    <row r="374" spans="2:11" ht="15.75">
      <c r="B374" s="126"/>
      <c r="I374" s="365"/>
      <c r="J374" s="534"/>
      <c r="K374" s="541"/>
    </row>
    <row r="375" spans="2:11" ht="15.75">
      <c r="B375" s="126"/>
      <c r="I375" s="365"/>
      <c r="J375" s="534"/>
      <c r="K375" s="541"/>
    </row>
    <row r="376" spans="2:11" ht="15.75">
      <c r="B376" s="126"/>
      <c r="I376" s="365"/>
      <c r="J376" s="534"/>
      <c r="K376" s="541"/>
    </row>
    <row r="377" spans="2:11" ht="15.75">
      <c r="B377" s="126"/>
      <c r="I377" s="365"/>
      <c r="J377" s="534"/>
      <c r="K377" s="541"/>
    </row>
    <row r="378" spans="2:11" ht="15.75">
      <c r="B378" s="126"/>
      <c r="I378" s="365"/>
      <c r="J378" s="534"/>
      <c r="K378" s="541"/>
    </row>
    <row r="379" spans="2:11" ht="15.75">
      <c r="B379" s="126"/>
      <c r="I379" s="365"/>
      <c r="J379" s="534"/>
      <c r="K379" s="541"/>
    </row>
    <row r="380" spans="2:11" ht="15.75">
      <c r="B380" s="126"/>
      <c r="I380" s="365"/>
      <c r="J380" s="534"/>
      <c r="K380" s="541"/>
    </row>
    <row r="381" spans="2:11" ht="15.75">
      <c r="B381" s="126"/>
      <c r="I381" s="365"/>
      <c r="J381" s="534"/>
      <c r="K381" s="541"/>
    </row>
    <row r="382" spans="2:11" ht="15.75">
      <c r="B382" s="126"/>
      <c r="I382" s="365"/>
      <c r="J382" s="534"/>
      <c r="K382" s="541"/>
    </row>
    <row r="383" spans="2:11" ht="15.75">
      <c r="B383" s="126"/>
      <c r="I383" s="365"/>
      <c r="J383" s="534"/>
      <c r="K383" s="541"/>
    </row>
    <row r="384" spans="2:11" ht="15.75">
      <c r="B384" s="126"/>
      <c r="I384" s="365"/>
      <c r="J384" s="534"/>
      <c r="K384" s="541"/>
    </row>
    <row r="385" spans="2:11" ht="15.75">
      <c r="B385" s="126"/>
      <c r="I385" s="365"/>
      <c r="J385" s="534"/>
      <c r="K385" s="541"/>
    </row>
    <row r="386" spans="2:11" ht="15.75">
      <c r="B386" s="126"/>
      <c r="I386" s="365"/>
      <c r="J386" s="534"/>
      <c r="K386" s="541"/>
    </row>
    <row r="387" spans="2:11" ht="15.75">
      <c r="B387" s="126"/>
      <c r="I387" s="365"/>
      <c r="J387" s="534"/>
      <c r="K387" s="541"/>
    </row>
    <row r="388" spans="2:11" ht="15.75">
      <c r="B388" s="126"/>
      <c r="I388" s="365"/>
      <c r="J388" s="534"/>
      <c r="K388" s="541"/>
    </row>
    <row r="389" spans="2:11" ht="15.75">
      <c r="B389" s="126"/>
      <c r="I389" s="365"/>
      <c r="J389" s="534"/>
      <c r="K389" s="541"/>
    </row>
    <row r="390" spans="2:11" ht="15.75">
      <c r="B390" s="126"/>
      <c r="I390" s="365"/>
      <c r="J390" s="534"/>
      <c r="K390" s="541"/>
    </row>
    <row r="391" spans="2:11" ht="15.75">
      <c r="B391" s="126"/>
      <c r="I391" s="365"/>
      <c r="J391" s="534"/>
      <c r="K391" s="541"/>
    </row>
    <row r="392" spans="2:11" ht="15.75">
      <c r="B392" s="126"/>
      <c r="I392" s="365"/>
      <c r="J392" s="534"/>
      <c r="K392" s="541"/>
    </row>
    <row r="393" spans="2:11" ht="15.75">
      <c r="B393" s="126"/>
      <c r="I393" s="365"/>
      <c r="J393" s="534"/>
      <c r="K393" s="541"/>
    </row>
    <row r="394" spans="2:11" ht="15.75">
      <c r="B394" s="126"/>
      <c r="I394" s="365"/>
      <c r="J394" s="534"/>
      <c r="K394" s="541"/>
    </row>
    <row r="395" spans="2:11" ht="15.75">
      <c r="B395" s="126"/>
      <c r="I395" s="365"/>
      <c r="J395" s="534"/>
      <c r="K395" s="541"/>
    </row>
    <row r="396" spans="2:11" ht="15.75">
      <c r="B396" s="126"/>
      <c r="I396" s="365"/>
      <c r="J396" s="534"/>
      <c r="K396" s="541"/>
    </row>
    <row r="397" spans="2:11" ht="15.75">
      <c r="B397" s="126"/>
      <c r="I397" s="365"/>
      <c r="J397" s="534"/>
      <c r="K397" s="541"/>
    </row>
    <row r="398" spans="2:11" ht="15.75">
      <c r="B398" s="126"/>
      <c r="I398" s="365"/>
      <c r="J398" s="534"/>
      <c r="K398" s="541"/>
    </row>
    <row r="399" spans="2:11" ht="15.75">
      <c r="B399" s="126"/>
      <c r="I399" s="365"/>
      <c r="J399" s="534"/>
      <c r="K399" s="541"/>
    </row>
    <row r="400" spans="2:11" ht="15.75">
      <c r="B400" s="126"/>
      <c r="I400" s="365"/>
      <c r="J400" s="534"/>
      <c r="K400" s="541"/>
    </row>
    <row r="401" spans="2:11" ht="15.75">
      <c r="B401" s="126"/>
      <c r="I401" s="365"/>
      <c r="J401" s="534"/>
      <c r="K401" s="541"/>
    </row>
    <row r="402" spans="2:11" ht="15.75">
      <c r="B402" s="126"/>
      <c r="I402" s="365"/>
      <c r="J402" s="534"/>
      <c r="K402" s="541"/>
    </row>
    <row r="403" spans="2:11" ht="15.75">
      <c r="B403" s="126"/>
      <c r="I403" s="365"/>
      <c r="J403" s="534"/>
      <c r="K403" s="541"/>
    </row>
    <row r="404" spans="2:11" ht="15.75">
      <c r="B404" s="126"/>
      <c r="I404" s="365"/>
      <c r="J404" s="534"/>
      <c r="K404" s="541"/>
    </row>
    <row r="405" spans="2:11" ht="15.75">
      <c r="B405" s="126"/>
      <c r="I405" s="365"/>
      <c r="J405" s="534"/>
      <c r="K405" s="541"/>
    </row>
    <row r="406" spans="2:11" ht="15.75">
      <c r="B406" s="126"/>
      <c r="I406" s="365"/>
      <c r="J406" s="534"/>
      <c r="K406" s="541"/>
    </row>
    <row r="407" spans="2:11" ht="15.75">
      <c r="B407" s="126"/>
      <c r="I407" s="365"/>
      <c r="J407" s="534"/>
      <c r="K407" s="541"/>
    </row>
    <row r="408" spans="2:11" ht="15.75">
      <c r="B408" s="126"/>
      <c r="I408" s="365"/>
      <c r="J408" s="534"/>
      <c r="K408" s="541"/>
    </row>
    <row r="409" spans="2:11" ht="15.75">
      <c r="B409" s="126"/>
      <c r="I409" s="365"/>
      <c r="J409" s="534"/>
      <c r="K409" s="541"/>
    </row>
    <row r="410" spans="2:11" ht="15.75">
      <c r="B410" s="126"/>
      <c r="I410" s="365"/>
      <c r="J410" s="534"/>
      <c r="K410" s="541"/>
    </row>
    <row r="411" spans="2:11" ht="15.75">
      <c r="B411" s="126"/>
      <c r="I411" s="365"/>
      <c r="J411" s="534"/>
      <c r="K411" s="541"/>
    </row>
    <row r="412" spans="2:11" ht="15.75">
      <c r="B412" s="126"/>
      <c r="I412" s="365"/>
      <c r="J412" s="534"/>
      <c r="K412" s="541"/>
    </row>
    <row r="413" spans="2:11" ht="15.75">
      <c r="B413" s="126"/>
      <c r="I413" s="365"/>
      <c r="J413" s="534"/>
      <c r="K413" s="541"/>
    </row>
    <row r="414" spans="2:11" ht="15.75">
      <c r="B414" s="126"/>
      <c r="I414" s="365"/>
      <c r="J414" s="534"/>
      <c r="K414" s="541"/>
    </row>
    <row r="415" spans="2:11" ht="15.75">
      <c r="B415" s="126"/>
      <c r="I415" s="365"/>
      <c r="J415" s="534"/>
      <c r="K415" s="541"/>
    </row>
    <row r="416" spans="2:11" ht="15.75">
      <c r="B416" s="126"/>
      <c r="I416" s="365"/>
      <c r="J416" s="534"/>
      <c r="K416" s="541"/>
    </row>
    <row r="417" spans="2:11" ht="15.75">
      <c r="B417" s="126"/>
      <c r="I417" s="365"/>
      <c r="J417" s="534"/>
      <c r="K417" s="541"/>
    </row>
    <row r="418" spans="2:11" ht="15.75">
      <c r="B418" s="126"/>
      <c r="I418" s="365"/>
      <c r="J418" s="534"/>
      <c r="K418" s="541"/>
    </row>
    <row r="419" spans="2:11" ht="15.75">
      <c r="B419" s="126"/>
      <c r="I419" s="365"/>
      <c r="J419" s="534"/>
      <c r="K419" s="541"/>
    </row>
    <row r="420" spans="2:11" ht="15.75">
      <c r="B420" s="126"/>
      <c r="I420" s="365"/>
      <c r="J420" s="534"/>
      <c r="K420" s="541"/>
    </row>
    <row r="421" spans="2:11" ht="15.75">
      <c r="B421" s="126"/>
      <c r="I421" s="365"/>
      <c r="J421" s="534"/>
      <c r="K421" s="541"/>
    </row>
    <row r="422" spans="2:11" ht="15.75">
      <c r="B422" s="126"/>
      <c r="I422" s="365"/>
      <c r="J422" s="534"/>
      <c r="K422" s="541"/>
    </row>
    <row r="423" spans="2:11" ht="15.75">
      <c r="B423" s="126"/>
      <c r="I423" s="365"/>
      <c r="J423" s="534"/>
      <c r="K423" s="541"/>
    </row>
    <row r="424" spans="2:11" ht="15.75">
      <c r="B424" s="126"/>
      <c r="I424" s="365"/>
      <c r="J424" s="534"/>
      <c r="K424" s="541"/>
    </row>
    <row r="425" spans="2:11" ht="15.75">
      <c r="B425" s="126"/>
      <c r="I425" s="365"/>
      <c r="J425" s="534"/>
      <c r="K425" s="541"/>
    </row>
    <row r="426" spans="2:11" ht="15.75">
      <c r="B426" s="126"/>
      <c r="I426" s="365"/>
      <c r="J426" s="534"/>
      <c r="K426" s="541"/>
    </row>
    <row r="427" spans="2:11" ht="15.75">
      <c r="B427" s="126"/>
      <c r="I427" s="365"/>
      <c r="J427" s="534"/>
      <c r="K427" s="541"/>
    </row>
    <row r="428" spans="2:11" ht="15.75">
      <c r="B428" s="126"/>
      <c r="I428" s="365"/>
      <c r="J428" s="534"/>
      <c r="K428" s="541"/>
    </row>
    <row r="429" spans="2:11" ht="15.75">
      <c r="B429" s="126"/>
      <c r="I429" s="365"/>
      <c r="J429" s="534"/>
      <c r="K429" s="541"/>
    </row>
    <row r="430" spans="2:11" ht="15.75">
      <c r="B430" s="126"/>
      <c r="I430" s="365"/>
      <c r="J430" s="534"/>
      <c r="K430" s="541"/>
    </row>
    <row r="431" spans="2:11" ht="15.75">
      <c r="B431" s="126"/>
      <c r="I431" s="365"/>
      <c r="J431" s="534"/>
      <c r="K431" s="541"/>
    </row>
    <row r="432" spans="2:11" ht="15.75">
      <c r="B432" s="126"/>
      <c r="I432" s="365"/>
      <c r="J432" s="534"/>
      <c r="K432" s="541"/>
    </row>
    <row r="433" spans="2:11" ht="15.75">
      <c r="B433" s="126"/>
      <c r="I433" s="365"/>
      <c r="J433" s="534"/>
      <c r="K433" s="541"/>
    </row>
    <row r="434" spans="2:11" ht="15.75">
      <c r="B434" s="126"/>
      <c r="I434" s="365"/>
      <c r="J434" s="534"/>
      <c r="K434" s="541"/>
    </row>
    <row r="435" spans="2:11" ht="15.75">
      <c r="B435" s="126"/>
      <c r="I435" s="365"/>
      <c r="J435" s="534"/>
      <c r="K435" s="541"/>
    </row>
    <row r="436" spans="2:11" ht="15.75">
      <c r="B436" s="126"/>
      <c r="I436" s="365"/>
      <c r="J436" s="534"/>
      <c r="K436" s="541"/>
    </row>
    <row r="437" spans="2:11" ht="15.75">
      <c r="B437" s="126"/>
      <c r="I437" s="365"/>
      <c r="J437" s="534"/>
      <c r="K437" s="541"/>
    </row>
    <row r="438" spans="2:11" ht="15.75">
      <c r="B438" s="126"/>
      <c r="I438" s="365"/>
      <c r="J438" s="534"/>
      <c r="K438" s="541"/>
    </row>
    <row r="439" spans="2:11" ht="15.75">
      <c r="B439" s="126"/>
      <c r="I439" s="365"/>
      <c r="J439" s="534"/>
      <c r="K439" s="541"/>
    </row>
    <row r="440" spans="2:11" ht="15.75">
      <c r="B440" s="126"/>
      <c r="I440" s="365"/>
      <c r="J440" s="534"/>
      <c r="K440" s="541"/>
    </row>
    <row r="441" spans="2:11" ht="15.75">
      <c r="B441" s="126"/>
      <c r="I441" s="365"/>
      <c r="J441" s="534"/>
      <c r="K441" s="541"/>
    </row>
    <row r="442" spans="2:11" ht="15.75">
      <c r="B442" s="126"/>
      <c r="I442" s="365"/>
      <c r="J442" s="534"/>
      <c r="K442" s="541"/>
    </row>
    <row r="443" spans="2:11" ht="15.75">
      <c r="B443" s="126"/>
      <c r="I443" s="365"/>
      <c r="J443" s="534"/>
      <c r="K443" s="541"/>
    </row>
    <row r="444" spans="2:11" ht="15.75">
      <c r="B444" s="126"/>
      <c r="I444" s="365"/>
      <c r="J444" s="534"/>
      <c r="K444" s="541"/>
    </row>
    <row r="445" spans="2:11" ht="15.75">
      <c r="B445" s="126"/>
      <c r="I445" s="365"/>
      <c r="J445" s="534"/>
      <c r="K445" s="541"/>
    </row>
    <row r="446" spans="2:11" ht="15.75">
      <c r="B446" s="126"/>
      <c r="I446" s="365"/>
      <c r="J446" s="534"/>
      <c r="K446" s="541"/>
    </row>
    <row r="447" spans="2:11" ht="15.75">
      <c r="B447" s="126"/>
      <c r="I447" s="365"/>
      <c r="J447" s="534"/>
      <c r="K447" s="541"/>
    </row>
    <row r="448" spans="2:11" ht="15.75">
      <c r="B448" s="126"/>
      <c r="I448" s="365"/>
      <c r="J448" s="534"/>
      <c r="K448" s="541"/>
    </row>
    <row r="449" spans="2:11" ht="15.75">
      <c r="B449" s="126"/>
      <c r="I449" s="365"/>
      <c r="J449" s="534"/>
      <c r="K449" s="541"/>
    </row>
    <row r="450" spans="2:11" ht="15.75">
      <c r="B450" s="126"/>
      <c r="I450" s="365"/>
      <c r="J450" s="534"/>
      <c r="K450" s="541"/>
    </row>
    <row r="451" spans="2:11" ht="15.75">
      <c r="B451" s="126"/>
      <c r="I451" s="365"/>
      <c r="J451" s="534"/>
      <c r="K451" s="541"/>
    </row>
    <row r="452" spans="2:11" ht="15.75">
      <c r="B452" s="126"/>
      <c r="I452" s="365"/>
      <c r="J452" s="534"/>
      <c r="K452" s="541"/>
    </row>
    <row r="453" spans="2:11" ht="15.75">
      <c r="B453" s="126"/>
      <c r="I453" s="365"/>
      <c r="J453" s="534"/>
      <c r="K453" s="541"/>
    </row>
    <row r="454" spans="2:11" ht="15.75">
      <c r="B454" s="126"/>
      <c r="I454" s="365"/>
      <c r="J454" s="534"/>
      <c r="K454" s="541"/>
    </row>
    <row r="455" spans="2:11" ht="15.75">
      <c r="B455" s="126"/>
    </row>
    <row r="456" spans="2:11" ht="15.75">
      <c r="B456" s="126"/>
    </row>
    <row r="457" spans="2:11" ht="15.75">
      <c r="B457" s="126"/>
    </row>
    <row r="458" spans="2:11" ht="15.75">
      <c r="B458" s="126"/>
    </row>
    <row r="459" spans="2:11" ht="15.75">
      <c r="B459" s="126"/>
    </row>
    <row r="460" spans="2:11" ht="15.75">
      <c r="B460" s="126"/>
    </row>
    <row r="461" spans="2:11" ht="15.75">
      <c r="B461" s="126"/>
    </row>
    <row r="462" spans="2:11" ht="15.75">
      <c r="B462" s="126"/>
    </row>
    <row r="463" spans="2:11" ht="15.75">
      <c r="B463" s="126"/>
    </row>
    <row r="464" spans="2:11" ht="15.75">
      <c r="B464" s="126"/>
    </row>
    <row r="465" spans="2:2" ht="15.75">
      <c r="B465" s="126"/>
    </row>
    <row r="466" spans="2:2" ht="15.75">
      <c r="B466" s="126"/>
    </row>
    <row r="467" spans="2:2" ht="15.75">
      <c r="B467" s="126"/>
    </row>
    <row r="468" spans="2:2" ht="15.75">
      <c r="B468" s="126"/>
    </row>
    <row r="469" spans="2:2" ht="15.75">
      <c r="B469" s="126"/>
    </row>
    <row r="470" spans="2:2" ht="15.75">
      <c r="B470" s="126"/>
    </row>
    <row r="471" spans="2:2" ht="15.75">
      <c r="B471" s="126"/>
    </row>
    <row r="472" spans="2:2" ht="15.75">
      <c r="B472" s="126"/>
    </row>
    <row r="473" spans="2:2" ht="15.75">
      <c r="B473" s="126"/>
    </row>
    <row r="474" spans="2:2" ht="15.75">
      <c r="B474" s="126"/>
    </row>
    <row r="475" spans="2:2" ht="15.75">
      <c r="B475" s="126"/>
    </row>
    <row r="476" spans="2:2" ht="15.75">
      <c r="B476" s="126"/>
    </row>
    <row r="477" spans="2:2" ht="15.75">
      <c r="B477" s="126"/>
    </row>
    <row r="478" spans="2:2" ht="15.75">
      <c r="B478" s="126"/>
    </row>
    <row r="479" spans="2:2" ht="15.75">
      <c r="B479" s="126"/>
    </row>
    <row r="480" spans="2:2" ht="15.75">
      <c r="B480" s="126"/>
    </row>
    <row r="481" spans="2:2" ht="15.75">
      <c r="B481" s="126"/>
    </row>
    <row r="482" spans="2:2" ht="15.75">
      <c r="B482" s="126"/>
    </row>
    <row r="483" spans="2:2" ht="15.75">
      <c r="B483" s="126"/>
    </row>
    <row r="484" spans="2:2" ht="15.75">
      <c r="B484" s="126"/>
    </row>
    <row r="485" spans="2:2" ht="15.75">
      <c r="B485" s="126"/>
    </row>
    <row r="486" spans="2:2" ht="15.75">
      <c r="B486" s="126"/>
    </row>
    <row r="487" spans="2:2" ht="15.75">
      <c r="B487" s="126"/>
    </row>
    <row r="488" spans="2:2" ht="15.75">
      <c r="B488" s="126"/>
    </row>
    <row r="489" spans="2:2" ht="15.75">
      <c r="B489" s="126"/>
    </row>
    <row r="490" spans="2:2" ht="15.75">
      <c r="B490" s="126"/>
    </row>
    <row r="491" spans="2:2" ht="15.75">
      <c r="B491" s="126"/>
    </row>
    <row r="492" spans="2:2" ht="15.75">
      <c r="B492" s="126"/>
    </row>
    <row r="493" spans="2:2" ht="15.75">
      <c r="B493" s="126"/>
    </row>
    <row r="494" spans="2:2" ht="15.75">
      <c r="B494" s="126"/>
    </row>
    <row r="495" spans="2:2" ht="15.75">
      <c r="B495" s="126"/>
    </row>
    <row r="496" spans="2:2" ht="15.75">
      <c r="B496" s="126"/>
    </row>
    <row r="497" spans="2:2" ht="15.75">
      <c r="B497" s="126"/>
    </row>
    <row r="498" spans="2:2" ht="15.75">
      <c r="B498" s="126"/>
    </row>
    <row r="499" spans="2:2" ht="15.75">
      <c r="B499" s="126"/>
    </row>
    <row r="500" spans="2:2" ht="15.75">
      <c r="B500" s="126"/>
    </row>
    <row r="501" spans="2:2" ht="15.75">
      <c r="B501" s="126"/>
    </row>
    <row r="502" spans="2:2" ht="15.75">
      <c r="B502" s="126"/>
    </row>
    <row r="503" spans="2:2" ht="15.75">
      <c r="B503" s="126"/>
    </row>
    <row r="504" spans="2:2" ht="15.75">
      <c r="B504" s="126"/>
    </row>
    <row r="505" spans="2:2" ht="15.75">
      <c r="B505" s="126"/>
    </row>
    <row r="506" spans="2:2" ht="15.75">
      <c r="B506" s="126"/>
    </row>
    <row r="507" spans="2:2" ht="15.75">
      <c r="B507" s="126"/>
    </row>
    <row r="508" spans="2:2" ht="15.75">
      <c r="B508" s="126"/>
    </row>
    <row r="509" spans="2:2" ht="15.75">
      <c r="B509" s="126"/>
    </row>
    <row r="510" spans="2:2" ht="15.75">
      <c r="B510" s="126"/>
    </row>
    <row r="511" spans="2:2" ht="15.75">
      <c r="B511" s="126"/>
    </row>
    <row r="512" spans="2:2" ht="15.75">
      <c r="B512" s="126"/>
    </row>
    <row r="513" spans="2:2" ht="15.75">
      <c r="B513" s="126"/>
    </row>
    <row r="514" spans="2:2" ht="15.75">
      <c r="B514" s="126"/>
    </row>
    <row r="515" spans="2:2" ht="15.75">
      <c r="B515" s="126"/>
    </row>
    <row r="516" spans="2:2" ht="15.75">
      <c r="B516" s="126"/>
    </row>
    <row r="517" spans="2:2" ht="15.75">
      <c r="B517" s="126"/>
    </row>
    <row r="518" spans="2:2" ht="15.75">
      <c r="B518" s="126"/>
    </row>
    <row r="519" spans="2:2" ht="15.75">
      <c r="B519" s="126"/>
    </row>
    <row r="520" spans="2:2" ht="15.75">
      <c r="B520" s="126"/>
    </row>
    <row r="521" spans="2:2" ht="15.75">
      <c r="B521" s="126"/>
    </row>
    <row r="522" spans="2:2" ht="15.75">
      <c r="B522" s="126"/>
    </row>
    <row r="523" spans="2:2" ht="15.75">
      <c r="B523" s="126"/>
    </row>
    <row r="524" spans="2:2" ht="15.75">
      <c r="B524" s="126"/>
    </row>
    <row r="525" spans="2:2" ht="15.75">
      <c r="B525" s="126"/>
    </row>
    <row r="526" spans="2:2" ht="15.75">
      <c r="B526" s="126"/>
    </row>
    <row r="527" spans="2:2" ht="15.75">
      <c r="B527" s="126"/>
    </row>
    <row r="528" spans="2:2" ht="15.75">
      <c r="B528" s="126"/>
    </row>
    <row r="529" spans="2:2" ht="15.75">
      <c r="B529" s="126"/>
    </row>
    <row r="530" spans="2:2" ht="15.75">
      <c r="B530" s="126"/>
    </row>
    <row r="531" spans="2:2" ht="15.75">
      <c r="B531" s="126"/>
    </row>
    <row r="532" spans="2:2" ht="15.75">
      <c r="B532" s="126"/>
    </row>
    <row r="533" spans="2:2" ht="15.75">
      <c r="B533" s="126"/>
    </row>
    <row r="534" spans="2:2" ht="15.75">
      <c r="B534" s="126"/>
    </row>
    <row r="535" spans="2:2" ht="15.75">
      <c r="B535" s="126"/>
    </row>
    <row r="536" spans="2:2" ht="15.75">
      <c r="B536" s="126"/>
    </row>
    <row r="537" spans="2:2" ht="15.75">
      <c r="B537" s="126"/>
    </row>
    <row r="538" spans="2:2" ht="15.75">
      <c r="B538" s="126"/>
    </row>
    <row r="539" spans="2:2" ht="15.75">
      <c r="B539" s="126"/>
    </row>
    <row r="540" spans="2:2" ht="15.75">
      <c r="B540" s="126"/>
    </row>
    <row r="541" spans="2:2" ht="15.75">
      <c r="B541" s="126"/>
    </row>
    <row r="542" spans="2:2" ht="15.75">
      <c r="B542" s="126"/>
    </row>
    <row r="543" spans="2:2" ht="15.75">
      <c r="B543" s="126"/>
    </row>
    <row r="544" spans="2:2" ht="15.75">
      <c r="B544" s="126"/>
    </row>
    <row r="545" spans="2:2" ht="15.75">
      <c r="B545" s="126"/>
    </row>
    <row r="546" spans="2:2" ht="15.75">
      <c r="B546" s="126"/>
    </row>
    <row r="547" spans="2:2" ht="15.75">
      <c r="B547" s="126"/>
    </row>
    <row r="548" spans="2:2" ht="15.75">
      <c r="B548" s="126"/>
    </row>
    <row r="549" spans="2:2" ht="15.75">
      <c r="B549" s="126"/>
    </row>
    <row r="550" spans="2:2" ht="15.75">
      <c r="B550" s="126"/>
    </row>
    <row r="551" spans="2:2" ht="15.75">
      <c r="B551" s="126"/>
    </row>
    <row r="552" spans="2:2" ht="15.75">
      <c r="B552" s="126"/>
    </row>
    <row r="553" spans="2:2" ht="15.75">
      <c r="B553" s="126"/>
    </row>
    <row r="554" spans="2:2" ht="15.75">
      <c r="B554" s="126"/>
    </row>
    <row r="555" spans="2:2" ht="15.75">
      <c r="B555" s="126"/>
    </row>
    <row r="556" spans="2:2" ht="15.75">
      <c r="B556" s="126"/>
    </row>
    <row r="557" spans="2:2" ht="15.75">
      <c r="B557" s="126"/>
    </row>
    <row r="558" spans="2:2" ht="15.75">
      <c r="B558" s="126"/>
    </row>
    <row r="559" spans="2:2" ht="15.75">
      <c r="B559" s="126"/>
    </row>
    <row r="560" spans="2:2" ht="15.75">
      <c r="B560" s="126"/>
    </row>
    <row r="561" spans="2:2" ht="15.75">
      <c r="B561" s="126"/>
    </row>
    <row r="562" spans="2:2" ht="15.75">
      <c r="B562" s="126"/>
    </row>
    <row r="563" spans="2:2" ht="15.75">
      <c r="B563" s="126"/>
    </row>
    <row r="564" spans="2:2" ht="15.75">
      <c r="B564" s="126"/>
    </row>
    <row r="565" spans="2:2" ht="15.75">
      <c r="B565" s="126"/>
    </row>
    <row r="566" spans="2:2" ht="15.75">
      <c r="B566" s="126"/>
    </row>
    <row r="567" spans="2:2" ht="15.75">
      <c r="B567" s="126"/>
    </row>
    <row r="568" spans="2:2" ht="15.75">
      <c r="B568" s="126"/>
    </row>
    <row r="569" spans="2:2" ht="15.75">
      <c r="B569" s="126"/>
    </row>
    <row r="570" spans="2:2" ht="15.75">
      <c r="B570" s="126"/>
    </row>
    <row r="571" spans="2:2" ht="15.75">
      <c r="B571" s="126"/>
    </row>
    <row r="572" spans="2:2" ht="15.75">
      <c r="B572" s="126"/>
    </row>
    <row r="573" spans="2:2" ht="15.75">
      <c r="B573" s="126"/>
    </row>
    <row r="574" spans="2:2" ht="15.75">
      <c r="B574" s="126"/>
    </row>
    <row r="575" spans="2:2" ht="15.75">
      <c r="B575" s="126"/>
    </row>
    <row r="576" spans="2:2" ht="15.75">
      <c r="B576" s="126"/>
    </row>
    <row r="577" spans="2:2" ht="15.75">
      <c r="B577" s="126"/>
    </row>
    <row r="578" spans="2:2" ht="15.75">
      <c r="B578" s="126"/>
    </row>
    <row r="579" spans="2:2" ht="15.75">
      <c r="B579" s="126"/>
    </row>
    <row r="580" spans="2:2" ht="15.75">
      <c r="B580" s="126"/>
    </row>
    <row r="581" spans="2:2" ht="15.75">
      <c r="B581" s="126"/>
    </row>
    <row r="582" spans="2:2" ht="15.75">
      <c r="B582" s="126"/>
    </row>
    <row r="583" spans="2:2" ht="15.75">
      <c r="B583" s="126"/>
    </row>
    <row r="584" spans="2:2" ht="15.75">
      <c r="B584" s="126"/>
    </row>
    <row r="585" spans="2:2" ht="15.75">
      <c r="B585" s="126"/>
    </row>
    <row r="586" spans="2:2" ht="15.75">
      <c r="B586" s="126"/>
    </row>
    <row r="587" spans="2:2" ht="15.75">
      <c r="B587" s="126"/>
    </row>
    <row r="588" spans="2:2" ht="15.75">
      <c r="B588" s="126"/>
    </row>
    <row r="589" spans="2:2" ht="15.75">
      <c r="B589" s="126"/>
    </row>
    <row r="590" spans="2:2" ht="15.75">
      <c r="B590" s="126"/>
    </row>
    <row r="591" spans="2:2" ht="15.75">
      <c r="B591" s="126"/>
    </row>
    <row r="592" spans="2:2" ht="15.75">
      <c r="B592" s="126"/>
    </row>
    <row r="593" spans="2:2" ht="15.75">
      <c r="B593" s="126"/>
    </row>
    <row r="594" spans="2:2" ht="15.75">
      <c r="B594" s="126"/>
    </row>
    <row r="595" spans="2:2" ht="15.75">
      <c r="B595" s="126"/>
    </row>
    <row r="596" spans="2:2" ht="15.75">
      <c r="B596" s="126"/>
    </row>
    <row r="597" spans="2:2" ht="15.75">
      <c r="B597" s="126"/>
    </row>
    <row r="598" spans="2:2" ht="15.75">
      <c r="B598" s="126"/>
    </row>
    <row r="599" spans="2:2" ht="15.75">
      <c r="B599" s="126"/>
    </row>
    <row r="600" spans="2:2" ht="15.75">
      <c r="B600" s="126"/>
    </row>
    <row r="601" spans="2:2" ht="15.75">
      <c r="B601" s="126"/>
    </row>
    <row r="602" spans="2:2" ht="15.75">
      <c r="B602" s="126"/>
    </row>
    <row r="603" spans="2:2" ht="15.75">
      <c r="B603" s="126"/>
    </row>
    <row r="604" spans="2:2" ht="15.75">
      <c r="B604" s="126"/>
    </row>
    <row r="605" spans="2:2" ht="15.75">
      <c r="B605" s="126"/>
    </row>
    <row r="606" spans="2:2" ht="15.75">
      <c r="B606" s="126"/>
    </row>
    <row r="607" spans="2:2" ht="15.75">
      <c r="B607" s="126"/>
    </row>
    <row r="608" spans="2:2" ht="15.75">
      <c r="B608" s="126"/>
    </row>
    <row r="609" spans="2:2" ht="15.75">
      <c r="B609" s="126"/>
    </row>
    <row r="610" spans="2:2" ht="15.75">
      <c r="B610" s="126"/>
    </row>
    <row r="611" spans="2:2" ht="15.75">
      <c r="B611" s="126"/>
    </row>
    <row r="612" spans="2:2" ht="15.75">
      <c r="B612" s="126"/>
    </row>
    <row r="613" spans="2:2" ht="15.75">
      <c r="B613" s="126"/>
    </row>
    <row r="614" spans="2:2" ht="15.75">
      <c r="B614" s="126"/>
    </row>
    <row r="615" spans="2:2" ht="15.75">
      <c r="B615" s="126"/>
    </row>
    <row r="616" spans="2:2" ht="15.75">
      <c r="B616" s="126"/>
    </row>
    <row r="617" spans="2:2" ht="15.75">
      <c r="B617" s="126"/>
    </row>
    <row r="618" spans="2:2" ht="15.75">
      <c r="B618" s="126"/>
    </row>
    <row r="619" spans="2:2" ht="15.75">
      <c r="B619" s="126"/>
    </row>
    <row r="620" spans="2:2" ht="15.75">
      <c r="B620" s="126"/>
    </row>
    <row r="621" spans="2:2" ht="15.75">
      <c r="B621" s="126"/>
    </row>
    <row r="622" spans="2:2" ht="15.75">
      <c r="B622" s="126"/>
    </row>
    <row r="623" spans="2:2" ht="15.75">
      <c r="B623" s="126"/>
    </row>
    <row r="624" spans="2:2" ht="15.75">
      <c r="B624" s="126"/>
    </row>
    <row r="625" spans="2:2" ht="15.75">
      <c r="B625" s="126"/>
    </row>
    <row r="626" spans="2:2" ht="15.75">
      <c r="B626" s="126"/>
    </row>
    <row r="627" spans="2:2" ht="15.75">
      <c r="B627" s="126"/>
    </row>
    <row r="628" spans="2:2" ht="15.75">
      <c r="B628" s="126"/>
    </row>
    <row r="629" spans="2:2" ht="15.75">
      <c r="B629" s="126"/>
    </row>
    <row r="630" spans="2:2" ht="15.75">
      <c r="B630" s="126"/>
    </row>
    <row r="631" spans="2:2" ht="15.75">
      <c r="B631" s="126"/>
    </row>
    <row r="632" spans="2:2" ht="15.75">
      <c r="B632" s="126"/>
    </row>
    <row r="633" spans="2:2" ht="15.75">
      <c r="B633" s="126"/>
    </row>
    <row r="634" spans="2:2" ht="15.75">
      <c r="B634" s="126"/>
    </row>
    <row r="635" spans="2:2" ht="15.75">
      <c r="B635" s="126"/>
    </row>
    <row r="636" spans="2:2" ht="15.75">
      <c r="B636" s="126"/>
    </row>
    <row r="637" spans="2:2" ht="15.75">
      <c r="B637" s="126"/>
    </row>
    <row r="638" spans="2:2" ht="15.75">
      <c r="B638" s="126"/>
    </row>
    <row r="639" spans="2:2" ht="15.75">
      <c r="B639" s="126"/>
    </row>
    <row r="640" spans="2:2" ht="15.75">
      <c r="B640" s="126"/>
    </row>
    <row r="641" spans="2:2" ht="15.75">
      <c r="B641" s="126"/>
    </row>
    <row r="642" spans="2:2" ht="15.75">
      <c r="B642" s="126"/>
    </row>
    <row r="643" spans="2:2" ht="15.75">
      <c r="B643" s="126"/>
    </row>
    <row r="644" spans="2:2" ht="15.75">
      <c r="B644" s="126"/>
    </row>
    <row r="645" spans="2:2" ht="15.75">
      <c r="B645" s="126"/>
    </row>
  </sheetData>
  <mergeCells count="9">
    <mergeCell ref="B2:P2"/>
    <mergeCell ref="B3:P3"/>
    <mergeCell ref="B4:P4"/>
    <mergeCell ref="B5:P5"/>
    <mergeCell ref="Q7:Q8"/>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Q620"/>
  <sheetViews>
    <sheetView topLeftCell="B1" zoomScale="85" zoomScaleNormal="85" workbookViewId="0"/>
  </sheetViews>
  <sheetFormatPr defaultColWidth="9.140625" defaultRowHeight="15"/>
  <cols>
    <col min="1" max="1" width="26" style="974" hidden="1" customWidth="1"/>
    <col min="2" max="2" width="27" style="128" customWidth="1"/>
    <col min="3" max="3" width="21.140625" style="974" customWidth="1"/>
    <col min="4" max="4" width="23.140625" style="974" customWidth="1"/>
    <col min="5" max="5" width="14.5703125" style="974" customWidth="1"/>
    <col min="6" max="6" width="21.42578125" style="974" customWidth="1"/>
    <col min="7" max="7" width="22.5703125" style="974" customWidth="1"/>
    <col min="8" max="8" width="14.28515625" style="974" customWidth="1"/>
    <col min="9" max="9" width="19.85546875" style="974" customWidth="1"/>
    <col min="10" max="10" width="21.5703125" style="974" customWidth="1"/>
    <col min="11" max="11" width="14.42578125" style="974" customWidth="1"/>
    <col min="12" max="12" width="19.85546875" style="974" customWidth="1"/>
    <col min="13" max="13" width="21.5703125" style="974" customWidth="1"/>
    <col min="14" max="14" width="14.42578125" style="974" customWidth="1"/>
    <col min="15" max="15" width="22.7109375" style="974" hidden="1" customWidth="1"/>
    <col min="16" max="16" width="25" style="974" hidden="1" customWidth="1"/>
    <col min="17" max="17" width="4" style="974" customWidth="1"/>
    <col min="18" max="18" width="9.140625" style="974" customWidth="1"/>
    <col min="19" max="256" width="9.140625" style="974"/>
    <col min="257" max="257" width="0" style="974" hidden="1" customWidth="1"/>
    <col min="258" max="258" width="27" style="974" customWidth="1"/>
    <col min="259" max="259" width="21.140625" style="974" customWidth="1"/>
    <col min="260" max="260" width="23.140625" style="974" customWidth="1"/>
    <col min="261" max="261" width="14.5703125" style="974" customWidth="1"/>
    <col min="262" max="262" width="21.42578125" style="974" customWidth="1"/>
    <col min="263" max="263" width="22.5703125" style="974" customWidth="1"/>
    <col min="264" max="264" width="14.28515625" style="974" customWidth="1"/>
    <col min="265" max="265" width="19.85546875" style="974" customWidth="1"/>
    <col min="266" max="266" width="21.5703125" style="974" customWidth="1"/>
    <col min="267" max="267" width="14.42578125" style="974" customWidth="1"/>
    <col min="268" max="268" width="19.85546875" style="974" customWidth="1"/>
    <col min="269" max="269" width="21.5703125" style="974" customWidth="1"/>
    <col min="270" max="270" width="14.42578125" style="974" customWidth="1"/>
    <col min="271" max="272" width="0" style="974" hidden="1" customWidth="1"/>
    <col min="273" max="273" width="4" style="974" customWidth="1"/>
    <col min="274" max="274" width="9.140625" style="974" customWidth="1"/>
    <col min="275" max="512" width="9.140625" style="974"/>
    <col min="513" max="513" width="0" style="974" hidden="1" customWidth="1"/>
    <col min="514" max="514" width="27" style="974" customWidth="1"/>
    <col min="515" max="515" width="21.140625" style="974" customWidth="1"/>
    <col min="516" max="516" width="23.140625" style="974" customWidth="1"/>
    <col min="517" max="517" width="14.5703125" style="974" customWidth="1"/>
    <col min="518" max="518" width="21.42578125" style="974" customWidth="1"/>
    <col min="519" max="519" width="22.5703125" style="974" customWidth="1"/>
    <col min="520" max="520" width="14.28515625" style="974" customWidth="1"/>
    <col min="521" max="521" width="19.85546875" style="974" customWidth="1"/>
    <col min="522" max="522" width="21.5703125" style="974" customWidth="1"/>
    <col min="523" max="523" width="14.42578125" style="974" customWidth="1"/>
    <col min="524" max="524" width="19.85546875" style="974" customWidth="1"/>
    <col min="525" max="525" width="21.5703125" style="974" customWidth="1"/>
    <col min="526" max="526" width="14.42578125" style="974" customWidth="1"/>
    <col min="527" max="528" width="0" style="974" hidden="1" customWidth="1"/>
    <col min="529" max="529" width="4" style="974" customWidth="1"/>
    <col min="530" max="530" width="9.140625" style="974" customWidth="1"/>
    <col min="531" max="768" width="9.140625" style="974"/>
    <col min="769" max="769" width="0" style="974" hidden="1" customWidth="1"/>
    <col min="770" max="770" width="27" style="974" customWidth="1"/>
    <col min="771" max="771" width="21.140625" style="974" customWidth="1"/>
    <col min="772" max="772" width="23.140625" style="974" customWidth="1"/>
    <col min="773" max="773" width="14.5703125" style="974" customWidth="1"/>
    <col min="774" max="774" width="21.42578125" style="974" customWidth="1"/>
    <col min="775" max="775" width="22.5703125" style="974" customWidth="1"/>
    <col min="776" max="776" width="14.28515625" style="974" customWidth="1"/>
    <col min="777" max="777" width="19.85546875" style="974" customWidth="1"/>
    <col min="778" max="778" width="21.5703125" style="974" customWidth="1"/>
    <col min="779" max="779" width="14.42578125" style="974" customWidth="1"/>
    <col min="780" max="780" width="19.85546875" style="974" customWidth="1"/>
    <col min="781" max="781" width="21.5703125" style="974" customWidth="1"/>
    <col min="782" max="782" width="14.42578125" style="974" customWidth="1"/>
    <col min="783" max="784" width="0" style="974" hidden="1" customWidth="1"/>
    <col min="785" max="785" width="4" style="974" customWidth="1"/>
    <col min="786" max="786" width="9.140625" style="974" customWidth="1"/>
    <col min="787" max="1024" width="9.140625" style="974"/>
    <col min="1025" max="1025" width="0" style="974" hidden="1" customWidth="1"/>
    <col min="1026" max="1026" width="27" style="974" customWidth="1"/>
    <col min="1027" max="1027" width="21.140625" style="974" customWidth="1"/>
    <col min="1028" max="1028" width="23.140625" style="974" customWidth="1"/>
    <col min="1029" max="1029" width="14.5703125" style="974" customWidth="1"/>
    <col min="1030" max="1030" width="21.42578125" style="974" customWidth="1"/>
    <col min="1031" max="1031" width="22.5703125" style="974" customWidth="1"/>
    <col min="1032" max="1032" width="14.28515625" style="974" customWidth="1"/>
    <col min="1033" max="1033" width="19.85546875" style="974" customWidth="1"/>
    <col min="1034" max="1034" width="21.5703125" style="974" customWidth="1"/>
    <col min="1035" max="1035" width="14.42578125" style="974" customWidth="1"/>
    <col min="1036" max="1036" width="19.85546875" style="974" customWidth="1"/>
    <col min="1037" max="1037" width="21.5703125" style="974" customWidth="1"/>
    <col min="1038" max="1038" width="14.42578125" style="974" customWidth="1"/>
    <col min="1039" max="1040" width="0" style="974" hidden="1" customWidth="1"/>
    <col min="1041" max="1041" width="4" style="974" customWidth="1"/>
    <col min="1042" max="1042" width="9.140625" style="974" customWidth="1"/>
    <col min="1043" max="1280" width="9.140625" style="974"/>
    <col min="1281" max="1281" width="0" style="974" hidden="1" customWidth="1"/>
    <col min="1282" max="1282" width="27" style="974" customWidth="1"/>
    <col min="1283" max="1283" width="21.140625" style="974" customWidth="1"/>
    <col min="1284" max="1284" width="23.140625" style="974" customWidth="1"/>
    <col min="1285" max="1285" width="14.5703125" style="974" customWidth="1"/>
    <col min="1286" max="1286" width="21.42578125" style="974" customWidth="1"/>
    <col min="1287" max="1287" width="22.5703125" style="974" customWidth="1"/>
    <col min="1288" max="1288" width="14.28515625" style="974" customWidth="1"/>
    <col min="1289" max="1289" width="19.85546875" style="974" customWidth="1"/>
    <col min="1290" max="1290" width="21.5703125" style="974" customWidth="1"/>
    <col min="1291" max="1291" width="14.42578125" style="974" customWidth="1"/>
    <col min="1292" max="1292" width="19.85546875" style="974" customWidth="1"/>
    <col min="1293" max="1293" width="21.5703125" style="974" customWidth="1"/>
    <col min="1294" max="1294" width="14.42578125" style="974" customWidth="1"/>
    <col min="1295" max="1296" width="0" style="974" hidden="1" customWidth="1"/>
    <col min="1297" max="1297" width="4" style="974" customWidth="1"/>
    <col min="1298" max="1298" width="9.140625" style="974" customWidth="1"/>
    <col min="1299" max="1536" width="9.140625" style="974"/>
    <col min="1537" max="1537" width="0" style="974" hidden="1" customWidth="1"/>
    <col min="1538" max="1538" width="27" style="974" customWidth="1"/>
    <col min="1539" max="1539" width="21.140625" style="974" customWidth="1"/>
    <col min="1540" max="1540" width="23.140625" style="974" customWidth="1"/>
    <col min="1541" max="1541" width="14.5703125" style="974" customWidth="1"/>
    <col min="1542" max="1542" width="21.42578125" style="974" customWidth="1"/>
    <col min="1543" max="1543" width="22.5703125" style="974" customWidth="1"/>
    <col min="1544" max="1544" width="14.28515625" style="974" customWidth="1"/>
    <col min="1545" max="1545" width="19.85546875" style="974" customWidth="1"/>
    <col min="1546" max="1546" width="21.5703125" style="974" customWidth="1"/>
    <col min="1547" max="1547" width="14.42578125" style="974" customWidth="1"/>
    <col min="1548" max="1548" width="19.85546875" style="974" customWidth="1"/>
    <col min="1549" max="1549" width="21.5703125" style="974" customWidth="1"/>
    <col min="1550" max="1550" width="14.42578125" style="974" customWidth="1"/>
    <col min="1551" max="1552" width="0" style="974" hidden="1" customWidth="1"/>
    <col min="1553" max="1553" width="4" style="974" customWidth="1"/>
    <col min="1554" max="1554" width="9.140625" style="974" customWidth="1"/>
    <col min="1555" max="1792" width="9.140625" style="974"/>
    <col min="1793" max="1793" width="0" style="974" hidden="1" customWidth="1"/>
    <col min="1794" max="1794" width="27" style="974" customWidth="1"/>
    <col min="1795" max="1795" width="21.140625" style="974" customWidth="1"/>
    <col min="1796" max="1796" width="23.140625" style="974" customWidth="1"/>
    <col min="1797" max="1797" width="14.5703125" style="974" customWidth="1"/>
    <col min="1798" max="1798" width="21.42578125" style="974" customWidth="1"/>
    <col min="1799" max="1799" width="22.5703125" style="974" customWidth="1"/>
    <col min="1800" max="1800" width="14.28515625" style="974" customWidth="1"/>
    <col min="1801" max="1801" width="19.85546875" style="974" customWidth="1"/>
    <col min="1802" max="1802" width="21.5703125" style="974" customWidth="1"/>
    <col min="1803" max="1803" width="14.42578125" style="974" customWidth="1"/>
    <col min="1804" max="1804" width="19.85546875" style="974" customWidth="1"/>
    <col min="1805" max="1805" width="21.5703125" style="974" customWidth="1"/>
    <col min="1806" max="1806" width="14.42578125" style="974" customWidth="1"/>
    <col min="1807" max="1808" width="0" style="974" hidden="1" customWidth="1"/>
    <col min="1809" max="1809" width="4" style="974" customWidth="1"/>
    <col min="1810" max="1810" width="9.140625" style="974" customWidth="1"/>
    <col min="1811" max="2048" width="9.140625" style="974"/>
    <col min="2049" max="2049" width="0" style="974" hidden="1" customWidth="1"/>
    <col min="2050" max="2050" width="27" style="974" customWidth="1"/>
    <col min="2051" max="2051" width="21.140625" style="974" customWidth="1"/>
    <col min="2052" max="2052" width="23.140625" style="974" customWidth="1"/>
    <col min="2053" max="2053" width="14.5703125" style="974" customWidth="1"/>
    <col min="2054" max="2054" width="21.42578125" style="974" customWidth="1"/>
    <col min="2055" max="2055" width="22.5703125" style="974" customWidth="1"/>
    <col min="2056" max="2056" width="14.28515625" style="974" customWidth="1"/>
    <col min="2057" max="2057" width="19.85546875" style="974" customWidth="1"/>
    <col min="2058" max="2058" width="21.5703125" style="974" customWidth="1"/>
    <col min="2059" max="2059" width="14.42578125" style="974" customWidth="1"/>
    <col min="2060" max="2060" width="19.85546875" style="974" customWidth="1"/>
    <col min="2061" max="2061" width="21.5703125" style="974" customWidth="1"/>
    <col min="2062" max="2062" width="14.42578125" style="974" customWidth="1"/>
    <col min="2063" max="2064" width="0" style="974" hidden="1" customWidth="1"/>
    <col min="2065" max="2065" width="4" style="974" customWidth="1"/>
    <col min="2066" max="2066" width="9.140625" style="974" customWidth="1"/>
    <col min="2067" max="2304" width="9.140625" style="974"/>
    <col min="2305" max="2305" width="0" style="974" hidden="1" customWidth="1"/>
    <col min="2306" max="2306" width="27" style="974" customWidth="1"/>
    <col min="2307" max="2307" width="21.140625" style="974" customWidth="1"/>
    <col min="2308" max="2308" width="23.140625" style="974" customWidth="1"/>
    <col min="2309" max="2309" width="14.5703125" style="974" customWidth="1"/>
    <col min="2310" max="2310" width="21.42578125" style="974" customWidth="1"/>
    <col min="2311" max="2311" width="22.5703125" style="974" customWidth="1"/>
    <col min="2312" max="2312" width="14.28515625" style="974" customWidth="1"/>
    <col min="2313" max="2313" width="19.85546875" style="974" customWidth="1"/>
    <col min="2314" max="2314" width="21.5703125" style="974" customWidth="1"/>
    <col min="2315" max="2315" width="14.42578125" style="974" customWidth="1"/>
    <col min="2316" max="2316" width="19.85546875" style="974" customWidth="1"/>
    <col min="2317" max="2317" width="21.5703125" style="974" customWidth="1"/>
    <col min="2318" max="2318" width="14.42578125" style="974" customWidth="1"/>
    <col min="2319" max="2320" width="0" style="974" hidden="1" customWidth="1"/>
    <col min="2321" max="2321" width="4" style="974" customWidth="1"/>
    <col min="2322" max="2322" width="9.140625" style="974" customWidth="1"/>
    <col min="2323" max="2560" width="9.140625" style="974"/>
    <col min="2561" max="2561" width="0" style="974" hidden="1" customWidth="1"/>
    <col min="2562" max="2562" width="27" style="974" customWidth="1"/>
    <col min="2563" max="2563" width="21.140625" style="974" customWidth="1"/>
    <col min="2564" max="2564" width="23.140625" style="974" customWidth="1"/>
    <col min="2565" max="2565" width="14.5703125" style="974" customWidth="1"/>
    <col min="2566" max="2566" width="21.42578125" style="974" customWidth="1"/>
    <col min="2567" max="2567" width="22.5703125" style="974" customWidth="1"/>
    <col min="2568" max="2568" width="14.28515625" style="974" customWidth="1"/>
    <col min="2569" max="2569" width="19.85546875" style="974" customWidth="1"/>
    <col min="2570" max="2570" width="21.5703125" style="974" customWidth="1"/>
    <col min="2571" max="2571" width="14.42578125" style="974" customWidth="1"/>
    <col min="2572" max="2572" width="19.85546875" style="974" customWidth="1"/>
    <col min="2573" max="2573" width="21.5703125" style="974" customWidth="1"/>
    <col min="2574" max="2574" width="14.42578125" style="974" customWidth="1"/>
    <col min="2575" max="2576" width="0" style="974" hidden="1" customWidth="1"/>
    <col min="2577" max="2577" width="4" style="974" customWidth="1"/>
    <col min="2578" max="2578" width="9.140625" style="974" customWidth="1"/>
    <col min="2579" max="2816" width="9.140625" style="974"/>
    <col min="2817" max="2817" width="0" style="974" hidden="1" customWidth="1"/>
    <col min="2818" max="2818" width="27" style="974" customWidth="1"/>
    <col min="2819" max="2819" width="21.140625" style="974" customWidth="1"/>
    <col min="2820" max="2820" width="23.140625" style="974" customWidth="1"/>
    <col min="2821" max="2821" width="14.5703125" style="974" customWidth="1"/>
    <col min="2822" max="2822" width="21.42578125" style="974" customWidth="1"/>
    <col min="2823" max="2823" width="22.5703125" style="974" customWidth="1"/>
    <col min="2824" max="2824" width="14.28515625" style="974" customWidth="1"/>
    <col min="2825" max="2825" width="19.85546875" style="974" customWidth="1"/>
    <col min="2826" max="2826" width="21.5703125" style="974" customWidth="1"/>
    <col min="2827" max="2827" width="14.42578125" style="974" customWidth="1"/>
    <col min="2828" max="2828" width="19.85546875" style="974" customWidth="1"/>
    <col min="2829" max="2829" width="21.5703125" style="974" customWidth="1"/>
    <col min="2830" max="2830" width="14.42578125" style="974" customWidth="1"/>
    <col min="2831" max="2832" width="0" style="974" hidden="1" customWidth="1"/>
    <col min="2833" max="2833" width="4" style="974" customWidth="1"/>
    <col min="2834" max="2834" width="9.140625" style="974" customWidth="1"/>
    <col min="2835" max="3072" width="9.140625" style="974"/>
    <col min="3073" max="3073" width="0" style="974" hidden="1" customWidth="1"/>
    <col min="3074" max="3074" width="27" style="974" customWidth="1"/>
    <col min="3075" max="3075" width="21.140625" style="974" customWidth="1"/>
    <col min="3076" max="3076" width="23.140625" style="974" customWidth="1"/>
    <col min="3077" max="3077" width="14.5703125" style="974" customWidth="1"/>
    <col min="3078" max="3078" width="21.42578125" style="974" customWidth="1"/>
    <col min="3079" max="3079" width="22.5703125" style="974" customWidth="1"/>
    <col min="3080" max="3080" width="14.28515625" style="974" customWidth="1"/>
    <col min="3081" max="3081" width="19.85546875" style="974" customWidth="1"/>
    <col min="3082" max="3082" width="21.5703125" style="974" customWidth="1"/>
    <col min="3083" max="3083" width="14.42578125" style="974" customWidth="1"/>
    <col min="3084" max="3084" width="19.85546875" style="974" customWidth="1"/>
    <col min="3085" max="3085" width="21.5703125" style="974" customWidth="1"/>
    <col min="3086" max="3086" width="14.42578125" style="974" customWidth="1"/>
    <col min="3087" max="3088" width="0" style="974" hidden="1" customWidth="1"/>
    <col min="3089" max="3089" width="4" style="974" customWidth="1"/>
    <col min="3090" max="3090" width="9.140625" style="974" customWidth="1"/>
    <col min="3091" max="3328" width="9.140625" style="974"/>
    <col min="3329" max="3329" width="0" style="974" hidden="1" customWidth="1"/>
    <col min="3330" max="3330" width="27" style="974" customWidth="1"/>
    <col min="3331" max="3331" width="21.140625" style="974" customWidth="1"/>
    <col min="3332" max="3332" width="23.140625" style="974" customWidth="1"/>
    <col min="3333" max="3333" width="14.5703125" style="974" customWidth="1"/>
    <col min="3334" max="3334" width="21.42578125" style="974" customWidth="1"/>
    <col min="3335" max="3335" width="22.5703125" style="974" customWidth="1"/>
    <col min="3336" max="3336" width="14.28515625" style="974" customWidth="1"/>
    <col min="3337" max="3337" width="19.85546875" style="974" customWidth="1"/>
    <col min="3338" max="3338" width="21.5703125" style="974" customWidth="1"/>
    <col min="3339" max="3339" width="14.42578125" style="974" customWidth="1"/>
    <col min="3340" max="3340" width="19.85546875" style="974" customWidth="1"/>
    <col min="3341" max="3341" width="21.5703125" style="974" customWidth="1"/>
    <col min="3342" max="3342" width="14.42578125" style="974" customWidth="1"/>
    <col min="3343" max="3344" width="0" style="974" hidden="1" customWidth="1"/>
    <col min="3345" max="3345" width="4" style="974" customWidth="1"/>
    <col min="3346" max="3346" width="9.140625" style="974" customWidth="1"/>
    <col min="3347" max="3584" width="9.140625" style="974"/>
    <col min="3585" max="3585" width="0" style="974" hidden="1" customWidth="1"/>
    <col min="3586" max="3586" width="27" style="974" customWidth="1"/>
    <col min="3587" max="3587" width="21.140625" style="974" customWidth="1"/>
    <col min="3588" max="3588" width="23.140625" style="974" customWidth="1"/>
    <col min="3589" max="3589" width="14.5703125" style="974" customWidth="1"/>
    <col min="3590" max="3590" width="21.42578125" style="974" customWidth="1"/>
    <col min="3591" max="3591" width="22.5703125" style="974" customWidth="1"/>
    <col min="3592" max="3592" width="14.28515625" style="974" customWidth="1"/>
    <col min="3593" max="3593" width="19.85546875" style="974" customWidth="1"/>
    <col min="3594" max="3594" width="21.5703125" style="974" customWidth="1"/>
    <col min="3595" max="3595" width="14.42578125" style="974" customWidth="1"/>
    <col min="3596" max="3596" width="19.85546875" style="974" customWidth="1"/>
    <col min="3597" max="3597" width="21.5703125" style="974" customWidth="1"/>
    <col min="3598" max="3598" width="14.42578125" style="974" customWidth="1"/>
    <col min="3599" max="3600" width="0" style="974" hidden="1" customWidth="1"/>
    <col min="3601" max="3601" width="4" style="974" customWidth="1"/>
    <col min="3602" max="3602" width="9.140625" style="974" customWidth="1"/>
    <col min="3603" max="3840" width="9.140625" style="974"/>
    <col min="3841" max="3841" width="0" style="974" hidden="1" customWidth="1"/>
    <col min="3842" max="3842" width="27" style="974" customWidth="1"/>
    <col min="3843" max="3843" width="21.140625" style="974" customWidth="1"/>
    <col min="3844" max="3844" width="23.140625" style="974" customWidth="1"/>
    <col min="3845" max="3845" width="14.5703125" style="974" customWidth="1"/>
    <col min="3846" max="3846" width="21.42578125" style="974" customWidth="1"/>
    <col min="3847" max="3847" width="22.5703125" style="974" customWidth="1"/>
    <col min="3848" max="3848" width="14.28515625" style="974" customWidth="1"/>
    <col min="3849" max="3849" width="19.85546875" style="974" customWidth="1"/>
    <col min="3850" max="3850" width="21.5703125" style="974" customWidth="1"/>
    <col min="3851" max="3851" width="14.42578125" style="974" customWidth="1"/>
    <col min="3852" max="3852" width="19.85546875" style="974" customWidth="1"/>
    <col min="3853" max="3853" width="21.5703125" style="974" customWidth="1"/>
    <col min="3854" max="3854" width="14.42578125" style="974" customWidth="1"/>
    <col min="3855" max="3856" width="0" style="974" hidden="1" customWidth="1"/>
    <col min="3857" max="3857" width="4" style="974" customWidth="1"/>
    <col min="3858" max="3858" width="9.140625" style="974" customWidth="1"/>
    <col min="3859" max="4096" width="9.140625" style="974"/>
    <col min="4097" max="4097" width="0" style="974" hidden="1" customWidth="1"/>
    <col min="4098" max="4098" width="27" style="974" customWidth="1"/>
    <col min="4099" max="4099" width="21.140625" style="974" customWidth="1"/>
    <col min="4100" max="4100" width="23.140625" style="974" customWidth="1"/>
    <col min="4101" max="4101" width="14.5703125" style="974" customWidth="1"/>
    <col min="4102" max="4102" width="21.42578125" style="974" customWidth="1"/>
    <col min="4103" max="4103" width="22.5703125" style="974" customWidth="1"/>
    <col min="4104" max="4104" width="14.28515625" style="974" customWidth="1"/>
    <col min="4105" max="4105" width="19.85546875" style="974" customWidth="1"/>
    <col min="4106" max="4106" width="21.5703125" style="974" customWidth="1"/>
    <col min="4107" max="4107" width="14.42578125" style="974" customWidth="1"/>
    <col min="4108" max="4108" width="19.85546875" style="974" customWidth="1"/>
    <col min="4109" max="4109" width="21.5703125" style="974" customWidth="1"/>
    <col min="4110" max="4110" width="14.42578125" style="974" customWidth="1"/>
    <col min="4111" max="4112" width="0" style="974" hidden="1" customWidth="1"/>
    <col min="4113" max="4113" width="4" style="974" customWidth="1"/>
    <col min="4114" max="4114" width="9.140625" style="974" customWidth="1"/>
    <col min="4115" max="4352" width="9.140625" style="974"/>
    <col min="4353" max="4353" width="0" style="974" hidden="1" customWidth="1"/>
    <col min="4354" max="4354" width="27" style="974" customWidth="1"/>
    <col min="4355" max="4355" width="21.140625" style="974" customWidth="1"/>
    <col min="4356" max="4356" width="23.140625" style="974" customWidth="1"/>
    <col min="4357" max="4357" width="14.5703125" style="974" customWidth="1"/>
    <col min="4358" max="4358" width="21.42578125" style="974" customWidth="1"/>
    <col min="4359" max="4359" width="22.5703125" style="974" customWidth="1"/>
    <col min="4360" max="4360" width="14.28515625" style="974" customWidth="1"/>
    <col min="4361" max="4361" width="19.85546875" style="974" customWidth="1"/>
    <col min="4362" max="4362" width="21.5703125" style="974" customWidth="1"/>
    <col min="4363" max="4363" width="14.42578125" style="974" customWidth="1"/>
    <col min="4364" max="4364" width="19.85546875" style="974" customWidth="1"/>
    <col min="4365" max="4365" width="21.5703125" style="974" customWidth="1"/>
    <col min="4366" max="4366" width="14.42578125" style="974" customWidth="1"/>
    <col min="4367" max="4368" width="0" style="974" hidden="1" customWidth="1"/>
    <col min="4369" max="4369" width="4" style="974" customWidth="1"/>
    <col min="4370" max="4370" width="9.140625" style="974" customWidth="1"/>
    <col min="4371" max="4608" width="9.140625" style="974"/>
    <col min="4609" max="4609" width="0" style="974" hidden="1" customWidth="1"/>
    <col min="4610" max="4610" width="27" style="974" customWidth="1"/>
    <col min="4611" max="4611" width="21.140625" style="974" customWidth="1"/>
    <col min="4612" max="4612" width="23.140625" style="974" customWidth="1"/>
    <col min="4613" max="4613" width="14.5703125" style="974" customWidth="1"/>
    <col min="4614" max="4614" width="21.42578125" style="974" customWidth="1"/>
    <col min="4615" max="4615" width="22.5703125" style="974" customWidth="1"/>
    <col min="4616" max="4616" width="14.28515625" style="974" customWidth="1"/>
    <col min="4617" max="4617" width="19.85546875" style="974" customWidth="1"/>
    <col min="4618" max="4618" width="21.5703125" style="974" customWidth="1"/>
    <col min="4619" max="4619" width="14.42578125" style="974" customWidth="1"/>
    <col min="4620" max="4620" width="19.85546875" style="974" customWidth="1"/>
    <col min="4621" max="4621" width="21.5703125" style="974" customWidth="1"/>
    <col min="4622" max="4622" width="14.42578125" style="974" customWidth="1"/>
    <col min="4623" max="4624" width="0" style="974" hidden="1" customWidth="1"/>
    <col min="4625" max="4625" width="4" style="974" customWidth="1"/>
    <col min="4626" max="4626" width="9.140625" style="974" customWidth="1"/>
    <col min="4627" max="4864" width="9.140625" style="974"/>
    <col min="4865" max="4865" width="0" style="974" hidden="1" customWidth="1"/>
    <col min="4866" max="4866" width="27" style="974" customWidth="1"/>
    <col min="4867" max="4867" width="21.140625" style="974" customWidth="1"/>
    <col min="4868" max="4868" width="23.140625" style="974" customWidth="1"/>
    <col min="4869" max="4869" width="14.5703125" style="974" customWidth="1"/>
    <col min="4870" max="4870" width="21.42578125" style="974" customWidth="1"/>
    <col min="4871" max="4871" width="22.5703125" style="974" customWidth="1"/>
    <col min="4872" max="4872" width="14.28515625" style="974" customWidth="1"/>
    <col min="4873" max="4873" width="19.85546875" style="974" customWidth="1"/>
    <col min="4874" max="4874" width="21.5703125" style="974" customWidth="1"/>
    <col min="4875" max="4875" width="14.42578125" style="974" customWidth="1"/>
    <col min="4876" max="4876" width="19.85546875" style="974" customWidth="1"/>
    <col min="4877" max="4877" width="21.5703125" style="974" customWidth="1"/>
    <col min="4878" max="4878" width="14.42578125" style="974" customWidth="1"/>
    <col min="4879" max="4880" width="0" style="974" hidden="1" customWidth="1"/>
    <col min="4881" max="4881" width="4" style="974" customWidth="1"/>
    <col min="4882" max="4882" width="9.140625" style="974" customWidth="1"/>
    <col min="4883" max="5120" width="9.140625" style="974"/>
    <col min="5121" max="5121" width="0" style="974" hidden="1" customWidth="1"/>
    <col min="5122" max="5122" width="27" style="974" customWidth="1"/>
    <col min="5123" max="5123" width="21.140625" style="974" customWidth="1"/>
    <col min="5124" max="5124" width="23.140625" style="974" customWidth="1"/>
    <col min="5125" max="5125" width="14.5703125" style="974" customWidth="1"/>
    <col min="5126" max="5126" width="21.42578125" style="974" customWidth="1"/>
    <col min="5127" max="5127" width="22.5703125" style="974" customWidth="1"/>
    <col min="5128" max="5128" width="14.28515625" style="974" customWidth="1"/>
    <col min="5129" max="5129" width="19.85546875" style="974" customWidth="1"/>
    <col min="5130" max="5130" width="21.5703125" style="974" customWidth="1"/>
    <col min="5131" max="5131" width="14.42578125" style="974" customWidth="1"/>
    <col min="5132" max="5132" width="19.85546875" style="974" customWidth="1"/>
    <col min="5133" max="5133" width="21.5703125" style="974" customWidth="1"/>
    <col min="5134" max="5134" width="14.42578125" style="974" customWidth="1"/>
    <col min="5135" max="5136" width="0" style="974" hidden="1" customWidth="1"/>
    <col min="5137" max="5137" width="4" style="974" customWidth="1"/>
    <col min="5138" max="5138" width="9.140625" style="974" customWidth="1"/>
    <col min="5139" max="5376" width="9.140625" style="974"/>
    <col min="5377" max="5377" width="0" style="974" hidden="1" customWidth="1"/>
    <col min="5378" max="5378" width="27" style="974" customWidth="1"/>
    <col min="5379" max="5379" width="21.140625" style="974" customWidth="1"/>
    <col min="5380" max="5380" width="23.140625" style="974" customWidth="1"/>
    <col min="5381" max="5381" width="14.5703125" style="974" customWidth="1"/>
    <col min="5382" max="5382" width="21.42578125" style="974" customWidth="1"/>
    <col min="5383" max="5383" width="22.5703125" style="974" customWidth="1"/>
    <col min="5384" max="5384" width="14.28515625" style="974" customWidth="1"/>
    <col min="5385" max="5385" width="19.85546875" style="974" customWidth="1"/>
    <col min="5386" max="5386" width="21.5703125" style="974" customWidth="1"/>
    <col min="5387" max="5387" width="14.42578125" style="974" customWidth="1"/>
    <col min="5388" max="5388" width="19.85546875" style="974" customWidth="1"/>
    <col min="5389" max="5389" width="21.5703125" style="974" customWidth="1"/>
    <col min="5390" max="5390" width="14.42578125" style="974" customWidth="1"/>
    <col min="5391" max="5392" width="0" style="974" hidden="1" customWidth="1"/>
    <col min="5393" max="5393" width="4" style="974" customWidth="1"/>
    <col min="5394" max="5394" width="9.140625" style="974" customWidth="1"/>
    <col min="5395" max="5632" width="9.140625" style="974"/>
    <col min="5633" max="5633" width="0" style="974" hidden="1" customWidth="1"/>
    <col min="5634" max="5634" width="27" style="974" customWidth="1"/>
    <col min="5635" max="5635" width="21.140625" style="974" customWidth="1"/>
    <col min="5636" max="5636" width="23.140625" style="974" customWidth="1"/>
    <col min="5637" max="5637" width="14.5703125" style="974" customWidth="1"/>
    <col min="5638" max="5638" width="21.42578125" style="974" customWidth="1"/>
    <col min="5639" max="5639" width="22.5703125" style="974" customWidth="1"/>
    <col min="5640" max="5640" width="14.28515625" style="974" customWidth="1"/>
    <col min="5641" max="5641" width="19.85546875" style="974" customWidth="1"/>
    <col min="5642" max="5642" width="21.5703125" style="974" customWidth="1"/>
    <col min="5643" max="5643" width="14.42578125" style="974" customWidth="1"/>
    <col min="5644" max="5644" width="19.85546875" style="974" customWidth="1"/>
    <col min="5645" max="5645" width="21.5703125" style="974" customWidth="1"/>
    <col min="5646" max="5646" width="14.42578125" style="974" customWidth="1"/>
    <col min="5647" max="5648" width="0" style="974" hidden="1" customWidth="1"/>
    <col min="5649" max="5649" width="4" style="974" customWidth="1"/>
    <col min="5650" max="5650" width="9.140625" style="974" customWidth="1"/>
    <col min="5651" max="5888" width="9.140625" style="974"/>
    <col min="5889" max="5889" width="0" style="974" hidden="1" customWidth="1"/>
    <col min="5890" max="5890" width="27" style="974" customWidth="1"/>
    <col min="5891" max="5891" width="21.140625" style="974" customWidth="1"/>
    <col min="5892" max="5892" width="23.140625" style="974" customWidth="1"/>
    <col min="5893" max="5893" width="14.5703125" style="974" customWidth="1"/>
    <col min="5894" max="5894" width="21.42578125" style="974" customWidth="1"/>
    <col min="5895" max="5895" width="22.5703125" style="974" customWidth="1"/>
    <col min="5896" max="5896" width="14.28515625" style="974" customWidth="1"/>
    <col min="5897" max="5897" width="19.85546875" style="974" customWidth="1"/>
    <col min="5898" max="5898" width="21.5703125" style="974" customWidth="1"/>
    <col min="5899" max="5899" width="14.42578125" style="974" customWidth="1"/>
    <col min="5900" max="5900" width="19.85546875" style="974" customWidth="1"/>
    <col min="5901" max="5901" width="21.5703125" style="974" customWidth="1"/>
    <col min="5902" max="5902" width="14.42578125" style="974" customWidth="1"/>
    <col min="5903" max="5904" width="0" style="974" hidden="1" customWidth="1"/>
    <col min="5905" max="5905" width="4" style="974" customWidth="1"/>
    <col min="5906" max="5906" width="9.140625" style="974" customWidth="1"/>
    <col min="5907" max="6144" width="9.140625" style="974"/>
    <col min="6145" max="6145" width="0" style="974" hidden="1" customWidth="1"/>
    <col min="6146" max="6146" width="27" style="974" customWidth="1"/>
    <col min="6147" max="6147" width="21.140625" style="974" customWidth="1"/>
    <col min="6148" max="6148" width="23.140625" style="974" customWidth="1"/>
    <col min="6149" max="6149" width="14.5703125" style="974" customWidth="1"/>
    <col min="6150" max="6150" width="21.42578125" style="974" customWidth="1"/>
    <col min="6151" max="6151" width="22.5703125" style="974" customWidth="1"/>
    <col min="6152" max="6152" width="14.28515625" style="974" customWidth="1"/>
    <col min="6153" max="6153" width="19.85546875" style="974" customWidth="1"/>
    <col min="6154" max="6154" width="21.5703125" style="974" customWidth="1"/>
    <col min="6155" max="6155" width="14.42578125" style="974" customWidth="1"/>
    <col min="6156" max="6156" width="19.85546875" style="974" customWidth="1"/>
    <col min="6157" max="6157" width="21.5703125" style="974" customWidth="1"/>
    <col min="6158" max="6158" width="14.42578125" style="974" customWidth="1"/>
    <col min="6159" max="6160" width="0" style="974" hidden="1" customWidth="1"/>
    <col min="6161" max="6161" width="4" style="974" customWidth="1"/>
    <col min="6162" max="6162" width="9.140625" style="974" customWidth="1"/>
    <col min="6163" max="6400" width="9.140625" style="974"/>
    <col min="6401" max="6401" width="0" style="974" hidden="1" customWidth="1"/>
    <col min="6402" max="6402" width="27" style="974" customWidth="1"/>
    <col min="6403" max="6403" width="21.140625" style="974" customWidth="1"/>
    <col min="6404" max="6404" width="23.140625" style="974" customWidth="1"/>
    <col min="6405" max="6405" width="14.5703125" style="974" customWidth="1"/>
    <col min="6406" max="6406" width="21.42578125" style="974" customWidth="1"/>
    <col min="6407" max="6407" width="22.5703125" style="974" customWidth="1"/>
    <col min="6408" max="6408" width="14.28515625" style="974" customWidth="1"/>
    <col min="6409" max="6409" width="19.85546875" style="974" customWidth="1"/>
    <col min="6410" max="6410" width="21.5703125" style="974" customWidth="1"/>
    <col min="6411" max="6411" width="14.42578125" style="974" customWidth="1"/>
    <col min="6412" max="6412" width="19.85546875" style="974" customWidth="1"/>
    <col min="6413" max="6413" width="21.5703125" style="974" customWidth="1"/>
    <col min="6414" max="6414" width="14.42578125" style="974" customWidth="1"/>
    <col min="6415" max="6416" width="0" style="974" hidden="1" customWidth="1"/>
    <col min="6417" max="6417" width="4" style="974" customWidth="1"/>
    <col min="6418" max="6418" width="9.140625" style="974" customWidth="1"/>
    <col min="6419" max="6656" width="9.140625" style="974"/>
    <col min="6657" max="6657" width="0" style="974" hidden="1" customWidth="1"/>
    <col min="6658" max="6658" width="27" style="974" customWidth="1"/>
    <col min="6659" max="6659" width="21.140625" style="974" customWidth="1"/>
    <col min="6660" max="6660" width="23.140625" style="974" customWidth="1"/>
    <col min="6661" max="6661" width="14.5703125" style="974" customWidth="1"/>
    <col min="6662" max="6662" width="21.42578125" style="974" customWidth="1"/>
    <col min="6663" max="6663" width="22.5703125" style="974" customWidth="1"/>
    <col min="6664" max="6664" width="14.28515625" style="974" customWidth="1"/>
    <col min="6665" max="6665" width="19.85546875" style="974" customWidth="1"/>
    <col min="6666" max="6666" width="21.5703125" style="974" customWidth="1"/>
    <col min="6667" max="6667" width="14.42578125" style="974" customWidth="1"/>
    <col min="6668" max="6668" width="19.85546875" style="974" customWidth="1"/>
    <col min="6669" max="6669" width="21.5703125" style="974" customWidth="1"/>
    <col min="6670" max="6670" width="14.42578125" style="974" customWidth="1"/>
    <col min="6671" max="6672" width="0" style="974" hidden="1" customWidth="1"/>
    <col min="6673" max="6673" width="4" style="974" customWidth="1"/>
    <col min="6674" max="6674" width="9.140625" style="974" customWidth="1"/>
    <col min="6675" max="6912" width="9.140625" style="974"/>
    <col min="6913" max="6913" width="0" style="974" hidden="1" customWidth="1"/>
    <col min="6914" max="6914" width="27" style="974" customWidth="1"/>
    <col min="6915" max="6915" width="21.140625" style="974" customWidth="1"/>
    <col min="6916" max="6916" width="23.140625" style="974" customWidth="1"/>
    <col min="6917" max="6917" width="14.5703125" style="974" customWidth="1"/>
    <col min="6918" max="6918" width="21.42578125" style="974" customWidth="1"/>
    <col min="6919" max="6919" width="22.5703125" style="974" customWidth="1"/>
    <col min="6920" max="6920" width="14.28515625" style="974" customWidth="1"/>
    <col min="6921" max="6921" width="19.85546875" style="974" customWidth="1"/>
    <col min="6922" max="6922" width="21.5703125" style="974" customWidth="1"/>
    <col min="6923" max="6923" width="14.42578125" style="974" customWidth="1"/>
    <col min="6924" max="6924" width="19.85546875" style="974" customWidth="1"/>
    <col min="6925" max="6925" width="21.5703125" style="974" customWidth="1"/>
    <col min="6926" max="6926" width="14.42578125" style="974" customWidth="1"/>
    <col min="6927" max="6928" width="0" style="974" hidden="1" customWidth="1"/>
    <col min="6929" max="6929" width="4" style="974" customWidth="1"/>
    <col min="6930" max="6930" width="9.140625" style="974" customWidth="1"/>
    <col min="6931" max="7168" width="9.140625" style="974"/>
    <col min="7169" max="7169" width="0" style="974" hidden="1" customWidth="1"/>
    <col min="7170" max="7170" width="27" style="974" customWidth="1"/>
    <col min="7171" max="7171" width="21.140625" style="974" customWidth="1"/>
    <col min="7172" max="7172" width="23.140625" style="974" customWidth="1"/>
    <col min="7173" max="7173" width="14.5703125" style="974" customWidth="1"/>
    <col min="7174" max="7174" width="21.42578125" style="974" customWidth="1"/>
    <col min="7175" max="7175" width="22.5703125" style="974" customWidth="1"/>
    <col min="7176" max="7176" width="14.28515625" style="974" customWidth="1"/>
    <col min="7177" max="7177" width="19.85546875" style="974" customWidth="1"/>
    <col min="7178" max="7178" width="21.5703125" style="974" customWidth="1"/>
    <col min="7179" max="7179" width="14.42578125" style="974" customWidth="1"/>
    <col min="7180" max="7180" width="19.85546875" style="974" customWidth="1"/>
    <col min="7181" max="7181" width="21.5703125" style="974" customWidth="1"/>
    <col min="7182" max="7182" width="14.42578125" style="974" customWidth="1"/>
    <col min="7183" max="7184" width="0" style="974" hidden="1" customWidth="1"/>
    <col min="7185" max="7185" width="4" style="974" customWidth="1"/>
    <col min="7186" max="7186" width="9.140625" style="974" customWidth="1"/>
    <col min="7187" max="7424" width="9.140625" style="974"/>
    <col min="7425" max="7425" width="0" style="974" hidden="1" customWidth="1"/>
    <col min="7426" max="7426" width="27" style="974" customWidth="1"/>
    <col min="7427" max="7427" width="21.140625" style="974" customWidth="1"/>
    <col min="7428" max="7428" width="23.140625" style="974" customWidth="1"/>
    <col min="7429" max="7429" width="14.5703125" style="974" customWidth="1"/>
    <col min="7430" max="7430" width="21.42578125" style="974" customWidth="1"/>
    <col min="7431" max="7431" width="22.5703125" style="974" customWidth="1"/>
    <col min="7432" max="7432" width="14.28515625" style="974" customWidth="1"/>
    <col min="7433" max="7433" width="19.85546875" style="974" customWidth="1"/>
    <col min="7434" max="7434" width="21.5703125" style="974" customWidth="1"/>
    <col min="7435" max="7435" width="14.42578125" style="974" customWidth="1"/>
    <col min="7436" max="7436" width="19.85546875" style="974" customWidth="1"/>
    <col min="7437" max="7437" width="21.5703125" style="974" customWidth="1"/>
    <col min="7438" max="7438" width="14.42578125" style="974" customWidth="1"/>
    <col min="7439" max="7440" width="0" style="974" hidden="1" customWidth="1"/>
    <col min="7441" max="7441" width="4" style="974" customWidth="1"/>
    <col min="7442" max="7442" width="9.140625" style="974" customWidth="1"/>
    <col min="7443" max="7680" width="9.140625" style="974"/>
    <col min="7681" max="7681" width="0" style="974" hidden="1" customWidth="1"/>
    <col min="7682" max="7682" width="27" style="974" customWidth="1"/>
    <col min="7683" max="7683" width="21.140625" style="974" customWidth="1"/>
    <col min="7684" max="7684" width="23.140625" style="974" customWidth="1"/>
    <col min="7685" max="7685" width="14.5703125" style="974" customWidth="1"/>
    <col min="7686" max="7686" width="21.42578125" style="974" customWidth="1"/>
    <col min="7687" max="7687" width="22.5703125" style="974" customWidth="1"/>
    <col min="7688" max="7688" width="14.28515625" style="974" customWidth="1"/>
    <col min="7689" max="7689" width="19.85546875" style="974" customWidth="1"/>
    <col min="7690" max="7690" width="21.5703125" style="974" customWidth="1"/>
    <col min="7691" max="7691" width="14.42578125" style="974" customWidth="1"/>
    <col min="7692" max="7692" width="19.85546875" style="974" customWidth="1"/>
    <col min="7693" max="7693" width="21.5703125" style="974" customWidth="1"/>
    <col min="7694" max="7694" width="14.42578125" style="974" customWidth="1"/>
    <col min="7695" max="7696" width="0" style="974" hidden="1" customWidth="1"/>
    <col min="7697" max="7697" width="4" style="974" customWidth="1"/>
    <col min="7698" max="7698" width="9.140625" style="974" customWidth="1"/>
    <col min="7699" max="7936" width="9.140625" style="974"/>
    <col min="7937" max="7937" width="0" style="974" hidden="1" customWidth="1"/>
    <col min="7938" max="7938" width="27" style="974" customWidth="1"/>
    <col min="7939" max="7939" width="21.140625" style="974" customWidth="1"/>
    <col min="7940" max="7940" width="23.140625" style="974" customWidth="1"/>
    <col min="7941" max="7941" width="14.5703125" style="974" customWidth="1"/>
    <col min="7942" max="7942" width="21.42578125" style="974" customWidth="1"/>
    <col min="7943" max="7943" width="22.5703125" style="974" customWidth="1"/>
    <col min="7944" max="7944" width="14.28515625" style="974" customWidth="1"/>
    <col min="7945" max="7945" width="19.85546875" style="974" customWidth="1"/>
    <col min="7946" max="7946" width="21.5703125" style="974" customWidth="1"/>
    <col min="7947" max="7947" width="14.42578125" style="974" customWidth="1"/>
    <col min="7948" max="7948" width="19.85546875" style="974" customWidth="1"/>
    <col min="7949" max="7949" width="21.5703125" style="974" customWidth="1"/>
    <col min="7950" max="7950" width="14.42578125" style="974" customWidth="1"/>
    <col min="7951" max="7952" width="0" style="974" hidden="1" customWidth="1"/>
    <col min="7953" max="7953" width="4" style="974" customWidth="1"/>
    <col min="7954" max="7954" width="9.140625" style="974" customWidth="1"/>
    <col min="7955" max="8192" width="9.140625" style="974"/>
    <col min="8193" max="8193" width="0" style="974" hidden="1" customWidth="1"/>
    <col min="8194" max="8194" width="27" style="974" customWidth="1"/>
    <col min="8195" max="8195" width="21.140625" style="974" customWidth="1"/>
    <col min="8196" max="8196" width="23.140625" style="974" customWidth="1"/>
    <col min="8197" max="8197" width="14.5703125" style="974" customWidth="1"/>
    <col min="8198" max="8198" width="21.42578125" style="974" customWidth="1"/>
    <col min="8199" max="8199" width="22.5703125" style="974" customWidth="1"/>
    <col min="8200" max="8200" width="14.28515625" style="974" customWidth="1"/>
    <col min="8201" max="8201" width="19.85546875" style="974" customWidth="1"/>
    <col min="8202" max="8202" width="21.5703125" style="974" customWidth="1"/>
    <col min="8203" max="8203" width="14.42578125" style="974" customWidth="1"/>
    <col min="8204" max="8204" width="19.85546875" style="974" customWidth="1"/>
    <col min="8205" max="8205" width="21.5703125" style="974" customWidth="1"/>
    <col min="8206" max="8206" width="14.42578125" style="974" customWidth="1"/>
    <col min="8207" max="8208" width="0" style="974" hidden="1" customWidth="1"/>
    <col min="8209" max="8209" width="4" style="974" customWidth="1"/>
    <col min="8210" max="8210" width="9.140625" style="974" customWidth="1"/>
    <col min="8211" max="8448" width="9.140625" style="974"/>
    <col min="8449" max="8449" width="0" style="974" hidden="1" customWidth="1"/>
    <col min="8450" max="8450" width="27" style="974" customWidth="1"/>
    <col min="8451" max="8451" width="21.140625" style="974" customWidth="1"/>
    <col min="8452" max="8452" width="23.140625" style="974" customWidth="1"/>
    <col min="8453" max="8453" width="14.5703125" style="974" customWidth="1"/>
    <col min="8454" max="8454" width="21.42578125" style="974" customWidth="1"/>
    <col min="8455" max="8455" width="22.5703125" style="974" customWidth="1"/>
    <col min="8456" max="8456" width="14.28515625" style="974" customWidth="1"/>
    <col min="8457" max="8457" width="19.85546875" style="974" customWidth="1"/>
    <col min="8458" max="8458" width="21.5703125" style="974" customWidth="1"/>
    <col min="8459" max="8459" width="14.42578125" style="974" customWidth="1"/>
    <col min="8460" max="8460" width="19.85546875" style="974" customWidth="1"/>
    <col min="8461" max="8461" width="21.5703125" style="974" customWidth="1"/>
    <col min="8462" max="8462" width="14.42578125" style="974" customWidth="1"/>
    <col min="8463" max="8464" width="0" style="974" hidden="1" customWidth="1"/>
    <col min="8465" max="8465" width="4" style="974" customWidth="1"/>
    <col min="8466" max="8466" width="9.140625" style="974" customWidth="1"/>
    <col min="8467" max="8704" width="9.140625" style="974"/>
    <col min="8705" max="8705" width="0" style="974" hidden="1" customWidth="1"/>
    <col min="8706" max="8706" width="27" style="974" customWidth="1"/>
    <col min="8707" max="8707" width="21.140625" style="974" customWidth="1"/>
    <col min="8708" max="8708" width="23.140625" style="974" customWidth="1"/>
    <col min="8709" max="8709" width="14.5703125" style="974" customWidth="1"/>
    <col min="8710" max="8710" width="21.42578125" style="974" customWidth="1"/>
    <col min="8711" max="8711" width="22.5703125" style="974" customWidth="1"/>
    <col min="8712" max="8712" width="14.28515625" style="974" customWidth="1"/>
    <col min="8713" max="8713" width="19.85546875" style="974" customWidth="1"/>
    <col min="8714" max="8714" width="21.5703125" style="974" customWidth="1"/>
    <col min="8715" max="8715" width="14.42578125" style="974" customWidth="1"/>
    <col min="8716" max="8716" width="19.85546875" style="974" customWidth="1"/>
    <col min="8717" max="8717" width="21.5703125" style="974" customWidth="1"/>
    <col min="8718" max="8718" width="14.42578125" style="974" customWidth="1"/>
    <col min="8719" max="8720" width="0" style="974" hidden="1" customWidth="1"/>
    <col min="8721" max="8721" width="4" style="974" customWidth="1"/>
    <col min="8722" max="8722" width="9.140625" style="974" customWidth="1"/>
    <col min="8723" max="8960" width="9.140625" style="974"/>
    <col min="8961" max="8961" width="0" style="974" hidden="1" customWidth="1"/>
    <col min="8962" max="8962" width="27" style="974" customWidth="1"/>
    <col min="8963" max="8963" width="21.140625" style="974" customWidth="1"/>
    <col min="8964" max="8964" width="23.140625" style="974" customWidth="1"/>
    <col min="8965" max="8965" width="14.5703125" style="974" customWidth="1"/>
    <col min="8966" max="8966" width="21.42578125" style="974" customWidth="1"/>
    <col min="8967" max="8967" width="22.5703125" style="974" customWidth="1"/>
    <col min="8968" max="8968" width="14.28515625" style="974" customWidth="1"/>
    <col min="8969" max="8969" width="19.85546875" style="974" customWidth="1"/>
    <col min="8970" max="8970" width="21.5703125" style="974" customWidth="1"/>
    <col min="8971" max="8971" width="14.42578125" style="974" customWidth="1"/>
    <col min="8972" max="8972" width="19.85546875" style="974" customWidth="1"/>
    <col min="8973" max="8973" width="21.5703125" style="974" customWidth="1"/>
    <col min="8974" max="8974" width="14.42578125" style="974" customWidth="1"/>
    <col min="8975" max="8976" width="0" style="974" hidden="1" customWidth="1"/>
    <col min="8977" max="8977" width="4" style="974" customWidth="1"/>
    <col min="8978" max="8978" width="9.140625" style="974" customWidth="1"/>
    <col min="8979" max="9216" width="9.140625" style="974"/>
    <col min="9217" max="9217" width="0" style="974" hidden="1" customWidth="1"/>
    <col min="9218" max="9218" width="27" style="974" customWidth="1"/>
    <col min="9219" max="9219" width="21.140625" style="974" customWidth="1"/>
    <col min="9220" max="9220" width="23.140625" style="974" customWidth="1"/>
    <col min="9221" max="9221" width="14.5703125" style="974" customWidth="1"/>
    <col min="9222" max="9222" width="21.42578125" style="974" customWidth="1"/>
    <col min="9223" max="9223" width="22.5703125" style="974" customWidth="1"/>
    <col min="9224" max="9224" width="14.28515625" style="974" customWidth="1"/>
    <col min="9225" max="9225" width="19.85546875" style="974" customWidth="1"/>
    <col min="9226" max="9226" width="21.5703125" style="974" customWidth="1"/>
    <col min="9227" max="9227" width="14.42578125" style="974" customWidth="1"/>
    <col min="9228" max="9228" width="19.85546875" style="974" customWidth="1"/>
    <col min="9229" max="9229" width="21.5703125" style="974" customWidth="1"/>
    <col min="9230" max="9230" width="14.42578125" style="974" customWidth="1"/>
    <col min="9231" max="9232" width="0" style="974" hidden="1" customWidth="1"/>
    <col min="9233" max="9233" width="4" style="974" customWidth="1"/>
    <col min="9234" max="9234" width="9.140625" style="974" customWidth="1"/>
    <col min="9235" max="9472" width="9.140625" style="974"/>
    <col min="9473" max="9473" width="0" style="974" hidden="1" customWidth="1"/>
    <col min="9474" max="9474" width="27" style="974" customWidth="1"/>
    <col min="9475" max="9475" width="21.140625" style="974" customWidth="1"/>
    <col min="9476" max="9476" width="23.140625" style="974" customWidth="1"/>
    <col min="9477" max="9477" width="14.5703125" style="974" customWidth="1"/>
    <col min="9478" max="9478" width="21.42578125" style="974" customWidth="1"/>
    <col min="9479" max="9479" width="22.5703125" style="974" customWidth="1"/>
    <col min="9480" max="9480" width="14.28515625" style="974" customWidth="1"/>
    <col min="9481" max="9481" width="19.85546875" style="974" customWidth="1"/>
    <col min="9482" max="9482" width="21.5703125" style="974" customWidth="1"/>
    <col min="9483" max="9483" width="14.42578125" style="974" customWidth="1"/>
    <col min="9484" max="9484" width="19.85546875" style="974" customWidth="1"/>
    <col min="9485" max="9485" width="21.5703125" style="974" customWidth="1"/>
    <col min="9486" max="9486" width="14.42578125" style="974" customWidth="1"/>
    <col min="9487" max="9488" width="0" style="974" hidden="1" customWidth="1"/>
    <col min="9489" max="9489" width="4" style="974" customWidth="1"/>
    <col min="9490" max="9490" width="9.140625" style="974" customWidth="1"/>
    <col min="9491" max="9728" width="9.140625" style="974"/>
    <col min="9729" max="9729" width="0" style="974" hidden="1" customWidth="1"/>
    <col min="9730" max="9730" width="27" style="974" customWidth="1"/>
    <col min="9731" max="9731" width="21.140625" style="974" customWidth="1"/>
    <col min="9732" max="9732" width="23.140625" style="974" customWidth="1"/>
    <col min="9733" max="9733" width="14.5703125" style="974" customWidth="1"/>
    <col min="9734" max="9734" width="21.42578125" style="974" customWidth="1"/>
    <col min="9735" max="9735" width="22.5703125" style="974" customWidth="1"/>
    <col min="9736" max="9736" width="14.28515625" style="974" customWidth="1"/>
    <col min="9737" max="9737" width="19.85546875" style="974" customWidth="1"/>
    <col min="9738" max="9738" width="21.5703125" style="974" customWidth="1"/>
    <col min="9739" max="9739" width="14.42578125" style="974" customWidth="1"/>
    <col min="9740" max="9740" width="19.85546875" style="974" customWidth="1"/>
    <col min="9741" max="9741" width="21.5703125" style="974" customWidth="1"/>
    <col min="9742" max="9742" width="14.42578125" style="974" customWidth="1"/>
    <col min="9743" max="9744" width="0" style="974" hidden="1" customWidth="1"/>
    <col min="9745" max="9745" width="4" style="974" customWidth="1"/>
    <col min="9746" max="9746" width="9.140625" style="974" customWidth="1"/>
    <col min="9747" max="9984" width="9.140625" style="974"/>
    <col min="9985" max="9985" width="0" style="974" hidden="1" customWidth="1"/>
    <col min="9986" max="9986" width="27" style="974" customWidth="1"/>
    <col min="9987" max="9987" width="21.140625" style="974" customWidth="1"/>
    <col min="9988" max="9988" width="23.140625" style="974" customWidth="1"/>
    <col min="9989" max="9989" width="14.5703125" style="974" customWidth="1"/>
    <col min="9990" max="9990" width="21.42578125" style="974" customWidth="1"/>
    <col min="9991" max="9991" width="22.5703125" style="974" customWidth="1"/>
    <col min="9992" max="9992" width="14.28515625" style="974" customWidth="1"/>
    <col min="9993" max="9993" width="19.85546875" style="974" customWidth="1"/>
    <col min="9994" max="9994" width="21.5703125" style="974" customWidth="1"/>
    <col min="9995" max="9995" width="14.42578125" style="974" customWidth="1"/>
    <col min="9996" max="9996" width="19.85546875" style="974" customWidth="1"/>
    <col min="9997" max="9997" width="21.5703125" style="974" customWidth="1"/>
    <col min="9998" max="9998" width="14.42578125" style="974" customWidth="1"/>
    <col min="9999" max="10000" width="0" style="974" hidden="1" customWidth="1"/>
    <col min="10001" max="10001" width="4" style="974" customWidth="1"/>
    <col min="10002" max="10002" width="9.140625" style="974" customWidth="1"/>
    <col min="10003" max="10240" width="9.140625" style="974"/>
    <col min="10241" max="10241" width="0" style="974" hidden="1" customWidth="1"/>
    <col min="10242" max="10242" width="27" style="974" customWidth="1"/>
    <col min="10243" max="10243" width="21.140625" style="974" customWidth="1"/>
    <col min="10244" max="10244" width="23.140625" style="974" customWidth="1"/>
    <col min="10245" max="10245" width="14.5703125" style="974" customWidth="1"/>
    <col min="10246" max="10246" width="21.42578125" style="974" customWidth="1"/>
    <col min="10247" max="10247" width="22.5703125" style="974" customWidth="1"/>
    <col min="10248" max="10248" width="14.28515625" style="974" customWidth="1"/>
    <col min="10249" max="10249" width="19.85546875" style="974" customWidth="1"/>
    <col min="10250" max="10250" width="21.5703125" style="974" customWidth="1"/>
    <col min="10251" max="10251" width="14.42578125" style="974" customWidth="1"/>
    <col min="10252" max="10252" width="19.85546875" style="974" customWidth="1"/>
    <col min="10253" max="10253" width="21.5703125" style="974" customWidth="1"/>
    <col min="10254" max="10254" width="14.42578125" style="974" customWidth="1"/>
    <col min="10255" max="10256" width="0" style="974" hidden="1" customWidth="1"/>
    <col min="10257" max="10257" width="4" style="974" customWidth="1"/>
    <col min="10258" max="10258" width="9.140625" style="974" customWidth="1"/>
    <col min="10259" max="10496" width="9.140625" style="974"/>
    <col min="10497" max="10497" width="0" style="974" hidden="1" customWidth="1"/>
    <col min="10498" max="10498" width="27" style="974" customWidth="1"/>
    <col min="10499" max="10499" width="21.140625" style="974" customWidth="1"/>
    <col min="10500" max="10500" width="23.140625" style="974" customWidth="1"/>
    <col min="10501" max="10501" width="14.5703125" style="974" customWidth="1"/>
    <col min="10502" max="10502" width="21.42578125" style="974" customWidth="1"/>
    <col min="10503" max="10503" width="22.5703125" style="974" customWidth="1"/>
    <col min="10504" max="10504" width="14.28515625" style="974" customWidth="1"/>
    <col min="10505" max="10505" width="19.85546875" style="974" customWidth="1"/>
    <col min="10506" max="10506" width="21.5703125" style="974" customWidth="1"/>
    <col min="10507" max="10507" width="14.42578125" style="974" customWidth="1"/>
    <col min="10508" max="10508" width="19.85546875" style="974" customWidth="1"/>
    <col min="10509" max="10509" width="21.5703125" style="974" customWidth="1"/>
    <col min="10510" max="10510" width="14.42578125" style="974" customWidth="1"/>
    <col min="10511" max="10512" width="0" style="974" hidden="1" customWidth="1"/>
    <col min="10513" max="10513" width="4" style="974" customWidth="1"/>
    <col min="10514" max="10514" width="9.140625" style="974" customWidth="1"/>
    <col min="10515" max="10752" width="9.140625" style="974"/>
    <col min="10753" max="10753" width="0" style="974" hidden="1" customWidth="1"/>
    <col min="10754" max="10754" width="27" style="974" customWidth="1"/>
    <col min="10755" max="10755" width="21.140625" style="974" customWidth="1"/>
    <col min="10756" max="10756" width="23.140625" style="974" customWidth="1"/>
    <col min="10757" max="10757" width="14.5703125" style="974" customWidth="1"/>
    <col min="10758" max="10758" width="21.42578125" style="974" customWidth="1"/>
    <col min="10759" max="10759" width="22.5703125" style="974" customWidth="1"/>
    <col min="10760" max="10760" width="14.28515625" style="974" customWidth="1"/>
    <col min="10761" max="10761" width="19.85546875" style="974" customWidth="1"/>
    <col min="10762" max="10762" width="21.5703125" style="974" customWidth="1"/>
    <col min="10763" max="10763" width="14.42578125" style="974" customWidth="1"/>
    <col min="10764" max="10764" width="19.85546875" style="974" customWidth="1"/>
    <col min="10765" max="10765" width="21.5703125" style="974" customWidth="1"/>
    <col min="10766" max="10766" width="14.42578125" style="974" customWidth="1"/>
    <col min="10767" max="10768" width="0" style="974" hidden="1" customWidth="1"/>
    <col min="10769" max="10769" width="4" style="974" customWidth="1"/>
    <col min="10770" max="10770" width="9.140625" style="974" customWidth="1"/>
    <col min="10771" max="11008" width="9.140625" style="974"/>
    <col min="11009" max="11009" width="0" style="974" hidden="1" customWidth="1"/>
    <col min="11010" max="11010" width="27" style="974" customWidth="1"/>
    <col min="11011" max="11011" width="21.140625" style="974" customWidth="1"/>
    <col min="11012" max="11012" width="23.140625" style="974" customWidth="1"/>
    <col min="11013" max="11013" width="14.5703125" style="974" customWidth="1"/>
    <col min="11014" max="11014" width="21.42578125" style="974" customWidth="1"/>
    <col min="11015" max="11015" width="22.5703125" style="974" customWidth="1"/>
    <col min="11016" max="11016" width="14.28515625" style="974" customWidth="1"/>
    <col min="11017" max="11017" width="19.85546875" style="974" customWidth="1"/>
    <col min="11018" max="11018" width="21.5703125" style="974" customWidth="1"/>
    <col min="11019" max="11019" width="14.42578125" style="974" customWidth="1"/>
    <col min="11020" max="11020" width="19.85546875" style="974" customWidth="1"/>
    <col min="11021" max="11021" width="21.5703125" style="974" customWidth="1"/>
    <col min="11022" max="11022" width="14.42578125" style="974" customWidth="1"/>
    <col min="11023" max="11024" width="0" style="974" hidden="1" customWidth="1"/>
    <col min="11025" max="11025" width="4" style="974" customWidth="1"/>
    <col min="11026" max="11026" width="9.140625" style="974" customWidth="1"/>
    <col min="11027" max="11264" width="9.140625" style="974"/>
    <col min="11265" max="11265" width="0" style="974" hidden="1" customWidth="1"/>
    <col min="11266" max="11266" width="27" style="974" customWidth="1"/>
    <col min="11267" max="11267" width="21.140625" style="974" customWidth="1"/>
    <col min="11268" max="11268" width="23.140625" style="974" customWidth="1"/>
    <col min="11269" max="11269" width="14.5703125" style="974" customWidth="1"/>
    <col min="11270" max="11270" width="21.42578125" style="974" customWidth="1"/>
    <col min="11271" max="11271" width="22.5703125" style="974" customWidth="1"/>
    <col min="11272" max="11272" width="14.28515625" style="974" customWidth="1"/>
    <col min="11273" max="11273" width="19.85546875" style="974" customWidth="1"/>
    <col min="11274" max="11274" width="21.5703125" style="974" customWidth="1"/>
    <col min="11275" max="11275" width="14.42578125" style="974" customWidth="1"/>
    <col min="11276" max="11276" width="19.85546875" style="974" customWidth="1"/>
    <col min="11277" max="11277" width="21.5703125" style="974" customWidth="1"/>
    <col min="11278" max="11278" width="14.42578125" style="974" customWidth="1"/>
    <col min="11279" max="11280" width="0" style="974" hidden="1" customWidth="1"/>
    <col min="11281" max="11281" width="4" style="974" customWidth="1"/>
    <col min="11282" max="11282" width="9.140625" style="974" customWidth="1"/>
    <col min="11283" max="11520" width="9.140625" style="974"/>
    <col min="11521" max="11521" width="0" style="974" hidden="1" customWidth="1"/>
    <col min="11522" max="11522" width="27" style="974" customWidth="1"/>
    <col min="11523" max="11523" width="21.140625" style="974" customWidth="1"/>
    <col min="11524" max="11524" width="23.140625" style="974" customWidth="1"/>
    <col min="11525" max="11525" width="14.5703125" style="974" customWidth="1"/>
    <col min="11526" max="11526" width="21.42578125" style="974" customWidth="1"/>
    <col min="11527" max="11527" width="22.5703125" style="974" customWidth="1"/>
    <col min="11528" max="11528" width="14.28515625" style="974" customWidth="1"/>
    <col min="11529" max="11529" width="19.85546875" style="974" customWidth="1"/>
    <col min="11530" max="11530" width="21.5703125" style="974" customWidth="1"/>
    <col min="11531" max="11531" width="14.42578125" style="974" customWidth="1"/>
    <col min="11532" max="11532" width="19.85546875" style="974" customWidth="1"/>
    <col min="11533" max="11533" width="21.5703125" style="974" customWidth="1"/>
    <col min="11534" max="11534" width="14.42578125" style="974" customWidth="1"/>
    <col min="11535" max="11536" width="0" style="974" hidden="1" customWidth="1"/>
    <col min="11537" max="11537" width="4" style="974" customWidth="1"/>
    <col min="11538" max="11538" width="9.140625" style="974" customWidth="1"/>
    <col min="11539" max="11776" width="9.140625" style="974"/>
    <col min="11777" max="11777" width="0" style="974" hidden="1" customWidth="1"/>
    <col min="11778" max="11778" width="27" style="974" customWidth="1"/>
    <col min="11779" max="11779" width="21.140625" style="974" customWidth="1"/>
    <col min="11780" max="11780" width="23.140625" style="974" customWidth="1"/>
    <col min="11781" max="11781" width="14.5703125" style="974" customWidth="1"/>
    <col min="11782" max="11782" width="21.42578125" style="974" customWidth="1"/>
    <col min="11783" max="11783" width="22.5703125" style="974" customWidth="1"/>
    <col min="11784" max="11784" width="14.28515625" style="974" customWidth="1"/>
    <col min="11785" max="11785" width="19.85546875" style="974" customWidth="1"/>
    <col min="11786" max="11786" width="21.5703125" style="974" customWidth="1"/>
    <col min="11787" max="11787" width="14.42578125" style="974" customWidth="1"/>
    <col min="11788" max="11788" width="19.85546875" style="974" customWidth="1"/>
    <col min="11789" max="11789" width="21.5703125" style="974" customWidth="1"/>
    <col min="11790" max="11790" width="14.42578125" style="974" customWidth="1"/>
    <col min="11791" max="11792" width="0" style="974" hidden="1" customWidth="1"/>
    <col min="11793" max="11793" width="4" style="974" customWidth="1"/>
    <col min="11794" max="11794" width="9.140625" style="974" customWidth="1"/>
    <col min="11795" max="12032" width="9.140625" style="974"/>
    <col min="12033" max="12033" width="0" style="974" hidden="1" customWidth="1"/>
    <col min="12034" max="12034" width="27" style="974" customWidth="1"/>
    <col min="12035" max="12035" width="21.140625" style="974" customWidth="1"/>
    <col min="12036" max="12036" width="23.140625" style="974" customWidth="1"/>
    <col min="12037" max="12037" width="14.5703125" style="974" customWidth="1"/>
    <col min="12038" max="12038" width="21.42578125" style="974" customWidth="1"/>
    <col min="12039" max="12039" width="22.5703125" style="974" customWidth="1"/>
    <col min="12040" max="12040" width="14.28515625" style="974" customWidth="1"/>
    <col min="12041" max="12041" width="19.85546875" style="974" customWidth="1"/>
    <col min="12042" max="12042" width="21.5703125" style="974" customWidth="1"/>
    <col min="12043" max="12043" width="14.42578125" style="974" customWidth="1"/>
    <col min="12044" max="12044" width="19.85546875" style="974" customWidth="1"/>
    <col min="12045" max="12045" width="21.5703125" style="974" customWidth="1"/>
    <col min="12046" max="12046" width="14.42578125" style="974" customWidth="1"/>
    <col min="12047" max="12048" width="0" style="974" hidden="1" customWidth="1"/>
    <col min="12049" max="12049" width="4" style="974" customWidth="1"/>
    <col min="12050" max="12050" width="9.140625" style="974" customWidth="1"/>
    <col min="12051" max="12288" width="9.140625" style="974"/>
    <col min="12289" max="12289" width="0" style="974" hidden="1" customWidth="1"/>
    <col min="12290" max="12290" width="27" style="974" customWidth="1"/>
    <col min="12291" max="12291" width="21.140625" style="974" customWidth="1"/>
    <col min="12292" max="12292" width="23.140625" style="974" customWidth="1"/>
    <col min="12293" max="12293" width="14.5703125" style="974" customWidth="1"/>
    <col min="12294" max="12294" width="21.42578125" style="974" customWidth="1"/>
    <col min="12295" max="12295" width="22.5703125" style="974" customWidth="1"/>
    <col min="12296" max="12296" width="14.28515625" style="974" customWidth="1"/>
    <col min="12297" max="12297" width="19.85546875" style="974" customWidth="1"/>
    <col min="12298" max="12298" width="21.5703125" style="974" customWidth="1"/>
    <col min="12299" max="12299" width="14.42578125" style="974" customWidth="1"/>
    <col min="12300" max="12300" width="19.85546875" style="974" customWidth="1"/>
    <col min="12301" max="12301" width="21.5703125" style="974" customWidth="1"/>
    <col min="12302" max="12302" width="14.42578125" style="974" customWidth="1"/>
    <col min="12303" max="12304" width="0" style="974" hidden="1" customWidth="1"/>
    <col min="12305" max="12305" width="4" style="974" customWidth="1"/>
    <col min="12306" max="12306" width="9.140625" style="974" customWidth="1"/>
    <col min="12307" max="12544" width="9.140625" style="974"/>
    <col min="12545" max="12545" width="0" style="974" hidden="1" customWidth="1"/>
    <col min="12546" max="12546" width="27" style="974" customWidth="1"/>
    <col min="12547" max="12547" width="21.140625" style="974" customWidth="1"/>
    <col min="12548" max="12548" width="23.140625" style="974" customWidth="1"/>
    <col min="12549" max="12549" width="14.5703125" style="974" customWidth="1"/>
    <col min="12550" max="12550" width="21.42578125" style="974" customWidth="1"/>
    <col min="12551" max="12551" width="22.5703125" style="974" customWidth="1"/>
    <col min="12552" max="12552" width="14.28515625" style="974" customWidth="1"/>
    <col min="12553" max="12553" width="19.85546875" style="974" customWidth="1"/>
    <col min="12554" max="12554" width="21.5703125" style="974" customWidth="1"/>
    <col min="12555" max="12555" width="14.42578125" style="974" customWidth="1"/>
    <col min="12556" max="12556" width="19.85546875" style="974" customWidth="1"/>
    <col min="12557" max="12557" width="21.5703125" style="974" customWidth="1"/>
    <col min="12558" max="12558" width="14.42578125" style="974" customWidth="1"/>
    <col min="12559" max="12560" width="0" style="974" hidden="1" customWidth="1"/>
    <col min="12561" max="12561" width="4" style="974" customWidth="1"/>
    <col min="12562" max="12562" width="9.140625" style="974" customWidth="1"/>
    <col min="12563" max="12800" width="9.140625" style="974"/>
    <col min="12801" max="12801" width="0" style="974" hidden="1" customWidth="1"/>
    <col min="12802" max="12802" width="27" style="974" customWidth="1"/>
    <col min="12803" max="12803" width="21.140625" style="974" customWidth="1"/>
    <col min="12804" max="12804" width="23.140625" style="974" customWidth="1"/>
    <col min="12805" max="12805" width="14.5703125" style="974" customWidth="1"/>
    <col min="12806" max="12806" width="21.42578125" style="974" customWidth="1"/>
    <col min="12807" max="12807" width="22.5703125" style="974" customWidth="1"/>
    <col min="12808" max="12808" width="14.28515625" style="974" customWidth="1"/>
    <col min="12809" max="12809" width="19.85546875" style="974" customWidth="1"/>
    <col min="12810" max="12810" width="21.5703125" style="974" customWidth="1"/>
    <col min="12811" max="12811" width="14.42578125" style="974" customWidth="1"/>
    <col min="12812" max="12812" width="19.85546875" style="974" customWidth="1"/>
    <col min="12813" max="12813" width="21.5703125" style="974" customWidth="1"/>
    <col min="12814" max="12814" width="14.42578125" style="974" customWidth="1"/>
    <col min="12815" max="12816" width="0" style="974" hidden="1" customWidth="1"/>
    <col min="12817" max="12817" width="4" style="974" customWidth="1"/>
    <col min="12818" max="12818" width="9.140625" style="974" customWidth="1"/>
    <col min="12819" max="13056" width="9.140625" style="974"/>
    <col min="13057" max="13057" width="0" style="974" hidden="1" customWidth="1"/>
    <col min="13058" max="13058" width="27" style="974" customWidth="1"/>
    <col min="13059" max="13059" width="21.140625" style="974" customWidth="1"/>
    <col min="13060" max="13060" width="23.140625" style="974" customWidth="1"/>
    <col min="13061" max="13061" width="14.5703125" style="974" customWidth="1"/>
    <col min="13062" max="13062" width="21.42578125" style="974" customWidth="1"/>
    <col min="13063" max="13063" width="22.5703125" style="974" customWidth="1"/>
    <col min="13064" max="13064" width="14.28515625" style="974" customWidth="1"/>
    <col min="13065" max="13065" width="19.85546875" style="974" customWidth="1"/>
    <col min="13066" max="13066" width="21.5703125" style="974" customWidth="1"/>
    <col min="13067" max="13067" width="14.42578125" style="974" customWidth="1"/>
    <col min="13068" max="13068" width="19.85546875" style="974" customWidth="1"/>
    <col min="13069" max="13069" width="21.5703125" style="974" customWidth="1"/>
    <col min="13070" max="13070" width="14.42578125" style="974" customWidth="1"/>
    <col min="13071" max="13072" width="0" style="974" hidden="1" customWidth="1"/>
    <col min="13073" max="13073" width="4" style="974" customWidth="1"/>
    <col min="13074" max="13074" width="9.140625" style="974" customWidth="1"/>
    <col min="13075" max="13312" width="9.140625" style="974"/>
    <col min="13313" max="13313" width="0" style="974" hidden="1" customWidth="1"/>
    <col min="13314" max="13314" width="27" style="974" customWidth="1"/>
    <col min="13315" max="13315" width="21.140625" style="974" customWidth="1"/>
    <col min="13316" max="13316" width="23.140625" style="974" customWidth="1"/>
    <col min="13317" max="13317" width="14.5703125" style="974" customWidth="1"/>
    <col min="13318" max="13318" width="21.42578125" style="974" customWidth="1"/>
    <col min="13319" max="13319" width="22.5703125" style="974" customWidth="1"/>
    <col min="13320" max="13320" width="14.28515625" style="974" customWidth="1"/>
    <col min="13321" max="13321" width="19.85546875" style="974" customWidth="1"/>
    <col min="13322" max="13322" width="21.5703125" style="974" customWidth="1"/>
    <col min="13323" max="13323" width="14.42578125" style="974" customWidth="1"/>
    <col min="13324" max="13324" width="19.85546875" style="974" customWidth="1"/>
    <col min="13325" max="13325" width="21.5703125" style="974" customWidth="1"/>
    <col min="13326" max="13326" width="14.42578125" style="974" customWidth="1"/>
    <col min="13327" max="13328" width="0" style="974" hidden="1" customWidth="1"/>
    <col min="13329" max="13329" width="4" style="974" customWidth="1"/>
    <col min="13330" max="13330" width="9.140625" style="974" customWidth="1"/>
    <col min="13331" max="13568" width="9.140625" style="974"/>
    <col min="13569" max="13569" width="0" style="974" hidden="1" customWidth="1"/>
    <col min="13570" max="13570" width="27" style="974" customWidth="1"/>
    <col min="13571" max="13571" width="21.140625" style="974" customWidth="1"/>
    <col min="13572" max="13572" width="23.140625" style="974" customWidth="1"/>
    <col min="13573" max="13573" width="14.5703125" style="974" customWidth="1"/>
    <col min="13574" max="13574" width="21.42578125" style="974" customWidth="1"/>
    <col min="13575" max="13575" width="22.5703125" style="974" customWidth="1"/>
    <col min="13576" max="13576" width="14.28515625" style="974" customWidth="1"/>
    <col min="13577" max="13577" width="19.85546875" style="974" customWidth="1"/>
    <col min="13578" max="13578" width="21.5703125" style="974" customWidth="1"/>
    <col min="13579" max="13579" width="14.42578125" style="974" customWidth="1"/>
    <col min="13580" max="13580" width="19.85546875" style="974" customWidth="1"/>
    <col min="13581" max="13581" width="21.5703125" style="974" customWidth="1"/>
    <col min="13582" max="13582" width="14.42578125" style="974" customWidth="1"/>
    <col min="13583" max="13584" width="0" style="974" hidden="1" customWidth="1"/>
    <col min="13585" max="13585" width="4" style="974" customWidth="1"/>
    <col min="13586" max="13586" width="9.140625" style="974" customWidth="1"/>
    <col min="13587" max="13824" width="9.140625" style="974"/>
    <col min="13825" max="13825" width="0" style="974" hidden="1" customWidth="1"/>
    <col min="13826" max="13826" width="27" style="974" customWidth="1"/>
    <col min="13827" max="13827" width="21.140625" style="974" customWidth="1"/>
    <col min="13828" max="13828" width="23.140625" style="974" customWidth="1"/>
    <col min="13829" max="13829" width="14.5703125" style="974" customWidth="1"/>
    <col min="13830" max="13830" width="21.42578125" style="974" customWidth="1"/>
    <col min="13831" max="13831" width="22.5703125" style="974" customWidth="1"/>
    <col min="13832" max="13832" width="14.28515625" style="974" customWidth="1"/>
    <col min="13833" max="13833" width="19.85546875" style="974" customWidth="1"/>
    <col min="13834" max="13834" width="21.5703125" style="974" customWidth="1"/>
    <col min="13835" max="13835" width="14.42578125" style="974" customWidth="1"/>
    <col min="13836" max="13836" width="19.85546875" style="974" customWidth="1"/>
    <col min="13837" max="13837" width="21.5703125" style="974" customWidth="1"/>
    <col min="13838" max="13838" width="14.42578125" style="974" customWidth="1"/>
    <col min="13839" max="13840" width="0" style="974" hidden="1" customWidth="1"/>
    <col min="13841" max="13841" width="4" style="974" customWidth="1"/>
    <col min="13842" max="13842" width="9.140625" style="974" customWidth="1"/>
    <col min="13843" max="14080" width="9.140625" style="974"/>
    <col min="14081" max="14081" width="0" style="974" hidden="1" customWidth="1"/>
    <col min="14082" max="14082" width="27" style="974" customWidth="1"/>
    <col min="14083" max="14083" width="21.140625" style="974" customWidth="1"/>
    <col min="14084" max="14084" width="23.140625" style="974" customWidth="1"/>
    <col min="14085" max="14085" width="14.5703125" style="974" customWidth="1"/>
    <col min="14086" max="14086" width="21.42578125" style="974" customWidth="1"/>
    <col min="14087" max="14087" width="22.5703125" style="974" customWidth="1"/>
    <col min="14088" max="14088" width="14.28515625" style="974" customWidth="1"/>
    <col min="14089" max="14089" width="19.85546875" style="974" customWidth="1"/>
    <col min="14090" max="14090" width="21.5703125" style="974" customWidth="1"/>
    <col min="14091" max="14091" width="14.42578125" style="974" customWidth="1"/>
    <col min="14092" max="14092" width="19.85546875" style="974" customWidth="1"/>
    <col min="14093" max="14093" width="21.5703125" style="974" customWidth="1"/>
    <col min="14094" max="14094" width="14.42578125" style="974" customWidth="1"/>
    <col min="14095" max="14096" width="0" style="974" hidden="1" customWidth="1"/>
    <col min="14097" max="14097" width="4" style="974" customWidth="1"/>
    <col min="14098" max="14098" width="9.140625" style="974" customWidth="1"/>
    <col min="14099" max="14336" width="9.140625" style="974"/>
    <col min="14337" max="14337" width="0" style="974" hidden="1" customWidth="1"/>
    <col min="14338" max="14338" width="27" style="974" customWidth="1"/>
    <col min="14339" max="14339" width="21.140625" style="974" customWidth="1"/>
    <col min="14340" max="14340" width="23.140625" style="974" customWidth="1"/>
    <col min="14341" max="14341" width="14.5703125" style="974" customWidth="1"/>
    <col min="14342" max="14342" width="21.42578125" style="974" customWidth="1"/>
    <col min="14343" max="14343" width="22.5703125" style="974" customWidth="1"/>
    <col min="14344" max="14344" width="14.28515625" style="974" customWidth="1"/>
    <col min="14345" max="14345" width="19.85546875" style="974" customWidth="1"/>
    <col min="14346" max="14346" width="21.5703125" style="974" customWidth="1"/>
    <col min="14347" max="14347" width="14.42578125" style="974" customWidth="1"/>
    <col min="14348" max="14348" width="19.85546875" style="974" customWidth="1"/>
    <col min="14349" max="14349" width="21.5703125" style="974" customWidth="1"/>
    <col min="14350" max="14350" width="14.42578125" style="974" customWidth="1"/>
    <col min="14351" max="14352" width="0" style="974" hidden="1" customWidth="1"/>
    <col min="14353" max="14353" width="4" style="974" customWidth="1"/>
    <col min="14354" max="14354" width="9.140625" style="974" customWidth="1"/>
    <col min="14355" max="14592" width="9.140625" style="974"/>
    <col min="14593" max="14593" width="0" style="974" hidden="1" customWidth="1"/>
    <col min="14594" max="14594" width="27" style="974" customWidth="1"/>
    <col min="14595" max="14595" width="21.140625" style="974" customWidth="1"/>
    <col min="14596" max="14596" width="23.140625" style="974" customWidth="1"/>
    <col min="14597" max="14597" width="14.5703125" style="974" customWidth="1"/>
    <col min="14598" max="14598" width="21.42578125" style="974" customWidth="1"/>
    <col min="14599" max="14599" width="22.5703125" style="974" customWidth="1"/>
    <col min="14600" max="14600" width="14.28515625" style="974" customWidth="1"/>
    <col min="14601" max="14601" width="19.85546875" style="974" customWidth="1"/>
    <col min="14602" max="14602" width="21.5703125" style="974" customWidth="1"/>
    <col min="14603" max="14603" width="14.42578125" style="974" customWidth="1"/>
    <col min="14604" max="14604" width="19.85546875" style="974" customWidth="1"/>
    <col min="14605" max="14605" width="21.5703125" style="974" customWidth="1"/>
    <col min="14606" max="14606" width="14.42578125" style="974" customWidth="1"/>
    <col min="14607" max="14608" width="0" style="974" hidden="1" customWidth="1"/>
    <col min="14609" max="14609" width="4" style="974" customWidth="1"/>
    <col min="14610" max="14610" width="9.140625" style="974" customWidth="1"/>
    <col min="14611" max="14848" width="9.140625" style="974"/>
    <col min="14849" max="14849" width="0" style="974" hidden="1" customWidth="1"/>
    <col min="14850" max="14850" width="27" style="974" customWidth="1"/>
    <col min="14851" max="14851" width="21.140625" style="974" customWidth="1"/>
    <col min="14852" max="14852" width="23.140625" style="974" customWidth="1"/>
    <col min="14853" max="14853" width="14.5703125" style="974" customWidth="1"/>
    <col min="14854" max="14854" width="21.42578125" style="974" customWidth="1"/>
    <col min="14855" max="14855" width="22.5703125" style="974" customWidth="1"/>
    <col min="14856" max="14856" width="14.28515625" style="974" customWidth="1"/>
    <col min="14857" max="14857" width="19.85546875" style="974" customWidth="1"/>
    <col min="14858" max="14858" width="21.5703125" style="974" customWidth="1"/>
    <col min="14859" max="14859" width="14.42578125" style="974" customWidth="1"/>
    <col min="14860" max="14860" width="19.85546875" style="974" customWidth="1"/>
    <col min="14861" max="14861" width="21.5703125" style="974" customWidth="1"/>
    <col min="14862" max="14862" width="14.42578125" style="974" customWidth="1"/>
    <col min="14863" max="14864" width="0" style="974" hidden="1" customWidth="1"/>
    <col min="14865" max="14865" width="4" style="974" customWidth="1"/>
    <col min="14866" max="14866" width="9.140625" style="974" customWidth="1"/>
    <col min="14867" max="15104" width="9.140625" style="974"/>
    <col min="15105" max="15105" width="0" style="974" hidden="1" customWidth="1"/>
    <col min="15106" max="15106" width="27" style="974" customWidth="1"/>
    <col min="15107" max="15107" width="21.140625" style="974" customWidth="1"/>
    <col min="15108" max="15108" width="23.140625" style="974" customWidth="1"/>
    <col min="15109" max="15109" width="14.5703125" style="974" customWidth="1"/>
    <col min="15110" max="15110" width="21.42578125" style="974" customWidth="1"/>
    <col min="15111" max="15111" width="22.5703125" style="974" customWidth="1"/>
    <col min="15112" max="15112" width="14.28515625" style="974" customWidth="1"/>
    <col min="15113" max="15113" width="19.85546875" style="974" customWidth="1"/>
    <col min="15114" max="15114" width="21.5703125" style="974" customWidth="1"/>
    <col min="15115" max="15115" width="14.42578125" style="974" customWidth="1"/>
    <col min="15116" max="15116" width="19.85546875" style="974" customWidth="1"/>
    <col min="15117" max="15117" width="21.5703125" style="974" customWidth="1"/>
    <col min="15118" max="15118" width="14.42578125" style="974" customWidth="1"/>
    <col min="15119" max="15120" width="0" style="974" hidden="1" customWidth="1"/>
    <col min="15121" max="15121" width="4" style="974" customWidth="1"/>
    <col min="15122" max="15122" width="9.140625" style="974" customWidth="1"/>
    <col min="15123" max="15360" width="9.140625" style="974"/>
    <col min="15361" max="15361" width="0" style="974" hidden="1" customWidth="1"/>
    <col min="15362" max="15362" width="27" style="974" customWidth="1"/>
    <col min="15363" max="15363" width="21.140625" style="974" customWidth="1"/>
    <col min="15364" max="15364" width="23.140625" style="974" customWidth="1"/>
    <col min="15365" max="15365" width="14.5703125" style="974" customWidth="1"/>
    <col min="15366" max="15366" width="21.42578125" style="974" customWidth="1"/>
    <col min="15367" max="15367" width="22.5703125" style="974" customWidth="1"/>
    <col min="15368" max="15368" width="14.28515625" style="974" customWidth="1"/>
    <col min="15369" max="15369" width="19.85546875" style="974" customWidth="1"/>
    <col min="15370" max="15370" width="21.5703125" style="974" customWidth="1"/>
    <col min="15371" max="15371" width="14.42578125" style="974" customWidth="1"/>
    <col min="15372" max="15372" width="19.85546875" style="974" customWidth="1"/>
    <col min="15373" max="15373" width="21.5703125" style="974" customWidth="1"/>
    <col min="15374" max="15374" width="14.42578125" style="974" customWidth="1"/>
    <col min="15375" max="15376" width="0" style="974" hidden="1" customWidth="1"/>
    <col min="15377" max="15377" width="4" style="974" customWidth="1"/>
    <col min="15378" max="15378" width="9.140625" style="974" customWidth="1"/>
    <col min="15379" max="15616" width="9.140625" style="974"/>
    <col min="15617" max="15617" width="0" style="974" hidden="1" customWidth="1"/>
    <col min="15618" max="15618" width="27" style="974" customWidth="1"/>
    <col min="15619" max="15619" width="21.140625" style="974" customWidth="1"/>
    <col min="15620" max="15620" width="23.140625" style="974" customWidth="1"/>
    <col min="15621" max="15621" width="14.5703125" style="974" customWidth="1"/>
    <col min="15622" max="15622" width="21.42578125" style="974" customWidth="1"/>
    <col min="15623" max="15623" width="22.5703125" style="974" customWidth="1"/>
    <col min="15624" max="15624" width="14.28515625" style="974" customWidth="1"/>
    <col min="15625" max="15625" width="19.85546875" style="974" customWidth="1"/>
    <col min="15626" max="15626" width="21.5703125" style="974" customWidth="1"/>
    <col min="15627" max="15627" width="14.42578125" style="974" customWidth="1"/>
    <col min="15628" max="15628" width="19.85546875" style="974" customWidth="1"/>
    <col min="15629" max="15629" width="21.5703125" style="974" customWidth="1"/>
    <col min="15630" max="15630" width="14.42578125" style="974" customWidth="1"/>
    <col min="15631" max="15632" width="0" style="974" hidden="1" customWidth="1"/>
    <col min="15633" max="15633" width="4" style="974" customWidth="1"/>
    <col min="15634" max="15634" width="9.140625" style="974" customWidth="1"/>
    <col min="15635" max="15872" width="9.140625" style="974"/>
    <col min="15873" max="15873" width="0" style="974" hidden="1" customWidth="1"/>
    <col min="15874" max="15874" width="27" style="974" customWidth="1"/>
    <col min="15875" max="15875" width="21.140625" style="974" customWidth="1"/>
    <col min="15876" max="15876" width="23.140625" style="974" customWidth="1"/>
    <col min="15877" max="15877" width="14.5703125" style="974" customWidth="1"/>
    <col min="15878" max="15878" width="21.42578125" style="974" customWidth="1"/>
    <col min="15879" max="15879" width="22.5703125" style="974" customWidth="1"/>
    <col min="15880" max="15880" width="14.28515625" style="974" customWidth="1"/>
    <col min="15881" max="15881" width="19.85546875" style="974" customWidth="1"/>
    <col min="15882" max="15882" width="21.5703125" style="974" customWidth="1"/>
    <col min="15883" max="15883" width="14.42578125" style="974" customWidth="1"/>
    <col min="15884" max="15884" width="19.85546875" style="974" customWidth="1"/>
    <col min="15885" max="15885" width="21.5703125" style="974" customWidth="1"/>
    <col min="15886" max="15886" width="14.42578125" style="974" customWidth="1"/>
    <col min="15887" max="15888" width="0" style="974" hidden="1" customWidth="1"/>
    <col min="15889" max="15889" width="4" style="974" customWidth="1"/>
    <col min="15890" max="15890" width="9.140625" style="974" customWidth="1"/>
    <col min="15891" max="16128" width="9.140625" style="974"/>
    <col min="16129" max="16129" width="0" style="974" hidden="1" customWidth="1"/>
    <col min="16130" max="16130" width="27" style="974" customWidth="1"/>
    <col min="16131" max="16131" width="21.140625" style="974" customWidth="1"/>
    <col min="16132" max="16132" width="23.140625" style="974" customWidth="1"/>
    <col min="16133" max="16133" width="14.5703125" style="974" customWidth="1"/>
    <col min="16134" max="16134" width="21.42578125" style="974" customWidth="1"/>
    <col min="16135" max="16135" width="22.5703125" style="974" customWidth="1"/>
    <col min="16136" max="16136" width="14.28515625" style="974" customWidth="1"/>
    <col min="16137" max="16137" width="19.85546875" style="974" customWidth="1"/>
    <col min="16138" max="16138" width="21.5703125" style="974" customWidth="1"/>
    <col min="16139" max="16139" width="14.42578125" style="974" customWidth="1"/>
    <col min="16140" max="16140" width="19.85546875" style="974" customWidth="1"/>
    <col min="16141" max="16141" width="21.5703125" style="974" customWidth="1"/>
    <col min="16142" max="16142" width="14.42578125" style="974" customWidth="1"/>
    <col min="16143" max="16144" width="0" style="974" hidden="1" customWidth="1"/>
    <col min="16145" max="16145" width="4" style="974" customWidth="1"/>
    <col min="16146" max="16146" width="9.140625" style="974" customWidth="1"/>
    <col min="16147" max="16384" width="9.140625" style="974"/>
  </cols>
  <sheetData>
    <row r="1" spans="1:17" s="549" customFormat="1" ht="2.25" customHeight="1">
      <c r="B1" s="550"/>
      <c r="C1" s="551"/>
      <c r="D1" s="551"/>
      <c r="E1" s="551"/>
      <c r="F1" s="551"/>
      <c r="G1" s="551"/>
      <c r="H1" s="551"/>
      <c r="I1" s="551"/>
      <c r="J1" s="551"/>
      <c r="K1" s="551"/>
      <c r="L1" s="551"/>
      <c r="M1" s="551"/>
      <c r="N1" s="551"/>
      <c r="O1" s="551"/>
      <c r="P1" s="551"/>
    </row>
    <row r="2" spans="1:17" s="549" customFormat="1" ht="39" customHeight="1">
      <c r="B2" s="1049" t="s">
        <v>1052</v>
      </c>
      <c r="C2" s="1049"/>
      <c r="D2" s="1049"/>
      <c r="E2" s="1049"/>
      <c r="F2" s="1049"/>
      <c r="G2" s="1049"/>
      <c r="H2" s="1049"/>
      <c r="I2" s="1049"/>
      <c r="J2" s="1049"/>
      <c r="K2" s="1049"/>
      <c r="L2" s="1049"/>
      <c r="M2" s="1049"/>
      <c r="N2" s="1049"/>
      <c r="O2" s="1049"/>
      <c r="P2" s="1049"/>
    </row>
    <row r="3" spans="1:17" s="758" customFormat="1" ht="31.5" customHeight="1">
      <c r="B3" s="1049" t="s">
        <v>1048</v>
      </c>
      <c r="C3" s="1049"/>
      <c r="D3" s="1049"/>
      <c r="E3" s="1049"/>
      <c r="F3" s="1049"/>
      <c r="G3" s="1049"/>
      <c r="H3" s="1049"/>
      <c r="I3" s="1049"/>
      <c r="J3" s="1049"/>
      <c r="K3" s="1049"/>
      <c r="L3" s="1049"/>
      <c r="M3" s="1049"/>
      <c r="N3" s="1049"/>
      <c r="O3" s="1049"/>
      <c r="P3" s="1049"/>
    </row>
    <row r="4" spans="1:17" s="549" customFormat="1" ht="12" customHeight="1">
      <c r="A4" s="549" t="s">
        <v>1500</v>
      </c>
      <c r="B4" s="1049"/>
      <c r="C4" s="1049"/>
      <c r="D4" s="1049"/>
      <c r="E4" s="1049"/>
      <c r="F4" s="1049"/>
      <c r="G4" s="1049"/>
      <c r="H4" s="1049"/>
      <c r="I4" s="1049"/>
      <c r="J4" s="1049"/>
      <c r="K4" s="1049"/>
      <c r="L4" s="1049"/>
      <c r="M4" s="1049"/>
      <c r="N4" s="1049"/>
      <c r="O4" s="1049"/>
      <c r="P4" s="1049"/>
    </row>
    <row r="5" spans="1:17" s="771" customFormat="1" ht="33.75" customHeight="1">
      <c r="B5" s="1098" t="s">
        <v>1391</v>
      </c>
      <c r="C5" s="1098"/>
      <c r="D5" s="1098"/>
      <c r="E5" s="1098"/>
      <c r="F5" s="1098"/>
      <c r="G5" s="1098"/>
      <c r="H5" s="1098"/>
      <c r="I5" s="1098"/>
      <c r="J5" s="1098"/>
      <c r="K5" s="1098"/>
      <c r="L5" s="1098"/>
      <c r="M5" s="1098"/>
      <c r="N5" s="1098"/>
      <c r="O5" s="1098"/>
      <c r="P5" s="1098"/>
    </row>
    <row r="6" spans="1:17" s="135" customFormat="1" ht="4.5" customHeight="1">
      <c r="C6" s="526"/>
      <c r="D6" s="526"/>
      <c r="E6" s="526"/>
      <c r="F6" s="526"/>
      <c r="Q6" s="772"/>
    </row>
    <row r="7" spans="1:17" s="397" customFormat="1" ht="17.25" customHeight="1">
      <c r="B7" s="773"/>
      <c r="C7" s="1100" t="str">
        <f>"DIC-12"</f>
        <v>DIC-12</v>
      </c>
      <c r="D7" s="1100"/>
      <c r="E7" s="1100"/>
      <c r="F7" s="1100" t="str">
        <f>"DIC-13"</f>
        <v>DIC-13</v>
      </c>
      <c r="G7" s="1100"/>
      <c r="H7" s="1100"/>
      <c r="I7" s="1100" t="str">
        <f>"DIC-14"</f>
        <v>DIC-14</v>
      </c>
      <c r="J7" s="1100"/>
      <c r="K7" s="1100"/>
      <c r="L7" s="1100" t="str">
        <f>UPPER("oct-15")</f>
        <v>OCT-15</v>
      </c>
      <c r="M7" s="1100"/>
      <c r="N7" s="1100"/>
      <c r="O7" s="761" t="s">
        <v>1370</v>
      </c>
      <c r="P7" s="761"/>
      <c r="Q7" s="1103"/>
    </row>
    <row r="8" spans="1:17" s="352" customFormat="1" ht="33.75" customHeight="1">
      <c r="B8" s="774"/>
      <c r="C8" s="775" t="s">
        <v>1049</v>
      </c>
      <c r="D8" s="776" t="s">
        <v>1038</v>
      </c>
      <c r="E8" s="775" t="s">
        <v>1039</v>
      </c>
      <c r="F8" s="775" t="s">
        <v>1049</v>
      </c>
      <c r="G8" s="776" t="s">
        <v>1038</v>
      </c>
      <c r="H8" s="775" t="s">
        <v>1039</v>
      </c>
      <c r="I8" s="775" t="s">
        <v>1049</v>
      </c>
      <c r="J8" s="776" t="s">
        <v>1038</v>
      </c>
      <c r="K8" s="775" t="s">
        <v>1039</v>
      </c>
      <c r="L8" s="775" t="s">
        <v>1049</v>
      </c>
      <c r="M8" s="776" t="s">
        <v>1038</v>
      </c>
      <c r="N8" s="775" t="s">
        <v>1039</v>
      </c>
      <c r="O8" s="775" t="s">
        <v>1371</v>
      </c>
      <c r="P8" s="775" t="s">
        <v>1372</v>
      </c>
      <c r="Q8" s="1103"/>
    </row>
    <row r="9" spans="1:17" s="135" customFormat="1" ht="3" customHeight="1">
      <c r="B9" s="520"/>
      <c r="Q9" s="777"/>
    </row>
    <row r="10" spans="1:17" s="190" customFormat="1" ht="22.5" customHeight="1">
      <c r="B10" s="778" t="s">
        <v>1208</v>
      </c>
      <c r="C10" s="779"/>
      <c r="D10" s="779"/>
      <c r="E10" s="779"/>
      <c r="F10" s="779"/>
      <c r="G10" s="779"/>
      <c r="H10" s="779"/>
      <c r="I10" s="779"/>
      <c r="J10" s="779"/>
      <c r="K10" s="779"/>
      <c r="L10" s="779"/>
      <c r="M10" s="779"/>
      <c r="N10" s="779"/>
      <c r="Q10" s="780"/>
    </row>
    <row r="11" spans="1:17" s="78" customFormat="1" ht="22.5" customHeight="1">
      <c r="A11" s="78" t="s">
        <v>1314</v>
      </c>
      <c r="B11" s="78" t="s">
        <v>306</v>
      </c>
      <c r="C11" s="365">
        <v>1923428.1971800001</v>
      </c>
      <c r="D11" s="534">
        <f t="shared" ref="D11:D23" si="0">+C11/C$52</f>
        <v>0.19635806587040061</v>
      </c>
      <c r="E11" s="78">
        <v>3</v>
      </c>
      <c r="F11" s="365">
        <v>2717193.4290200002</v>
      </c>
      <c r="G11" s="534">
        <f t="shared" ref="G11:G23" si="1">+F11/F$52</f>
        <v>0.21080905333160571</v>
      </c>
      <c r="H11" s="78">
        <v>2</v>
      </c>
      <c r="I11" s="365">
        <v>2838112.6881399998</v>
      </c>
      <c r="J11" s="534">
        <f t="shared" ref="J11:J20" si="2">+I11/I$52</f>
        <v>0.19184119944332004</v>
      </c>
      <c r="K11" s="78">
        <v>2</v>
      </c>
      <c r="L11" s="365">
        <v>3407041.0022499999</v>
      </c>
      <c r="M11" s="534">
        <f t="shared" ref="M11:M20" si="3">+L11/L$52</f>
        <v>0.20642134290831313</v>
      </c>
      <c r="N11" s="78">
        <v>2</v>
      </c>
      <c r="O11" s="534">
        <f t="shared" ref="O11:O21" si="4">IF(F11=0,0,(L11/F11)-1)</f>
        <v>0.25388239418744818</v>
      </c>
      <c r="P11" s="534" t="e">
        <f>IF(F11=0,0,((+L11/#REF!)/(F11/#REF!))-1)</f>
        <v>#REF!</v>
      </c>
      <c r="Q11" s="781"/>
    </row>
    <row r="12" spans="1:17" s="78" customFormat="1" ht="22.5" customHeight="1">
      <c r="A12" s="78" t="s">
        <v>1314</v>
      </c>
      <c r="B12" s="78" t="s">
        <v>307</v>
      </c>
      <c r="C12" s="365">
        <v>592649.87813999993</v>
      </c>
      <c r="D12" s="534">
        <f t="shared" si="0"/>
        <v>6.0502172101103188E-2</v>
      </c>
      <c r="E12" s="78">
        <v>5</v>
      </c>
      <c r="F12" s="365">
        <v>768258.01873000001</v>
      </c>
      <c r="G12" s="534">
        <f t="shared" si="1"/>
        <v>5.9604054651824431E-2</v>
      </c>
      <c r="H12" s="78">
        <v>5</v>
      </c>
      <c r="I12" s="365">
        <v>1107349.74535</v>
      </c>
      <c r="J12" s="534">
        <f t="shared" si="2"/>
        <v>7.4850905053534603E-2</v>
      </c>
      <c r="K12" s="78">
        <v>5</v>
      </c>
      <c r="L12" s="365">
        <v>1449173.35669</v>
      </c>
      <c r="M12" s="534">
        <f t="shared" si="3"/>
        <v>8.7800619422351039E-2</v>
      </c>
      <c r="N12" s="78">
        <v>5</v>
      </c>
      <c r="O12" s="534">
        <f t="shared" si="4"/>
        <v>0.88631074633703744</v>
      </c>
      <c r="P12" s="534" t="e">
        <f>IF(F12=0,0,((+L12/#REF!)/(F12/#REF!))-1)</f>
        <v>#REF!</v>
      </c>
      <c r="Q12" s="781"/>
    </row>
    <row r="13" spans="1:17" s="78" customFormat="1" ht="22.5" customHeight="1">
      <c r="A13" s="78" t="s">
        <v>1314</v>
      </c>
      <c r="B13" s="78" t="s">
        <v>308</v>
      </c>
      <c r="C13" s="365">
        <v>1966008.32586</v>
      </c>
      <c r="D13" s="534">
        <f t="shared" si="0"/>
        <v>0.20070496674477473</v>
      </c>
      <c r="E13" s="78">
        <v>2</v>
      </c>
      <c r="F13" s="365">
        <v>2471739.6190900002</v>
      </c>
      <c r="G13" s="534">
        <f t="shared" si="1"/>
        <v>0.1917659168528599</v>
      </c>
      <c r="H13" s="78">
        <v>3</v>
      </c>
      <c r="I13" s="365">
        <v>2618818.31923</v>
      </c>
      <c r="J13" s="534">
        <f t="shared" si="2"/>
        <v>0.17701807598572705</v>
      </c>
      <c r="K13" s="78">
        <v>3</v>
      </c>
      <c r="L13" s="365">
        <v>2851235.4754499998</v>
      </c>
      <c r="M13" s="534">
        <f t="shared" si="3"/>
        <v>0.17274692479530804</v>
      </c>
      <c r="N13" s="78">
        <v>3</v>
      </c>
      <c r="O13" s="534">
        <f t="shared" si="4"/>
        <v>0.15353391329290389</v>
      </c>
      <c r="P13" s="534" t="e">
        <f>IF(F13=0,0,((+L13/#REF!)/(F13/#REF!))-1)</f>
        <v>#REF!</v>
      </c>
      <c r="Q13" s="781"/>
    </row>
    <row r="14" spans="1:17" s="78" customFormat="1" ht="22.5" customHeight="1">
      <c r="A14" s="78" t="s">
        <v>1314</v>
      </c>
      <c r="B14" s="78" t="s">
        <v>309</v>
      </c>
      <c r="C14" s="365">
        <v>2839529.0438099997</v>
      </c>
      <c r="D14" s="534">
        <f t="shared" si="0"/>
        <v>0.2898805538167854</v>
      </c>
      <c r="E14" s="78">
        <v>1</v>
      </c>
      <c r="F14" s="365">
        <v>3503367.6193400002</v>
      </c>
      <c r="G14" s="534">
        <f t="shared" si="1"/>
        <v>0.27180310515178657</v>
      </c>
      <c r="H14" s="78">
        <v>1</v>
      </c>
      <c r="I14" s="365">
        <v>4563916.48587</v>
      </c>
      <c r="J14" s="534">
        <f t="shared" si="2"/>
        <v>0.3084962822185352</v>
      </c>
      <c r="K14" s="78">
        <v>1</v>
      </c>
      <c r="L14" s="365">
        <v>5036896.0583999995</v>
      </c>
      <c r="M14" s="534">
        <f t="shared" si="3"/>
        <v>0.30516886875675614</v>
      </c>
      <c r="N14" s="78">
        <v>1</v>
      </c>
      <c r="O14" s="534">
        <f t="shared" si="4"/>
        <v>0.43772980905409553</v>
      </c>
      <c r="P14" s="534" t="e">
        <f>IF(F14=0,0,((+L14/#REF!)/(F14/#REF!))-1)</f>
        <v>#REF!</v>
      </c>
      <c r="Q14" s="781"/>
    </row>
    <row r="15" spans="1:17" s="78" customFormat="1" ht="22.5" customHeight="1">
      <c r="A15" s="78" t="s">
        <v>1314</v>
      </c>
      <c r="B15" s="78" t="s">
        <v>310</v>
      </c>
      <c r="C15" s="365">
        <v>1166714.6303800002</v>
      </c>
      <c r="D15" s="534">
        <f t="shared" si="0"/>
        <v>0.11910703429428664</v>
      </c>
      <c r="E15" s="78">
        <v>4</v>
      </c>
      <c r="F15" s="365">
        <v>1869128.38222</v>
      </c>
      <c r="G15" s="534">
        <f t="shared" si="1"/>
        <v>0.1450132996064056</v>
      </c>
      <c r="H15" s="78">
        <v>4</v>
      </c>
      <c r="I15" s="365">
        <v>1884535.6102199999</v>
      </c>
      <c r="J15" s="534">
        <f t="shared" si="2"/>
        <v>0.12738450216195926</v>
      </c>
      <c r="K15" s="78">
        <v>4</v>
      </c>
      <c r="L15" s="365">
        <v>1914579.09937</v>
      </c>
      <c r="M15" s="534">
        <f t="shared" si="3"/>
        <v>0.11599801368259101</v>
      </c>
      <c r="N15" s="78">
        <v>4</v>
      </c>
      <c r="O15" s="534">
        <f t="shared" si="4"/>
        <v>2.4316530411901072E-2</v>
      </c>
      <c r="P15" s="534" t="e">
        <f>IF(F15=0,0,((+L15/#REF!)/(F15/#REF!))-1)</f>
        <v>#REF!</v>
      </c>
      <c r="Q15" s="781"/>
    </row>
    <row r="16" spans="1:17" s="78" customFormat="1" ht="22.5" customHeight="1">
      <c r="A16" s="78" t="s">
        <v>1314</v>
      </c>
      <c r="B16" s="78" t="s">
        <v>311</v>
      </c>
      <c r="C16" s="365">
        <v>560091.73083000001</v>
      </c>
      <c r="D16" s="534">
        <f t="shared" si="0"/>
        <v>5.7178390717691922E-2</v>
      </c>
      <c r="E16" s="78">
        <v>6</v>
      </c>
      <c r="F16" s="365">
        <v>658940.54966000002</v>
      </c>
      <c r="G16" s="534">
        <f t="shared" si="1"/>
        <v>5.1122835787856626E-2</v>
      </c>
      <c r="H16" s="78">
        <v>6</v>
      </c>
      <c r="I16" s="365">
        <v>711432.95513000002</v>
      </c>
      <c r="J16" s="534">
        <f t="shared" si="2"/>
        <v>4.8089052984393837E-2</v>
      </c>
      <c r="K16" s="78">
        <v>6</v>
      </c>
      <c r="L16" s="365">
        <v>634377.22973000002</v>
      </c>
      <c r="M16" s="534">
        <f t="shared" si="3"/>
        <v>3.8434817656976754E-2</v>
      </c>
      <c r="N16" s="78">
        <v>6</v>
      </c>
      <c r="O16" s="534">
        <f t="shared" si="4"/>
        <v>-3.7276989468434052E-2</v>
      </c>
      <c r="P16" s="534" t="e">
        <f>IF(F16=0,0,((+L16/#REF!)/(F16/#REF!))-1)</f>
        <v>#REF!</v>
      </c>
      <c r="Q16" s="781"/>
    </row>
    <row r="17" spans="1:17" s="78" customFormat="1" ht="22.5" customHeight="1">
      <c r="A17" s="78" t="s">
        <v>1314</v>
      </c>
      <c r="B17" s="78" t="s">
        <v>312</v>
      </c>
      <c r="C17" s="365">
        <v>352846.84525000001</v>
      </c>
      <c r="D17" s="534">
        <f t="shared" si="0"/>
        <v>3.6021268786296537E-2</v>
      </c>
      <c r="E17" s="78">
        <v>7</v>
      </c>
      <c r="F17" s="365">
        <v>366489.00327999995</v>
      </c>
      <c r="G17" s="534">
        <f t="shared" si="1"/>
        <v>2.8433456011177426E-2</v>
      </c>
      <c r="H17" s="78">
        <v>7</v>
      </c>
      <c r="I17" s="365">
        <v>278819.59109</v>
      </c>
      <c r="J17" s="534">
        <f t="shared" si="2"/>
        <v>1.8846709296119073E-2</v>
      </c>
      <c r="K17" s="78">
        <v>7</v>
      </c>
      <c r="L17" s="365">
        <v>247541.55363000001</v>
      </c>
      <c r="M17" s="534">
        <f t="shared" si="3"/>
        <v>1.4997723799675419E-2</v>
      </c>
      <c r="N17" s="78">
        <v>8</v>
      </c>
      <c r="O17" s="534">
        <f t="shared" si="4"/>
        <v>-0.32455939628595987</v>
      </c>
      <c r="P17" s="534" t="e">
        <f>IF(F17=0,0,((+L17/#REF!)/(F17/#REF!))-1)</f>
        <v>#REF!</v>
      </c>
      <c r="Q17" s="781"/>
    </row>
    <row r="18" spans="1:17" s="78" customFormat="1" ht="22.5" customHeight="1">
      <c r="A18" s="78" t="s">
        <v>1314</v>
      </c>
      <c r="B18" s="78" t="s">
        <v>313</v>
      </c>
      <c r="C18" s="365">
        <v>1614.8355100000001</v>
      </c>
      <c r="D18" s="534">
        <f t="shared" si="0"/>
        <v>1.64854595511978E-4</v>
      </c>
      <c r="E18" s="78">
        <v>13</v>
      </c>
      <c r="F18" s="365">
        <v>2747.9281299999998</v>
      </c>
      <c r="G18" s="534">
        <f t="shared" si="1"/>
        <v>2.1319355535079414E-4</v>
      </c>
      <c r="H18" s="78">
        <v>13</v>
      </c>
      <c r="I18" s="365">
        <v>1015.2392199999999</v>
      </c>
      <c r="J18" s="534">
        <f t="shared" si="2"/>
        <v>6.8624727446725401E-5</v>
      </c>
      <c r="K18" s="78">
        <v>19</v>
      </c>
      <c r="L18" s="365">
        <v>525.77913999999998</v>
      </c>
      <c r="M18" s="534">
        <f t="shared" si="3"/>
        <v>3.1855218672244841E-5</v>
      </c>
      <c r="N18" s="78">
        <v>19</v>
      </c>
      <c r="O18" s="534">
        <f t="shared" si="4"/>
        <v>-0.80866343109199146</v>
      </c>
      <c r="P18" s="534" t="e">
        <f>IF(F18=0,0,((+L18/#REF!)/(F18/#REF!))-1)</f>
        <v>#REF!</v>
      </c>
      <c r="Q18" s="781"/>
    </row>
    <row r="19" spans="1:17" s="78" customFormat="1" ht="22.5" customHeight="1">
      <c r="A19" s="78" t="s">
        <v>1314</v>
      </c>
      <c r="B19" s="78" t="s">
        <v>314</v>
      </c>
      <c r="C19" s="365">
        <v>20890.586340000002</v>
      </c>
      <c r="D19" s="534">
        <f t="shared" si="0"/>
        <v>2.1326687082133542E-3</v>
      </c>
      <c r="E19" s="78">
        <v>11</v>
      </c>
      <c r="F19" s="365">
        <v>37877.935100000002</v>
      </c>
      <c r="G19" s="534">
        <f t="shared" si="1"/>
        <v>2.9386982742214728E-3</v>
      </c>
      <c r="H19" s="78">
        <v>11</v>
      </c>
      <c r="I19" s="365">
        <v>62538.690560000003</v>
      </c>
      <c r="J19" s="534">
        <f t="shared" si="2"/>
        <v>4.2272801424624818E-3</v>
      </c>
      <c r="K19" s="78">
        <v>13</v>
      </c>
      <c r="L19" s="365">
        <v>90634.22815000001</v>
      </c>
      <c r="M19" s="534">
        <f t="shared" si="3"/>
        <v>5.4912280409382145E-3</v>
      </c>
      <c r="N19" s="78">
        <v>12</v>
      </c>
      <c r="O19" s="534">
        <f t="shared" si="4"/>
        <v>1.3927974930713689</v>
      </c>
      <c r="P19" s="534" t="e">
        <f>IF(F19=0,0,((+L19/#REF!)/(F19/#REF!))-1)</f>
        <v>#REF!</v>
      </c>
      <c r="Q19" s="781"/>
    </row>
    <row r="20" spans="1:17" s="78" customFormat="1" ht="22.5" customHeight="1">
      <c r="A20" s="78" t="s">
        <v>1314</v>
      </c>
      <c r="B20" s="78" t="s">
        <v>315</v>
      </c>
      <c r="C20" s="365">
        <v>154808.36447</v>
      </c>
      <c r="D20" s="534">
        <f t="shared" si="0"/>
        <v>1.5804006134700812E-2</v>
      </c>
      <c r="E20" s="78">
        <v>8</v>
      </c>
      <c r="F20" s="365">
        <v>142224.1176</v>
      </c>
      <c r="G20" s="534">
        <f t="shared" si="1"/>
        <v>1.1034227917661534E-2</v>
      </c>
      <c r="H20" s="78">
        <v>8</v>
      </c>
      <c r="I20" s="365">
        <v>146746.83006000001</v>
      </c>
      <c r="J20" s="534">
        <f t="shared" si="2"/>
        <v>9.9192988392808844E-3</v>
      </c>
      <c r="K20" s="78">
        <v>9</v>
      </c>
      <c r="L20" s="365">
        <v>177938.26288999998</v>
      </c>
      <c r="M20" s="534">
        <f t="shared" si="3"/>
        <v>1.0780690680349812E-2</v>
      </c>
      <c r="N20" s="78">
        <v>9</v>
      </c>
      <c r="O20" s="534">
        <f t="shared" si="4"/>
        <v>0.25111173753557514</v>
      </c>
      <c r="P20" s="534" t="e">
        <f>IF(F20=0,0,((+L20/#REF!)/(F20/#REF!))-1)</f>
        <v>#REF!</v>
      </c>
      <c r="Q20" s="781"/>
    </row>
    <row r="21" spans="1:17" s="78" customFormat="1" ht="22.5" customHeight="1">
      <c r="A21" s="78" t="s">
        <v>1314</v>
      </c>
      <c r="B21" s="78" t="s">
        <v>1375</v>
      </c>
      <c r="C21" s="365">
        <v>20312.298999999999</v>
      </c>
      <c r="D21" s="534">
        <f t="shared" si="0"/>
        <v>2.0736327723950999E-3</v>
      </c>
      <c r="E21" s="78">
        <v>12</v>
      </c>
      <c r="F21" s="365">
        <v>19937.375250000001</v>
      </c>
      <c r="G21" s="534">
        <f t="shared" si="1"/>
        <v>1.5468089821950432E-3</v>
      </c>
      <c r="H21" s="78">
        <v>12</v>
      </c>
      <c r="I21" s="366" t="s">
        <v>1040</v>
      </c>
      <c r="J21" s="366" t="s">
        <v>1040</v>
      </c>
      <c r="K21" s="366" t="s">
        <v>1040</v>
      </c>
      <c r="L21" s="545" t="s">
        <v>1040</v>
      </c>
      <c r="M21" s="545" t="s">
        <v>1040</v>
      </c>
      <c r="N21" s="545" t="s">
        <v>1040</v>
      </c>
      <c r="O21" s="534" t="e">
        <f t="shared" si="4"/>
        <v>#VALUE!</v>
      </c>
      <c r="P21" s="534" t="e">
        <f>IF(F21=0,0,((+L21/#REF!)/(F21/#REF!))-1)</f>
        <v>#VALUE!</v>
      </c>
      <c r="Q21" s="781"/>
    </row>
    <row r="22" spans="1:17" s="78" customFormat="1" ht="22.5" customHeight="1">
      <c r="B22" s="78" t="s">
        <v>316</v>
      </c>
      <c r="C22" s="365">
        <v>31821.156569999999</v>
      </c>
      <c r="D22" s="534">
        <f t="shared" si="0"/>
        <v>3.2485438068368157E-3</v>
      </c>
      <c r="E22" s="78">
        <v>10</v>
      </c>
      <c r="F22" s="365">
        <v>47279.009090000007</v>
      </c>
      <c r="G22" s="534">
        <f t="shared" si="1"/>
        <v>3.6680653803560781E-3</v>
      </c>
      <c r="H22" s="78">
        <v>10</v>
      </c>
      <c r="I22" s="365">
        <v>54574.304619999995</v>
      </c>
      <c r="J22" s="534">
        <f>+I22/I$52</f>
        <v>3.6889303588390396E-3</v>
      </c>
      <c r="K22" s="78">
        <v>14</v>
      </c>
      <c r="L22" s="365">
        <v>53827.375619999999</v>
      </c>
      <c r="M22" s="534">
        <f>+L22/L$52</f>
        <v>3.2612226132215151E-3</v>
      </c>
      <c r="N22" s="78">
        <v>14</v>
      </c>
      <c r="O22" s="534">
        <f>IF(OR(F22=0,F22="- - -"),0,(L22/F22)-1)</f>
        <v>0.13850473298910648</v>
      </c>
      <c r="P22" s="534" t="e">
        <f>IF(OR(F22=0,F22="- - -"),0,((+L22/#REF!)/(F22/#REF!))-1)</f>
        <v>#REF!</v>
      </c>
      <c r="Q22" s="781"/>
    </row>
    <row r="23" spans="1:17" s="78" customFormat="1" ht="22.5" customHeight="1">
      <c r="B23" s="78" t="s">
        <v>317</v>
      </c>
      <c r="C23" s="365">
        <v>66264.177620000002</v>
      </c>
      <c r="D23" s="534">
        <f t="shared" si="0"/>
        <v>6.7647473261712981E-3</v>
      </c>
      <c r="E23" s="544">
        <v>9</v>
      </c>
      <c r="F23" s="365">
        <v>120369.35023000001</v>
      </c>
      <c r="G23" s="534">
        <f t="shared" si="1"/>
        <v>9.3386611718984918E-3</v>
      </c>
      <c r="H23" s="544">
        <v>9</v>
      </c>
      <c r="I23" s="365">
        <v>131736.03101999999</v>
      </c>
      <c r="J23" s="534">
        <f>+I23/I$52</f>
        <v>8.9046493137458407E-3</v>
      </c>
      <c r="K23" s="78">
        <v>10</v>
      </c>
      <c r="L23" s="365">
        <v>164112.72297</v>
      </c>
      <c r="M23" s="534">
        <f>+L23/L$52</f>
        <v>9.9430469552422504E-3</v>
      </c>
      <c r="N23" s="78">
        <v>10</v>
      </c>
      <c r="O23" s="534">
        <f>IF(OR(F23=0,F23="- - -"),0,(L23/F23)-1)</f>
        <v>0.36340956112511846</v>
      </c>
      <c r="P23" s="534" t="e">
        <f>IF(OR(F23=0,F23="- - -"),0,((+L23/#REF!)/(F23/#REF!))-1)</f>
        <v>#REF!</v>
      </c>
      <c r="Q23" s="781"/>
    </row>
    <row r="24" spans="1:17" s="78" customFormat="1" ht="22.5" customHeight="1">
      <c r="A24" s="78" t="s">
        <v>1314</v>
      </c>
      <c r="B24" s="78" t="s">
        <v>1178</v>
      </c>
      <c r="C24" s="545" t="s">
        <v>1050</v>
      </c>
      <c r="D24" s="545" t="s">
        <v>1050</v>
      </c>
      <c r="E24" s="545" t="s">
        <v>1050</v>
      </c>
      <c r="F24" s="545" t="s">
        <v>1050</v>
      </c>
      <c r="G24" s="545" t="s">
        <v>1050</v>
      </c>
      <c r="H24" s="545" t="s">
        <v>1050</v>
      </c>
      <c r="I24" s="365">
        <v>188990.49086000002</v>
      </c>
      <c r="J24" s="534">
        <f>+I24/I$52</f>
        <v>1.2774743794167398E-2</v>
      </c>
      <c r="K24" s="545">
        <v>8</v>
      </c>
      <c r="L24" s="365">
        <v>269152.55360000004</v>
      </c>
      <c r="M24" s="534">
        <f>+L24/L$52</f>
        <v>1.6307062792793762E-2</v>
      </c>
      <c r="N24" s="545">
        <v>7</v>
      </c>
      <c r="O24" s="534">
        <f>IF(OR(F24=0,F24="- - -"),0,(L24/F24)-1)</f>
        <v>0</v>
      </c>
      <c r="P24" s="534">
        <f>IF(OR(F24=0,F24="- - -"),0,((+L24/#REF!)/(F24/#REF!))-1)</f>
        <v>0</v>
      </c>
      <c r="Q24" s="781"/>
    </row>
    <row r="25" spans="1:17" s="78" customFormat="1" ht="22.5" customHeight="1">
      <c r="A25" s="78" t="s">
        <v>1314</v>
      </c>
      <c r="B25" s="78" t="s">
        <v>1179</v>
      </c>
      <c r="C25" s="545" t="s">
        <v>1050</v>
      </c>
      <c r="D25" s="545" t="s">
        <v>1050</v>
      </c>
      <c r="E25" s="545" t="s">
        <v>1050</v>
      </c>
      <c r="F25" s="545" t="s">
        <v>1050</v>
      </c>
      <c r="G25" s="545" t="s">
        <v>1050</v>
      </c>
      <c r="H25" s="545" t="s">
        <v>1050</v>
      </c>
      <c r="I25" s="365">
        <v>105581.37276</v>
      </c>
      <c r="J25" s="534">
        <f>+I25/I$52</f>
        <v>7.1367346595476461E-3</v>
      </c>
      <c r="K25" s="545">
        <v>11</v>
      </c>
      <c r="L25" s="365">
        <v>119522.61107</v>
      </c>
      <c r="M25" s="534">
        <f>+L25/L$52</f>
        <v>7.2414795914355259E-3</v>
      </c>
      <c r="N25" s="545">
        <v>11</v>
      </c>
      <c r="O25" s="534">
        <f>IF(OR(F25=0,F25="- - -"),0,(L25/F25)-1)</f>
        <v>0</v>
      </c>
      <c r="P25" s="534">
        <f>IF(OR(F25=0,F25="- - -"),0,((+L25/#REF!)/(F25/#REF!))-1)</f>
        <v>0</v>
      </c>
      <c r="Q25" s="781"/>
    </row>
    <row r="26" spans="1:17" s="190" customFormat="1" ht="22.5" customHeight="1">
      <c r="B26" s="196" t="s">
        <v>1041</v>
      </c>
      <c r="C26" s="365">
        <f>SUM(C11:C23)</f>
        <v>9696980.070960002</v>
      </c>
      <c r="D26" s="534">
        <f>SUM(D11:D23)</f>
        <v>0.98994090567516835</v>
      </c>
      <c r="E26" s="78"/>
      <c r="F26" s="365">
        <f>SUM(F11:F23)</f>
        <v>12725552.336740004</v>
      </c>
      <c r="G26" s="534">
        <f>SUM(G11:G23)</f>
        <v>0.98729137667519973</v>
      </c>
      <c r="H26" s="78"/>
      <c r="I26" s="365">
        <f>SUM(I11:I25)</f>
        <v>14694168.35413</v>
      </c>
      <c r="J26" s="534">
        <f>SUM(J11:J25)</f>
        <v>0.99324698897907904</v>
      </c>
      <c r="K26" s="78"/>
      <c r="L26" s="365">
        <f>SUM(L11:L25)</f>
        <v>16416557.30896</v>
      </c>
      <c r="M26" s="534">
        <f>SUM(M11:M25)</f>
        <v>0.99462489691462486</v>
      </c>
      <c r="N26" s="78"/>
      <c r="O26" s="533">
        <f>IF(F26=0,0,(L26/F26)-1)</f>
        <v>0.29004674017674481</v>
      </c>
      <c r="P26" s="533" t="e">
        <f>IF(F26=0,0,((+L26/#REF!)/(F26/#REF!))-1)</f>
        <v>#REF!</v>
      </c>
      <c r="Q26" s="780"/>
    </row>
    <row r="27" spans="1:17" s="78" customFormat="1" ht="12" customHeight="1">
      <c r="Q27" s="781"/>
    </row>
    <row r="28" spans="1:17" s="190" customFormat="1" ht="22.5" customHeight="1">
      <c r="B28" s="495" t="s">
        <v>1376</v>
      </c>
      <c r="C28" s="492"/>
      <c r="D28" s="492"/>
      <c r="E28" s="492"/>
      <c r="F28" s="492"/>
      <c r="G28" s="492"/>
      <c r="H28" s="492"/>
      <c r="I28" s="492"/>
      <c r="J28" s="492"/>
      <c r="K28" s="492"/>
      <c r="L28" s="492"/>
      <c r="M28" s="492"/>
      <c r="N28" s="492"/>
      <c r="Q28" s="780"/>
    </row>
    <row r="29" spans="1:17" s="78" customFormat="1" ht="22.5" customHeight="1">
      <c r="A29" s="78" t="s">
        <v>1314</v>
      </c>
      <c r="B29" s="78" t="s">
        <v>1180</v>
      </c>
      <c r="C29" s="545" t="s">
        <v>1050</v>
      </c>
      <c r="D29" s="545" t="s">
        <v>1050</v>
      </c>
      <c r="E29" s="545" t="s">
        <v>1050</v>
      </c>
      <c r="F29" s="545" t="s">
        <v>1050</v>
      </c>
      <c r="G29" s="545" t="s">
        <v>1050</v>
      </c>
      <c r="H29" s="545" t="s">
        <v>1050</v>
      </c>
      <c r="I29" s="365">
        <v>16792.287969999998</v>
      </c>
      <c r="J29" s="534">
        <f>+I29/I$52</f>
        <v>1.1350686246618562E-3</v>
      </c>
      <c r="K29" s="78">
        <v>15</v>
      </c>
      <c r="L29" s="365">
        <v>12343.84499</v>
      </c>
      <c r="M29" s="534">
        <f>+L29/L$52</f>
        <v>7.4787273114856542E-4</v>
      </c>
      <c r="N29" s="78">
        <v>15</v>
      </c>
      <c r="O29" s="534" t="e">
        <f>IF(F29=0,0,(L29/F29)-1)</f>
        <v>#VALUE!</v>
      </c>
      <c r="P29" s="534" t="e">
        <f>IF(F29=0,0,((+L29/#REF!)/(F29/#REF!))-1)</f>
        <v>#REF!</v>
      </c>
      <c r="Q29" s="781"/>
    </row>
    <row r="30" spans="1:17" s="78" customFormat="1" ht="22.5" customHeight="1">
      <c r="B30" s="78" t="s">
        <v>1181</v>
      </c>
      <c r="C30" s="545" t="s">
        <v>1050</v>
      </c>
      <c r="D30" s="545" t="s">
        <v>1050</v>
      </c>
      <c r="E30" s="545" t="s">
        <v>1050</v>
      </c>
      <c r="F30" s="545" t="s">
        <v>1050</v>
      </c>
      <c r="G30" s="545" t="s">
        <v>1050</v>
      </c>
      <c r="H30" s="545" t="s">
        <v>1050</v>
      </c>
      <c r="I30" s="545" t="s">
        <v>1050</v>
      </c>
      <c r="J30" s="545" t="s">
        <v>1050</v>
      </c>
      <c r="K30" s="545" t="s">
        <v>1050</v>
      </c>
      <c r="L30" s="365">
        <v>5.8621499999999997</v>
      </c>
      <c r="M30" s="534">
        <f>+L30/L$52</f>
        <v>3.551682749138737E-7</v>
      </c>
      <c r="N30" s="78">
        <v>22</v>
      </c>
      <c r="O30" s="534"/>
      <c r="P30" s="534"/>
      <c r="Q30" s="781"/>
    </row>
    <row r="31" spans="1:17" s="78" customFormat="1" ht="22.5" customHeight="1">
      <c r="A31" s="78" t="s">
        <v>1314</v>
      </c>
      <c r="B31" s="78" t="s">
        <v>1182</v>
      </c>
      <c r="C31" s="545" t="s">
        <v>1050</v>
      </c>
      <c r="D31" s="545" t="s">
        <v>1050</v>
      </c>
      <c r="E31" s="545" t="s">
        <v>1050</v>
      </c>
      <c r="F31" s="545" t="s">
        <v>1050</v>
      </c>
      <c r="G31" s="545" t="s">
        <v>1050</v>
      </c>
      <c r="H31" s="545" t="s">
        <v>1050</v>
      </c>
      <c r="I31" s="545">
        <v>68080.586609999998</v>
      </c>
      <c r="J31" s="534">
        <f>+I31/I$52</f>
        <v>4.6018825991813363E-3</v>
      </c>
      <c r="K31" s="545">
        <v>12</v>
      </c>
      <c r="L31" s="545">
        <v>62787.057329999996</v>
      </c>
      <c r="M31" s="534">
        <f>+L31/L$52</f>
        <v>3.8040600869671689E-3</v>
      </c>
      <c r="N31" s="545">
        <v>13</v>
      </c>
      <c r="O31" s="534" t="e">
        <f>IF(F31=0,0,(L31/F31)-1)</f>
        <v>#VALUE!</v>
      </c>
      <c r="P31" s="534" t="e">
        <f>IF(F31=0,0,((+L31/#REF!)/(F31/#REF!))-1)</f>
        <v>#REF!</v>
      </c>
      <c r="Q31" s="781"/>
    </row>
    <row r="32" spans="1:17" s="190" customFormat="1" ht="22.5" customHeight="1">
      <c r="B32" s="196" t="s">
        <v>1041</v>
      </c>
      <c r="C32" s="78"/>
      <c r="D32" s="78"/>
      <c r="E32" s="78"/>
      <c r="F32" s="78"/>
      <c r="G32" s="78"/>
      <c r="H32" s="78"/>
      <c r="I32" s="365">
        <f>SUM(I29:I31)</f>
        <v>84872.874580000003</v>
      </c>
      <c r="J32" s="534">
        <f>SUM(J29:J31)</f>
        <v>5.7369512238431928E-3</v>
      </c>
      <c r="K32" s="78"/>
      <c r="L32" s="365">
        <f>SUM(L29:L31)</f>
        <v>75136.764469999995</v>
      </c>
      <c r="M32" s="534">
        <f>SUM(M29:M31)</f>
        <v>4.5522879863906483E-3</v>
      </c>
      <c r="N32" s="78"/>
      <c r="O32" s="533">
        <f>IF(F32=0,0,(L32/F32)-1)</f>
        <v>0</v>
      </c>
      <c r="P32" s="533">
        <f>IF(F32=0,0,((+L32/#REF!)/(F32/#REF!))-1)</f>
        <v>0</v>
      </c>
      <c r="Q32" s="780"/>
    </row>
    <row r="33" spans="1:17" s="78" customFormat="1" ht="12" customHeight="1">
      <c r="Q33" s="781"/>
    </row>
    <row r="34" spans="1:17" s="190" customFormat="1" ht="22.5" customHeight="1">
      <c r="B34" s="495" t="s">
        <v>883</v>
      </c>
      <c r="C34" s="492"/>
      <c r="D34" s="492"/>
      <c r="E34" s="492"/>
      <c r="F34" s="492"/>
      <c r="G34" s="492"/>
      <c r="H34" s="492"/>
      <c r="I34" s="492"/>
      <c r="J34" s="492"/>
      <c r="K34" s="492"/>
      <c r="L34" s="492"/>
      <c r="M34" s="492"/>
      <c r="N34" s="492"/>
      <c r="Q34" s="780"/>
    </row>
    <row r="35" spans="1:17" s="78" customFormat="1" ht="22.5" customHeight="1">
      <c r="A35" s="78" t="s">
        <v>1314</v>
      </c>
      <c r="B35" s="78" t="s">
        <v>865</v>
      </c>
      <c r="C35" s="545">
        <v>2999</v>
      </c>
      <c r="D35" s="534">
        <v>2.9999999999999997E-4</v>
      </c>
      <c r="E35" s="545">
        <v>16</v>
      </c>
      <c r="F35" s="545">
        <v>3502</v>
      </c>
      <c r="G35" s="534">
        <v>2.9999999999999997E-4</v>
      </c>
      <c r="H35" s="545">
        <v>17</v>
      </c>
      <c r="I35" s="365">
        <v>3773.0930699999999</v>
      </c>
      <c r="J35" s="534">
        <f>+I35/I$52</f>
        <v>2.5504085978857123E-4</v>
      </c>
      <c r="K35" s="78">
        <v>18</v>
      </c>
      <c r="L35" s="365">
        <v>3242.1977400000001</v>
      </c>
      <c r="M35" s="534">
        <f>+L35/L$52</f>
        <v>1.9643403499491826E-4</v>
      </c>
      <c r="N35" s="78">
        <v>18</v>
      </c>
      <c r="O35" s="534">
        <f>IF(F35=0,0,(L35/F35)-1)</f>
        <v>-7.4186824671616192E-2</v>
      </c>
      <c r="P35" s="534" t="e">
        <f>IF(F35=0,0,((+L35/#REF!)/(F35/#REF!))-1)</f>
        <v>#REF!</v>
      </c>
      <c r="Q35" s="781"/>
    </row>
    <row r="36" spans="1:17" s="78" customFormat="1" ht="22.5" customHeight="1">
      <c r="A36" s="78" t="s">
        <v>1314</v>
      </c>
      <c r="B36" s="78" t="s">
        <v>866</v>
      </c>
      <c r="C36" s="545" t="s">
        <v>1040</v>
      </c>
      <c r="D36" s="545" t="s">
        <v>1040</v>
      </c>
      <c r="E36" s="545" t="s">
        <v>1040</v>
      </c>
      <c r="F36" s="545" t="s">
        <v>1040</v>
      </c>
      <c r="G36" s="545" t="s">
        <v>1040</v>
      </c>
      <c r="H36" s="545" t="s">
        <v>1040</v>
      </c>
      <c r="I36" s="545">
        <v>5459.9610000000002</v>
      </c>
      <c r="J36" s="534">
        <f>+I36/I$52</f>
        <v>3.6906408668367863E-4</v>
      </c>
      <c r="K36" s="545">
        <v>17</v>
      </c>
      <c r="L36" s="545">
        <v>5426.2569999999996</v>
      </c>
      <c r="M36" s="534">
        <f>+L36/L$52</f>
        <v>3.2875896009643759E-4</v>
      </c>
      <c r="N36" s="545">
        <v>16</v>
      </c>
      <c r="O36" s="534" t="e">
        <f>IF(F36=0,0,(L36/F36)-1)</f>
        <v>#VALUE!</v>
      </c>
      <c r="P36" s="534" t="e">
        <f>IF(F36=0,0,((+L36/#REF!)/(F36/#REF!))-1)</f>
        <v>#REF!</v>
      </c>
      <c r="Q36" s="781"/>
    </row>
    <row r="37" spans="1:17" s="78" customFormat="1" ht="22.5" customHeight="1">
      <c r="A37" s="78" t="s">
        <v>1314</v>
      </c>
      <c r="B37" s="78" t="s">
        <v>869</v>
      </c>
      <c r="C37" s="545">
        <v>2796</v>
      </c>
      <c r="D37" s="534">
        <v>2.9999999999999997E-4</v>
      </c>
      <c r="E37" s="545">
        <v>17</v>
      </c>
      <c r="F37" s="545">
        <v>7905</v>
      </c>
      <c r="G37" s="534">
        <v>5.9999999999999995E-4</v>
      </c>
      <c r="H37" s="545">
        <v>16</v>
      </c>
      <c r="I37" s="545">
        <v>5740.1503400000001</v>
      </c>
      <c r="J37" s="534">
        <f>+I37/I$52</f>
        <v>3.8800338366136818E-4</v>
      </c>
      <c r="K37" s="545">
        <v>16</v>
      </c>
      <c r="L37" s="545">
        <v>4800.7745599999998</v>
      </c>
      <c r="M37" s="534">
        <f>+L37/L$52</f>
        <v>2.908630483228186E-4</v>
      </c>
      <c r="N37" s="545">
        <v>17</v>
      </c>
      <c r="O37" s="534">
        <f>IF(F37=0,0,(L37/F37)-1)</f>
        <v>-0.39269139025932953</v>
      </c>
      <c r="P37" s="534" t="e">
        <f>IF(F37=0,0,((+L37/#REF!)/(F37/#REF!))-1)</f>
        <v>#REF!</v>
      </c>
      <c r="Q37" s="781"/>
    </row>
    <row r="38" spans="1:17" s="78" customFormat="1" ht="22.5" customHeight="1">
      <c r="A38" s="78" t="s">
        <v>1314</v>
      </c>
      <c r="B38" s="78" t="s">
        <v>870</v>
      </c>
      <c r="C38" s="545">
        <v>255</v>
      </c>
      <c r="D38" s="534">
        <v>0</v>
      </c>
      <c r="E38" s="545">
        <v>19</v>
      </c>
      <c r="F38" s="545">
        <v>210</v>
      </c>
      <c r="G38" s="534">
        <v>0</v>
      </c>
      <c r="H38" s="545">
        <v>19</v>
      </c>
      <c r="I38" s="545" t="s">
        <v>1040</v>
      </c>
      <c r="J38" s="545" t="s">
        <v>1040</v>
      </c>
      <c r="K38" s="545" t="s">
        <v>1040</v>
      </c>
      <c r="L38" s="545">
        <v>66</v>
      </c>
      <c r="M38" s="534">
        <f>+L38/L$52</f>
        <v>3.9987216540545137E-6</v>
      </c>
      <c r="N38" s="545">
        <v>20</v>
      </c>
      <c r="O38" s="534">
        <f>IF(F38=0,0,(L38/F38)-1)</f>
        <v>-0.68571428571428572</v>
      </c>
      <c r="P38" s="534" t="e">
        <f>IF(F38=0,0,((+L38/#REF!)/(F38/#REF!))-1)</f>
        <v>#REF!</v>
      </c>
      <c r="Q38" s="781"/>
    </row>
    <row r="39" spans="1:17" s="190" customFormat="1" ht="22.5" customHeight="1">
      <c r="B39" s="196" t="s">
        <v>1041</v>
      </c>
      <c r="C39" s="365">
        <f>SUM(C35:C38)</f>
        <v>6050</v>
      </c>
      <c r="D39" s="534">
        <f>SUM(D35:D38)</f>
        <v>5.9999999999999995E-4</v>
      </c>
      <c r="E39" s="78"/>
      <c r="F39" s="365">
        <f>SUM(F35:F38)</f>
        <v>11617</v>
      </c>
      <c r="G39" s="534">
        <f>SUM(G35:G38)</f>
        <v>8.9999999999999998E-4</v>
      </c>
      <c r="H39" s="78"/>
      <c r="I39" s="365">
        <f>SUM(I35:I38)</f>
        <v>14973.20441</v>
      </c>
      <c r="J39" s="534">
        <f>SUM(J35:J38)</f>
        <v>1.012108330133618E-3</v>
      </c>
      <c r="K39" s="78"/>
      <c r="L39" s="365">
        <f>SUM(L35:L38)</f>
        <v>13535.229299999999</v>
      </c>
      <c r="M39" s="534">
        <f>SUM(M35:M38)</f>
        <v>8.20054765068229E-4</v>
      </c>
      <c r="N39" s="78"/>
      <c r="O39" s="533">
        <f>IF(F39=0,0,(L39/F39)-1)</f>
        <v>0.16512260480330543</v>
      </c>
      <c r="P39" s="533" t="e">
        <f>IF(F39=0,0,((+L39/#REF!)/(F39/#REF!))-1)</f>
        <v>#REF!</v>
      </c>
      <c r="Q39" s="780"/>
    </row>
    <row r="40" spans="1:17" s="78" customFormat="1" ht="12" customHeight="1">
      <c r="Q40" s="781"/>
    </row>
    <row r="41" spans="1:17" s="190" customFormat="1" ht="22.5" customHeight="1">
      <c r="B41" s="495" t="s">
        <v>1377</v>
      </c>
      <c r="C41" s="492"/>
      <c r="D41" s="492"/>
      <c r="E41" s="492"/>
      <c r="F41" s="492"/>
      <c r="G41" s="492"/>
      <c r="H41" s="492"/>
      <c r="I41" s="492"/>
      <c r="J41" s="492"/>
      <c r="K41" s="492"/>
      <c r="L41" s="492"/>
      <c r="M41" s="492"/>
      <c r="N41" s="492"/>
      <c r="Q41" s="780"/>
    </row>
    <row r="42" spans="1:17" s="78" customFormat="1" ht="22.5" customHeight="1">
      <c r="A42" s="78" t="s">
        <v>1314</v>
      </c>
      <c r="B42" s="78" t="s">
        <v>912</v>
      </c>
      <c r="C42" s="545">
        <v>24578</v>
      </c>
      <c r="D42" s="534">
        <v>2.5000000000000001E-3</v>
      </c>
      <c r="E42" s="545">
        <v>12</v>
      </c>
      <c r="F42" s="545">
        <v>45829</v>
      </c>
      <c r="G42" s="534">
        <v>3.5999999999999999E-3</v>
      </c>
      <c r="H42" s="545">
        <v>12</v>
      </c>
      <c r="I42" s="545" t="s">
        <v>1040</v>
      </c>
      <c r="J42" s="545" t="s">
        <v>1040</v>
      </c>
      <c r="K42" s="545" t="s">
        <v>1040</v>
      </c>
      <c r="L42" s="545" t="s">
        <v>1040</v>
      </c>
      <c r="M42" s="545" t="s">
        <v>1040</v>
      </c>
      <c r="N42" s="545" t="s">
        <v>1040</v>
      </c>
      <c r="O42" s="534" t="e">
        <f>IF(F42=0,0,(L42/F42)-1)</f>
        <v>#VALUE!</v>
      </c>
      <c r="P42" s="534" t="e">
        <f>IF(F42=0,0,((+L42/#REF!)/(F42/#REF!))-1)</f>
        <v>#VALUE!</v>
      </c>
      <c r="Q42" s="781"/>
    </row>
    <row r="43" spans="1:17" s="78" customFormat="1" ht="22.5" customHeight="1">
      <c r="A43" s="78" t="s">
        <v>1314</v>
      </c>
      <c r="B43" s="78" t="s">
        <v>1042</v>
      </c>
      <c r="C43" s="545" t="s">
        <v>1040</v>
      </c>
      <c r="D43" s="545" t="s">
        <v>1040</v>
      </c>
      <c r="E43" s="545" t="s">
        <v>1040</v>
      </c>
      <c r="F43" s="545" t="s">
        <v>1040</v>
      </c>
      <c r="G43" s="367" t="s">
        <v>1040</v>
      </c>
      <c r="H43" s="545" t="s">
        <v>1040</v>
      </c>
      <c r="I43" s="545" t="s">
        <v>1040</v>
      </c>
      <c r="J43" s="545" t="s">
        <v>1040</v>
      </c>
      <c r="K43" s="545" t="s">
        <v>1040</v>
      </c>
      <c r="L43" s="545" t="s">
        <v>1040</v>
      </c>
      <c r="M43" s="545" t="s">
        <v>1040</v>
      </c>
      <c r="N43" s="545" t="s">
        <v>1040</v>
      </c>
      <c r="O43" s="534" t="e">
        <f>IF(F43=0,0,(L43/F43)-1)</f>
        <v>#VALUE!</v>
      </c>
      <c r="P43" s="534" t="e">
        <f>IF(F43=0,0,((+L43/#REF!)/(F43/#REF!))-1)</f>
        <v>#VALUE!</v>
      </c>
      <c r="Q43" s="781"/>
    </row>
    <row r="44" spans="1:17" s="78" customFormat="1" ht="22.5" customHeight="1">
      <c r="A44" s="78" t="s">
        <v>1314</v>
      </c>
      <c r="B44" s="78" t="s">
        <v>914</v>
      </c>
      <c r="C44" s="545">
        <v>64070</v>
      </c>
      <c r="D44" s="534">
        <v>6.4999999999999997E-3</v>
      </c>
      <c r="E44" s="545">
        <v>10</v>
      </c>
      <c r="F44" s="545">
        <v>86305</v>
      </c>
      <c r="G44" s="534">
        <v>6.7000000000000002E-3</v>
      </c>
      <c r="H44" s="545">
        <v>10</v>
      </c>
      <c r="I44" s="545" t="s">
        <v>1040</v>
      </c>
      <c r="J44" s="545" t="s">
        <v>1040</v>
      </c>
      <c r="K44" s="545" t="s">
        <v>1040</v>
      </c>
      <c r="L44" s="545" t="s">
        <v>1040</v>
      </c>
      <c r="M44" s="545" t="s">
        <v>1040</v>
      </c>
      <c r="N44" s="545" t="s">
        <v>1040</v>
      </c>
      <c r="O44" s="534" t="e">
        <f>IF(F44=0,0,(L44/F44)-1)</f>
        <v>#VALUE!</v>
      </c>
      <c r="P44" s="534" t="e">
        <f>IF(F44=0,0,((+L44/#REF!)/(F44/#REF!))-1)</f>
        <v>#VALUE!</v>
      </c>
      <c r="Q44" s="781"/>
    </row>
    <row r="45" spans="1:17" s="78" customFormat="1" ht="22.5" customHeight="1">
      <c r="A45" s="78" t="s">
        <v>1314</v>
      </c>
      <c r="B45" s="78" t="s">
        <v>911</v>
      </c>
      <c r="C45" s="545">
        <v>3715</v>
      </c>
      <c r="D45" s="534">
        <v>4.0000000000000002E-4</v>
      </c>
      <c r="E45" s="545">
        <v>15</v>
      </c>
      <c r="F45" s="545">
        <v>19958</v>
      </c>
      <c r="G45" s="534">
        <v>1.5E-3</v>
      </c>
      <c r="H45" s="545">
        <v>14</v>
      </c>
      <c r="I45" s="545" t="s">
        <v>1040</v>
      </c>
      <c r="J45" s="545" t="s">
        <v>1040</v>
      </c>
      <c r="K45" s="545" t="s">
        <v>1040</v>
      </c>
      <c r="L45" s="545" t="s">
        <v>1040</v>
      </c>
      <c r="M45" s="545" t="s">
        <v>1040</v>
      </c>
      <c r="N45" s="545" t="s">
        <v>1040</v>
      </c>
      <c r="O45" s="534" t="e">
        <f>IF(F45=0,0,(L45/F45)-1)</f>
        <v>#VALUE!</v>
      </c>
      <c r="P45" s="534" t="e">
        <f>IF(F45=0,0,((+L45/#REF!)/(F45/#REF!))-1)</f>
        <v>#VALUE!</v>
      </c>
      <c r="Q45" s="781"/>
    </row>
    <row r="46" spans="1:17" s="190" customFormat="1" ht="22.5" customHeight="1">
      <c r="B46" s="196" t="s">
        <v>1041</v>
      </c>
      <c r="C46" s="365">
        <f>SUM(C42:C45)</f>
        <v>92363</v>
      </c>
      <c r="D46" s="534">
        <f>SUM(D42:D45)</f>
        <v>9.3999999999999986E-3</v>
      </c>
      <c r="E46" s="78"/>
      <c r="F46" s="365">
        <f>SUM(F42:F45)</f>
        <v>152092</v>
      </c>
      <c r="G46" s="534">
        <f>SUM(G42:G45)</f>
        <v>1.18E-2</v>
      </c>
      <c r="H46" s="78"/>
      <c r="I46" s="365"/>
      <c r="J46" s="534"/>
      <c r="K46" s="78"/>
      <c r="L46" s="365"/>
      <c r="M46" s="534"/>
      <c r="N46" s="78"/>
      <c r="O46" s="533">
        <f>IF(F46=0,0,(L46/F46)-1)</f>
        <v>-1</v>
      </c>
      <c r="P46" s="533" t="e">
        <f>IF(F46=0,0,((+L46/#REF!)/(F46/#REF!))-1)</f>
        <v>#REF!</v>
      </c>
      <c r="Q46" s="780"/>
    </row>
    <row r="47" spans="1:17" s="78" customFormat="1" ht="12" customHeight="1">
      <c r="Q47" s="781"/>
    </row>
    <row r="48" spans="1:17" s="190" customFormat="1" ht="22.5" customHeight="1">
      <c r="B48" s="495" t="s">
        <v>884</v>
      </c>
      <c r="C48" s="492"/>
      <c r="D48" s="492"/>
      <c r="E48" s="492"/>
      <c r="F48" s="492"/>
      <c r="G48" s="492"/>
      <c r="H48" s="492"/>
      <c r="I48" s="492"/>
      <c r="J48" s="492"/>
      <c r="K48" s="492"/>
      <c r="L48" s="492"/>
      <c r="M48" s="492"/>
      <c r="N48" s="492"/>
      <c r="Q48" s="780"/>
    </row>
    <row r="49" spans="1:17" s="78" customFormat="1" ht="22.5" customHeight="1">
      <c r="A49" s="78" t="s">
        <v>1314</v>
      </c>
      <c r="B49" s="78" t="s">
        <v>885</v>
      </c>
      <c r="C49" s="545">
        <v>121</v>
      </c>
      <c r="D49" s="534">
        <v>0</v>
      </c>
      <c r="E49" s="545">
        <v>20</v>
      </c>
      <c r="F49" s="545">
        <v>97</v>
      </c>
      <c r="G49" s="534">
        <v>0</v>
      </c>
      <c r="H49" s="545">
        <v>20</v>
      </c>
      <c r="I49" s="365">
        <v>58.458289999999998</v>
      </c>
      <c r="J49" s="534">
        <f>+I49/I$52</f>
        <v>3.9514669441667483E-6</v>
      </c>
      <c r="K49" s="78">
        <v>20</v>
      </c>
      <c r="L49" s="365">
        <v>45.560070000000003</v>
      </c>
      <c r="M49" s="534">
        <f>+L49/L$52</f>
        <v>2.7603339162005976E-6</v>
      </c>
      <c r="N49" s="78">
        <v>21</v>
      </c>
      <c r="O49" s="534">
        <f>IF(F49=0,0,(L49/F49)-1)</f>
        <v>-0.53030855670103083</v>
      </c>
      <c r="P49" s="534" t="e">
        <f>IF(F49=0,0,((+L49/#REF!)/(F49/#REF!))-1)</f>
        <v>#REF!</v>
      </c>
      <c r="Q49" s="781"/>
    </row>
    <row r="50" spans="1:17" s="190" customFormat="1" ht="22.5" customHeight="1">
      <c r="B50" s="196" t="s">
        <v>1041</v>
      </c>
      <c r="C50" s="365">
        <f>SUM(C49:C49)</f>
        <v>121</v>
      </c>
      <c r="D50" s="534">
        <f>SUM(D49:D49)</f>
        <v>0</v>
      </c>
      <c r="E50" s="78"/>
      <c r="F50" s="365">
        <f>SUM(F49:F49)</f>
        <v>97</v>
      </c>
      <c r="G50" s="534">
        <f>SUM(G49:G49)</f>
        <v>0</v>
      </c>
      <c r="H50" s="78"/>
      <c r="I50" s="365">
        <f>SUM(I49:I49)</f>
        <v>58.458289999999998</v>
      </c>
      <c r="J50" s="534">
        <f>SUM(J49:J49)</f>
        <v>3.9514669441667483E-6</v>
      </c>
      <c r="K50" s="78"/>
      <c r="L50" s="365">
        <f>SUM(L49:L49)</f>
        <v>45.560070000000003</v>
      </c>
      <c r="M50" s="534">
        <f>SUM(M49:M49)</f>
        <v>2.7603339162005976E-6</v>
      </c>
      <c r="N50" s="78"/>
      <c r="O50" s="533">
        <f>IF(F50=0,0,(L50/F50)-1)</f>
        <v>-0.53030855670103083</v>
      </c>
      <c r="P50" s="533" t="e">
        <f>IF(F50=0,0,((+L50/#REF!)/(F50/#REF!))-1)</f>
        <v>#REF!</v>
      </c>
      <c r="Q50" s="780"/>
    </row>
    <row r="51" spans="1:17" s="78" customFormat="1" ht="12" customHeight="1">
      <c r="Q51" s="781"/>
    </row>
    <row r="52" spans="1:17" s="190" customFormat="1" ht="22.5" customHeight="1">
      <c r="B52" s="495" t="s">
        <v>6</v>
      </c>
      <c r="C52" s="369">
        <f>+C26+C32+C39+C46+C50</f>
        <v>9795514.070960002</v>
      </c>
      <c r="D52" s="782">
        <f>+D26+D32+D39+D46+D50</f>
        <v>0.99994090567516836</v>
      </c>
      <c r="E52" s="492"/>
      <c r="F52" s="369">
        <f>+F26+F32+F39+F46+F50</f>
        <v>12889358.336740004</v>
      </c>
      <c r="G52" s="782">
        <f>+G26+G32+G39+G46+G50</f>
        <v>0.99999137667519977</v>
      </c>
      <c r="H52" s="492"/>
      <c r="I52" s="369">
        <f>+I26+I32+I39+I46+I50</f>
        <v>14794072.891409999</v>
      </c>
      <c r="J52" s="782">
        <f>+J26+J32+J39+J46+J50</f>
        <v>1</v>
      </c>
      <c r="K52" s="492"/>
      <c r="L52" s="369">
        <f>+L26+L32+L39+L46+L50</f>
        <v>16505274.8628</v>
      </c>
      <c r="M52" s="782">
        <f>+M26+M32+M39+M46+M50</f>
        <v>0.99999999999999989</v>
      </c>
      <c r="N52" s="492"/>
      <c r="O52" s="533">
        <f>IF(F52=0,0,(L52/F52)-1)</f>
        <v>0.28053502987446155</v>
      </c>
      <c r="P52" s="533" t="e">
        <f>IF(F52=0,0,((+L52/#REF!)/(F52/#REF!))-1)</f>
        <v>#REF!</v>
      </c>
      <c r="Q52" s="783"/>
    </row>
    <row r="53" spans="1:17" s="73" customFormat="1" ht="9.75" customHeight="1" thickBot="1">
      <c r="B53" s="784"/>
      <c r="C53" s="785"/>
      <c r="D53" s="784"/>
      <c r="E53" s="784"/>
      <c r="F53" s="785"/>
      <c r="G53" s="784"/>
      <c r="H53" s="784"/>
      <c r="I53" s="785"/>
      <c r="J53" s="784"/>
      <c r="K53" s="784"/>
      <c r="L53" s="785"/>
      <c r="M53" s="784"/>
      <c r="N53" s="784"/>
      <c r="O53" s="784"/>
      <c r="P53" s="786"/>
    </row>
    <row r="54" spans="1:17" s="135" customFormat="1" ht="11.25" customHeight="1" thickTop="1">
      <c r="B54" s="103" t="s">
        <v>1378</v>
      </c>
      <c r="C54" s="297"/>
      <c r="D54" s="377"/>
      <c r="E54" s="297"/>
      <c r="F54" s="297"/>
      <c r="G54" s="377"/>
      <c r="H54" s="297"/>
      <c r="I54" s="297"/>
      <c r="J54" s="377"/>
      <c r="K54" s="297"/>
      <c r="L54" s="297"/>
      <c r="M54" s="377"/>
      <c r="N54" s="297"/>
      <c r="O54" s="377"/>
      <c r="P54" s="377"/>
    </row>
    <row r="55" spans="1:17" s="135" customFormat="1" ht="11.25" customHeight="1">
      <c r="B55" s="103" t="s">
        <v>1509</v>
      </c>
      <c r="C55" s="297"/>
      <c r="D55" s="377"/>
      <c r="E55" s="297"/>
      <c r="F55" s="297"/>
      <c r="G55" s="377"/>
      <c r="H55" s="297"/>
      <c r="I55" s="297"/>
      <c r="J55" s="377"/>
      <c r="K55" s="297"/>
      <c r="L55" s="297"/>
      <c r="M55" s="377"/>
      <c r="N55" s="297"/>
      <c r="O55" s="377"/>
      <c r="P55" s="377"/>
    </row>
    <row r="56" spans="1:17" s="135" customFormat="1" ht="11.25" customHeight="1">
      <c r="A56" s="135" t="s">
        <v>511</v>
      </c>
      <c r="B56" s="103" t="s">
        <v>1379</v>
      </c>
      <c r="C56" s="297"/>
      <c r="D56" s="377"/>
      <c r="E56" s="297"/>
      <c r="F56" s="297"/>
      <c r="G56" s="377"/>
      <c r="H56" s="297"/>
      <c r="I56" s="297"/>
      <c r="J56" s="377"/>
      <c r="K56" s="297"/>
      <c r="L56" s="297"/>
      <c r="M56" s="377"/>
      <c r="N56" s="297"/>
      <c r="O56" s="377"/>
      <c r="P56" s="377"/>
    </row>
    <row r="57" spans="1:17" s="135" customFormat="1" ht="9">
      <c r="C57" s="297"/>
      <c r="D57" s="377"/>
      <c r="E57" s="297"/>
      <c r="F57" s="297"/>
      <c r="G57" s="377"/>
      <c r="H57" s="297"/>
      <c r="I57" s="297"/>
      <c r="J57" s="377"/>
      <c r="K57" s="297"/>
      <c r="L57" s="297"/>
      <c r="M57" s="377"/>
      <c r="N57" s="297"/>
      <c r="O57" s="377"/>
      <c r="P57" s="377"/>
    </row>
    <row r="58" spans="1:17" s="135" customFormat="1" ht="9">
      <c r="C58" s="297"/>
      <c r="D58" s="377"/>
      <c r="E58" s="297"/>
      <c r="F58" s="297"/>
      <c r="G58" s="377"/>
      <c r="H58" s="297"/>
      <c r="I58" s="297"/>
      <c r="J58" s="377"/>
      <c r="K58" s="297"/>
      <c r="L58" s="297"/>
      <c r="M58" s="377"/>
      <c r="N58" s="297"/>
      <c r="O58" s="377"/>
      <c r="P58" s="377"/>
    </row>
    <row r="59" spans="1:17" s="135" customFormat="1" ht="9">
      <c r="C59" s="297"/>
      <c r="D59" s="377"/>
      <c r="E59" s="297"/>
      <c r="F59" s="297"/>
      <c r="G59" s="377"/>
      <c r="H59" s="297"/>
      <c r="I59" s="297"/>
      <c r="J59" s="377"/>
      <c r="K59" s="297"/>
      <c r="L59" s="297"/>
      <c r="M59" s="377"/>
      <c r="N59" s="297"/>
      <c r="O59" s="377"/>
      <c r="P59" s="377"/>
    </row>
    <row r="60" spans="1:17" s="135" customFormat="1" ht="9">
      <c r="C60" s="297"/>
      <c r="D60" s="377"/>
      <c r="E60" s="297"/>
      <c r="F60" s="297"/>
      <c r="G60" s="377"/>
      <c r="H60" s="297"/>
      <c r="I60" s="297"/>
      <c r="J60" s="377"/>
      <c r="K60" s="297"/>
      <c r="L60" s="297"/>
      <c r="M60" s="377"/>
      <c r="N60" s="297"/>
      <c r="O60" s="377"/>
      <c r="P60" s="377"/>
    </row>
    <row r="61" spans="1:17" s="135" customFormat="1" ht="9">
      <c r="C61" s="297"/>
      <c r="D61" s="377"/>
      <c r="E61" s="297"/>
      <c r="F61" s="297"/>
      <c r="H61" s="297"/>
      <c r="I61" s="297"/>
      <c r="J61" s="377"/>
      <c r="K61" s="297"/>
      <c r="L61" s="297"/>
      <c r="M61" s="377"/>
      <c r="N61" s="297"/>
      <c r="O61" s="377"/>
      <c r="P61" s="377"/>
    </row>
    <row r="62" spans="1:17" s="135" customFormat="1" ht="9">
      <c r="C62" s="297"/>
      <c r="D62" s="377"/>
      <c r="E62" s="297"/>
      <c r="F62" s="297"/>
      <c r="H62" s="297"/>
      <c r="I62" s="297"/>
      <c r="J62" s="377"/>
      <c r="K62" s="297"/>
      <c r="L62" s="297"/>
      <c r="M62" s="377"/>
      <c r="N62" s="297"/>
      <c r="O62" s="377"/>
      <c r="P62" s="377"/>
    </row>
    <row r="63" spans="1:17" s="135" customFormat="1" ht="9">
      <c r="C63" s="297"/>
      <c r="D63" s="377"/>
      <c r="E63" s="297"/>
      <c r="F63" s="297"/>
      <c r="H63" s="297"/>
      <c r="I63" s="297"/>
      <c r="J63" s="377"/>
      <c r="K63" s="297"/>
      <c r="L63" s="297"/>
      <c r="M63" s="377"/>
      <c r="N63" s="297"/>
      <c r="O63" s="377"/>
      <c r="P63" s="377"/>
    </row>
    <row r="64" spans="1:17" s="135" customFormat="1" ht="9">
      <c r="C64" s="297"/>
      <c r="D64" s="377"/>
      <c r="E64" s="297"/>
      <c r="F64" s="297"/>
      <c r="H64" s="297"/>
      <c r="I64" s="297"/>
      <c r="J64" s="377"/>
      <c r="K64" s="297"/>
      <c r="L64" s="297"/>
      <c r="M64" s="377"/>
      <c r="N64" s="297"/>
      <c r="O64" s="377"/>
      <c r="P64" s="377"/>
    </row>
    <row r="65" spans="2:16" s="135" customFormat="1" ht="9">
      <c r="C65" s="297"/>
      <c r="D65" s="377"/>
      <c r="E65" s="297"/>
      <c r="F65" s="297"/>
      <c r="H65" s="297"/>
      <c r="I65" s="297"/>
      <c r="J65" s="377"/>
      <c r="K65" s="297"/>
      <c r="L65" s="297"/>
      <c r="M65" s="377"/>
      <c r="N65" s="297"/>
      <c r="O65" s="377"/>
      <c r="P65" s="377"/>
    </row>
    <row r="66" spans="2:16" s="135" customFormat="1" ht="9">
      <c r="C66" s="297"/>
      <c r="D66" s="377"/>
      <c r="E66" s="297"/>
      <c r="F66" s="297"/>
      <c r="H66" s="297"/>
      <c r="I66" s="297"/>
      <c r="J66" s="377"/>
      <c r="K66" s="297"/>
      <c r="L66" s="297"/>
      <c r="M66" s="377"/>
      <c r="N66" s="297"/>
      <c r="O66" s="377"/>
      <c r="P66" s="377"/>
    </row>
    <row r="67" spans="2:16" s="135" customFormat="1" ht="9">
      <c r="C67" s="297"/>
      <c r="D67" s="377"/>
      <c r="E67" s="297"/>
      <c r="F67" s="297"/>
      <c r="H67" s="297"/>
      <c r="I67" s="297"/>
      <c r="J67" s="377"/>
      <c r="K67" s="297"/>
      <c r="L67" s="297"/>
      <c r="M67" s="377"/>
      <c r="N67" s="297"/>
      <c r="O67" s="377"/>
      <c r="P67" s="377"/>
    </row>
    <row r="68" spans="2:16" s="135" customFormat="1" ht="9">
      <c r="C68" s="297"/>
      <c r="D68" s="377"/>
      <c r="E68" s="297"/>
      <c r="F68" s="297"/>
      <c r="H68" s="297"/>
      <c r="I68" s="297"/>
      <c r="J68" s="377"/>
      <c r="K68" s="297"/>
      <c r="L68" s="297"/>
      <c r="M68" s="377"/>
      <c r="N68" s="297"/>
      <c r="O68" s="377"/>
      <c r="P68" s="377"/>
    </row>
    <row r="69" spans="2:16" s="135" customFormat="1" ht="9">
      <c r="C69" s="297"/>
      <c r="D69" s="377"/>
      <c r="E69" s="297"/>
      <c r="F69" s="297"/>
      <c r="H69" s="297"/>
      <c r="I69" s="297"/>
      <c r="J69" s="377"/>
      <c r="K69" s="297"/>
      <c r="L69" s="297"/>
      <c r="M69" s="377"/>
      <c r="N69" s="297"/>
      <c r="O69" s="377"/>
      <c r="P69" s="377"/>
    </row>
    <row r="70" spans="2:16" s="135" customFormat="1" ht="9">
      <c r="C70" s="297"/>
      <c r="D70" s="377"/>
      <c r="E70" s="297"/>
      <c r="F70" s="297"/>
      <c r="H70" s="297"/>
      <c r="I70" s="297"/>
      <c r="J70" s="377"/>
      <c r="K70" s="297"/>
      <c r="L70" s="297"/>
      <c r="M70" s="377"/>
      <c r="N70" s="297"/>
      <c r="O70" s="377"/>
      <c r="P70" s="377"/>
    </row>
    <row r="71" spans="2:16" s="135" customFormat="1" ht="9">
      <c r="C71" s="297"/>
      <c r="D71" s="377"/>
      <c r="E71" s="297"/>
      <c r="F71" s="297"/>
      <c r="H71" s="297"/>
      <c r="I71" s="297"/>
      <c r="J71" s="377"/>
      <c r="K71" s="297"/>
      <c r="L71" s="297"/>
      <c r="M71" s="377"/>
      <c r="N71" s="297"/>
      <c r="O71" s="377"/>
      <c r="P71" s="377"/>
    </row>
    <row r="72" spans="2:16" s="135" customFormat="1" ht="9">
      <c r="C72" s="297"/>
      <c r="D72" s="377"/>
      <c r="E72" s="297"/>
      <c r="F72" s="297"/>
      <c r="H72" s="297"/>
      <c r="I72" s="297"/>
      <c r="J72" s="377"/>
      <c r="K72" s="297"/>
      <c r="L72" s="297"/>
      <c r="M72" s="377"/>
      <c r="N72" s="297"/>
      <c r="O72" s="377"/>
      <c r="P72" s="377"/>
    </row>
    <row r="73" spans="2:16" s="135" customFormat="1" ht="9">
      <c r="C73" s="297"/>
      <c r="D73" s="377"/>
      <c r="E73" s="297"/>
      <c r="F73" s="297"/>
      <c r="H73" s="297"/>
      <c r="I73" s="297"/>
      <c r="J73" s="377"/>
      <c r="K73" s="297"/>
      <c r="L73" s="297"/>
      <c r="M73" s="377"/>
      <c r="N73" s="297"/>
      <c r="O73" s="377"/>
      <c r="P73" s="377"/>
    </row>
    <row r="74" spans="2:16" s="135" customFormat="1" ht="9">
      <c r="B74" s="535"/>
      <c r="C74" s="297"/>
      <c r="D74" s="377"/>
      <c r="E74" s="297"/>
      <c r="F74" s="297"/>
      <c r="H74" s="297"/>
      <c r="I74" s="297"/>
      <c r="J74" s="377"/>
      <c r="K74" s="297"/>
      <c r="L74" s="297"/>
      <c r="M74" s="377"/>
      <c r="N74" s="297"/>
      <c r="O74" s="377"/>
      <c r="P74" s="377"/>
    </row>
    <row r="75" spans="2:16" s="135" customFormat="1" ht="9">
      <c r="B75" s="535"/>
      <c r="C75" s="297"/>
      <c r="D75" s="377"/>
      <c r="E75" s="297"/>
      <c r="F75" s="297"/>
      <c r="H75" s="297"/>
      <c r="I75" s="297"/>
      <c r="J75" s="377"/>
      <c r="K75" s="297"/>
      <c r="L75" s="297"/>
      <c r="M75" s="377"/>
      <c r="N75" s="297"/>
      <c r="O75" s="377"/>
      <c r="P75" s="377"/>
    </row>
    <row r="76" spans="2:16" s="135" customFormat="1" ht="9">
      <c r="B76" s="535"/>
      <c r="C76" s="297"/>
      <c r="D76" s="377"/>
      <c r="E76" s="297"/>
      <c r="F76" s="297"/>
      <c r="H76" s="297"/>
      <c r="I76" s="297"/>
      <c r="J76" s="377"/>
      <c r="K76" s="297"/>
      <c r="L76" s="297"/>
      <c r="M76" s="377"/>
      <c r="N76" s="297"/>
      <c r="O76" s="377"/>
      <c r="P76" s="377"/>
    </row>
    <row r="77" spans="2:16" s="135" customFormat="1" ht="9">
      <c r="B77" s="535"/>
      <c r="C77" s="297"/>
      <c r="D77" s="377"/>
      <c r="E77" s="297"/>
      <c r="F77" s="297"/>
      <c r="H77" s="297"/>
      <c r="I77" s="297"/>
      <c r="J77" s="377"/>
      <c r="K77" s="297"/>
      <c r="L77" s="297"/>
      <c r="M77" s="377"/>
      <c r="N77" s="297"/>
      <c r="O77" s="377"/>
      <c r="P77" s="377"/>
    </row>
    <row r="78" spans="2:16" s="135" customFormat="1" ht="9">
      <c r="B78" s="535"/>
      <c r="C78" s="297"/>
      <c r="D78" s="377"/>
      <c r="E78" s="297"/>
      <c r="F78" s="297"/>
      <c r="H78" s="297"/>
      <c r="I78" s="297"/>
      <c r="J78" s="377"/>
      <c r="K78" s="297"/>
      <c r="L78" s="297"/>
      <c r="M78" s="377"/>
      <c r="N78" s="297"/>
      <c r="O78" s="377"/>
      <c r="P78" s="377"/>
    </row>
    <row r="79" spans="2:16" s="135" customFormat="1" ht="9">
      <c r="B79" s="535"/>
      <c r="C79" s="297"/>
      <c r="D79" s="377"/>
      <c r="E79" s="297"/>
      <c r="F79" s="297"/>
      <c r="H79" s="297"/>
      <c r="I79" s="297"/>
      <c r="J79" s="377"/>
      <c r="K79" s="297"/>
      <c r="L79" s="297"/>
      <c r="M79" s="377"/>
      <c r="N79" s="297"/>
      <c r="O79" s="377"/>
      <c r="P79" s="377"/>
    </row>
    <row r="80" spans="2:16" s="135" customFormat="1" ht="9">
      <c r="B80" s="535"/>
      <c r="C80" s="297"/>
      <c r="D80" s="377"/>
      <c r="E80" s="297"/>
      <c r="F80" s="297"/>
      <c r="H80" s="297"/>
      <c r="I80" s="297"/>
      <c r="J80" s="377"/>
      <c r="K80" s="297"/>
      <c r="L80" s="297"/>
      <c r="M80" s="377"/>
      <c r="N80" s="297"/>
      <c r="O80" s="377"/>
      <c r="P80" s="377"/>
    </row>
    <row r="81" spans="2:16" ht="15.75">
      <c r="B81" s="126"/>
      <c r="C81" s="136"/>
      <c r="D81" s="280"/>
      <c r="E81" s="136"/>
      <c r="F81" s="136"/>
      <c r="H81" s="136"/>
      <c r="I81" s="136"/>
      <c r="J81" s="280"/>
      <c r="K81" s="136"/>
      <c r="L81" s="136"/>
      <c r="M81" s="280"/>
      <c r="N81" s="136"/>
      <c r="O81" s="280"/>
      <c r="P81" s="280"/>
    </row>
    <row r="82" spans="2:16" ht="15.75">
      <c r="B82" s="126"/>
      <c r="C82" s="136"/>
      <c r="D82" s="280"/>
      <c r="E82" s="136"/>
      <c r="F82" s="136"/>
      <c r="H82" s="136"/>
      <c r="I82" s="136"/>
      <c r="J82" s="280"/>
      <c r="K82" s="136"/>
      <c r="L82" s="136"/>
      <c r="M82" s="280"/>
      <c r="N82" s="136"/>
      <c r="O82" s="280"/>
      <c r="P82" s="280"/>
    </row>
    <row r="83" spans="2:16" ht="15.75">
      <c r="B83" s="126"/>
      <c r="C83" s="136"/>
      <c r="D83" s="280"/>
      <c r="E83" s="136"/>
      <c r="F83" s="136"/>
      <c r="H83" s="136"/>
      <c r="I83" s="136"/>
      <c r="J83" s="280"/>
      <c r="K83" s="136"/>
      <c r="L83" s="136"/>
      <c r="M83" s="280"/>
      <c r="N83" s="136"/>
      <c r="O83" s="280"/>
      <c r="P83" s="280"/>
    </row>
    <row r="84" spans="2:16" ht="15.75">
      <c r="B84" s="126"/>
      <c r="C84" s="136"/>
      <c r="D84" s="280"/>
      <c r="E84" s="136"/>
      <c r="F84" s="136"/>
      <c r="H84" s="136"/>
      <c r="I84" s="136"/>
      <c r="J84" s="280"/>
      <c r="K84" s="136"/>
      <c r="L84" s="136"/>
      <c r="M84" s="280"/>
      <c r="N84" s="136"/>
      <c r="O84" s="280"/>
      <c r="P84" s="280"/>
    </row>
    <row r="85" spans="2:16" ht="15.75">
      <c r="B85" s="126"/>
      <c r="C85" s="136"/>
      <c r="D85" s="280"/>
      <c r="E85" s="136"/>
      <c r="F85" s="136"/>
      <c r="H85" s="136"/>
      <c r="I85" s="136"/>
      <c r="J85" s="280"/>
      <c r="K85" s="136"/>
      <c r="L85" s="136"/>
      <c r="M85" s="280"/>
      <c r="N85" s="136"/>
      <c r="O85" s="280"/>
      <c r="P85" s="280"/>
    </row>
    <row r="86" spans="2:16" ht="15.75">
      <c r="B86" s="126"/>
      <c r="C86" s="136"/>
      <c r="D86" s="280"/>
      <c r="E86" s="136"/>
      <c r="F86" s="136"/>
      <c r="H86" s="136"/>
      <c r="I86" s="136"/>
      <c r="J86" s="280"/>
      <c r="K86" s="136"/>
      <c r="L86" s="136"/>
      <c r="M86" s="280"/>
      <c r="N86" s="136"/>
      <c r="O86" s="280"/>
      <c r="P86" s="280"/>
    </row>
    <row r="87" spans="2:16" ht="15.75">
      <c r="B87" s="126"/>
      <c r="C87" s="136"/>
      <c r="D87" s="280"/>
      <c r="E87" s="136"/>
      <c r="F87" s="136"/>
      <c r="H87" s="136"/>
      <c r="I87" s="136"/>
      <c r="J87" s="280"/>
      <c r="K87" s="136"/>
      <c r="L87" s="136"/>
      <c r="M87" s="280"/>
      <c r="N87" s="136"/>
      <c r="O87" s="280"/>
      <c r="P87" s="280"/>
    </row>
    <row r="88" spans="2:16" ht="15.75">
      <c r="B88" s="126"/>
      <c r="C88" s="136"/>
      <c r="D88" s="280"/>
      <c r="E88" s="136"/>
      <c r="F88" s="136"/>
      <c r="H88" s="136"/>
      <c r="I88" s="136"/>
      <c r="J88" s="280"/>
      <c r="K88" s="136"/>
      <c r="L88" s="136"/>
      <c r="M88" s="280"/>
      <c r="N88" s="136"/>
      <c r="O88" s="280"/>
      <c r="P88" s="280"/>
    </row>
    <row r="89" spans="2:16" ht="15.75">
      <c r="B89" s="126"/>
      <c r="C89" s="136"/>
      <c r="D89" s="280"/>
      <c r="E89" s="136"/>
      <c r="F89" s="136"/>
      <c r="H89" s="136"/>
      <c r="I89" s="136"/>
      <c r="J89" s="280"/>
      <c r="K89" s="136"/>
      <c r="L89" s="136"/>
      <c r="M89" s="280"/>
      <c r="N89" s="136"/>
      <c r="O89" s="280"/>
      <c r="P89" s="280"/>
    </row>
    <row r="90" spans="2:16" ht="15.75">
      <c r="B90" s="126"/>
      <c r="C90" s="136"/>
      <c r="D90" s="280"/>
      <c r="E90" s="136"/>
      <c r="F90" s="136"/>
      <c r="H90" s="136"/>
      <c r="I90" s="136"/>
      <c r="J90" s="280"/>
      <c r="K90" s="136"/>
      <c r="L90" s="136"/>
      <c r="M90" s="280"/>
      <c r="N90" s="136"/>
      <c r="O90" s="280"/>
      <c r="P90" s="280"/>
    </row>
    <row r="91" spans="2:16" ht="15.75">
      <c r="B91" s="126"/>
      <c r="C91" s="136"/>
      <c r="D91" s="280"/>
      <c r="E91" s="136"/>
      <c r="F91" s="136"/>
      <c r="H91" s="136"/>
      <c r="I91" s="136"/>
      <c r="J91" s="280"/>
      <c r="K91" s="136"/>
      <c r="L91" s="136"/>
      <c r="M91" s="280"/>
      <c r="N91" s="136"/>
      <c r="O91" s="280"/>
      <c r="P91" s="280"/>
    </row>
    <row r="92" spans="2:16" ht="15.75">
      <c r="B92" s="126"/>
      <c r="C92" s="136"/>
      <c r="D92" s="280"/>
      <c r="E92" s="136"/>
      <c r="F92" s="136"/>
      <c r="H92" s="136"/>
      <c r="I92" s="136"/>
      <c r="J92" s="280"/>
      <c r="K92" s="136"/>
      <c r="L92" s="136"/>
      <c r="M92" s="280"/>
      <c r="N92" s="136"/>
      <c r="O92" s="280"/>
      <c r="P92" s="280"/>
    </row>
    <row r="93" spans="2:16" ht="15.75">
      <c r="B93" s="126"/>
      <c r="C93" s="136"/>
      <c r="D93" s="280"/>
      <c r="E93" s="136"/>
      <c r="F93" s="136"/>
      <c r="H93" s="136"/>
      <c r="I93" s="136"/>
      <c r="J93" s="280"/>
      <c r="K93" s="136"/>
      <c r="L93" s="136"/>
      <c r="M93" s="280"/>
      <c r="N93" s="136"/>
      <c r="O93" s="280"/>
      <c r="P93" s="280"/>
    </row>
    <row r="94" spans="2:16" ht="15.75">
      <c r="B94" s="126"/>
      <c r="C94" s="136"/>
      <c r="D94" s="280"/>
      <c r="E94" s="136"/>
      <c r="F94" s="136"/>
      <c r="H94" s="136"/>
      <c r="I94" s="136"/>
      <c r="J94" s="280"/>
      <c r="K94" s="136"/>
      <c r="L94" s="136"/>
      <c r="M94" s="280"/>
      <c r="N94" s="136"/>
      <c r="O94" s="280"/>
      <c r="P94" s="280"/>
    </row>
    <row r="95" spans="2:16" ht="15.75">
      <c r="B95" s="126"/>
      <c r="C95" s="136"/>
      <c r="D95" s="280"/>
      <c r="E95" s="136"/>
      <c r="F95" s="136"/>
      <c r="H95" s="136"/>
      <c r="I95" s="136"/>
      <c r="J95" s="280"/>
      <c r="K95" s="136"/>
      <c r="L95" s="136"/>
      <c r="M95" s="280"/>
      <c r="N95" s="136"/>
      <c r="O95" s="280"/>
      <c r="P95" s="280"/>
    </row>
    <row r="96" spans="2:16" ht="15.75">
      <c r="B96" s="126"/>
      <c r="C96" s="136"/>
      <c r="D96" s="280"/>
      <c r="E96" s="136"/>
      <c r="F96" s="136"/>
      <c r="H96" s="136"/>
      <c r="I96" s="136"/>
      <c r="J96" s="280"/>
      <c r="K96" s="136"/>
      <c r="L96" s="136"/>
      <c r="M96" s="280"/>
      <c r="N96" s="136"/>
      <c r="O96" s="280"/>
      <c r="P96" s="280"/>
    </row>
    <row r="97" spans="2:16" ht="15.75">
      <c r="B97" s="126"/>
      <c r="C97" s="136"/>
      <c r="D97" s="280"/>
      <c r="E97" s="136"/>
      <c r="F97" s="136"/>
      <c r="H97" s="136"/>
      <c r="I97" s="136"/>
      <c r="J97" s="280"/>
      <c r="K97" s="136"/>
      <c r="L97" s="136"/>
      <c r="M97" s="280"/>
      <c r="N97" s="136"/>
      <c r="O97" s="280"/>
      <c r="P97" s="280"/>
    </row>
    <row r="98" spans="2:16" ht="15.75">
      <c r="B98" s="126"/>
      <c r="C98" s="136"/>
      <c r="D98" s="280"/>
      <c r="E98" s="136"/>
      <c r="F98" s="136"/>
      <c r="H98" s="136"/>
      <c r="I98" s="136"/>
      <c r="J98" s="280"/>
      <c r="K98" s="136"/>
      <c r="L98" s="136"/>
      <c r="M98" s="280"/>
      <c r="N98" s="136"/>
      <c r="O98" s="280"/>
      <c r="P98" s="280"/>
    </row>
    <row r="99" spans="2:16" ht="15.75">
      <c r="B99" s="126"/>
      <c r="C99" s="136"/>
      <c r="D99" s="280"/>
      <c r="E99" s="136"/>
      <c r="F99" s="136"/>
      <c r="H99" s="136"/>
      <c r="I99" s="136"/>
      <c r="J99" s="280"/>
      <c r="K99" s="136"/>
      <c r="L99" s="136"/>
      <c r="M99" s="280"/>
      <c r="N99" s="136"/>
      <c r="O99" s="280"/>
      <c r="P99" s="280"/>
    </row>
    <row r="100" spans="2:16" ht="15.75">
      <c r="B100" s="126"/>
      <c r="C100" s="136"/>
      <c r="D100" s="280"/>
      <c r="E100" s="136"/>
      <c r="F100" s="136"/>
      <c r="H100" s="136"/>
      <c r="I100" s="136"/>
      <c r="J100" s="280"/>
      <c r="K100" s="136"/>
      <c r="L100" s="136"/>
      <c r="M100" s="280"/>
      <c r="N100" s="136"/>
      <c r="O100" s="280"/>
      <c r="P100" s="280"/>
    </row>
    <row r="101" spans="2:16" ht="15.75">
      <c r="B101" s="126"/>
      <c r="C101" s="136"/>
      <c r="D101" s="280"/>
      <c r="E101" s="136"/>
      <c r="F101" s="136"/>
      <c r="H101" s="136"/>
      <c r="I101" s="136"/>
      <c r="J101" s="280"/>
      <c r="K101" s="136"/>
      <c r="L101" s="136"/>
      <c r="M101" s="280"/>
      <c r="N101" s="136"/>
      <c r="O101" s="280"/>
      <c r="P101" s="280"/>
    </row>
    <row r="102" spans="2:16" ht="15.75">
      <c r="B102" s="126"/>
      <c r="C102" s="136"/>
      <c r="D102" s="280"/>
      <c r="E102" s="136"/>
      <c r="F102" s="136"/>
      <c r="H102" s="136"/>
      <c r="I102" s="136"/>
      <c r="J102" s="280"/>
      <c r="K102" s="136"/>
      <c r="L102" s="136"/>
      <c r="M102" s="280"/>
      <c r="N102" s="136"/>
      <c r="O102" s="280"/>
      <c r="P102" s="280"/>
    </row>
    <row r="103" spans="2:16" ht="15.75">
      <c r="B103" s="126"/>
      <c r="C103" s="136"/>
      <c r="D103" s="280"/>
      <c r="E103" s="136"/>
      <c r="F103" s="136"/>
      <c r="H103" s="136"/>
      <c r="I103" s="136"/>
      <c r="J103" s="280"/>
      <c r="K103" s="136"/>
      <c r="L103" s="136"/>
      <c r="M103" s="280"/>
      <c r="N103" s="136"/>
      <c r="O103" s="280"/>
      <c r="P103" s="280"/>
    </row>
    <row r="104" spans="2:16" ht="15.75">
      <c r="B104" s="126"/>
      <c r="C104" s="136"/>
      <c r="D104" s="280"/>
      <c r="E104" s="136"/>
      <c r="F104" s="136"/>
      <c r="H104" s="136"/>
      <c r="I104" s="136"/>
      <c r="J104" s="280"/>
      <c r="K104" s="136"/>
      <c r="L104" s="136"/>
      <c r="M104" s="280"/>
      <c r="N104" s="136"/>
      <c r="O104" s="280"/>
      <c r="P104" s="280"/>
    </row>
    <row r="105" spans="2:16" ht="15.75">
      <c r="B105" s="126"/>
      <c r="C105" s="136"/>
      <c r="D105" s="280"/>
      <c r="E105" s="136"/>
      <c r="F105" s="136"/>
      <c r="H105" s="136"/>
      <c r="I105" s="136"/>
      <c r="J105" s="280"/>
      <c r="K105" s="136"/>
      <c r="L105" s="136"/>
      <c r="M105" s="280"/>
      <c r="N105" s="136"/>
      <c r="O105" s="280"/>
      <c r="P105" s="280"/>
    </row>
    <row r="106" spans="2:16" ht="15.75">
      <c r="B106" s="126"/>
      <c r="C106" s="136"/>
      <c r="D106" s="280"/>
      <c r="E106" s="136"/>
      <c r="F106" s="136"/>
      <c r="H106" s="136"/>
      <c r="I106" s="136"/>
      <c r="J106" s="280"/>
      <c r="K106" s="136"/>
      <c r="L106" s="136"/>
      <c r="M106" s="280"/>
      <c r="N106" s="136"/>
      <c r="O106" s="280"/>
      <c r="P106" s="280"/>
    </row>
    <row r="107" spans="2:16" ht="15.75">
      <c r="B107" s="126"/>
      <c r="C107" s="136"/>
      <c r="D107" s="280"/>
      <c r="E107" s="136"/>
      <c r="F107" s="136"/>
      <c r="H107" s="136"/>
      <c r="I107" s="136"/>
      <c r="J107" s="280"/>
      <c r="K107" s="136"/>
      <c r="L107" s="136"/>
      <c r="M107" s="280"/>
      <c r="N107" s="136"/>
      <c r="O107" s="280"/>
      <c r="P107" s="280"/>
    </row>
    <row r="108" spans="2:16" ht="15.75">
      <c r="B108" s="126"/>
      <c r="C108" s="136"/>
      <c r="D108" s="280"/>
      <c r="E108" s="136"/>
      <c r="F108" s="136"/>
      <c r="H108" s="136"/>
      <c r="I108" s="136"/>
      <c r="J108" s="280"/>
      <c r="K108" s="136"/>
      <c r="L108" s="136"/>
      <c r="M108" s="280"/>
      <c r="N108" s="136"/>
      <c r="O108" s="280"/>
      <c r="P108" s="280"/>
    </row>
    <row r="109" spans="2:16" ht="15.75">
      <c r="B109" s="126"/>
      <c r="C109" s="136"/>
      <c r="D109" s="280"/>
      <c r="E109" s="136"/>
      <c r="F109" s="136"/>
      <c r="H109" s="136"/>
      <c r="I109" s="136"/>
      <c r="J109" s="280"/>
      <c r="K109" s="136"/>
      <c r="L109" s="136"/>
      <c r="M109" s="280"/>
      <c r="N109" s="136"/>
      <c r="O109" s="280"/>
      <c r="P109" s="280"/>
    </row>
    <row r="110" spans="2:16" ht="15.75">
      <c r="B110" s="126"/>
      <c r="C110" s="136"/>
      <c r="D110" s="280"/>
      <c r="E110" s="136"/>
      <c r="F110" s="136"/>
      <c r="H110" s="136"/>
      <c r="I110" s="136"/>
      <c r="J110" s="280"/>
      <c r="K110" s="136"/>
      <c r="L110" s="136"/>
      <c r="M110" s="280"/>
      <c r="N110" s="136"/>
      <c r="O110" s="280"/>
      <c r="P110" s="280"/>
    </row>
    <row r="111" spans="2:16" ht="15.75">
      <c r="B111" s="126"/>
      <c r="C111" s="136"/>
      <c r="D111" s="280"/>
      <c r="E111" s="136"/>
      <c r="F111" s="136"/>
      <c r="H111" s="136"/>
      <c r="I111" s="136"/>
      <c r="J111" s="280"/>
      <c r="K111" s="136"/>
      <c r="L111" s="136"/>
      <c r="M111" s="280"/>
      <c r="N111" s="136"/>
      <c r="O111" s="280"/>
      <c r="P111" s="280"/>
    </row>
    <row r="112" spans="2:16" ht="15.75">
      <c r="B112" s="126"/>
      <c r="C112" s="136"/>
      <c r="D112" s="280"/>
      <c r="E112" s="136"/>
      <c r="F112" s="136"/>
      <c r="H112" s="136"/>
      <c r="I112" s="136"/>
      <c r="J112" s="280"/>
      <c r="K112" s="136"/>
      <c r="L112" s="136"/>
      <c r="M112" s="280"/>
      <c r="N112" s="136"/>
      <c r="O112" s="280"/>
      <c r="P112" s="280"/>
    </row>
    <row r="113" spans="2:16" ht="15.75">
      <c r="B113" s="126"/>
      <c r="C113" s="136"/>
      <c r="D113" s="280"/>
      <c r="E113" s="136"/>
      <c r="F113" s="136"/>
      <c r="H113" s="136"/>
      <c r="I113" s="136"/>
      <c r="J113" s="280"/>
      <c r="K113" s="136"/>
      <c r="L113" s="136"/>
      <c r="M113" s="280"/>
      <c r="N113" s="136"/>
      <c r="O113" s="280"/>
      <c r="P113" s="280"/>
    </row>
    <row r="114" spans="2:16" ht="15.75">
      <c r="B114" s="126"/>
      <c r="C114" s="136"/>
      <c r="D114" s="280"/>
      <c r="E114" s="136"/>
      <c r="F114" s="136"/>
      <c r="H114" s="136"/>
      <c r="I114" s="136"/>
      <c r="J114" s="280"/>
      <c r="K114" s="136"/>
      <c r="L114" s="136"/>
      <c r="M114" s="280"/>
      <c r="N114" s="136"/>
      <c r="O114" s="280"/>
      <c r="P114" s="280"/>
    </row>
    <row r="115" spans="2:16" ht="15.75">
      <c r="B115" s="126"/>
      <c r="C115" s="136"/>
      <c r="D115" s="280"/>
      <c r="E115" s="136"/>
      <c r="F115" s="136"/>
      <c r="H115" s="136"/>
      <c r="I115" s="136"/>
      <c r="J115" s="280"/>
      <c r="K115" s="136"/>
      <c r="L115" s="136"/>
      <c r="M115" s="280"/>
      <c r="N115" s="136"/>
      <c r="O115" s="280"/>
      <c r="P115" s="280"/>
    </row>
    <row r="116" spans="2:16" ht="15.75">
      <c r="B116" s="126"/>
      <c r="C116" s="136"/>
      <c r="D116" s="280"/>
      <c r="E116" s="136"/>
      <c r="F116" s="136"/>
      <c r="H116" s="136"/>
      <c r="I116" s="136"/>
      <c r="J116" s="280"/>
      <c r="K116" s="136"/>
      <c r="L116" s="136"/>
      <c r="M116" s="280"/>
      <c r="N116" s="136"/>
      <c r="O116" s="280"/>
      <c r="P116" s="280"/>
    </row>
    <row r="117" spans="2:16" ht="15.75">
      <c r="B117" s="126"/>
      <c r="C117" s="136"/>
      <c r="D117" s="280"/>
      <c r="E117" s="136"/>
      <c r="F117" s="136"/>
      <c r="H117" s="136"/>
      <c r="I117" s="136"/>
      <c r="J117" s="280"/>
      <c r="K117" s="136"/>
      <c r="L117" s="136"/>
      <c r="M117" s="280"/>
      <c r="N117" s="136"/>
      <c r="O117" s="280"/>
      <c r="P117" s="280"/>
    </row>
    <row r="118" spans="2:16" ht="15.75">
      <c r="B118" s="126"/>
      <c r="C118" s="136"/>
      <c r="D118" s="280"/>
      <c r="E118" s="136"/>
      <c r="F118" s="136"/>
      <c r="H118" s="136"/>
      <c r="I118" s="136"/>
      <c r="J118" s="280"/>
      <c r="K118" s="136"/>
      <c r="L118" s="136"/>
      <c r="M118" s="280"/>
      <c r="N118" s="136"/>
      <c r="O118" s="280"/>
      <c r="P118" s="280"/>
    </row>
    <row r="119" spans="2:16" ht="15.75">
      <c r="B119" s="126"/>
      <c r="C119" s="136"/>
      <c r="D119" s="280"/>
      <c r="E119" s="136"/>
      <c r="F119" s="136"/>
      <c r="H119" s="136"/>
      <c r="I119" s="136"/>
      <c r="J119" s="280"/>
      <c r="K119" s="136"/>
      <c r="L119" s="136"/>
      <c r="M119" s="280"/>
      <c r="N119" s="136"/>
      <c r="O119" s="280"/>
      <c r="P119" s="280"/>
    </row>
    <row r="120" spans="2:16" ht="15.75">
      <c r="B120" s="126"/>
      <c r="C120" s="136"/>
      <c r="D120" s="280"/>
      <c r="E120" s="136"/>
      <c r="F120" s="136"/>
      <c r="H120" s="136"/>
      <c r="I120" s="136"/>
      <c r="J120" s="280"/>
      <c r="K120" s="136"/>
      <c r="L120" s="136"/>
      <c r="M120" s="280"/>
      <c r="N120" s="136"/>
      <c r="O120" s="280"/>
      <c r="P120" s="280"/>
    </row>
    <row r="121" spans="2:16" ht="15.75">
      <c r="B121" s="126"/>
      <c r="C121" s="136"/>
      <c r="D121" s="280"/>
      <c r="E121" s="136"/>
      <c r="F121" s="136"/>
      <c r="H121" s="136"/>
      <c r="I121" s="136"/>
      <c r="J121" s="280"/>
      <c r="K121" s="136"/>
      <c r="L121" s="136"/>
      <c r="M121" s="280"/>
      <c r="N121" s="136"/>
      <c r="O121" s="280"/>
      <c r="P121" s="280"/>
    </row>
    <row r="122" spans="2:16" ht="15.75">
      <c r="B122" s="126"/>
      <c r="C122" s="136"/>
      <c r="D122" s="280"/>
      <c r="E122" s="136"/>
      <c r="F122" s="136"/>
      <c r="H122" s="136"/>
      <c r="I122" s="136"/>
      <c r="J122" s="280"/>
      <c r="K122" s="136"/>
      <c r="L122" s="136"/>
      <c r="M122" s="280"/>
      <c r="N122" s="136"/>
      <c r="O122" s="280"/>
      <c r="P122" s="280"/>
    </row>
    <row r="123" spans="2:16" ht="15.75">
      <c r="B123" s="126"/>
      <c r="C123" s="136"/>
      <c r="D123" s="280"/>
      <c r="E123" s="136"/>
      <c r="F123" s="136"/>
      <c r="H123" s="136"/>
      <c r="I123" s="136"/>
      <c r="J123" s="280"/>
      <c r="K123" s="136"/>
      <c r="L123" s="136"/>
      <c r="M123" s="280"/>
      <c r="N123" s="136"/>
      <c r="O123" s="280"/>
      <c r="P123" s="280"/>
    </row>
    <row r="124" spans="2:16" ht="15.75">
      <c r="B124" s="126"/>
      <c r="C124" s="136"/>
      <c r="D124" s="280"/>
      <c r="E124" s="136"/>
      <c r="F124" s="136"/>
      <c r="H124" s="136"/>
      <c r="I124" s="136"/>
      <c r="J124" s="280"/>
      <c r="K124" s="136"/>
      <c r="L124" s="136"/>
      <c r="M124" s="280"/>
      <c r="N124" s="136"/>
      <c r="O124" s="280"/>
      <c r="P124" s="280"/>
    </row>
    <row r="125" spans="2:16" ht="15.75">
      <c r="B125" s="126"/>
      <c r="C125" s="136"/>
      <c r="E125" s="136"/>
      <c r="F125" s="136"/>
      <c r="H125" s="136"/>
      <c r="I125" s="136"/>
      <c r="J125" s="280"/>
      <c r="K125" s="136"/>
      <c r="L125" s="136"/>
      <c r="M125" s="280"/>
      <c r="N125" s="136"/>
      <c r="O125" s="280"/>
      <c r="P125" s="280"/>
    </row>
    <row r="126" spans="2:16" ht="15.75">
      <c r="B126" s="126"/>
      <c r="C126" s="136"/>
      <c r="E126" s="136"/>
      <c r="F126" s="136"/>
      <c r="H126" s="136"/>
      <c r="I126" s="136"/>
      <c r="J126" s="280"/>
      <c r="K126" s="136"/>
      <c r="L126" s="136"/>
      <c r="M126" s="280"/>
      <c r="N126" s="136"/>
      <c r="O126" s="280"/>
      <c r="P126" s="280"/>
    </row>
    <row r="127" spans="2:16" ht="15.75">
      <c r="B127" s="126"/>
      <c r="C127" s="136"/>
      <c r="E127" s="136"/>
      <c r="F127" s="136"/>
      <c r="H127" s="136"/>
      <c r="I127" s="136"/>
      <c r="J127" s="280"/>
      <c r="K127" s="136"/>
      <c r="L127" s="136"/>
      <c r="M127" s="280"/>
      <c r="N127" s="136"/>
      <c r="O127" s="280"/>
      <c r="P127" s="280"/>
    </row>
    <row r="128" spans="2:16" ht="15.75">
      <c r="B128" s="126"/>
      <c r="C128" s="136"/>
      <c r="E128" s="136"/>
      <c r="F128" s="136"/>
      <c r="H128" s="136"/>
      <c r="I128" s="136"/>
      <c r="J128" s="280"/>
      <c r="K128" s="136"/>
      <c r="L128" s="136"/>
      <c r="M128" s="280"/>
      <c r="N128" s="136"/>
      <c r="O128" s="280"/>
      <c r="P128" s="280"/>
    </row>
    <row r="129" spans="2:16" ht="15.75">
      <c r="B129" s="126"/>
      <c r="C129" s="136"/>
      <c r="E129" s="136"/>
      <c r="F129" s="136"/>
      <c r="H129" s="136"/>
      <c r="I129" s="136"/>
      <c r="K129" s="136"/>
      <c r="L129" s="136"/>
      <c r="N129" s="136"/>
      <c r="O129" s="280"/>
      <c r="P129" s="280"/>
    </row>
    <row r="130" spans="2:16" ht="15.75">
      <c r="B130" s="126"/>
      <c r="C130" s="136"/>
      <c r="E130" s="136"/>
      <c r="F130" s="136"/>
      <c r="H130" s="136"/>
      <c r="I130" s="136"/>
      <c r="K130" s="136"/>
      <c r="L130" s="136"/>
      <c r="N130" s="136"/>
      <c r="O130" s="280"/>
      <c r="P130" s="280"/>
    </row>
    <row r="131" spans="2:16" ht="15.75">
      <c r="B131" s="126"/>
      <c r="C131" s="136"/>
      <c r="E131" s="136"/>
      <c r="F131" s="136"/>
      <c r="H131" s="136"/>
      <c r="I131" s="136"/>
      <c r="K131" s="136"/>
      <c r="L131" s="136"/>
      <c r="N131" s="136"/>
      <c r="O131" s="280"/>
      <c r="P131" s="280"/>
    </row>
    <row r="132" spans="2:16" ht="15.75">
      <c r="B132" s="126"/>
      <c r="C132" s="136"/>
      <c r="E132" s="136"/>
      <c r="F132" s="136"/>
      <c r="H132" s="136"/>
      <c r="I132" s="136"/>
      <c r="K132" s="136"/>
      <c r="L132" s="136"/>
      <c r="N132" s="136"/>
      <c r="O132" s="280"/>
      <c r="P132" s="280"/>
    </row>
    <row r="133" spans="2:16" ht="15.75">
      <c r="B133" s="126"/>
      <c r="C133" s="136"/>
      <c r="E133" s="136"/>
      <c r="F133" s="136"/>
      <c r="H133" s="136"/>
      <c r="I133" s="136"/>
      <c r="K133" s="136"/>
      <c r="L133" s="136"/>
      <c r="N133" s="136"/>
      <c r="O133" s="280"/>
      <c r="P133" s="280"/>
    </row>
    <row r="134" spans="2:16" ht="15.75">
      <c r="B134" s="126"/>
      <c r="C134" s="136"/>
      <c r="E134" s="136"/>
      <c r="F134" s="136"/>
      <c r="H134" s="136"/>
      <c r="I134" s="136"/>
      <c r="K134" s="136"/>
      <c r="L134" s="136"/>
      <c r="N134" s="136"/>
      <c r="O134" s="280"/>
      <c r="P134" s="280"/>
    </row>
    <row r="135" spans="2:16" ht="15.75">
      <c r="B135" s="126"/>
      <c r="C135" s="136"/>
      <c r="E135" s="136"/>
      <c r="F135" s="136"/>
      <c r="H135" s="136"/>
      <c r="I135" s="136"/>
      <c r="K135" s="136"/>
      <c r="L135" s="136"/>
      <c r="N135" s="136"/>
      <c r="O135" s="280"/>
      <c r="P135" s="280"/>
    </row>
    <row r="136" spans="2:16" ht="15.75">
      <c r="B136" s="126"/>
      <c r="C136" s="136"/>
      <c r="E136" s="136"/>
      <c r="F136" s="136"/>
      <c r="H136" s="136"/>
      <c r="I136" s="136"/>
      <c r="K136" s="136"/>
      <c r="L136" s="136"/>
      <c r="N136" s="136"/>
      <c r="O136" s="280"/>
      <c r="P136" s="280"/>
    </row>
    <row r="137" spans="2:16" ht="15.75">
      <c r="B137" s="126"/>
      <c r="E137" s="136"/>
      <c r="F137" s="136"/>
      <c r="I137" s="136"/>
      <c r="K137" s="136"/>
      <c r="L137" s="136"/>
      <c r="N137" s="136"/>
      <c r="O137" s="280"/>
      <c r="P137" s="280"/>
    </row>
    <row r="138" spans="2:16" ht="15.75">
      <c r="B138" s="126"/>
      <c r="E138" s="136"/>
      <c r="F138" s="136"/>
      <c r="I138" s="136"/>
      <c r="K138" s="136"/>
      <c r="L138" s="136"/>
      <c r="N138" s="136"/>
      <c r="O138" s="280"/>
      <c r="P138" s="280"/>
    </row>
    <row r="139" spans="2:16" ht="15.75">
      <c r="B139" s="126"/>
      <c r="E139" s="136"/>
      <c r="F139" s="136"/>
      <c r="I139" s="136"/>
      <c r="K139" s="136"/>
      <c r="L139" s="136"/>
      <c r="N139" s="136"/>
      <c r="O139" s="280"/>
      <c r="P139" s="280"/>
    </row>
    <row r="140" spans="2:16" ht="15.75">
      <c r="B140" s="126"/>
      <c r="F140" s="136"/>
      <c r="I140" s="136"/>
      <c r="K140" s="136"/>
      <c r="L140" s="136"/>
      <c r="N140" s="136"/>
      <c r="O140" s="280"/>
      <c r="P140" s="280"/>
    </row>
    <row r="141" spans="2:16" ht="15.75">
      <c r="B141" s="126"/>
      <c r="F141" s="136"/>
      <c r="I141" s="136"/>
      <c r="K141" s="136"/>
      <c r="L141" s="136"/>
      <c r="N141" s="136"/>
      <c r="O141" s="280"/>
      <c r="P141" s="280"/>
    </row>
    <row r="142" spans="2:16" ht="15.75">
      <c r="B142" s="126"/>
      <c r="F142" s="136"/>
      <c r="I142" s="136"/>
      <c r="K142" s="136"/>
      <c r="L142" s="136"/>
      <c r="N142" s="136"/>
      <c r="O142" s="280"/>
      <c r="P142" s="280"/>
    </row>
    <row r="143" spans="2:16" ht="15.75">
      <c r="B143" s="126"/>
      <c r="F143" s="136"/>
      <c r="I143" s="136"/>
      <c r="K143" s="136"/>
      <c r="L143" s="136"/>
      <c r="N143" s="136"/>
      <c r="O143" s="280"/>
      <c r="P143" s="280"/>
    </row>
    <row r="144" spans="2:16" ht="15.75">
      <c r="B144" s="126"/>
      <c r="F144" s="136"/>
      <c r="I144" s="136"/>
      <c r="K144" s="136"/>
      <c r="L144" s="136"/>
      <c r="N144" s="136"/>
      <c r="O144" s="280"/>
      <c r="P144" s="280"/>
    </row>
    <row r="145" spans="2:16" ht="15.75">
      <c r="B145" s="126"/>
      <c r="F145" s="136"/>
      <c r="I145" s="136"/>
      <c r="K145" s="136"/>
      <c r="L145" s="136"/>
      <c r="N145" s="136"/>
      <c r="O145" s="280"/>
      <c r="P145" s="280"/>
    </row>
    <row r="146" spans="2:16" ht="15.75">
      <c r="B146" s="126"/>
      <c r="F146" s="136"/>
      <c r="I146" s="136"/>
      <c r="K146" s="136"/>
      <c r="L146" s="136"/>
      <c r="N146" s="136"/>
      <c r="O146" s="280"/>
      <c r="P146" s="280"/>
    </row>
    <row r="147" spans="2:16" ht="15.75">
      <c r="B147" s="126"/>
      <c r="F147" s="136"/>
      <c r="I147" s="136"/>
      <c r="K147" s="136"/>
      <c r="L147" s="136"/>
      <c r="N147" s="136"/>
      <c r="O147" s="280"/>
      <c r="P147" s="280"/>
    </row>
    <row r="148" spans="2:16" ht="15.75">
      <c r="B148" s="126"/>
      <c r="F148" s="136"/>
      <c r="I148" s="136"/>
      <c r="K148" s="136"/>
      <c r="L148" s="136"/>
      <c r="N148" s="136"/>
      <c r="O148" s="280"/>
      <c r="P148" s="280"/>
    </row>
    <row r="149" spans="2:16" ht="15.75">
      <c r="B149" s="126"/>
      <c r="I149" s="136"/>
      <c r="K149" s="136"/>
      <c r="L149" s="136"/>
      <c r="N149" s="136"/>
      <c r="O149" s="280"/>
      <c r="P149" s="280"/>
    </row>
    <row r="150" spans="2:16" ht="15.75">
      <c r="B150" s="126"/>
      <c r="I150" s="136"/>
      <c r="K150" s="136"/>
      <c r="L150" s="136"/>
      <c r="N150" s="136"/>
      <c r="O150" s="280"/>
      <c r="P150" s="280"/>
    </row>
    <row r="151" spans="2:16" ht="15.75">
      <c r="B151" s="126"/>
      <c r="I151" s="136"/>
      <c r="K151" s="280"/>
      <c r="L151" s="136"/>
      <c r="N151" s="280"/>
      <c r="O151" s="280"/>
      <c r="P151" s="280"/>
    </row>
    <row r="152" spans="2:16" ht="15.75">
      <c r="B152" s="126"/>
      <c r="I152" s="136"/>
      <c r="K152" s="280"/>
      <c r="L152" s="136"/>
      <c r="N152" s="280"/>
      <c r="O152" s="280"/>
      <c r="P152" s="280"/>
    </row>
    <row r="153" spans="2:16" ht="15.75">
      <c r="B153" s="126"/>
      <c r="I153" s="136"/>
      <c r="K153" s="280"/>
      <c r="L153" s="136"/>
      <c r="N153" s="280"/>
      <c r="O153" s="280"/>
      <c r="P153" s="280"/>
    </row>
    <row r="154" spans="2:16" ht="15.75">
      <c r="B154" s="126"/>
      <c r="I154" s="136"/>
      <c r="K154" s="280"/>
      <c r="L154" s="136"/>
      <c r="N154" s="280"/>
      <c r="O154" s="280"/>
      <c r="P154" s="280"/>
    </row>
    <row r="155" spans="2:16" ht="15.75">
      <c r="B155" s="126"/>
      <c r="I155" s="136"/>
      <c r="K155" s="280"/>
      <c r="L155" s="136"/>
      <c r="N155" s="280"/>
      <c r="O155" s="280"/>
      <c r="P155" s="280"/>
    </row>
    <row r="156" spans="2:16" ht="15.75">
      <c r="B156" s="126"/>
      <c r="I156" s="136"/>
      <c r="K156" s="280"/>
      <c r="L156" s="136"/>
      <c r="N156" s="280"/>
      <c r="O156" s="280"/>
      <c r="P156" s="280"/>
    </row>
    <row r="157" spans="2:16" ht="15.75">
      <c r="B157" s="126"/>
      <c r="I157" s="136"/>
      <c r="K157" s="280"/>
      <c r="L157" s="136"/>
      <c r="N157" s="280"/>
      <c r="O157" s="280"/>
      <c r="P157" s="280"/>
    </row>
    <row r="158" spans="2:16" ht="15.75">
      <c r="B158" s="126"/>
      <c r="I158" s="136"/>
      <c r="K158" s="280"/>
      <c r="L158" s="136"/>
      <c r="N158" s="280"/>
      <c r="O158" s="280"/>
      <c r="P158" s="280"/>
    </row>
    <row r="159" spans="2:16" ht="15.75">
      <c r="B159" s="126"/>
      <c r="I159" s="136"/>
      <c r="K159" s="280"/>
      <c r="L159" s="136"/>
      <c r="N159" s="280"/>
      <c r="O159" s="280"/>
      <c r="P159" s="280"/>
    </row>
    <row r="160" spans="2:16" ht="15.75">
      <c r="B160" s="126"/>
      <c r="I160" s="136"/>
      <c r="K160" s="280"/>
      <c r="L160" s="136"/>
      <c r="N160" s="280"/>
      <c r="O160" s="280"/>
      <c r="P160" s="280"/>
    </row>
    <row r="161" spans="2:16" ht="15.75">
      <c r="B161" s="126"/>
      <c r="I161" s="136"/>
      <c r="K161" s="280"/>
      <c r="L161" s="136"/>
      <c r="N161" s="280"/>
      <c r="O161" s="280"/>
      <c r="P161" s="280"/>
    </row>
    <row r="162" spans="2:16" ht="15.75">
      <c r="B162" s="126"/>
      <c r="I162" s="136"/>
      <c r="K162" s="280"/>
      <c r="L162" s="136"/>
      <c r="N162" s="280"/>
      <c r="O162" s="280"/>
      <c r="P162" s="280"/>
    </row>
    <row r="163" spans="2:16" ht="15.75">
      <c r="B163" s="126"/>
      <c r="I163" s="136"/>
      <c r="K163" s="280"/>
      <c r="L163" s="136"/>
      <c r="N163" s="280"/>
      <c r="O163" s="280"/>
      <c r="P163" s="280"/>
    </row>
    <row r="164" spans="2:16" ht="15.75">
      <c r="B164" s="126"/>
      <c r="I164" s="136"/>
      <c r="K164" s="280"/>
      <c r="L164" s="136"/>
      <c r="N164" s="280"/>
      <c r="O164" s="280"/>
      <c r="P164" s="280"/>
    </row>
    <row r="165" spans="2:16" ht="15.75">
      <c r="B165" s="126"/>
      <c r="I165" s="136"/>
      <c r="K165" s="280"/>
      <c r="L165" s="136"/>
      <c r="N165" s="280"/>
      <c r="O165" s="280"/>
      <c r="P165" s="280"/>
    </row>
    <row r="166" spans="2:16" ht="15.75">
      <c r="B166" s="126"/>
      <c r="I166" s="136"/>
      <c r="K166" s="280"/>
      <c r="L166" s="136"/>
      <c r="N166" s="280"/>
      <c r="O166" s="280"/>
      <c r="P166" s="280"/>
    </row>
    <row r="167" spans="2:16" ht="15.75">
      <c r="B167" s="126"/>
      <c r="I167" s="136"/>
      <c r="K167" s="280"/>
      <c r="L167" s="136"/>
      <c r="N167" s="280"/>
      <c r="O167" s="280"/>
      <c r="P167" s="280"/>
    </row>
    <row r="168" spans="2:16" ht="15.75">
      <c r="B168" s="126"/>
      <c r="I168" s="136"/>
      <c r="K168" s="280"/>
      <c r="L168" s="136"/>
      <c r="N168" s="280"/>
      <c r="O168" s="280"/>
      <c r="P168" s="280"/>
    </row>
    <row r="169" spans="2:16" ht="15.75">
      <c r="B169" s="126"/>
      <c r="I169" s="136"/>
      <c r="K169" s="280"/>
      <c r="L169" s="136"/>
      <c r="N169" s="280"/>
      <c r="O169" s="280"/>
      <c r="P169" s="280"/>
    </row>
    <row r="170" spans="2:16" ht="15.75">
      <c r="B170" s="126"/>
      <c r="I170" s="136"/>
      <c r="L170" s="136"/>
    </row>
    <row r="171" spans="2:16" ht="15.75">
      <c r="B171" s="126"/>
    </row>
    <row r="172" spans="2:16" ht="15.75">
      <c r="B172" s="126"/>
    </row>
    <row r="173" spans="2:16" ht="15.75">
      <c r="B173" s="126"/>
    </row>
    <row r="174" spans="2:16" ht="15.75">
      <c r="B174" s="126"/>
    </row>
    <row r="175" spans="2:16" ht="15.75">
      <c r="B175" s="126"/>
    </row>
    <row r="176" spans="2:16" ht="15.75">
      <c r="B176" s="126"/>
    </row>
    <row r="177" spans="2:2" ht="15.75">
      <c r="B177" s="126"/>
    </row>
    <row r="178" spans="2:2" ht="15.75">
      <c r="B178" s="126"/>
    </row>
    <row r="179" spans="2:2" ht="15.75">
      <c r="B179" s="126"/>
    </row>
    <row r="180" spans="2:2" ht="15.75">
      <c r="B180" s="126"/>
    </row>
    <row r="181" spans="2:2" ht="15.75">
      <c r="B181" s="126"/>
    </row>
    <row r="182" spans="2:2" ht="15.75">
      <c r="B182" s="126"/>
    </row>
    <row r="183" spans="2:2" ht="15.75">
      <c r="B183" s="126"/>
    </row>
    <row r="184" spans="2:2" ht="15.75">
      <c r="B184" s="126"/>
    </row>
    <row r="185" spans="2:2" ht="15.75">
      <c r="B185" s="126"/>
    </row>
    <row r="186" spans="2:2" ht="15.75">
      <c r="B186" s="126"/>
    </row>
    <row r="187" spans="2:2" ht="15.75">
      <c r="B187" s="126"/>
    </row>
    <row r="188" spans="2:2" ht="15.75">
      <c r="B188" s="126"/>
    </row>
    <row r="189" spans="2:2" ht="15.75">
      <c r="B189" s="126"/>
    </row>
    <row r="190" spans="2:2" ht="15.75">
      <c r="B190" s="126"/>
    </row>
    <row r="191" spans="2:2" ht="15.75">
      <c r="B191" s="126"/>
    </row>
    <row r="192" spans="2:2" ht="15.75">
      <c r="B192" s="126"/>
    </row>
    <row r="193" spans="2:2" ht="15.75">
      <c r="B193" s="126"/>
    </row>
    <row r="194" spans="2:2" ht="15.75">
      <c r="B194" s="126"/>
    </row>
    <row r="195" spans="2:2" ht="15.75">
      <c r="B195" s="126"/>
    </row>
    <row r="196" spans="2:2" ht="15.75">
      <c r="B196" s="126"/>
    </row>
    <row r="197" spans="2:2" ht="15.75">
      <c r="B197" s="126"/>
    </row>
    <row r="198" spans="2:2" ht="15.75">
      <c r="B198" s="126"/>
    </row>
    <row r="199" spans="2:2" ht="15.75">
      <c r="B199" s="126"/>
    </row>
    <row r="200" spans="2:2" ht="15.75">
      <c r="B200" s="126"/>
    </row>
    <row r="201" spans="2:2" ht="15.75">
      <c r="B201" s="126"/>
    </row>
    <row r="202" spans="2:2" ht="15.75">
      <c r="B202" s="126"/>
    </row>
    <row r="203" spans="2:2" ht="15.75">
      <c r="B203" s="126"/>
    </row>
    <row r="204" spans="2:2" ht="15.75">
      <c r="B204" s="126"/>
    </row>
    <row r="205" spans="2:2" ht="15.75">
      <c r="B205" s="126"/>
    </row>
    <row r="206" spans="2:2" ht="15.75">
      <c r="B206" s="126"/>
    </row>
    <row r="207" spans="2:2" ht="15.75">
      <c r="B207" s="126"/>
    </row>
    <row r="208" spans="2:2" ht="15.75">
      <c r="B208" s="126"/>
    </row>
    <row r="209" spans="2:2" ht="15.75">
      <c r="B209" s="126"/>
    </row>
    <row r="210" spans="2:2" ht="15.75">
      <c r="B210" s="126"/>
    </row>
    <row r="211" spans="2:2" ht="15.75">
      <c r="B211" s="126"/>
    </row>
    <row r="212" spans="2:2" ht="15.75">
      <c r="B212" s="126"/>
    </row>
    <row r="213" spans="2:2" ht="15.75">
      <c r="B213" s="126"/>
    </row>
    <row r="214" spans="2:2" ht="15.75">
      <c r="B214" s="126"/>
    </row>
    <row r="215" spans="2:2" ht="15.75">
      <c r="B215" s="126"/>
    </row>
    <row r="216" spans="2:2" ht="15.75">
      <c r="B216" s="126"/>
    </row>
    <row r="217" spans="2:2" ht="15.75">
      <c r="B217" s="126"/>
    </row>
    <row r="218" spans="2:2" ht="15.75">
      <c r="B218" s="126"/>
    </row>
    <row r="219" spans="2:2" ht="15.75">
      <c r="B219" s="126"/>
    </row>
    <row r="220" spans="2:2" ht="15.75">
      <c r="B220" s="126"/>
    </row>
    <row r="221" spans="2:2" ht="15.75">
      <c r="B221" s="126"/>
    </row>
    <row r="222" spans="2:2" ht="15.75">
      <c r="B222" s="126"/>
    </row>
    <row r="223" spans="2:2" ht="15.75">
      <c r="B223" s="126"/>
    </row>
    <row r="224" spans="2:2" ht="15.75">
      <c r="B224" s="126"/>
    </row>
    <row r="225" spans="2:2" ht="15.75">
      <c r="B225" s="126"/>
    </row>
    <row r="226" spans="2:2" ht="15.75">
      <c r="B226" s="126"/>
    </row>
    <row r="227" spans="2:2" ht="15.75">
      <c r="B227" s="126"/>
    </row>
    <row r="228" spans="2:2" ht="15.75">
      <c r="B228" s="126"/>
    </row>
    <row r="229" spans="2:2" ht="15.75">
      <c r="B229" s="126"/>
    </row>
    <row r="230" spans="2:2" ht="15.75">
      <c r="B230" s="126"/>
    </row>
    <row r="231" spans="2:2" ht="15.75">
      <c r="B231" s="126"/>
    </row>
    <row r="232" spans="2:2" ht="15.75">
      <c r="B232" s="126"/>
    </row>
    <row r="233" spans="2:2" ht="15.75">
      <c r="B233" s="126"/>
    </row>
    <row r="234" spans="2:2" ht="15.75">
      <c r="B234" s="126"/>
    </row>
    <row r="235" spans="2:2" ht="15.75">
      <c r="B235" s="126"/>
    </row>
    <row r="236" spans="2:2" ht="15.75">
      <c r="B236" s="126"/>
    </row>
    <row r="237" spans="2:2" ht="15.75">
      <c r="B237" s="126"/>
    </row>
    <row r="238" spans="2:2" ht="15.75">
      <c r="B238" s="126"/>
    </row>
    <row r="239" spans="2:2" ht="15.75">
      <c r="B239" s="126"/>
    </row>
    <row r="240" spans="2:2" ht="15.75">
      <c r="B240" s="126"/>
    </row>
    <row r="241" spans="2:2" ht="15.75">
      <c r="B241" s="126"/>
    </row>
    <row r="242" spans="2:2" ht="15.75">
      <c r="B242" s="126"/>
    </row>
    <row r="243" spans="2:2" ht="15.75">
      <c r="B243" s="126"/>
    </row>
    <row r="244" spans="2:2" ht="15.75">
      <c r="B244" s="126"/>
    </row>
    <row r="245" spans="2:2" ht="15.75">
      <c r="B245" s="126"/>
    </row>
    <row r="246" spans="2:2" ht="15.75">
      <c r="B246" s="126"/>
    </row>
    <row r="247" spans="2:2" ht="15.75">
      <c r="B247" s="126"/>
    </row>
    <row r="248" spans="2:2" ht="15.75">
      <c r="B248" s="126"/>
    </row>
    <row r="249" spans="2:2" ht="15.75">
      <c r="B249" s="126"/>
    </row>
    <row r="250" spans="2:2" ht="15.75">
      <c r="B250" s="126"/>
    </row>
    <row r="251" spans="2:2" ht="15.75">
      <c r="B251" s="126"/>
    </row>
    <row r="252" spans="2:2" ht="15.75">
      <c r="B252" s="126"/>
    </row>
    <row r="253" spans="2:2" ht="15.75">
      <c r="B253" s="126"/>
    </row>
    <row r="254" spans="2:2" ht="15.75">
      <c r="B254" s="126"/>
    </row>
    <row r="255" spans="2:2" ht="15.75">
      <c r="B255" s="126"/>
    </row>
    <row r="256" spans="2:2" ht="15.75">
      <c r="B256" s="126"/>
    </row>
    <row r="257" spans="2:2" ht="15.75">
      <c r="B257" s="126"/>
    </row>
    <row r="258" spans="2:2" ht="15.75">
      <c r="B258" s="126"/>
    </row>
    <row r="259" spans="2:2" ht="15.75">
      <c r="B259" s="126"/>
    </row>
    <row r="260" spans="2:2" ht="15.75">
      <c r="B260" s="126"/>
    </row>
    <row r="261" spans="2:2" ht="15.75">
      <c r="B261" s="126"/>
    </row>
    <row r="262" spans="2:2" ht="15.75">
      <c r="B262" s="126"/>
    </row>
    <row r="263" spans="2:2" ht="15.75">
      <c r="B263" s="126"/>
    </row>
    <row r="264" spans="2:2" ht="15.75">
      <c r="B264" s="126"/>
    </row>
    <row r="265" spans="2:2" ht="15.75">
      <c r="B265" s="126"/>
    </row>
    <row r="266" spans="2:2" ht="15.75">
      <c r="B266" s="126"/>
    </row>
    <row r="267" spans="2:2" ht="15.75">
      <c r="B267" s="126"/>
    </row>
    <row r="268" spans="2:2" ht="15.75">
      <c r="B268" s="126"/>
    </row>
    <row r="269" spans="2:2" ht="15.75">
      <c r="B269" s="126"/>
    </row>
    <row r="270" spans="2:2" ht="15.75">
      <c r="B270" s="126"/>
    </row>
    <row r="271" spans="2:2" ht="15.75">
      <c r="B271" s="126"/>
    </row>
    <row r="272" spans="2:2" ht="15.75">
      <c r="B272" s="126"/>
    </row>
    <row r="273" spans="2:2" ht="15.75">
      <c r="B273" s="126"/>
    </row>
    <row r="274" spans="2:2" ht="15.75">
      <c r="B274" s="126"/>
    </row>
    <row r="275" spans="2:2" ht="15.75">
      <c r="B275" s="126"/>
    </row>
    <row r="276" spans="2:2" ht="15.75">
      <c r="B276" s="126"/>
    </row>
    <row r="277" spans="2:2" ht="15.75">
      <c r="B277" s="126"/>
    </row>
    <row r="278" spans="2:2" ht="15.75">
      <c r="B278" s="126"/>
    </row>
    <row r="279" spans="2:2" ht="15.75">
      <c r="B279" s="126"/>
    </row>
    <row r="280" spans="2:2" ht="15.75">
      <c r="B280" s="126"/>
    </row>
    <row r="281" spans="2:2" ht="15.75">
      <c r="B281" s="126"/>
    </row>
    <row r="282" spans="2:2" ht="15.75">
      <c r="B282" s="126"/>
    </row>
    <row r="283" spans="2:2" ht="15.75">
      <c r="B283" s="126"/>
    </row>
    <row r="284" spans="2:2" ht="15.75">
      <c r="B284" s="126"/>
    </row>
    <row r="285" spans="2:2" ht="15.75">
      <c r="B285" s="126"/>
    </row>
    <row r="286" spans="2:2" ht="15.75">
      <c r="B286" s="126"/>
    </row>
    <row r="287" spans="2:2" ht="15.75">
      <c r="B287" s="126"/>
    </row>
    <row r="288" spans="2:2" ht="15.75">
      <c r="B288" s="126"/>
    </row>
    <row r="289" spans="2:2" ht="15.75">
      <c r="B289" s="126"/>
    </row>
    <row r="290" spans="2:2" ht="15.75">
      <c r="B290" s="126"/>
    </row>
    <row r="291" spans="2:2" ht="15.75">
      <c r="B291" s="126"/>
    </row>
    <row r="292" spans="2:2" ht="15.75">
      <c r="B292" s="126"/>
    </row>
    <row r="293" spans="2:2" ht="15.75">
      <c r="B293" s="126"/>
    </row>
    <row r="294" spans="2:2" ht="15.75">
      <c r="B294" s="126"/>
    </row>
    <row r="295" spans="2:2" ht="15.75">
      <c r="B295" s="126"/>
    </row>
    <row r="296" spans="2:2" ht="15.75">
      <c r="B296" s="126"/>
    </row>
    <row r="297" spans="2:2" ht="15.75">
      <c r="B297" s="126"/>
    </row>
    <row r="298" spans="2:2" ht="15.75">
      <c r="B298" s="126"/>
    </row>
    <row r="299" spans="2:2" ht="15.75">
      <c r="B299" s="126"/>
    </row>
    <row r="300" spans="2:2" ht="15.75">
      <c r="B300" s="126"/>
    </row>
    <row r="301" spans="2:2" ht="15.75">
      <c r="B301" s="126"/>
    </row>
    <row r="302" spans="2:2" ht="15.75">
      <c r="B302" s="126"/>
    </row>
    <row r="303" spans="2:2" ht="15.75">
      <c r="B303" s="126"/>
    </row>
    <row r="304" spans="2:2" ht="15.75">
      <c r="B304" s="126"/>
    </row>
    <row r="305" spans="2:2" ht="15.75">
      <c r="B305" s="126"/>
    </row>
    <row r="306" spans="2:2" ht="15.75">
      <c r="B306" s="126"/>
    </row>
    <row r="307" spans="2:2" ht="15.75">
      <c r="B307" s="126"/>
    </row>
    <row r="308" spans="2:2" ht="15.75">
      <c r="B308" s="126"/>
    </row>
    <row r="309" spans="2:2" ht="15.75">
      <c r="B309" s="126"/>
    </row>
    <row r="310" spans="2:2" ht="15.75">
      <c r="B310" s="126"/>
    </row>
    <row r="311" spans="2:2" ht="15.75">
      <c r="B311" s="126"/>
    </row>
    <row r="312" spans="2:2" ht="15.75">
      <c r="B312" s="126"/>
    </row>
    <row r="313" spans="2:2" ht="15.75">
      <c r="B313" s="126"/>
    </row>
    <row r="314" spans="2:2" ht="15.75">
      <c r="B314" s="126"/>
    </row>
    <row r="315" spans="2:2" ht="15.75">
      <c r="B315" s="126"/>
    </row>
    <row r="316" spans="2:2" ht="15.75">
      <c r="B316" s="126"/>
    </row>
    <row r="317" spans="2:2" ht="15.75">
      <c r="B317" s="126"/>
    </row>
    <row r="318" spans="2:2" ht="15.75">
      <c r="B318" s="126"/>
    </row>
    <row r="319" spans="2:2" ht="15.75">
      <c r="B319" s="126"/>
    </row>
    <row r="320" spans="2:2" ht="15.75">
      <c r="B320" s="126"/>
    </row>
    <row r="321" spans="2:2" ht="15.75">
      <c r="B321" s="126"/>
    </row>
    <row r="322" spans="2:2" ht="15.75">
      <c r="B322" s="126"/>
    </row>
    <row r="323" spans="2:2" ht="15.75">
      <c r="B323" s="126"/>
    </row>
    <row r="324" spans="2:2" ht="15.75">
      <c r="B324" s="126"/>
    </row>
    <row r="325" spans="2:2" ht="15.75">
      <c r="B325" s="126"/>
    </row>
    <row r="326" spans="2:2" ht="15.75">
      <c r="B326" s="126"/>
    </row>
    <row r="327" spans="2:2" ht="15.75">
      <c r="B327" s="126"/>
    </row>
    <row r="328" spans="2:2" ht="15.75">
      <c r="B328" s="126"/>
    </row>
    <row r="329" spans="2:2" ht="15.75">
      <c r="B329" s="126"/>
    </row>
    <row r="330" spans="2:2" ht="15.75">
      <c r="B330" s="126"/>
    </row>
    <row r="331" spans="2:2" ht="15.75">
      <c r="B331" s="126"/>
    </row>
    <row r="332" spans="2:2" ht="15.75">
      <c r="B332" s="126"/>
    </row>
    <row r="333" spans="2:2" ht="15.75">
      <c r="B333" s="126"/>
    </row>
    <row r="334" spans="2:2" ht="15.75">
      <c r="B334" s="126"/>
    </row>
    <row r="335" spans="2:2" ht="15.75">
      <c r="B335" s="126"/>
    </row>
    <row r="336" spans="2:2" ht="15.75">
      <c r="B336" s="126"/>
    </row>
    <row r="337" spans="2:2" ht="15.75">
      <c r="B337" s="126"/>
    </row>
    <row r="338" spans="2:2" ht="15.75">
      <c r="B338" s="126"/>
    </row>
    <row r="339" spans="2:2" ht="15.75">
      <c r="B339" s="126"/>
    </row>
    <row r="340" spans="2:2" ht="15.75">
      <c r="B340" s="126"/>
    </row>
    <row r="341" spans="2:2" ht="15.75">
      <c r="B341" s="126"/>
    </row>
    <row r="342" spans="2:2" ht="15.75">
      <c r="B342" s="126"/>
    </row>
    <row r="343" spans="2:2" ht="15.75">
      <c r="B343" s="126"/>
    </row>
    <row r="344" spans="2:2" ht="15.75">
      <c r="B344" s="126"/>
    </row>
    <row r="345" spans="2:2" ht="15.75">
      <c r="B345" s="126"/>
    </row>
    <row r="346" spans="2:2" ht="15.75">
      <c r="B346" s="126"/>
    </row>
    <row r="347" spans="2:2" ht="15.75">
      <c r="B347" s="126"/>
    </row>
    <row r="348" spans="2:2" ht="15.75">
      <c r="B348" s="126"/>
    </row>
    <row r="349" spans="2:2" ht="15.75">
      <c r="B349" s="126"/>
    </row>
    <row r="350" spans="2:2" ht="15.75">
      <c r="B350" s="126"/>
    </row>
    <row r="351" spans="2:2" ht="15.75">
      <c r="B351" s="126"/>
    </row>
    <row r="352" spans="2:2" ht="15.75">
      <c r="B352" s="126"/>
    </row>
    <row r="353" spans="2:2" ht="15.75">
      <c r="B353" s="126"/>
    </row>
    <row r="354" spans="2:2" ht="15.75">
      <c r="B354" s="126"/>
    </row>
    <row r="355" spans="2:2" ht="15.75">
      <c r="B355" s="126"/>
    </row>
    <row r="356" spans="2:2" ht="15.75">
      <c r="B356" s="126"/>
    </row>
    <row r="357" spans="2:2" ht="15.75">
      <c r="B357" s="126"/>
    </row>
    <row r="358" spans="2:2" ht="15.75">
      <c r="B358" s="126"/>
    </row>
    <row r="359" spans="2:2" ht="15.75">
      <c r="B359" s="126"/>
    </row>
    <row r="360" spans="2:2" ht="15.75">
      <c r="B360" s="126"/>
    </row>
    <row r="361" spans="2:2" ht="15.75">
      <c r="B361" s="126"/>
    </row>
    <row r="362" spans="2:2" ht="15.75">
      <c r="B362" s="126"/>
    </row>
    <row r="363" spans="2:2" ht="15.75">
      <c r="B363" s="126"/>
    </row>
    <row r="364" spans="2:2" ht="15.75">
      <c r="B364" s="126"/>
    </row>
    <row r="365" spans="2:2" ht="15.75">
      <c r="B365" s="126"/>
    </row>
    <row r="366" spans="2:2" ht="15.75">
      <c r="B366" s="126"/>
    </row>
    <row r="367" spans="2:2" ht="15.75">
      <c r="B367" s="126"/>
    </row>
    <row r="368" spans="2:2" ht="15.75">
      <c r="B368" s="126"/>
    </row>
    <row r="369" spans="2:2" ht="15.75">
      <c r="B369" s="126"/>
    </row>
    <row r="370" spans="2:2" ht="15.75">
      <c r="B370" s="126"/>
    </row>
    <row r="371" spans="2:2" ht="15.75">
      <c r="B371" s="126"/>
    </row>
    <row r="372" spans="2:2" ht="15.75">
      <c r="B372" s="126"/>
    </row>
    <row r="373" spans="2:2" ht="15.75">
      <c r="B373" s="126"/>
    </row>
    <row r="374" spans="2:2" ht="15.75">
      <c r="B374" s="126"/>
    </row>
    <row r="375" spans="2:2" ht="15.75">
      <c r="B375" s="126"/>
    </row>
    <row r="376" spans="2:2" ht="15.75">
      <c r="B376" s="126"/>
    </row>
    <row r="377" spans="2:2" ht="15.75">
      <c r="B377" s="126"/>
    </row>
    <row r="378" spans="2:2" ht="15.75">
      <c r="B378" s="126"/>
    </row>
    <row r="379" spans="2:2" ht="15.75">
      <c r="B379" s="126"/>
    </row>
    <row r="380" spans="2:2" ht="15.75">
      <c r="B380" s="126"/>
    </row>
    <row r="381" spans="2:2" ht="15.75">
      <c r="B381" s="126"/>
    </row>
    <row r="382" spans="2:2" ht="15.75">
      <c r="B382" s="126"/>
    </row>
    <row r="383" spans="2:2" ht="15.75">
      <c r="B383" s="126"/>
    </row>
    <row r="384" spans="2:2" ht="15.75">
      <c r="B384" s="126"/>
    </row>
    <row r="385" spans="2:2" ht="15.75">
      <c r="B385" s="126"/>
    </row>
    <row r="386" spans="2:2" ht="15.75">
      <c r="B386" s="126"/>
    </row>
    <row r="387" spans="2:2" ht="15.75">
      <c r="B387" s="126"/>
    </row>
    <row r="388" spans="2:2" ht="15.75">
      <c r="B388" s="126"/>
    </row>
    <row r="389" spans="2:2" ht="15.75">
      <c r="B389" s="126"/>
    </row>
    <row r="390" spans="2:2" ht="15.75">
      <c r="B390" s="126"/>
    </row>
    <row r="391" spans="2:2" ht="15.75">
      <c r="B391" s="126"/>
    </row>
    <row r="392" spans="2:2" ht="15.75">
      <c r="B392" s="126"/>
    </row>
    <row r="393" spans="2:2" ht="15.75">
      <c r="B393" s="126"/>
    </row>
    <row r="394" spans="2:2" ht="15.75">
      <c r="B394" s="126"/>
    </row>
    <row r="395" spans="2:2" ht="15.75">
      <c r="B395" s="126"/>
    </row>
    <row r="396" spans="2:2" ht="15.75">
      <c r="B396" s="126"/>
    </row>
    <row r="397" spans="2:2" ht="15.75">
      <c r="B397" s="126"/>
    </row>
    <row r="398" spans="2:2" ht="15.75">
      <c r="B398" s="126"/>
    </row>
    <row r="399" spans="2:2" ht="15.75">
      <c r="B399" s="126"/>
    </row>
    <row r="400" spans="2:2" ht="15.75">
      <c r="B400" s="126"/>
    </row>
    <row r="401" spans="2:2" ht="15.75">
      <c r="B401" s="126"/>
    </row>
    <row r="402" spans="2:2" ht="15.75">
      <c r="B402" s="126"/>
    </row>
    <row r="403" spans="2:2" ht="15.75">
      <c r="B403" s="126"/>
    </row>
    <row r="404" spans="2:2" ht="15.75">
      <c r="B404" s="126"/>
    </row>
    <row r="405" spans="2:2" ht="15.75">
      <c r="B405" s="126"/>
    </row>
    <row r="406" spans="2:2" ht="15.75">
      <c r="B406" s="126"/>
    </row>
    <row r="407" spans="2:2" ht="15.75">
      <c r="B407" s="126"/>
    </row>
    <row r="408" spans="2:2" ht="15.75">
      <c r="B408" s="126"/>
    </row>
    <row r="409" spans="2:2" ht="15.75">
      <c r="B409" s="126"/>
    </row>
    <row r="410" spans="2:2" ht="15.75">
      <c r="B410" s="126"/>
    </row>
    <row r="411" spans="2:2" ht="15.75">
      <c r="B411" s="126"/>
    </row>
    <row r="412" spans="2:2" ht="15.75">
      <c r="B412" s="126"/>
    </row>
    <row r="413" spans="2:2" ht="15.75">
      <c r="B413" s="126"/>
    </row>
    <row r="414" spans="2:2" ht="15.75">
      <c r="B414" s="126"/>
    </row>
    <row r="415" spans="2:2" ht="15.75">
      <c r="B415" s="126"/>
    </row>
    <row r="416" spans="2:2" ht="15.75">
      <c r="B416" s="126"/>
    </row>
    <row r="417" spans="2:2" ht="15.75">
      <c r="B417" s="126"/>
    </row>
    <row r="418" spans="2:2" ht="15.75">
      <c r="B418" s="126"/>
    </row>
    <row r="419" spans="2:2" ht="15.75">
      <c r="B419" s="126"/>
    </row>
    <row r="420" spans="2:2" ht="15.75">
      <c r="B420" s="126"/>
    </row>
    <row r="421" spans="2:2" ht="15.75">
      <c r="B421" s="126"/>
    </row>
    <row r="422" spans="2:2" ht="15.75">
      <c r="B422" s="126"/>
    </row>
    <row r="423" spans="2:2" ht="15.75">
      <c r="B423" s="126"/>
    </row>
    <row r="424" spans="2:2" ht="15.75">
      <c r="B424" s="126"/>
    </row>
    <row r="425" spans="2:2" ht="15.75">
      <c r="B425" s="126"/>
    </row>
    <row r="426" spans="2:2" ht="15.75">
      <c r="B426" s="126"/>
    </row>
    <row r="427" spans="2:2" ht="15.75">
      <c r="B427" s="126"/>
    </row>
    <row r="428" spans="2:2" ht="15.75">
      <c r="B428" s="126"/>
    </row>
    <row r="429" spans="2:2" ht="15.75">
      <c r="B429" s="126"/>
    </row>
    <row r="430" spans="2:2" ht="15.75">
      <c r="B430" s="126"/>
    </row>
    <row r="431" spans="2:2" ht="15.75">
      <c r="B431" s="126"/>
    </row>
    <row r="432" spans="2:2" ht="15.75">
      <c r="B432" s="126"/>
    </row>
    <row r="433" spans="2:2" ht="15.75">
      <c r="B433" s="126"/>
    </row>
    <row r="434" spans="2:2" ht="15.75">
      <c r="B434" s="126"/>
    </row>
    <row r="435" spans="2:2" ht="15.75">
      <c r="B435" s="126"/>
    </row>
    <row r="436" spans="2:2" ht="15.75">
      <c r="B436" s="126"/>
    </row>
    <row r="437" spans="2:2" ht="15.75">
      <c r="B437" s="126"/>
    </row>
    <row r="438" spans="2:2" ht="15.75">
      <c r="B438" s="126"/>
    </row>
    <row r="439" spans="2:2" ht="15.75">
      <c r="B439" s="126"/>
    </row>
    <row r="440" spans="2:2" ht="15.75">
      <c r="B440" s="126"/>
    </row>
    <row r="441" spans="2:2" ht="15.75">
      <c r="B441" s="126"/>
    </row>
    <row r="442" spans="2:2" ht="15.75">
      <c r="B442" s="126"/>
    </row>
    <row r="443" spans="2:2" ht="15.75">
      <c r="B443" s="126"/>
    </row>
    <row r="444" spans="2:2" ht="15.75">
      <c r="B444" s="126"/>
    </row>
    <row r="445" spans="2:2" ht="15.75">
      <c r="B445" s="126"/>
    </row>
    <row r="446" spans="2:2" ht="15.75">
      <c r="B446" s="126"/>
    </row>
    <row r="447" spans="2:2" ht="15.75">
      <c r="B447" s="126"/>
    </row>
    <row r="448" spans="2:2" ht="15.75">
      <c r="B448" s="126"/>
    </row>
    <row r="449" spans="2:2" ht="15.75">
      <c r="B449" s="126"/>
    </row>
    <row r="450" spans="2:2" ht="15.75">
      <c r="B450" s="126"/>
    </row>
    <row r="451" spans="2:2" ht="15.75">
      <c r="B451" s="126"/>
    </row>
    <row r="452" spans="2:2" ht="15.75">
      <c r="B452" s="126"/>
    </row>
    <row r="453" spans="2:2" ht="15.75">
      <c r="B453" s="126"/>
    </row>
    <row r="454" spans="2:2" ht="15.75">
      <c r="B454" s="126"/>
    </row>
    <row r="455" spans="2:2" ht="15.75">
      <c r="B455" s="126"/>
    </row>
    <row r="456" spans="2:2" ht="15.75">
      <c r="B456" s="126"/>
    </row>
    <row r="457" spans="2:2" ht="15.75">
      <c r="B457" s="126"/>
    </row>
    <row r="458" spans="2:2" ht="15.75">
      <c r="B458" s="126"/>
    </row>
    <row r="459" spans="2:2" ht="15.75">
      <c r="B459" s="126"/>
    </row>
    <row r="460" spans="2:2" ht="15.75">
      <c r="B460" s="126"/>
    </row>
    <row r="461" spans="2:2" ht="15.75">
      <c r="B461" s="126"/>
    </row>
    <row r="462" spans="2:2" ht="15.75">
      <c r="B462" s="126"/>
    </row>
    <row r="463" spans="2:2" ht="15.75">
      <c r="B463" s="126"/>
    </row>
    <row r="464" spans="2:2" ht="15.75">
      <c r="B464" s="126"/>
    </row>
    <row r="465" spans="2:2" ht="15.75">
      <c r="B465" s="126"/>
    </row>
    <row r="466" spans="2:2" ht="15.75">
      <c r="B466" s="126"/>
    </row>
    <row r="467" spans="2:2" ht="15.75">
      <c r="B467" s="126"/>
    </row>
    <row r="468" spans="2:2" ht="15.75">
      <c r="B468" s="126"/>
    </row>
    <row r="469" spans="2:2" ht="15.75">
      <c r="B469" s="126"/>
    </row>
    <row r="470" spans="2:2" ht="15.75">
      <c r="B470" s="126"/>
    </row>
    <row r="471" spans="2:2" ht="15.75">
      <c r="B471" s="126"/>
    </row>
    <row r="472" spans="2:2" ht="15.75">
      <c r="B472" s="126"/>
    </row>
    <row r="473" spans="2:2" ht="15.75">
      <c r="B473" s="126"/>
    </row>
    <row r="474" spans="2:2" ht="15.75">
      <c r="B474" s="126"/>
    </row>
    <row r="475" spans="2:2" ht="15.75">
      <c r="B475" s="126"/>
    </row>
    <row r="476" spans="2:2" ht="15.75">
      <c r="B476" s="126"/>
    </row>
    <row r="477" spans="2:2" ht="15.75">
      <c r="B477" s="126"/>
    </row>
    <row r="478" spans="2:2" ht="15.75">
      <c r="B478" s="126"/>
    </row>
    <row r="479" spans="2:2" ht="15.75">
      <c r="B479" s="126"/>
    </row>
    <row r="480" spans="2:2" ht="15.75">
      <c r="B480" s="126"/>
    </row>
    <row r="481" spans="2:2" ht="15.75">
      <c r="B481" s="126"/>
    </row>
    <row r="482" spans="2:2" ht="15.75">
      <c r="B482" s="126"/>
    </row>
    <row r="483" spans="2:2" ht="15.75">
      <c r="B483" s="126"/>
    </row>
    <row r="484" spans="2:2" ht="15.75">
      <c r="B484" s="126"/>
    </row>
    <row r="485" spans="2:2" ht="15.75">
      <c r="B485" s="126"/>
    </row>
    <row r="486" spans="2:2" ht="15.75">
      <c r="B486" s="126"/>
    </row>
    <row r="487" spans="2:2" ht="15.75">
      <c r="B487" s="126"/>
    </row>
    <row r="488" spans="2:2" ht="15.75">
      <c r="B488" s="126"/>
    </row>
    <row r="489" spans="2:2" ht="15.75">
      <c r="B489" s="126"/>
    </row>
    <row r="490" spans="2:2" ht="15.75">
      <c r="B490" s="126"/>
    </row>
    <row r="491" spans="2:2" ht="15.75">
      <c r="B491" s="126"/>
    </row>
    <row r="492" spans="2:2" ht="15.75">
      <c r="B492" s="126"/>
    </row>
    <row r="493" spans="2:2" ht="15.75">
      <c r="B493" s="126"/>
    </row>
    <row r="494" spans="2:2" ht="15.75">
      <c r="B494" s="126"/>
    </row>
    <row r="495" spans="2:2" ht="15.75">
      <c r="B495" s="126"/>
    </row>
    <row r="496" spans="2:2" ht="15.75">
      <c r="B496" s="126"/>
    </row>
    <row r="497" spans="2:2" ht="15.75">
      <c r="B497" s="126"/>
    </row>
    <row r="498" spans="2:2" ht="15.75">
      <c r="B498" s="126"/>
    </row>
    <row r="499" spans="2:2" ht="15.75">
      <c r="B499" s="126"/>
    </row>
    <row r="500" spans="2:2" ht="15.75">
      <c r="B500" s="126"/>
    </row>
    <row r="501" spans="2:2" ht="15.75">
      <c r="B501" s="126"/>
    </row>
    <row r="502" spans="2:2" ht="15.75">
      <c r="B502" s="126"/>
    </row>
    <row r="503" spans="2:2" ht="15.75">
      <c r="B503" s="126"/>
    </row>
    <row r="504" spans="2:2" ht="15.75">
      <c r="B504" s="126"/>
    </row>
    <row r="505" spans="2:2" ht="15.75">
      <c r="B505" s="126"/>
    </row>
    <row r="506" spans="2:2" ht="15.75">
      <c r="B506" s="126"/>
    </row>
    <row r="507" spans="2:2" ht="15.75">
      <c r="B507" s="126"/>
    </row>
    <row r="508" spans="2:2" ht="15.75">
      <c r="B508" s="126"/>
    </row>
    <row r="509" spans="2:2" ht="15.75">
      <c r="B509" s="126"/>
    </row>
    <row r="510" spans="2:2" ht="15.75">
      <c r="B510" s="126"/>
    </row>
    <row r="511" spans="2:2" ht="15.75">
      <c r="B511" s="126"/>
    </row>
    <row r="512" spans="2:2" ht="15.75">
      <c r="B512" s="126"/>
    </row>
    <row r="513" spans="2:2" ht="15.75">
      <c r="B513" s="126"/>
    </row>
    <row r="514" spans="2:2" ht="15.75">
      <c r="B514" s="126"/>
    </row>
    <row r="515" spans="2:2" ht="15.75">
      <c r="B515" s="126"/>
    </row>
    <row r="516" spans="2:2" ht="15.75">
      <c r="B516" s="126"/>
    </row>
    <row r="517" spans="2:2" ht="15.75">
      <c r="B517" s="126"/>
    </row>
    <row r="518" spans="2:2" ht="15.75">
      <c r="B518" s="126"/>
    </row>
    <row r="519" spans="2:2" ht="15.75">
      <c r="B519" s="126"/>
    </row>
    <row r="520" spans="2:2" ht="15.75">
      <c r="B520" s="126"/>
    </row>
    <row r="521" spans="2:2" ht="15.75">
      <c r="B521" s="126"/>
    </row>
    <row r="522" spans="2:2" ht="15.75">
      <c r="B522" s="126"/>
    </row>
    <row r="523" spans="2:2" ht="15.75">
      <c r="B523" s="126"/>
    </row>
    <row r="524" spans="2:2" ht="15.75">
      <c r="B524" s="126"/>
    </row>
    <row r="525" spans="2:2" ht="15.75">
      <c r="B525" s="126"/>
    </row>
    <row r="526" spans="2:2" ht="15.75">
      <c r="B526" s="126"/>
    </row>
    <row r="527" spans="2:2" ht="15.75">
      <c r="B527" s="126"/>
    </row>
    <row r="528" spans="2:2" ht="15.75">
      <c r="B528" s="126"/>
    </row>
    <row r="529" spans="2:2" ht="15.75">
      <c r="B529" s="126"/>
    </row>
    <row r="530" spans="2:2" ht="15.75">
      <c r="B530" s="126"/>
    </row>
    <row r="531" spans="2:2" ht="15.75">
      <c r="B531" s="126"/>
    </row>
    <row r="532" spans="2:2" ht="15.75">
      <c r="B532" s="126"/>
    </row>
    <row r="533" spans="2:2" ht="15.75">
      <c r="B533" s="126"/>
    </row>
    <row r="534" spans="2:2" ht="15.75">
      <c r="B534" s="126"/>
    </row>
    <row r="535" spans="2:2" ht="15.75">
      <c r="B535" s="126"/>
    </row>
    <row r="536" spans="2:2" ht="15.75">
      <c r="B536" s="126"/>
    </row>
    <row r="537" spans="2:2" ht="15.75">
      <c r="B537" s="126"/>
    </row>
    <row r="538" spans="2:2" ht="15.75">
      <c r="B538" s="126"/>
    </row>
    <row r="539" spans="2:2" ht="15.75">
      <c r="B539" s="126"/>
    </row>
    <row r="540" spans="2:2" ht="15.75">
      <c r="B540" s="126"/>
    </row>
    <row r="541" spans="2:2" ht="15.75">
      <c r="B541" s="126"/>
    </row>
    <row r="542" spans="2:2" ht="15.75">
      <c r="B542" s="126"/>
    </row>
    <row r="543" spans="2:2" ht="15.75">
      <c r="B543" s="126"/>
    </row>
    <row r="544" spans="2:2" ht="15.75">
      <c r="B544" s="126"/>
    </row>
    <row r="545" spans="2:2" ht="15.75">
      <c r="B545" s="126"/>
    </row>
    <row r="546" spans="2:2" ht="15.75">
      <c r="B546" s="126"/>
    </row>
    <row r="547" spans="2:2" ht="15.75">
      <c r="B547" s="126"/>
    </row>
    <row r="548" spans="2:2" ht="15.75">
      <c r="B548" s="126"/>
    </row>
    <row r="549" spans="2:2" ht="15.75">
      <c r="B549" s="126"/>
    </row>
    <row r="550" spans="2:2" ht="15.75">
      <c r="B550" s="126"/>
    </row>
    <row r="551" spans="2:2" ht="15.75">
      <c r="B551" s="126"/>
    </row>
    <row r="552" spans="2:2" ht="15.75">
      <c r="B552" s="126"/>
    </row>
    <row r="553" spans="2:2" ht="15.75">
      <c r="B553" s="126"/>
    </row>
    <row r="554" spans="2:2" ht="15.75">
      <c r="B554" s="126"/>
    </row>
    <row r="555" spans="2:2" ht="15.75">
      <c r="B555" s="126"/>
    </row>
    <row r="556" spans="2:2" ht="15.75">
      <c r="B556" s="126"/>
    </row>
    <row r="557" spans="2:2" ht="15.75">
      <c r="B557" s="126"/>
    </row>
    <row r="558" spans="2:2" ht="15.75">
      <c r="B558" s="126"/>
    </row>
    <row r="559" spans="2:2" ht="15.75">
      <c r="B559" s="126"/>
    </row>
    <row r="560" spans="2:2" ht="15.75">
      <c r="B560" s="126"/>
    </row>
    <row r="561" spans="2:2" ht="15.75">
      <c r="B561" s="126"/>
    </row>
    <row r="562" spans="2:2" ht="15.75">
      <c r="B562" s="126"/>
    </row>
    <row r="563" spans="2:2" ht="15.75">
      <c r="B563" s="126"/>
    </row>
    <row r="564" spans="2:2" ht="15.75">
      <c r="B564" s="126"/>
    </row>
    <row r="565" spans="2:2" ht="15.75">
      <c r="B565" s="126"/>
    </row>
    <row r="566" spans="2:2" ht="15.75">
      <c r="B566" s="126"/>
    </row>
    <row r="567" spans="2:2" ht="15.75">
      <c r="B567" s="126"/>
    </row>
    <row r="568" spans="2:2" ht="15.75">
      <c r="B568" s="126"/>
    </row>
    <row r="569" spans="2:2" ht="15.75">
      <c r="B569" s="126"/>
    </row>
    <row r="570" spans="2:2" ht="15.75">
      <c r="B570" s="126"/>
    </row>
    <row r="571" spans="2:2" ht="15.75">
      <c r="B571" s="126"/>
    </row>
    <row r="572" spans="2:2" ht="15.75">
      <c r="B572" s="126"/>
    </row>
    <row r="573" spans="2:2" ht="15.75">
      <c r="B573" s="126"/>
    </row>
    <row r="574" spans="2:2" ht="15.75">
      <c r="B574" s="126"/>
    </row>
    <row r="575" spans="2:2" ht="15.75">
      <c r="B575" s="126"/>
    </row>
    <row r="576" spans="2:2" ht="15.75">
      <c r="B576" s="126"/>
    </row>
    <row r="577" spans="2:2" ht="15.75">
      <c r="B577" s="126"/>
    </row>
    <row r="578" spans="2:2" ht="15.75">
      <c r="B578" s="126"/>
    </row>
    <row r="579" spans="2:2" ht="15.75">
      <c r="B579" s="126"/>
    </row>
    <row r="580" spans="2:2" ht="15.75">
      <c r="B580" s="126"/>
    </row>
    <row r="581" spans="2:2" ht="15.75">
      <c r="B581" s="126"/>
    </row>
    <row r="582" spans="2:2" ht="15.75">
      <c r="B582" s="126"/>
    </row>
    <row r="583" spans="2:2" ht="15.75">
      <c r="B583" s="126"/>
    </row>
    <row r="584" spans="2:2" ht="15.75">
      <c r="B584" s="126"/>
    </row>
    <row r="585" spans="2:2" ht="15.75">
      <c r="B585" s="126"/>
    </row>
    <row r="586" spans="2:2" ht="15.75">
      <c r="B586" s="126"/>
    </row>
    <row r="587" spans="2:2" ht="15.75">
      <c r="B587" s="126"/>
    </row>
    <row r="588" spans="2:2" ht="15.75">
      <c r="B588" s="126"/>
    </row>
    <row r="589" spans="2:2" ht="15.75">
      <c r="B589" s="126"/>
    </row>
    <row r="590" spans="2:2" ht="15.75">
      <c r="B590" s="126"/>
    </row>
    <row r="591" spans="2:2" ht="15.75">
      <c r="B591" s="126"/>
    </row>
    <row r="592" spans="2:2" ht="15.75">
      <c r="B592" s="126"/>
    </row>
    <row r="593" spans="2:2" ht="15.75">
      <c r="B593" s="126"/>
    </row>
    <row r="594" spans="2:2" ht="15.75">
      <c r="B594" s="126"/>
    </row>
    <row r="595" spans="2:2" ht="15.75">
      <c r="B595" s="126"/>
    </row>
    <row r="596" spans="2:2" ht="15.75">
      <c r="B596" s="126"/>
    </row>
    <row r="597" spans="2:2" ht="15.75">
      <c r="B597" s="126"/>
    </row>
    <row r="598" spans="2:2" ht="15.75">
      <c r="B598" s="126"/>
    </row>
    <row r="599" spans="2:2" ht="15.75">
      <c r="B599" s="126"/>
    </row>
    <row r="600" spans="2:2" ht="15.75">
      <c r="B600" s="126"/>
    </row>
    <row r="601" spans="2:2" ht="15.75">
      <c r="B601" s="126"/>
    </row>
    <row r="602" spans="2:2" ht="15.75">
      <c r="B602" s="126"/>
    </row>
    <row r="603" spans="2:2" ht="15.75">
      <c r="B603" s="126"/>
    </row>
    <row r="604" spans="2:2" ht="15.75">
      <c r="B604" s="126"/>
    </row>
    <row r="605" spans="2:2" ht="15.75">
      <c r="B605" s="126"/>
    </row>
    <row r="606" spans="2:2" ht="15.75">
      <c r="B606" s="126"/>
    </row>
    <row r="607" spans="2:2" ht="15.75">
      <c r="B607" s="126"/>
    </row>
    <row r="608" spans="2:2" ht="15.75">
      <c r="B608" s="126"/>
    </row>
    <row r="609" spans="2:2" ht="15.75">
      <c r="B609" s="126"/>
    </row>
    <row r="610" spans="2:2" ht="15.75">
      <c r="B610" s="126"/>
    </row>
    <row r="611" spans="2:2" ht="15.75">
      <c r="B611" s="126"/>
    </row>
    <row r="612" spans="2:2" ht="15.75">
      <c r="B612" s="126"/>
    </row>
    <row r="613" spans="2:2" ht="15.75">
      <c r="B613" s="126"/>
    </row>
    <row r="614" spans="2:2" ht="15.75">
      <c r="B614" s="126"/>
    </row>
    <row r="615" spans="2:2" ht="15.75">
      <c r="B615" s="126"/>
    </row>
    <row r="616" spans="2:2" ht="15.75">
      <c r="B616" s="126"/>
    </row>
    <row r="617" spans="2:2" ht="15.75">
      <c r="B617" s="126"/>
    </row>
    <row r="618" spans="2:2" ht="15.75">
      <c r="B618" s="126"/>
    </row>
    <row r="619" spans="2:2" ht="15.75">
      <c r="B619" s="126"/>
    </row>
    <row r="620" spans="2:2" ht="15.75">
      <c r="B620" s="126"/>
    </row>
  </sheetData>
  <mergeCells count="9">
    <mergeCell ref="B2:P2"/>
    <mergeCell ref="B3:P3"/>
    <mergeCell ref="B4:P4"/>
    <mergeCell ref="B5:P5"/>
    <mergeCell ref="Q7:Q8"/>
    <mergeCell ref="C7:E7"/>
    <mergeCell ref="F7:H7"/>
    <mergeCell ref="I7:K7"/>
    <mergeCell ref="L7:N7"/>
  </mergeCells>
  <pageMargins left="0.94" right="0.65" top="0.52" bottom="0.32" header="0.5" footer="0.25"/>
  <pageSetup scale="28"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03"/>
  <sheetViews>
    <sheetView zoomScale="70" zoomScaleNormal="70" workbookViewId="0">
      <selection sqref="A1:E1"/>
    </sheetView>
  </sheetViews>
  <sheetFormatPr defaultRowHeight="12.75"/>
  <cols>
    <col min="1" max="1" width="65" style="64" customWidth="1"/>
    <col min="2" max="2" width="17.7109375" style="676" customWidth="1"/>
    <col min="3" max="3" width="15" style="676" customWidth="1"/>
    <col min="4" max="4" width="72" style="676" customWidth="1"/>
    <col min="5" max="5" width="18.5703125" style="676" customWidth="1"/>
    <col min="6" max="6" width="3.7109375" style="65" customWidth="1"/>
    <col min="7" max="7" width="18.28515625" style="676" customWidth="1"/>
    <col min="8" max="8" width="17.28515625" style="676" customWidth="1"/>
    <col min="9" max="9" width="9.140625" style="676"/>
    <col min="10" max="10" width="12.42578125" style="676" bestFit="1" customWidth="1"/>
    <col min="11" max="256" width="9.140625" style="676"/>
    <col min="257" max="257" width="65" style="676" customWidth="1"/>
    <col min="258" max="258" width="17.7109375" style="676" customWidth="1"/>
    <col min="259" max="259" width="15" style="676" customWidth="1"/>
    <col min="260" max="260" width="72" style="676" customWidth="1"/>
    <col min="261" max="261" width="18.5703125" style="676" customWidth="1"/>
    <col min="262" max="262" width="3.7109375" style="676" customWidth="1"/>
    <col min="263" max="263" width="18.28515625" style="676" customWidth="1"/>
    <col min="264" max="264" width="17.28515625" style="676" customWidth="1"/>
    <col min="265" max="265" width="9.140625" style="676"/>
    <col min="266" max="266" width="12.42578125" style="676" bestFit="1" customWidth="1"/>
    <col min="267" max="512" width="9.140625" style="676"/>
    <col min="513" max="513" width="65" style="676" customWidth="1"/>
    <col min="514" max="514" width="17.7109375" style="676" customWidth="1"/>
    <col min="515" max="515" width="15" style="676" customWidth="1"/>
    <col min="516" max="516" width="72" style="676" customWidth="1"/>
    <col min="517" max="517" width="18.5703125" style="676" customWidth="1"/>
    <col min="518" max="518" width="3.7109375" style="676" customWidth="1"/>
    <col min="519" max="519" width="18.28515625" style="676" customWidth="1"/>
    <col min="520" max="520" width="17.28515625" style="676" customWidth="1"/>
    <col min="521" max="521" width="9.140625" style="676"/>
    <col min="522" max="522" width="12.42578125" style="676" bestFit="1" customWidth="1"/>
    <col min="523" max="768" width="9.140625" style="676"/>
    <col min="769" max="769" width="65" style="676" customWidth="1"/>
    <col min="770" max="770" width="17.7109375" style="676" customWidth="1"/>
    <col min="771" max="771" width="15" style="676" customWidth="1"/>
    <col min="772" max="772" width="72" style="676" customWidth="1"/>
    <col min="773" max="773" width="18.5703125" style="676" customWidth="1"/>
    <col min="774" max="774" width="3.7109375" style="676" customWidth="1"/>
    <col min="775" max="775" width="18.28515625" style="676" customWidth="1"/>
    <col min="776" max="776" width="17.28515625" style="676" customWidth="1"/>
    <col min="777" max="777" width="9.140625" style="676"/>
    <col min="778" max="778" width="12.42578125" style="676" bestFit="1" customWidth="1"/>
    <col min="779" max="1024" width="9.140625" style="676"/>
    <col min="1025" max="1025" width="65" style="676" customWidth="1"/>
    <col min="1026" max="1026" width="17.7109375" style="676" customWidth="1"/>
    <col min="1027" max="1027" width="15" style="676" customWidth="1"/>
    <col min="1028" max="1028" width="72" style="676" customWidth="1"/>
    <col min="1029" max="1029" width="18.5703125" style="676" customWidth="1"/>
    <col min="1030" max="1030" width="3.7109375" style="676" customWidth="1"/>
    <col min="1031" max="1031" width="18.28515625" style="676" customWidth="1"/>
    <col min="1032" max="1032" width="17.28515625" style="676" customWidth="1"/>
    <col min="1033" max="1033" width="9.140625" style="676"/>
    <col min="1034" max="1034" width="12.42578125" style="676" bestFit="1" customWidth="1"/>
    <col min="1035" max="1280" width="9.140625" style="676"/>
    <col min="1281" max="1281" width="65" style="676" customWidth="1"/>
    <col min="1282" max="1282" width="17.7109375" style="676" customWidth="1"/>
    <col min="1283" max="1283" width="15" style="676" customWidth="1"/>
    <col min="1284" max="1284" width="72" style="676" customWidth="1"/>
    <col min="1285" max="1285" width="18.5703125" style="676" customWidth="1"/>
    <col min="1286" max="1286" width="3.7109375" style="676" customWidth="1"/>
    <col min="1287" max="1287" width="18.28515625" style="676" customWidth="1"/>
    <col min="1288" max="1288" width="17.28515625" style="676" customWidth="1"/>
    <col min="1289" max="1289" width="9.140625" style="676"/>
    <col min="1290" max="1290" width="12.42578125" style="676" bestFit="1" customWidth="1"/>
    <col min="1291" max="1536" width="9.140625" style="676"/>
    <col min="1537" max="1537" width="65" style="676" customWidth="1"/>
    <col min="1538" max="1538" width="17.7109375" style="676" customWidth="1"/>
    <col min="1539" max="1539" width="15" style="676" customWidth="1"/>
    <col min="1540" max="1540" width="72" style="676" customWidth="1"/>
    <col min="1541" max="1541" width="18.5703125" style="676" customWidth="1"/>
    <col min="1542" max="1542" width="3.7109375" style="676" customWidth="1"/>
    <col min="1543" max="1543" width="18.28515625" style="676" customWidth="1"/>
    <col min="1544" max="1544" width="17.28515625" style="676" customWidth="1"/>
    <col min="1545" max="1545" width="9.140625" style="676"/>
    <col min="1546" max="1546" width="12.42578125" style="676" bestFit="1" customWidth="1"/>
    <col min="1547" max="1792" width="9.140625" style="676"/>
    <col min="1793" max="1793" width="65" style="676" customWidth="1"/>
    <col min="1794" max="1794" width="17.7109375" style="676" customWidth="1"/>
    <col min="1795" max="1795" width="15" style="676" customWidth="1"/>
    <col min="1796" max="1796" width="72" style="676" customWidth="1"/>
    <col min="1797" max="1797" width="18.5703125" style="676" customWidth="1"/>
    <col min="1798" max="1798" width="3.7109375" style="676" customWidth="1"/>
    <col min="1799" max="1799" width="18.28515625" style="676" customWidth="1"/>
    <col min="1800" max="1800" width="17.28515625" style="676" customWidth="1"/>
    <col min="1801" max="1801" width="9.140625" style="676"/>
    <col min="1802" max="1802" width="12.42578125" style="676" bestFit="1" customWidth="1"/>
    <col min="1803" max="2048" width="9.140625" style="676"/>
    <col min="2049" max="2049" width="65" style="676" customWidth="1"/>
    <col min="2050" max="2050" width="17.7109375" style="676" customWidth="1"/>
    <col min="2051" max="2051" width="15" style="676" customWidth="1"/>
    <col min="2052" max="2052" width="72" style="676" customWidth="1"/>
    <col min="2053" max="2053" width="18.5703125" style="676" customWidth="1"/>
    <col min="2054" max="2054" width="3.7109375" style="676" customWidth="1"/>
    <col min="2055" max="2055" width="18.28515625" style="676" customWidth="1"/>
    <col min="2056" max="2056" width="17.28515625" style="676" customWidth="1"/>
    <col min="2057" max="2057" width="9.140625" style="676"/>
    <col min="2058" max="2058" width="12.42578125" style="676" bestFit="1" customWidth="1"/>
    <col min="2059" max="2304" width="9.140625" style="676"/>
    <col min="2305" max="2305" width="65" style="676" customWidth="1"/>
    <col min="2306" max="2306" width="17.7109375" style="676" customWidth="1"/>
    <col min="2307" max="2307" width="15" style="676" customWidth="1"/>
    <col min="2308" max="2308" width="72" style="676" customWidth="1"/>
    <col min="2309" max="2309" width="18.5703125" style="676" customWidth="1"/>
    <col min="2310" max="2310" width="3.7109375" style="676" customWidth="1"/>
    <col min="2311" max="2311" width="18.28515625" style="676" customWidth="1"/>
    <col min="2312" max="2312" width="17.28515625" style="676" customWidth="1"/>
    <col min="2313" max="2313" width="9.140625" style="676"/>
    <col min="2314" max="2314" width="12.42578125" style="676" bestFit="1" customWidth="1"/>
    <col min="2315" max="2560" width="9.140625" style="676"/>
    <col min="2561" max="2561" width="65" style="676" customWidth="1"/>
    <col min="2562" max="2562" width="17.7109375" style="676" customWidth="1"/>
    <col min="2563" max="2563" width="15" style="676" customWidth="1"/>
    <col min="2564" max="2564" width="72" style="676" customWidth="1"/>
    <col min="2565" max="2565" width="18.5703125" style="676" customWidth="1"/>
    <col min="2566" max="2566" width="3.7109375" style="676" customWidth="1"/>
    <col min="2567" max="2567" width="18.28515625" style="676" customWidth="1"/>
    <col min="2568" max="2568" width="17.28515625" style="676" customWidth="1"/>
    <col min="2569" max="2569" width="9.140625" style="676"/>
    <col min="2570" max="2570" width="12.42578125" style="676" bestFit="1" customWidth="1"/>
    <col min="2571" max="2816" width="9.140625" style="676"/>
    <col min="2817" max="2817" width="65" style="676" customWidth="1"/>
    <col min="2818" max="2818" width="17.7109375" style="676" customWidth="1"/>
    <col min="2819" max="2819" width="15" style="676" customWidth="1"/>
    <col min="2820" max="2820" width="72" style="676" customWidth="1"/>
    <col min="2821" max="2821" width="18.5703125" style="676" customWidth="1"/>
    <col min="2822" max="2822" width="3.7109375" style="676" customWidth="1"/>
    <col min="2823" max="2823" width="18.28515625" style="676" customWidth="1"/>
    <col min="2824" max="2824" width="17.28515625" style="676" customWidth="1"/>
    <col min="2825" max="2825" width="9.140625" style="676"/>
    <col min="2826" max="2826" width="12.42578125" style="676" bestFit="1" customWidth="1"/>
    <col min="2827" max="3072" width="9.140625" style="676"/>
    <col min="3073" max="3073" width="65" style="676" customWidth="1"/>
    <col min="3074" max="3074" width="17.7109375" style="676" customWidth="1"/>
    <col min="3075" max="3075" width="15" style="676" customWidth="1"/>
    <col min="3076" max="3076" width="72" style="676" customWidth="1"/>
    <col min="3077" max="3077" width="18.5703125" style="676" customWidth="1"/>
    <col min="3078" max="3078" width="3.7109375" style="676" customWidth="1"/>
    <col min="3079" max="3079" width="18.28515625" style="676" customWidth="1"/>
    <col min="3080" max="3080" width="17.28515625" style="676" customWidth="1"/>
    <col min="3081" max="3081" width="9.140625" style="676"/>
    <col min="3082" max="3082" width="12.42578125" style="676" bestFit="1" customWidth="1"/>
    <col min="3083" max="3328" width="9.140625" style="676"/>
    <col min="3329" max="3329" width="65" style="676" customWidth="1"/>
    <col min="3330" max="3330" width="17.7109375" style="676" customWidth="1"/>
    <col min="3331" max="3331" width="15" style="676" customWidth="1"/>
    <col min="3332" max="3332" width="72" style="676" customWidth="1"/>
    <col min="3333" max="3333" width="18.5703125" style="676" customWidth="1"/>
    <col min="3334" max="3334" width="3.7109375" style="676" customWidth="1"/>
    <col min="3335" max="3335" width="18.28515625" style="676" customWidth="1"/>
    <col min="3336" max="3336" width="17.28515625" style="676" customWidth="1"/>
    <col min="3337" max="3337" width="9.140625" style="676"/>
    <col min="3338" max="3338" width="12.42578125" style="676" bestFit="1" customWidth="1"/>
    <col min="3339" max="3584" width="9.140625" style="676"/>
    <col min="3585" max="3585" width="65" style="676" customWidth="1"/>
    <col min="3586" max="3586" width="17.7109375" style="676" customWidth="1"/>
    <col min="3587" max="3587" width="15" style="676" customWidth="1"/>
    <col min="3588" max="3588" width="72" style="676" customWidth="1"/>
    <col min="3589" max="3589" width="18.5703125" style="676" customWidth="1"/>
    <col min="3590" max="3590" width="3.7109375" style="676" customWidth="1"/>
    <col min="3591" max="3591" width="18.28515625" style="676" customWidth="1"/>
    <col min="3592" max="3592" width="17.28515625" style="676" customWidth="1"/>
    <col min="3593" max="3593" width="9.140625" style="676"/>
    <col min="3594" max="3594" width="12.42578125" style="676" bestFit="1" customWidth="1"/>
    <col min="3595" max="3840" width="9.140625" style="676"/>
    <col min="3841" max="3841" width="65" style="676" customWidth="1"/>
    <col min="3842" max="3842" width="17.7109375" style="676" customWidth="1"/>
    <col min="3843" max="3843" width="15" style="676" customWidth="1"/>
    <col min="3844" max="3844" width="72" style="676" customWidth="1"/>
    <col min="3845" max="3845" width="18.5703125" style="676" customWidth="1"/>
    <col min="3846" max="3846" width="3.7109375" style="676" customWidth="1"/>
    <col min="3847" max="3847" width="18.28515625" style="676" customWidth="1"/>
    <col min="3848" max="3848" width="17.28515625" style="676" customWidth="1"/>
    <col min="3849" max="3849" width="9.140625" style="676"/>
    <col min="3850" max="3850" width="12.42578125" style="676" bestFit="1" customWidth="1"/>
    <col min="3851" max="4096" width="9.140625" style="676"/>
    <col min="4097" max="4097" width="65" style="676" customWidth="1"/>
    <col min="4098" max="4098" width="17.7109375" style="676" customWidth="1"/>
    <col min="4099" max="4099" width="15" style="676" customWidth="1"/>
    <col min="4100" max="4100" width="72" style="676" customWidth="1"/>
    <col min="4101" max="4101" width="18.5703125" style="676" customWidth="1"/>
    <col min="4102" max="4102" width="3.7109375" style="676" customWidth="1"/>
    <col min="4103" max="4103" width="18.28515625" style="676" customWidth="1"/>
    <col min="4104" max="4104" width="17.28515625" style="676" customWidth="1"/>
    <col min="4105" max="4105" width="9.140625" style="676"/>
    <col min="4106" max="4106" width="12.42578125" style="676" bestFit="1" customWidth="1"/>
    <col min="4107" max="4352" width="9.140625" style="676"/>
    <col min="4353" max="4353" width="65" style="676" customWidth="1"/>
    <col min="4354" max="4354" width="17.7109375" style="676" customWidth="1"/>
    <col min="4355" max="4355" width="15" style="676" customWidth="1"/>
    <col min="4356" max="4356" width="72" style="676" customWidth="1"/>
    <col min="4357" max="4357" width="18.5703125" style="676" customWidth="1"/>
    <col min="4358" max="4358" width="3.7109375" style="676" customWidth="1"/>
    <col min="4359" max="4359" width="18.28515625" style="676" customWidth="1"/>
    <col min="4360" max="4360" width="17.28515625" style="676" customWidth="1"/>
    <col min="4361" max="4361" width="9.140625" style="676"/>
    <col min="4362" max="4362" width="12.42578125" style="676" bestFit="1" customWidth="1"/>
    <col min="4363" max="4608" width="9.140625" style="676"/>
    <col min="4609" max="4609" width="65" style="676" customWidth="1"/>
    <col min="4610" max="4610" width="17.7109375" style="676" customWidth="1"/>
    <col min="4611" max="4611" width="15" style="676" customWidth="1"/>
    <col min="4612" max="4612" width="72" style="676" customWidth="1"/>
    <col min="4613" max="4613" width="18.5703125" style="676" customWidth="1"/>
    <col min="4614" max="4614" width="3.7109375" style="676" customWidth="1"/>
    <col min="4615" max="4615" width="18.28515625" style="676" customWidth="1"/>
    <col min="4616" max="4616" width="17.28515625" style="676" customWidth="1"/>
    <col min="4617" max="4617" width="9.140625" style="676"/>
    <col min="4618" max="4618" width="12.42578125" style="676" bestFit="1" customWidth="1"/>
    <col min="4619" max="4864" width="9.140625" style="676"/>
    <col min="4865" max="4865" width="65" style="676" customWidth="1"/>
    <col min="4866" max="4866" width="17.7109375" style="676" customWidth="1"/>
    <col min="4867" max="4867" width="15" style="676" customWidth="1"/>
    <col min="4868" max="4868" width="72" style="676" customWidth="1"/>
    <col min="4869" max="4869" width="18.5703125" style="676" customWidth="1"/>
    <col min="4870" max="4870" width="3.7109375" style="676" customWidth="1"/>
    <col min="4871" max="4871" width="18.28515625" style="676" customWidth="1"/>
    <col min="4872" max="4872" width="17.28515625" style="676" customWidth="1"/>
    <col min="4873" max="4873" width="9.140625" style="676"/>
    <col min="4874" max="4874" width="12.42578125" style="676" bestFit="1" customWidth="1"/>
    <col min="4875" max="5120" width="9.140625" style="676"/>
    <col min="5121" max="5121" width="65" style="676" customWidth="1"/>
    <col min="5122" max="5122" width="17.7109375" style="676" customWidth="1"/>
    <col min="5123" max="5123" width="15" style="676" customWidth="1"/>
    <col min="5124" max="5124" width="72" style="676" customWidth="1"/>
    <col min="5125" max="5125" width="18.5703125" style="676" customWidth="1"/>
    <col min="5126" max="5126" width="3.7109375" style="676" customWidth="1"/>
    <col min="5127" max="5127" width="18.28515625" style="676" customWidth="1"/>
    <col min="5128" max="5128" width="17.28515625" style="676" customWidth="1"/>
    <col min="5129" max="5129" width="9.140625" style="676"/>
    <col min="5130" max="5130" width="12.42578125" style="676" bestFit="1" customWidth="1"/>
    <col min="5131" max="5376" width="9.140625" style="676"/>
    <col min="5377" max="5377" width="65" style="676" customWidth="1"/>
    <col min="5378" max="5378" width="17.7109375" style="676" customWidth="1"/>
    <col min="5379" max="5379" width="15" style="676" customWidth="1"/>
    <col min="5380" max="5380" width="72" style="676" customWidth="1"/>
    <col min="5381" max="5381" width="18.5703125" style="676" customWidth="1"/>
    <col min="5382" max="5382" width="3.7109375" style="676" customWidth="1"/>
    <col min="5383" max="5383" width="18.28515625" style="676" customWidth="1"/>
    <col min="5384" max="5384" width="17.28515625" style="676" customWidth="1"/>
    <col min="5385" max="5385" width="9.140625" style="676"/>
    <col min="5386" max="5386" width="12.42578125" style="676" bestFit="1" customWidth="1"/>
    <col min="5387" max="5632" width="9.140625" style="676"/>
    <col min="5633" max="5633" width="65" style="676" customWidth="1"/>
    <col min="5634" max="5634" width="17.7109375" style="676" customWidth="1"/>
    <col min="5635" max="5635" width="15" style="676" customWidth="1"/>
    <col min="5636" max="5636" width="72" style="676" customWidth="1"/>
    <col min="5637" max="5637" width="18.5703125" style="676" customWidth="1"/>
    <col min="5638" max="5638" width="3.7109375" style="676" customWidth="1"/>
    <col min="5639" max="5639" width="18.28515625" style="676" customWidth="1"/>
    <col min="5640" max="5640" width="17.28515625" style="676" customWidth="1"/>
    <col min="5641" max="5641" width="9.140625" style="676"/>
    <col min="5642" max="5642" width="12.42578125" style="676" bestFit="1" customWidth="1"/>
    <col min="5643" max="5888" width="9.140625" style="676"/>
    <col min="5889" max="5889" width="65" style="676" customWidth="1"/>
    <col min="5890" max="5890" width="17.7109375" style="676" customWidth="1"/>
    <col min="5891" max="5891" width="15" style="676" customWidth="1"/>
    <col min="5892" max="5892" width="72" style="676" customWidth="1"/>
    <col min="5893" max="5893" width="18.5703125" style="676" customWidth="1"/>
    <col min="5894" max="5894" width="3.7109375" style="676" customWidth="1"/>
    <col min="5895" max="5895" width="18.28515625" style="676" customWidth="1"/>
    <col min="5896" max="5896" width="17.28515625" style="676" customWidth="1"/>
    <col min="5897" max="5897" width="9.140625" style="676"/>
    <col min="5898" max="5898" width="12.42578125" style="676" bestFit="1" customWidth="1"/>
    <col min="5899" max="6144" width="9.140625" style="676"/>
    <col min="6145" max="6145" width="65" style="676" customWidth="1"/>
    <col min="6146" max="6146" width="17.7109375" style="676" customWidth="1"/>
    <col min="6147" max="6147" width="15" style="676" customWidth="1"/>
    <col min="6148" max="6148" width="72" style="676" customWidth="1"/>
    <col min="6149" max="6149" width="18.5703125" style="676" customWidth="1"/>
    <col min="6150" max="6150" width="3.7109375" style="676" customWidth="1"/>
    <col min="6151" max="6151" width="18.28515625" style="676" customWidth="1"/>
    <col min="6152" max="6152" width="17.28515625" style="676" customWidth="1"/>
    <col min="6153" max="6153" width="9.140625" style="676"/>
    <col min="6154" max="6154" width="12.42578125" style="676" bestFit="1" customWidth="1"/>
    <col min="6155" max="6400" width="9.140625" style="676"/>
    <col min="6401" max="6401" width="65" style="676" customWidth="1"/>
    <col min="6402" max="6402" width="17.7109375" style="676" customWidth="1"/>
    <col min="6403" max="6403" width="15" style="676" customWidth="1"/>
    <col min="6404" max="6404" width="72" style="676" customWidth="1"/>
    <col min="6405" max="6405" width="18.5703125" style="676" customWidth="1"/>
    <col min="6406" max="6406" width="3.7109375" style="676" customWidth="1"/>
    <col min="6407" max="6407" width="18.28515625" style="676" customWidth="1"/>
    <col min="6408" max="6408" width="17.28515625" style="676" customWidth="1"/>
    <col min="6409" max="6409" width="9.140625" style="676"/>
    <col min="6410" max="6410" width="12.42578125" style="676" bestFit="1" customWidth="1"/>
    <col min="6411" max="6656" width="9.140625" style="676"/>
    <col min="6657" max="6657" width="65" style="676" customWidth="1"/>
    <col min="6658" max="6658" width="17.7109375" style="676" customWidth="1"/>
    <col min="6659" max="6659" width="15" style="676" customWidth="1"/>
    <col min="6660" max="6660" width="72" style="676" customWidth="1"/>
    <col min="6661" max="6661" width="18.5703125" style="676" customWidth="1"/>
    <col min="6662" max="6662" width="3.7109375" style="676" customWidth="1"/>
    <col min="6663" max="6663" width="18.28515625" style="676" customWidth="1"/>
    <col min="6664" max="6664" width="17.28515625" style="676" customWidth="1"/>
    <col min="6665" max="6665" width="9.140625" style="676"/>
    <col min="6666" max="6666" width="12.42578125" style="676" bestFit="1" customWidth="1"/>
    <col min="6667" max="6912" width="9.140625" style="676"/>
    <col min="6913" max="6913" width="65" style="676" customWidth="1"/>
    <col min="6914" max="6914" width="17.7109375" style="676" customWidth="1"/>
    <col min="6915" max="6915" width="15" style="676" customWidth="1"/>
    <col min="6916" max="6916" width="72" style="676" customWidth="1"/>
    <col min="6917" max="6917" width="18.5703125" style="676" customWidth="1"/>
    <col min="6918" max="6918" width="3.7109375" style="676" customWidth="1"/>
    <col min="6919" max="6919" width="18.28515625" style="676" customWidth="1"/>
    <col min="6920" max="6920" width="17.28515625" style="676" customWidth="1"/>
    <col min="6921" max="6921" width="9.140625" style="676"/>
    <col min="6922" max="6922" width="12.42578125" style="676" bestFit="1" customWidth="1"/>
    <col min="6923" max="7168" width="9.140625" style="676"/>
    <col min="7169" max="7169" width="65" style="676" customWidth="1"/>
    <col min="7170" max="7170" width="17.7109375" style="676" customWidth="1"/>
    <col min="7171" max="7171" width="15" style="676" customWidth="1"/>
    <col min="7172" max="7172" width="72" style="676" customWidth="1"/>
    <col min="7173" max="7173" width="18.5703125" style="676" customWidth="1"/>
    <col min="7174" max="7174" width="3.7109375" style="676" customWidth="1"/>
    <col min="7175" max="7175" width="18.28515625" style="676" customWidth="1"/>
    <col min="7176" max="7176" width="17.28515625" style="676" customWidth="1"/>
    <col min="7177" max="7177" width="9.140625" style="676"/>
    <col min="7178" max="7178" width="12.42578125" style="676" bestFit="1" customWidth="1"/>
    <col min="7179" max="7424" width="9.140625" style="676"/>
    <col min="7425" max="7425" width="65" style="676" customWidth="1"/>
    <col min="7426" max="7426" width="17.7109375" style="676" customWidth="1"/>
    <col min="7427" max="7427" width="15" style="676" customWidth="1"/>
    <col min="7428" max="7428" width="72" style="676" customWidth="1"/>
    <col min="7429" max="7429" width="18.5703125" style="676" customWidth="1"/>
    <col min="7430" max="7430" width="3.7109375" style="676" customWidth="1"/>
    <col min="7431" max="7431" width="18.28515625" style="676" customWidth="1"/>
    <col min="7432" max="7432" width="17.28515625" style="676" customWidth="1"/>
    <col min="7433" max="7433" width="9.140625" style="676"/>
    <col min="7434" max="7434" width="12.42578125" style="676" bestFit="1" customWidth="1"/>
    <col min="7435" max="7680" width="9.140625" style="676"/>
    <col min="7681" max="7681" width="65" style="676" customWidth="1"/>
    <col min="7682" max="7682" width="17.7109375" style="676" customWidth="1"/>
    <col min="7683" max="7683" width="15" style="676" customWidth="1"/>
    <col min="7684" max="7684" width="72" style="676" customWidth="1"/>
    <col min="7685" max="7685" width="18.5703125" style="676" customWidth="1"/>
    <col min="7686" max="7686" width="3.7109375" style="676" customWidth="1"/>
    <col min="7687" max="7687" width="18.28515625" style="676" customWidth="1"/>
    <col min="7688" max="7688" width="17.28515625" style="676" customWidth="1"/>
    <col min="7689" max="7689" width="9.140625" style="676"/>
    <col min="7690" max="7690" width="12.42578125" style="676" bestFit="1" customWidth="1"/>
    <col min="7691" max="7936" width="9.140625" style="676"/>
    <col min="7937" max="7937" width="65" style="676" customWidth="1"/>
    <col min="7938" max="7938" width="17.7109375" style="676" customWidth="1"/>
    <col min="7939" max="7939" width="15" style="676" customWidth="1"/>
    <col min="7940" max="7940" width="72" style="676" customWidth="1"/>
    <col min="7941" max="7941" width="18.5703125" style="676" customWidth="1"/>
    <col min="7942" max="7942" width="3.7109375" style="676" customWidth="1"/>
    <col min="7943" max="7943" width="18.28515625" style="676" customWidth="1"/>
    <col min="7944" max="7944" width="17.28515625" style="676" customWidth="1"/>
    <col min="7945" max="7945" width="9.140625" style="676"/>
    <col min="7946" max="7946" width="12.42578125" style="676" bestFit="1" customWidth="1"/>
    <col min="7947" max="8192" width="9.140625" style="676"/>
    <col min="8193" max="8193" width="65" style="676" customWidth="1"/>
    <col min="8194" max="8194" width="17.7109375" style="676" customWidth="1"/>
    <col min="8195" max="8195" width="15" style="676" customWidth="1"/>
    <col min="8196" max="8196" width="72" style="676" customWidth="1"/>
    <col min="8197" max="8197" width="18.5703125" style="676" customWidth="1"/>
    <col min="8198" max="8198" width="3.7109375" style="676" customWidth="1"/>
    <col min="8199" max="8199" width="18.28515625" style="676" customWidth="1"/>
    <col min="8200" max="8200" width="17.28515625" style="676" customWidth="1"/>
    <col min="8201" max="8201" width="9.140625" style="676"/>
    <col min="8202" max="8202" width="12.42578125" style="676" bestFit="1" customWidth="1"/>
    <col min="8203" max="8448" width="9.140625" style="676"/>
    <col min="8449" max="8449" width="65" style="676" customWidth="1"/>
    <col min="8450" max="8450" width="17.7109375" style="676" customWidth="1"/>
    <col min="8451" max="8451" width="15" style="676" customWidth="1"/>
    <col min="8452" max="8452" width="72" style="676" customWidth="1"/>
    <col min="8453" max="8453" width="18.5703125" style="676" customWidth="1"/>
    <col min="8454" max="8454" width="3.7109375" style="676" customWidth="1"/>
    <col min="8455" max="8455" width="18.28515625" style="676" customWidth="1"/>
    <col min="8456" max="8456" width="17.28515625" style="676" customWidth="1"/>
    <col min="8457" max="8457" width="9.140625" style="676"/>
    <col min="8458" max="8458" width="12.42578125" style="676" bestFit="1" customWidth="1"/>
    <col min="8459" max="8704" width="9.140625" style="676"/>
    <col min="8705" max="8705" width="65" style="676" customWidth="1"/>
    <col min="8706" max="8706" width="17.7109375" style="676" customWidth="1"/>
    <col min="8707" max="8707" width="15" style="676" customWidth="1"/>
    <col min="8708" max="8708" width="72" style="676" customWidth="1"/>
    <col min="8709" max="8709" width="18.5703125" style="676" customWidth="1"/>
    <col min="8710" max="8710" width="3.7109375" style="676" customWidth="1"/>
    <col min="8711" max="8711" width="18.28515625" style="676" customWidth="1"/>
    <col min="8712" max="8712" width="17.28515625" style="676" customWidth="1"/>
    <col min="8713" max="8713" width="9.140625" style="676"/>
    <col min="8714" max="8714" width="12.42578125" style="676" bestFit="1" customWidth="1"/>
    <col min="8715" max="8960" width="9.140625" style="676"/>
    <col min="8961" max="8961" width="65" style="676" customWidth="1"/>
    <col min="8962" max="8962" width="17.7109375" style="676" customWidth="1"/>
    <col min="8963" max="8963" width="15" style="676" customWidth="1"/>
    <col min="8964" max="8964" width="72" style="676" customWidth="1"/>
    <col min="8965" max="8965" width="18.5703125" style="676" customWidth="1"/>
    <col min="8966" max="8966" width="3.7109375" style="676" customWidth="1"/>
    <col min="8967" max="8967" width="18.28515625" style="676" customWidth="1"/>
    <col min="8968" max="8968" width="17.28515625" style="676" customWidth="1"/>
    <col min="8969" max="8969" width="9.140625" style="676"/>
    <col min="8970" max="8970" width="12.42578125" style="676" bestFit="1" customWidth="1"/>
    <col min="8971" max="9216" width="9.140625" style="676"/>
    <col min="9217" max="9217" width="65" style="676" customWidth="1"/>
    <col min="9218" max="9218" width="17.7109375" style="676" customWidth="1"/>
    <col min="9219" max="9219" width="15" style="676" customWidth="1"/>
    <col min="9220" max="9220" width="72" style="676" customWidth="1"/>
    <col min="9221" max="9221" width="18.5703125" style="676" customWidth="1"/>
    <col min="9222" max="9222" width="3.7109375" style="676" customWidth="1"/>
    <col min="9223" max="9223" width="18.28515625" style="676" customWidth="1"/>
    <col min="9224" max="9224" width="17.28515625" style="676" customWidth="1"/>
    <col min="9225" max="9225" width="9.140625" style="676"/>
    <col min="9226" max="9226" width="12.42578125" style="676" bestFit="1" customWidth="1"/>
    <col min="9227" max="9472" width="9.140625" style="676"/>
    <col min="9473" max="9473" width="65" style="676" customWidth="1"/>
    <col min="9474" max="9474" width="17.7109375" style="676" customWidth="1"/>
    <col min="9475" max="9475" width="15" style="676" customWidth="1"/>
    <col min="9476" max="9476" width="72" style="676" customWidth="1"/>
    <col min="9477" max="9477" width="18.5703125" style="676" customWidth="1"/>
    <col min="9478" max="9478" width="3.7109375" style="676" customWidth="1"/>
    <col min="9479" max="9479" width="18.28515625" style="676" customWidth="1"/>
    <col min="9480" max="9480" width="17.28515625" style="676" customWidth="1"/>
    <col min="9481" max="9481" width="9.140625" style="676"/>
    <col min="9482" max="9482" width="12.42578125" style="676" bestFit="1" customWidth="1"/>
    <col min="9483" max="9728" width="9.140625" style="676"/>
    <col min="9729" max="9729" width="65" style="676" customWidth="1"/>
    <col min="9730" max="9730" width="17.7109375" style="676" customWidth="1"/>
    <col min="9731" max="9731" width="15" style="676" customWidth="1"/>
    <col min="9732" max="9732" width="72" style="676" customWidth="1"/>
    <col min="9733" max="9733" width="18.5703125" style="676" customWidth="1"/>
    <col min="9734" max="9734" width="3.7109375" style="676" customWidth="1"/>
    <col min="9735" max="9735" width="18.28515625" style="676" customWidth="1"/>
    <col min="9736" max="9736" width="17.28515625" style="676" customWidth="1"/>
    <col min="9737" max="9737" width="9.140625" style="676"/>
    <col min="9738" max="9738" width="12.42578125" style="676" bestFit="1" customWidth="1"/>
    <col min="9739" max="9984" width="9.140625" style="676"/>
    <col min="9985" max="9985" width="65" style="676" customWidth="1"/>
    <col min="9986" max="9986" width="17.7109375" style="676" customWidth="1"/>
    <col min="9987" max="9987" width="15" style="676" customWidth="1"/>
    <col min="9988" max="9988" width="72" style="676" customWidth="1"/>
    <col min="9989" max="9989" width="18.5703125" style="676" customWidth="1"/>
    <col min="9990" max="9990" width="3.7109375" style="676" customWidth="1"/>
    <col min="9991" max="9991" width="18.28515625" style="676" customWidth="1"/>
    <col min="9992" max="9992" width="17.28515625" style="676" customWidth="1"/>
    <col min="9993" max="9993" width="9.140625" style="676"/>
    <col min="9994" max="9994" width="12.42578125" style="676" bestFit="1" customWidth="1"/>
    <col min="9995" max="10240" width="9.140625" style="676"/>
    <col min="10241" max="10241" width="65" style="676" customWidth="1"/>
    <col min="10242" max="10242" width="17.7109375" style="676" customWidth="1"/>
    <col min="10243" max="10243" width="15" style="676" customWidth="1"/>
    <col min="10244" max="10244" width="72" style="676" customWidth="1"/>
    <col min="10245" max="10245" width="18.5703125" style="676" customWidth="1"/>
    <col min="10246" max="10246" width="3.7109375" style="676" customWidth="1"/>
    <col min="10247" max="10247" width="18.28515625" style="676" customWidth="1"/>
    <col min="10248" max="10248" width="17.28515625" style="676" customWidth="1"/>
    <col min="10249" max="10249" width="9.140625" style="676"/>
    <col min="10250" max="10250" width="12.42578125" style="676" bestFit="1" customWidth="1"/>
    <col min="10251" max="10496" width="9.140625" style="676"/>
    <col min="10497" max="10497" width="65" style="676" customWidth="1"/>
    <col min="10498" max="10498" width="17.7109375" style="676" customWidth="1"/>
    <col min="10499" max="10499" width="15" style="676" customWidth="1"/>
    <col min="10500" max="10500" width="72" style="676" customWidth="1"/>
    <col min="10501" max="10501" width="18.5703125" style="676" customWidth="1"/>
    <col min="10502" max="10502" width="3.7109375" style="676" customWidth="1"/>
    <col min="10503" max="10503" width="18.28515625" style="676" customWidth="1"/>
    <col min="10504" max="10504" width="17.28515625" style="676" customWidth="1"/>
    <col min="10505" max="10505" width="9.140625" style="676"/>
    <col min="10506" max="10506" width="12.42578125" style="676" bestFit="1" customWidth="1"/>
    <col min="10507" max="10752" width="9.140625" style="676"/>
    <col min="10753" max="10753" width="65" style="676" customWidth="1"/>
    <col min="10754" max="10754" width="17.7109375" style="676" customWidth="1"/>
    <col min="10755" max="10755" width="15" style="676" customWidth="1"/>
    <col min="10756" max="10756" width="72" style="676" customWidth="1"/>
    <col min="10757" max="10757" width="18.5703125" style="676" customWidth="1"/>
    <col min="10758" max="10758" width="3.7109375" style="676" customWidth="1"/>
    <col min="10759" max="10759" width="18.28515625" style="676" customWidth="1"/>
    <col min="10760" max="10760" width="17.28515625" style="676" customWidth="1"/>
    <col min="10761" max="10761" width="9.140625" style="676"/>
    <col min="10762" max="10762" width="12.42578125" style="676" bestFit="1" customWidth="1"/>
    <col min="10763" max="11008" width="9.140625" style="676"/>
    <col min="11009" max="11009" width="65" style="676" customWidth="1"/>
    <col min="11010" max="11010" width="17.7109375" style="676" customWidth="1"/>
    <col min="11011" max="11011" width="15" style="676" customWidth="1"/>
    <col min="11012" max="11012" width="72" style="676" customWidth="1"/>
    <col min="11013" max="11013" width="18.5703125" style="676" customWidth="1"/>
    <col min="11014" max="11014" width="3.7109375" style="676" customWidth="1"/>
    <col min="11015" max="11015" width="18.28515625" style="676" customWidth="1"/>
    <col min="11016" max="11016" width="17.28515625" style="676" customWidth="1"/>
    <col min="11017" max="11017" width="9.140625" style="676"/>
    <col min="11018" max="11018" width="12.42578125" style="676" bestFit="1" customWidth="1"/>
    <col min="11019" max="11264" width="9.140625" style="676"/>
    <col min="11265" max="11265" width="65" style="676" customWidth="1"/>
    <col min="11266" max="11266" width="17.7109375" style="676" customWidth="1"/>
    <col min="11267" max="11267" width="15" style="676" customWidth="1"/>
    <col min="11268" max="11268" width="72" style="676" customWidth="1"/>
    <col min="11269" max="11269" width="18.5703125" style="676" customWidth="1"/>
    <col min="11270" max="11270" width="3.7109375" style="676" customWidth="1"/>
    <col min="11271" max="11271" width="18.28515625" style="676" customWidth="1"/>
    <col min="11272" max="11272" width="17.28515625" style="676" customWidth="1"/>
    <col min="11273" max="11273" width="9.140625" style="676"/>
    <col min="11274" max="11274" width="12.42578125" style="676" bestFit="1" customWidth="1"/>
    <col min="11275" max="11520" width="9.140625" style="676"/>
    <col min="11521" max="11521" width="65" style="676" customWidth="1"/>
    <col min="11522" max="11522" width="17.7109375" style="676" customWidth="1"/>
    <col min="11523" max="11523" width="15" style="676" customWidth="1"/>
    <col min="11524" max="11524" width="72" style="676" customWidth="1"/>
    <col min="11525" max="11525" width="18.5703125" style="676" customWidth="1"/>
    <col min="11526" max="11526" width="3.7109375" style="676" customWidth="1"/>
    <col min="11527" max="11527" width="18.28515625" style="676" customWidth="1"/>
    <col min="11528" max="11528" width="17.28515625" style="676" customWidth="1"/>
    <col min="11529" max="11529" width="9.140625" style="676"/>
    <col min="11530" max="11530" width="12.42578125" style="676" bestFit="1" customWidth="1"/>
    <col min="11531" max="11776" width="9.140625" style="676"/>
    <col min="11777" max="11777" width="65" style="676" customWidth="1"/>
    <col min="11778" max="11778" width="17.7109375" style="676" customWidth="1"/>
    <col min="11779" max="11779" width="15" style="676" customWidth="1"/>
    <col min="11780" max="11780" width="72" style="676" customWidth="1"/>
    <col min="11781" max="11781" width="18.5703125" style="676" customWidth="1"/>
    <col min="11782" max="11782" width="3.7109375" style="676" customWidth="1"/>
    <col min="11783" max="11783" width="18.28515625" style="676" customWidth="1"/>
    <col min="11784" max="11784" width="17.28515625" style="676" customWidth="1"/>
    <col min="11785" max="11785" width="9.140625" style="676"/>
    <col min="11786" max="11786" width="12.42578125" style="676" bestFit="1" customWidth="1"/>
    <col min="11787" max="12032" width="9.140625" style="676"/>
    <col min="12033" max="12033" width="65" style="676" customWidth="1"/>
    <col min="12034" max="12034" width="17.7109375" style="676" customWidth="1"/>
    <col min="12035" max="12035" width="15" style="676" customWidth="1"/>
    <col min="12036" max="12036" width="72" style="676" customWidth="1"/>
    <col min="12037" max="12037" width="18.5703125" style="676" customWidth="1"/>
    <col min="12038" max="12038" width="3.7109375" style="676" customWidth="1"/>
    <col min="12039" max="12039" width="18.28515625" style="676" customWidth="1"/>
    <col min="12040" max="12040" width="17.28515625" style="676" customWidth="1"/>
    <col min="12041" max="12041" width="9.140625" style="676"/>
    <col min="12042" max="12042" width="12.42578125" style="676" bestFit="1" customWidth="1"/>
    <col min="12043" max="12288" width="9.140625" style="676"/>
    <col min="12289" max="12289" width="65" style="676" customWidth="1"/>
    <col min="12290" max="12290" width="17.7109375" style="676" customWidth="1"/>
    <col min="12291" max="12291" width="15" style="676" customWidth="1"/>
    <col min="12292" max="12292" width="72" style="676" customWidth="1"/>
    <col min="12293" max="12293" width="18.5703125" style="676" customWidth="1"/>
    <col min="12294" max="12294" width="3.7109375" style="676" customWidth="1"/>
    <col min="12295" max="12295" width="18.28515625" style="676" customWidth="1"/>
    <col min="12296" max="12296" width="17.28515625" style="676" customWidth="1"/>
    <col min="12297" max="12297" width="9.140625" style="676"/>
    <col min="12298" max="12298" width="12.42578125" style="676" bestFit="1" customWidth="1"/>
    <col min="12299" max="12544" width="9.140625" style="676"/>
    <col min="12545" max="12545" width="65" style="676" customWidth="1"/>
    <col min="12546" max="12546" width="17.7109375" style="676" customWidth="1"/>
    <col min="12547" max="12547" width="15" style="676" customWidth="1"/>
    <col min="12548" max="12548" width="72" style="676" customWidth="1"/>
    <col min="12549" max="12549" width="18.5703125" style="676" customWidth="1"/>
    <col min="12550" max="12550" width="3.7109375" style="676" customWidth="1"/>
    <col min="12551" max="12551" width="18.28515625" style="676" customWidth="1"/>
    <col min="12552" max="12552" width="17.28515625" style="676" customWidth="1"/>
    <col min="12553" max="12553" width="9.140625" style="676"/>
    <col min="12554" max="12554" width="12.42578125" style="676" bestFit="1" customWidth="1"/>
    <col min="12555" max="12800" width="9.140625" style="676"/>
    <col min="12801" max="12801" width="65" style="676" customWidth="1"/>
    <col min="12802" max="12802" width="17.7109375" style="676" customWidth="1"/>
    <col min="12803" max="12803" width="15" style="676" customWidth="1"/>
    <col min="12804" max="12804" width="72" style="676" customWidth="1"/>
    <col min="12805" max="12805" width="18.5703125" style="676" customWidth="1"/>
    <col min="12806" max="12806" width="3.7109375" style="676" customWidth="1"/>
    <col min="12807" max="12807" width="18.28515625" style="676" customWidth="1"/>
    <col min="12808" max="12808" width="17.28515625" style="676" customWidth="1"/>
    <col min="12809" max="12809" width="9.140625" style="676"/>
    <col min="12810" max="12810" width="12.42578125" style="676" bestFit="1" customWidth="1"/>
    <col min="12811" max="13056" width="9.140625" style="676"/>
    <col min="13057" max="13057" width="65" style="676" customWidth="1"/>
    <col min="13058" max="13058" width="17.7109375" style="676" customWidth="1"/>
    <col min="13059" max="13059" width="15" style="676" customWidth="1"/>
    <col min="13060" max="13060" width="72" style="676" customWidth="1"/>
    <col min="13061" max="13061" width="18.5703125" style="676" customWidth="1"/>
    <col min="13062" max="13062" width="3.7109375" style="676" customWidth="1"/>
    <col min="13063" max="13063" width="18.28515625" style="676" customWidth="1"/>
    <col min="13064" max="13064" width="17.28515625" style="676" customWidth="1"/>
    <col min="13065" max="13065" width="9.140625" style="676"/>
    <col min="13066" max="13066" width="12.42578125" style="676" bestFit="1" customWidth="1"/>
    <col min="13067" max="13312" width="9.140625" style="676"/>
    <col min="13313" max="13313" width="65" style="676" customWidth="1"/>
    <col min="13314" max="13314" width="17.7109375" style="676" customWidth="1"/>
    <col min="13315" max="13315" width="15" style="676" customWidth="1"/>
    <col min="13316" max="13316" width="72" style="676" customWidth="1"/>
    <col min="13317" max="13317" width="18.5703125" style="676" customWidth="1"/>
    <col min="13318" max="13318" width="3.7109375" style="676" customWidth="1"/>
    <col min="13319" max="13319" width="18.28515625" style="676" customWidth="1"/>
    <col min="13320" max="13320" width="17.28515625" style="676" customWidth="1"/>
    <col min="13321" max="13321" width="9.140625" style="676"/>
    <col min="13322" max="13322" width="12.42578125" style="676" bestFit="1" customWidth="1"/>
    <col min="13323" max="13568" width="9.140625" style="676"/>
    <col min="13569" max="13569" width="65" style="676" customWidth="1"/>
    <col min="13570" max="13570" width="17.7109375" style="676" customWidth="1"/>
    <col min="13571" max="13571" width="15" style="676" customWidth="1"/>
    <col min="13572" max="13572" width="72" style="676" customWidth="1"/>
    <col min="13573" max="13573" width="18.5703125" style="676" customWidth="1"/>
    <col min="13574" max="13574" width="3.7109375" style="676" customWidth="1"/>
    <col min="13575" max="13575" width="18.28515625" style="676" customWidth="1"/>
    <col min="13576" max="13576" width="17.28515625" style="676" customWidth="1"/>
    <col min="13577" max="13577" width="9.140625" style="676"/>
    <col min="13578" max="13578" width="12.42578125" style="676" bestFit="1" customWidth="1"/>
    <col min="13579" max="13824" width="9.140625" style="676"/>
    <col min="13825" max="13825" width="65" style="676" customWidth="1"/>
    <col min="13826" max="13826" width="17.7109375" style="676" customWidth="1"/>
    <col min="13827" max="13827" width="15" style="676" customWidth="1"/>
    <col min="13828" max="13828" width="72" style="676" customWidth="1"/>
    <col min="13829" max="13829" width="18.5703125" style="676" customWidth="1"/>
    <col min="13830" max="13830" width="3.7109375" style="676" customWidth="1"/>
    <col min="13831" max="13831" width="18.28515625" style="676" customWidth="1"/>
    <col min="13832" max="13832" width="17.28515625" style="676" customWidth="1"/>
    <col min="13833" max="13833" width="9.140625" style="676"/>
    <col min="13834" max="13834" width="12.42578125" style="676" bestFit="1" customWidth="1"/>
    <col min="13835" max="14080" width="9.140625" style="676"/>
    <col min="14081" max="14081" width="65" style="676" customWidth="1"/>
    <col min="14082" max="14082" width="17.7109375" style="676" customWidth="1"/>
    <col min="14083" max="14083" width="15" style="676" customWidth="1"/>
    <col min="14084" max="14084" width="72" style="676" customWidth="1"/>
    <col min="14085" max="14085" width="18.5703125" style="676" customWidth="1"/>
    <col min="14086" max="14086" width="3.7109375" style="676" customWidth="1"/>
    <col min="14087" max="14087" width="18.28515625" style="676" customWidth="1"/>
    <col min="14088" max="14088" width="17.28515625" style="676" customWidth="1"/>
    <col min="14089" max="14089" width="9.140625" style="676"/>
    <col min="14090" max="14090" width="12.42578125" style="676" bestFit="1" customWidth="1"/>
    <col min="14091" max="14336" width="9.140625" style="676"/>
    <col min="14337" max="14337" width="65" style="676" customWidth="1"/>
    <col min="14338" max="14338" width="17.7109375" style="676" customWidth="1"/>
    <col min="14339" max="14339" width="15" style="676" customWidth="1"/>
    <col min="14340" max="14340" width="72" style="676" customWidth="1"/>
    <col min="14341" max="14341" width="18.5703125" style="676" customWidth="1"/>
    <col min="14342" max="14342" width="3.7109375" style="676" customWidth="1"/>
    <col min="14343" max="14343" width="18.28515625" style="676" customWidth="1"/>
    <col min="14344" max="14344" width="17.28515625" style="676" customWidth="1"/>
    <col min="14345" max="14345" width="9.140625" style="676"/>
    <col min="14346" max="14346" width="12.42578125" style="676" bestFit="1" customWidth="1"/>
    <col min="14347" max="14592" width="9.140625" style="676"/>
    <col min="14593" max="14593" width="65" style="676" customWidth="1"/>
    <col min="14594" max="14594" width="17.7109375" style="676" customWidth="1"/>
    <col min="14595" max="14595" width="15" style="676" customWidth="1"/>
    <col min="14596" max="14596" width="72" style="676" customWidth="1"/>
    <col min="14597" max="14597" width="18.5703125" style="676" customWidth="1"/>
    <col min="14598" max="14598" width="3.7109375" style="676" customWidth="1"/>
    <col min="14599" max="14599" width="18.28515625" style="676" customWidth="1"/>
    <col min="14600" max="14600" width="17.28515625" style="676" customWidth="1"/>
    <col min="14601" max="14601" width="9.140625" style="676"/>
    <col min="14602" max="14602" width="12.42578125" style="676" bestFit="1" customWidth="1"/>
    <col min="14603" max="14848" width="9.140625" style="676"/>
    <col min="14849" max="14849" width="65" style="676" customWidth="1"/>
    <col min="14850" max="14850" width="17.7109375" style="676" customWidth="1"/>
    <col min="14851" max="14851" width="15" style="676" customWidth="1"/>
    <col min="14852" max="14852" width="72" style="676" customWidth="1"/>
    <col min="14853" max="14853" width="18.5703125" style="676" customWidth="1"/>
    <col min="14854" max="14854" width="3.7109375" style="676" customWidth="1"/>
    <col min="14855" max="14855" width="18.28515625" style="676" customWidth="1"/>
    <col min="14856" max="14856" width="17.28515625" style="676" customWidth="1"/>
    <col min="14857" max="14857" width="9.140625" style="676"/>
    <col min="14858" max="14858" width="12.42578125" style="676" bestFit="1" customWidth="1"/>
    <col min="14859" max="15104" width="9.140625" style="676"/>
    <col min="15105" max="15105" width="65" style="676" customWidth="1"/>
    <col min="15106" max="15106" width="17.7109375" style="676" customWidth="1"/>
    <col min="15107" max="15107" width="15" style="676" customWidth="1"/>
    <col min="15108" max="15108" width="72" style="676" customWidth="1"/>
    <col min="15109" max="15109" width="18.5703125" style="676" customWidth="1"/>
    <col min="15110" max="15110" width="3.7109375" style="676" customWidth="1"/>
    <col min="15111" max="15111" width="18.28515625" style="676" customWidth="1"/>
    <col min="15112" max="15112" width="17.28515625" style="676" customWidth="1"/>
    <col min="15113" max="15113" width="9.140625" style="676"/>
    <col min="15114" max="15114" width="12.42578125" style="676" bestFit="1" customWidth="1"/>
    <col min="15115" max="15360" width="9.140625" style="676"/>
    <col min="15361" max="15361" width="65" style="676" customWidth="1"/>
    <col min="15362" max="15362" width="17.7109375" style="676" customWidth="1"/>
    <col min="15363" max="15363" width="15" style="676" customWidth="1"/>
    <col min="15364" max="15364" width="72" style="676" customWidth="1"/>
    <col min="15365" max="15365" width="18.5703125" style="676" customWidth="1"/>
    <col min="15366" max="15366" width="3.7109375" style="676" customWidth="1"/>
    <col min="15367" max="15367" width="18.28515625" style="676" customWidth="1"/>
    <col min="15368" max="15368" width="17.28515625" style="676" customWidth="1"/>
    <col min="15369" max="15369" width="9.140625" style="676"/>
    <col min="15370" max="15370" width="12.42578125" style="676" bestFit="1" customWidth="1"/>
    <col min="15371" max="15616" width="9.140625" style="676"/>
    <col min="15617" max="15617" width="65" style="676" customWidth="1"/>
    <col min="15618" max="15618" width="17.7109375" style="676" customWidth="1"/>
    <col min="15619" max="15619" width="15" style="676" customWidth="1"/>
    <col min="15620" max="15620" width="72" style="676" customWidth="1"/>
    <col min="15621" max="15621" width="18.5703125" style="676" customWidth="1"/>
    <col min="15622" max="15622" width="3.7109375" style="676" customWidth="1"/>
    <col min="15623" max="15623" width="18.28515625" style="676" customWidth="1"/>
    <col min="15624" max="15624" width="17.28515625" style="676" customWidth="1"/>
    <col min="15625" max="15625" width="9.140625" style="676"/>
    <col min="15626" max="15626" width="12.42578125" style="676" bestFit="1" customWidth="1"/>
    <col min="15627" max="15872" width="9.140625" style="676"/>
    <col min="15873" max="15873" width="65" style="676" customWidth="1"/>
    <col min="15874" max="15874" width="17.7109375" style="676" customWidth="1"/>
    <col min="15875" max="15875" width="15" style="676" customWidth="1"/>
    <col min="15876" max="15876" width="72" style="676" customWidth="1"/>
    <col min="15877" max="15877" width="18.5703125" style="676" customWidth="1"/>
    <col min="15878" max="15878" width="3.7109375" style="676" customWidth="1"/>
    <col min="15879" max="15879" width="18.28515625" style="676" customWidth="1"/>
    <col min="15880" max="15880" width="17.28515625" style="676" customWidth="1"/>
    <col min="15881" max="15881" width="9.140625" style="676"/>
    <col min="15882" max="15882" width="12.42578125" style="676" bestFit="1" customWidth="1"/>
    <col min="15883" max="16128" width="9.140625" style="676"/>
    <col min="16129" max="16129" width="65" style="676" customWidth="1"/>
    <col min="16130" max="16130" width="17.7109375" style="676" customWidth="1"/>
    <col min="16131" max="16131" width="15" style="676" customWidth="1"/>
    <col min="16132" max="16132" width="72" style="676" customWidth="1"/>
    <col min="16133" max="16133" width="18.5703125" style="676" customWidth="1"/>
    <col min="16134" max="16134" width="3.7109375" style="676" customWidth="1"/>
    <col min="16135" max="16135" width="18.28515625" style="676" customWidth="1"/>
    <col min="16136" max="16136" width="17.28515625" style="676" customWidth="1"/>
    <col min="16137" max="16137" width="9.140625" style="676"/>
    <col min="16138" max="16138" width="12.42578125" style="676" bestFit="1" customWidth="1"/>
    <col min="16139" max="16384" width="9.140625" style="676"/>
  </cols>
  <sheetData>
    <row r="1" spans="1:9" s="59" customFormat="1" ht="3.75" customHeight="1">
      <c r="A1" s="1105"/>
      <c r="B1" s="1105"/>
      <c r="C1" s="1105"/>
      <c r="D1" s="1105"/>
      <c r="E1" s="1105"/>
      <c r="F1" s="58"/>
    </row>
    <row r="2" spans="1:9" s="61" customFormat="1" ht="33.75" customHeight="1">
      <c r="A2" s="1105" t="s">
        <v>1053</v>
      </c>
      <c r="B2" s="1105"/>
      <c r="C2" s="1105"/>
      <c r="D2" s="1105"/>
      <c r="E2" s="1105"/>
      <c r="F2" s="60"/>
    </row>
    <row r="3" spans="1:9" s="61" customFormat="1" ht="29.25" customHeight="1">
      <c r="A3" s="1105" t="s">
        <v>916</v>
      </c>
      <c r="B3" s="1105"/>
      <c r="C3" s="1105"/>
      <c r="D3" s="1105"/>
      <c r="E3" s="1105"/>
      <c r="F3" s="60"/>
    </row>
    <row r="4" spans="1:9" s="61" customFormat="1" ht="27.75" customHeight="1">
      <c r="A4" s="1105" t="s">
        <v>1500</v>
      </c>
      <c r="B4" s="1105"/>
      <c r="C4" s="1105"/>
      <c r="D4" s="1105"/>
      <c r="E4" s="1105"/>
      <c r="F4" s="60"/>
    </row>
    <row r="5" spans="1:9" s="63" customFormat="1" ht="41.25" customHeight="1">
      <c r="A5" s="1105" t="s">
        <v>1391</v>
      </c>
      <c r="B5" s="1105"/>
      <c r="C5" s="1105"/>
      <c r="D5" s="1105"/>
      <c r="E5" s="1105"/>
      <c r="F5" s="62"/>
    </row>
    <row r="6" spans="1:9" ht="6" customHeight="1"/>
    <row r="7" spans="1:9" ht="42.75" customHeight="1">
      <c r="A7" s="1104" t="s">
        <v>1107</v>
      </c>
      <c r="B7" s="1104"/>
      <c r="C7" s="1104"/>
      <c r="D7" s="1104"/>
      <c r="E7" s="1104"/>
      <c r="F7" s="1014"/>
      <c r="G7" s="677"/>
      <c r="H7" s="677"/>
      <c r="I7" s="677"/>
    </row>
    <row r="8" spans="1:9" ht="9" customHeight="1">
      <c r="A8" s="66"/>
      <c r="B8" s="66"/>
      <c r="C8" s="66"/>
      <c r="D8" s="66"/>
      <c r="E8" s="66"/>
      <c r="F8" s="678"/>
      <c r="G8" s="677"/>
      <c r="H8" s="677"/>
      <c r="I8" s="677"/>
    </row>
    <row r="9" spans="1:9" ht="24.75" customHeight="1">
      <c r="A9" s="67" t="s">
        <v>1108</v>
      </c>
      <c r="B9" s="67">
        <v>100895418</v>
      </c>
      <c r="C9" s="66"/>
      <c r="D9" s="67" t="s">
        <v>1109</v>
      </c>
      <c r="E9" s="67">
        <v>3521839</v>
      </c>
      <c r="F9" s="938"/>
      <c r="G9" s="939"/>
      <c r="H9" s="677"/>
      <c r="I9" s="677"/>
    </row>
    <row r="10" spans="1:9" ht="9.75" customHeight="1">
      <c r="A10" s="66"/>
      <c r="B10" s="66"/>
      <c r="C10" s="66"/>
      <c r="D10" s="66"/>
      <c r="E10" s="66"/>
      <c r="F10" s="938"/>
      <c r="G10" s="939"/>
      <c r="H10" s="677"/>
      <c r="I10" s="677"/>
    </row>
    <row r="11" spans="1:9" ht="19.5" customHeight="1">
      <c r="A11" s="66" t="s">
        <v>1110</v>
      </c>
      <c r="B11" s="66">
        <v>95909957</v>
      </c>
      <c r="C11" s="66"/>
      <c r="D11" s="66" t="s">
        <v>1111</v>
      </c>
      <c r="E11" s="66">
        <v>2051</v>
      </c>
      <c r="F11" s="938"/>
      <c r="G11" s="939"/>
      <c r="H11" s="677"/>
      <c r="I11" s="677"/>
    </row>
    <row r="12" spans="1:9" ht="19.5" customHeight="1">
      <c r="A12" s="66" t="s">
        <v>1112</v>
      </c>
      <c r="B12" s="66">
        <v>10875504</v>
      </c>
      <c r="C12" s="66"/>
      <c r="D12" s="66"/>
      <c r="E12" s="66"/>
      <c r="F12" s="938"/>
      <c r="G12" s="939"/>
      <c r="H12" s="677"/>
      <c r="I12" s="677"/>
    </row>
    <row r="13" spans="1:9" ht="19.5" customHeight="1">
      <c r="A13" s="66" t="s">
        <v>1113</v>
      </c>
      <c r="B13" s="66">
        <v>7596868</v>
      </c>
      <c r="C13" s="66"/>
      <c r="D13" s="66" t="s">
        <v>1114</v>
      </c>
      <c r="E13" s="66">
        <v>2051</v>
      </c>
      <c r="F13" s="938"/>
      <c r="G13" s="939"/>
      <c r="H13" s="677"/>
      <c r="I13" s="677"/>
    </row>
    <row r="14" spans="1:9" ht="19.5" customHeight="1">
      <c r="A14" s="66" t="s">
        <v>1115</v>
      </c>
      <c r="B14" s="66">
        <v>1678192</v>
      </c>
      <c r="C14" s="66"/>
      <c r="D14" s="66"/>
      <c r="E14" s="66"/>
      <c r="F14" s="938"/>
      <c r="G14" s="939"/>
      <c r="H14" s="677"/>
      <c r="I14" s="677"/>
    </row>
    <row r="15" spans="1:9" ht="19.5" customHeight="1">
      <c r="A15" s="66" t="s">
        <v>1116</v>
      </c>
      <c r="B15" s="66">
        <v>75759393</v>
      </c>
      <c r="C15" s="66"/>
      <c r="D15" s="66"/>
      <c r="E15" s="66"/>
      <c r="F15" s="938"/>
      <c r="G15" s="939"/>
      <c r="H15" s="677"/>
      <c r="I15" s="677"/>
    </row>
    <row r="16" spans="1:9" ht="17.25" customHeight="1">
      <c r="A16" s="66"/>
      <c r="B16" s="66"/>
      <c r="C16" s="66"/>
      <c r="D16" s="66"/>
      <c r="E16" s="66"/>
      <c r="F16" s="938"/>
      <c r="G16" s="939"/>
      <c r="H16" s="677"/>
      <c r="I16" s="677"/>
    </row>
    <row r="17" spans="1:9" ht="11.25" hidden="1" customHeight="1">
      <c r="A17" s="66"/>
      <c r="B17" s="66"/>
      <c r="C17" s="66"/>
      <c r="D17" s="66"/>
      <c r="E17" s="66"/>
      <c r="F17" s="938"/>
      <c r="G17" s="939"/>
      <c r="H17" s="677"/>
      <c r="I17" s="677"/>
    </row>
    <row r="18" spans="1:9" ht="20.25" customHeight="1">
      <c r="A18" s="66" t="s">
        <v>1117</v>
      </c>
      <c r="B18" s="66">
        <v>4985461</v>
      </c>
      <c r="C18" s="66"/>
      <c r="D18" s="66" t="s">
        <v>1118</v>
      </c>
      <c r="E18" s="66">
        <v>3519788</v>
      </c>
      <c r="F18" s="938"/>
      <c r="G18" s="939"/>
      <c r="H18" s="677"/>
      <c r="I18" s="677"/>
    </row>
    <row r="19" spans="1:9" ht="20.25" customHeight="1">
      <c r="A19" s="66" t="s">
        <v>1119</v>
      </c>
      <c r="B19" s="66">
        <v>4521287</v>
      </c>
      <c r="C19" s="66"/>
      <c r="D19" s="66" t="s">
        <v>1120</v>
      </c>
      <c r="E19" s="66">
        <v>3519788</v>
      </c>
      <c r="F19" s="938"/>
      <c r="G19" s="939"/>
      <c r="H19" s="677"/>
      <c r="I19" s="677"/>
    </row>
    <row r="20" spans="1:9" ht="20.25" customHeight="1">
      <c r="A20" s="66" t="s">
        <v>1121</v>
      </c>
      <c r="B20" s="66">
        <v>464174</v>
      </c>
      <c r="C20" s="66"/>
      <c r="D20" s="66"/>
      <c r="E20" s="66"/>
      <c r="F20" s="938"/>
      <c r="G20" s="939"/>
      <c r="H20" s="677"/>
      <c r="I20" s="677"/>
    </row>
    <row r="21" spans="1:9" ht="19.5" customHeight="1">
      <c r="A21" s="66"/>
      <c r="B21" s="66"/>
      <c r="C21" s="66"/>
      <c r="D21" s="66"/>
      <c r="E21" s="66"/>
      <c r="F21" s="938"/>
      <c r="G21" s="939"/>
      <c r="H21" s="677"/>
      <c r="I21" s="677"/>
    </row>
    <row r="22" spans="1:9" ht="21" customHeight="1">
      <c r="A22" s="67" t="s">
        <v>1122</v>
      </c>
      <c r="B22" s="67">
        <v>35797048</v>
      </c>
      <c r="C22" s="66"/>
      <c r="D22" s="67" t="s">
        <v>1123</v>
      </c>
      <c r="E22" s="67">
        <v>134014524</v>
      </c>
      <c r="F22" s="938"/>
      <c r="G22" s="939"/>
      <c r="H22" s="677"/>
      <c r="I22" s="677"/>
    </row>
    <row r="23" spans="1:9" ht="17.25" customHeight="1">
      <c r="A23" s="66"/>
      <c r="B23" s="66"/>
      <c r="C23" s="66"/>
      <c r="D23" s="66"/>
      <c r="E23" s="66"/>
      <c r="F23" s="938"/>
      <c r="G23" s="939"/>
      <c r="H23" s="677"/>
      <c r="I23" s="677"/>
    </row>
    <row r="24" spans="1:9" ht="17.25" customHeight="1">
      <c r="A24" s="66" t="s">
        <v>1126</v>
      </c>
      <c r="B24" s="66">
        <v>27348186</v>
      </c>
      <c r="C24" s="66"/>
      <c r="D24" s="66" t="s">
        <v>1124</v>
      </c>
      <c r="E24" s="66">
        <v>38141614</v>
      </c>
      <c r="F24" s="938"/>
      <c r="G24" s="939"/>
      <c r="H24" s="677"/>
      <c r="I24" s="677"/>
    </row>
    <row r="25" spans="1:9" ht="17.25" customHeight="1">
      <c r="A25" s="66" t="s">
        <v>1127</v>
      </c>
      <c r="B25" s="66">
        <v>27348186</v>
      </c>
      <c r="C25" s="66"/>
      <c r="D25" s="66" t="s">
        <v>1125</v>
      </c>
      <c r="E25" s="66">
        <v>38141614</v>
      </c>
      <c r="F25" s="938"/>
      <c r="G25" s="939"/>
      <c r="H25" s="677"/>
      <c r="I25" s="677"/>
    </row>
    <row r="26" spans="1:9" ht="17.25" customHeight="1">
      <c r="A26" s="66" t="s">
        <v>1477</v>
      </c>
      <c r="B26" s="66">
        <v>0</v>
      </c>
      <c r="C26" s="66"/>
      <c r="D26" s="66"/>
      <c r="E26" s="66"/>
      <c r="F26" s="938"/>
      <c r="G26" s="939"/>
      <c r="H26" s="677"/>
      <c r="I26" s="677"/>
    </row>
    <row r="27" spans="1:9" ht="19.5" customHeight="1">
      <c r="A27" s="72"/>
      <c r="B27" s="677"/>
      <c r="C27" s="66"/>
      <c r="D27" s="66" t="s">
        <v>1386</v>
      </c>
      <c r="E27" s="66">
        <v>11274924</v>
      </c>
      <c r="F27" s="938"/>
      <c r="G27" s="939"/>
      <c r="H27" s="677"/>
      <c r="I27" s="677"/>
    </row>
    <row r="28" spans="1:9" ht="19.5" customHeight="1">
      <c r="A28" s="66" t="s">
        <v>1130</v>
      </c>
      <c r="B28" s="66">
        <v>785703</v>
      </c>
      <c r="C28" s="66"/>
      <c r="D28" s="66" t="s">
        <v>1128</v>
      </c>
      <c r="E28" s="66">
        <v>11274924</v>
      </c>
      <c r="F28" s="938"/>
      <c r="G28" s="939"/>
      <c r="H28" s="677"/>
      <c r="I28" s="677"/>
    </row>
    <row r="29" spans="1:9" ht="19.5" customHeight="1">
      <c r="A29" s="66" t="s">
        <v>1131</v>
      </c>
      <c r="B29" s="66">
        <v>785703</v>
      </c>
      <c r="C29" s="66"/>
      <c r="D29" s="66"/>
      <c r="E29" s="66"/>
      <c r="F29" s="938"/>
      <c r="G29" s="939"/>
      <c r="H29" s="677"/>
      <c r="I29" s="677"/>
    </row>
    <row r="30" spans="1:9" ht="19.5" customHeight="1">
      <c r="A30" s="66"/>
      <c r="B30" s="66"/>
      <c r="C30" s="66"/>
      <c r="D30" s="677"/>
      <c r="E30" s="677"/>
      <c r="F30" s="938"/>
      <c r="G30" s="939"/>
      <c r="H30" s="677"/>
      <c r="I30" s="677"/>
    </row>
    <row r="31" spans="1:9" ht="17.25" customHeight="1">
      <c r="A31" s="66" t="s">
        <v>1132</v>
      </c>
      <c r="B31" s="66">
        <v>7663159</v>
      </c>
      <c r="C31" s="66"/>
      <c r="D31" s="66" t="s">
        <v>1129</v>
      </c>
      <c r="E31" s="66">
        <v>62240078</v>
      </c>
      <c r="F31" s="938"/>
      <c r="G31" s="939"/>
      <c r="H31" s="677"/>
      <c r="I31" s="677"/>
    </row>
    <row r="32" spans="1:9" ht="18" customHeight="1">
      <c r="A32" s="66" t="s">
        <v>1134</v>
      </c>
      <c r="B32" s="66">
        <v>7519045</v>
      </c>
      <c r="C32" s="66"/>
      <c r="D32" s="66" t="s">
        <v>1127</v>
      </c>
      <c r="E32" s="66">
        <v>62240078</v>
      </c>
      <c r="F32" s="938"/>
      <c r="G32" s="939"/>
      <c r="H32" s="677"/>
      <c r="I32" s="677"/>
    </row>
    <row r="33" spans="1:9" ht="18" customHeight="1">
      <c r="A33" s="66" t="s">
        <v>1136</v>
      </c>
      <c r="B33" s="66">
        <v>96234</v>
      </c>
      <c r="C33" s="66"/>
      <c r="D33" s="66" t="s">
        <v>1477</v>
      </c>
      <c r="E33" s="66">
        <v>0</v>
      </c>
      <c r="F33" s="938"/>
      <c r="G33" s="939"/>
      <c r="H33" s="677"/>
      <c r="I33" s="677"/>
    </row>
    <row r="34" spans="1:9" ht="18" customHeight="1">
      <c r="A34" s="66" t="s">
        <v>1137</v>
      </c>
      <c r="B34" s="66">
        <v>1415</v>
      </c>
      <c r="C34" s="66"/>
      <c r="D34" s="66"/>
      <c r="E34" s="66"/>
      <c r="F34" s="938"/>
      <c r="G34" s="939"/>
      <c r="H34" s="677"/>
      <c r="I34" s="677"/>
    </row>
    <row r="35" spans="1:9" ht="19.5" customHeight="1">
      <c r="A35" s="66" t="s">
        <v>1139</v>
      </c>
      <c r="B35" s="66">
        <v>35205</v>
      </c>
      <c r="C35" s="66"/>
      <c r="D35" s="66" t="s">
        <v>1133</v>
      </c>
      <c r="E35" s="66">
        <v>21964683</v>
      </c>
      <c r="F35" s="938"/>
      <c r="G35" s="939"/>
      <c r="H35" s="677"/>
      <c r="I35" s="677"/>
    </row>
    <row r="36" spans="1:9" ht="19.5" customHeight="1">
      <c r="A36" s="66" t="s">
        <v>1141</v>
      </c>
      <c r="B36" s="66">
        <v>2271</v>
      </c>
      <c r="C36" s="66"/>
      <c r="D36" s="66" t="s">
        <v>1135</v>
      </c>
      <c r="E36" s="66">
        <v>21964683</v>
      </c>
      <c r="F36" s="938"/>
      <c r="G36" s="939"/>
      <c r="H36" s="677"/>
      <c r="I36" s="677"/>
    </row>
    <row r="37" spans="1:9" ht="19.5" customHeight="1">
      <c r="A37" s="66" t="s">
        <v>1143</v>
      </c>
      <c r="B37" s="66">
        <v>8989</v>
      </c>
      <c r="C37" s="66"/>
      <c r="D37" s="66"/>
      <c r="E37" s="66"/>
      <c r="F37" s="938"/>
      <c r="G37" s="939"/>
      <c r="H37" s="677"/>
      <c r="I37" s="677"/>
    </row>
    <row r="38" spans="1:9" ht="19.5" customHeight="1">
      <c r="A38" s="66"/>
      <c r="B38" s="66"/>
      <c r="C38" s="66"/>
      <c r="D38" s="66" t="s">
        <v>1138</v>
      </c>
      <c r="E38" s="66">
        <v>393225</v>
      </c>
      <c r="F38" s="938"/>
      <c r="G38" s="939"/>
      <c r="H38" s="677"/>
      <c r="I38" s="677"/>
    </row>
    <row r="39" spans="1:9" ht="19.5" customHeight="1">
      <c r="A39" s="67" t="s">
        <v>946</v>
      </c>
      <c r="B39" s="67">
        <v>1386146</v>
      </c>
      <c r="C39" s="66"/>
      <c r="D39" s="66" t="s">
        <v>1140</v>
      </c>
      <c r="E39" s="66">
        <v>27858</v>
      </c>
      <c r="F39" s="938"/>
      <c r="G39" s="939"/>
      <c r="H39" s="677"/>
      <c r="I39" s="677"/>
    </row>
    <row r="40" spans="1:9" ht="19.5" customHeight="1">
      <c r="A40" s="66"/>
      <c r="B40" s="66"/>
      <c r="C40" s="66"/>
      <c r="D40" s="66" t="s">
        <v>1142</v>
      </c>
      <c r="E40" s="66">
        <v>6651</v>
      </c>
      <c r="F40" s="938"/>
      <c r="G40" s="939"/>
      <c r="H40" s="677"/>
      <c r="I40" s="677"/>
    </row>
    <row r="41" spans="1:9" ht="19.5" customHeight="1">
      <c r="A41" s="66" t="s">
        <v>1387</v>
      </c>
      <c r="B41" s="66">
        <v>1386146</v>
      </c>
      <c r="C41" s="66"/>
      <c r="D41" s="66" t="s">
        <v>1141</v>
      </c>
      <c r="E41" s="66">
        <v>34104</v>
      </c>
      <c r="F41" s="938"/>
      <c r="G41" s="939"/>
      <c r="H41" s="677"/>
      <c r="I41" s="677"/>
    </row>
    <row r="42" spans="1:9" ht="18" customHeight="1">
      <c r="A42" s="66" t="s">
        <v>1388</v>
      </c>
      <c r="B42" s="66">
        <v>1386146</v>
      </c>
      <c r="C42" s="66"/>
      <c r="D42" s="66" t="s">
        <v>1144</v>
      </c>
      <c r="E42" s="66">
        <v>324612</v>
      </c>
      <c r="F42" s="938"/>
      <c r="G42" s="939"/>
      <c r="H42" s="677"/>
      <c r="I42" s="677"/>
    </row>
    <row r="43" spans="1:9" ht="18" customHeight="1">
      <c r="A43" s="66"/>
      <c r="B43" s="66"/>
      <c r="C43" s="66"/>
      <c r="D43" s="66"/>
      <c r="E43" s="66"/>
      <c r="F43" s="938"/>
      <c r="G43" s="939"/>
      <c r="H43" s="677"/>
      <c r="I43" s="677"/>
    </row>
    <row r="44" spans="1:9" ht="21" customHeight="1">
      <c r="A44" s="677"/>
      <c r="B44" s="677"/>
      <c r="C44" s="66"/>
      <c r="D44" s="67" t="s">
        <v>1510</v>
      </c>
      <c r="E44" s="67">
        <v>102576</v>
      </c>
      <c r="F44" s="938"/>
      <c r="G44" s="939"/>
      <c r="H44" s="677"/>
      <c r="I44" s="677"/>
    </row>
    <row r="45" spans="1:9" ht="19.5" customHeight="1">
      <c r="A45" s="677"/>
      <c r="B45" s="677"/>
      <c r="C45" s="66"/>
      <c r="D45" s="66"/>
      <c r="E45" s="66"/>
      <c r="F45" s="938"/>
      <c r="G45" s="939"/>
      <c r="H45" s="677"/>
      <c r="I45" s="677"/>
    </row>
    <row r="46" spans="1:9" ht="19.5" customHeight="1">
      <c r="A46" s="677"/>
      <c r="B46" s="677"/>
      <c r="C46" s="66"/>
      <c r="D46" s="66" t="s">
        <v>1387</v>
      </c>
      <c r="E46" s="66">
        <v>102576</v>
      </c>
      <c r="F46" s="938"/>
      <c r="G46" s="939"/>
      <c r="H46" s="677"/>
      <c r="I46" s="677"/>
    </row>
    <row r="47" spans="1:9" ht="19.5" customHeight="1">
      <c r="A47" s="677"/>
      <c r="B47" s="677"/>
      <c r="C47" s="66"/>
      <c r="D47" s="66" t="s">
        <v>1389</v>
      </c>
      <c r="E47" s="66">
        <v>102576</v>
      </c>
      <c r="F47" s="938"/>
      <c r="G47" s="939"/>
      <c r="H47" s="677"/>
      <c r="I47" s="677"/>
    </row>
    <row r="48" spans="1:9" ht="18.75" customHeight="1">
      <c r="A48" s="66"/>
      <c r="B48" s="66"/>
      <c r="C48" s="66"/>
      <c r="D48" s="66"/>
      <c r="E48" s="66"/>
      <c r="F48" s="938"/>
      <c r="G48" s="939"/>
      <c r="H48" s="677"/>
      <c r="I48" s="677"/>
    </row>
    <row r="49" spans="1:9" ht="19.5" customHeight="1">
      <c r="A49" s="66"/>
      <c r="B49" s="66"/>
      <c r="C49" s="66"/>
      <c r="D49" s="67" t="s">
        <v>1145</v>
      </c>
      <c r="E49" s="67">
        <v>137638939</v>
      </c>
      <c r="F49" s="938"/>
      <c r="G49" s="939"/>
      <c r="H49" s="677"/>
      <c r="I49" s="677"/>
    </row>
    <row r="50" spans="1:9" ht="32.25" customHeight="1">
      <c r="A50" s="66"/>
      <c r="B50" s="66"/>
      <c r="C50" s="66"/>
      <c r="D50" s="67" t="s">
        <v>718</v>
      </c>
      <c r="E50" s="677"/>
      <c r="F50" s="938"/>
      <c r="G50" s="939"/>
      <c r="H50" s="677"/>
      <c r="I50" s="677"/>
    </row>
    <row r="51" spans="1:9" ht="19.5" customHeight="1">
      <c r="A51" s="66"/>
      <c r="B51" s="66"/>
      <c r="C51" s="66"/>
      <c r="D51" s="66" t="s">
        <v>1146</v>
      </c>
      <c r="E51" s="66">
        <v>515756</v>
      </c>
      <c r="F51" s="938"/>
      <c r="G51" s="939"/>
      <c r="H51" s="677"/>
      <c r="I51" s="677"/>
    </row>
    <row r="52" spans="1:9" ht="18" customHeight="1">
      <c r="A52" s="66"/>
      <c r="B52" s="66"/>
      <c r="C52" s="66"/>
      <c r="D52" s="66" t="s">
        <v>161</v>
      </c>
      <c r="E52" s="66">
        <v>3112056</v>
      </c>
      <c r="F52" s="938"/>
      <c r="G52" s="939"/>
      <c r="H52" s="677"/>
      <c r="I52" s="677"/>
    </row>
    <row r="53" spans="1:9" ht="19.5" hidden="1" customHeight="1">
      <c r="A53" s="66"/>
      <c r="B53" s="66"/>
      <c r="C53" s="66"/>
      <c r="D53" s="66" t="s">
        <v>1147</v>
      </c>
      <c r="E53" s="66">
        <v>0</v>
      </c>
      <c r="F53" s="938"/>
      <c r="G53" s="677"/>
      <c r="H53" s="940"/>
      <c r="I53" s="677"/>
    </row>
    <row r="54" spans="1:9" ht="18" customHeight="1">
      <c r="A54" s="66"/>
      <c r="B54" s="66"/>
      <c r="C54" s="66"/>
      <c r="D54" s="66" t="s">
        <v>1485</v>
      </c>
      <c r="E54" s="66">
        <v>-3449831</v>
      </c>
      <c r="F54" s="938"/>
      <c r="G54" s="941"/>
      <c r="H54" s="677"/>
      <c r="I54" s="677"/>
    </row>
    <row r="55" spans="1:9" ht="17.25" customHeight="1">
      <c r="A55" s="66"/>
      <c r="B55" s="66"/>
      <c r="C55" s="66"/>
      <c r="D55" s="66" t="s">
        <v>1148</v>
      </c>
      <c r="E55" s="66">
        <v>261692</v>
      </c>
      <c r="F55" s="938"/>
      <c r="G55" s="941"/>
      <c r="H55" s="677"/>
      <c r="I55" s="677"/>
    </row>
    <row r="56" spans="1:9" ht="18" customHeight="1">
      <c r="A56" s="66"/>
      <c r="B56" s="66"/>
      <c r="C56" s="66"/>
      <c r="D56" s="67" t="s">
        <v>1478</v>
      </c>
      <c r="E56" s="67">
        <v>439673</v>
      </c>
      <c r="F56" s="938"/>
      <c r="G56" s="941"/>
      <c r="H56" s="677"/>
      <c r="I56" s="677"/>
    </row>
    <row r="57" spans="1:9" ht="9.75" customHeight="1">
      <c r="A57" s="66"/>
      <c r="B57" s="66"/>
      <c r="C57" s="66"/>
      <c r="D57" s="66"/>
      <c r="E57" s="66"/>
      <c r="F57" s="938"/>
      <c r="G57" s="941"/>
      <c r="H57" s="677"/>
      <c r="I57" s="677"/>
    </row>
    <row r="58" spans="1:9" ht="17.25" customHeight="1">
      <c r="A58" s="67" t="s">
        <v>1479</v>
      </c>
      <c r="B58" s="67">
        <v>138078612</v>
      </c>
      <c r="C58" s="66"/>
      <c r="D58" s="67" t="s">
        <v>1149</v>
      </c>
      <c r="E58" s="67">
        <v>138078612</v>
      </c>
      <c r="F58" s="938"/>
      <c r="G58" s="941"/>
      <c r="H58" s="942"/>
      <c r="I58" s="677"/>
    </row>
    <row r="59" spans="1:9" ht="39" customHeight="1">
      <c r="A59" s="66"/>
      <c r="B59" s="66"/>
      <c r="C59" s="66"/>
      <c r="D59" s="66"/>
      <c r="E59" s="66"/>
      <c r="F59" s="938"/>
      <c r="G59" s="941"/>
      <c r="H59" s="677"/>
      <c r="I59" s="677"/>
    </row>
    <row r="60" spans="1:9" ht="17.25" customHeight="1">
      <c r="A60" s="66" t="s">
        <v>1150</v>
      </c>
      <c r="B60" s="66">
        <v>254019478</v>
      </c>
      <c r="C60" s="66"/>
      <c r="D60" s="66" t="s">
        <v>1151</v>
      </c>
      <c r="E60" s="66">
        <v>254019478</v>
      </c>
      <c r="F60" s="938"/>
      <c r="G60" s="941"/>
      <c r="H60" s="677"/>
      <c r="I60" s="677"/>
    </row>
    <row r="61" spans="1:9" ht="15">
      <c r="A61" s="66"/>
      <c r="B61" s="66"/>
      <c r="C61" s="66"/>
      <c r="D61" s="66"/>
      <c r="E61" s="66"/>
      <c r="F61" s="938"/>
      <c r="G61" s="941"/>
      <c r="H61" s="677"/>
      <c r="I61" s="677"/>
    </row>
    <row r="62" spans="1:9" s="1015" customFormat="1" ht="35.25" customHeight="1">
      <c r="A62" s="1106" t="s">
        <v>1312</v>
      </c>
      <c r="B62" s="1106"/>
      <c r="C62" s="1106"/>
      <c r="D62" s="1106"/>
      <c r="E62" s="1106"/>
      <c r="F62" s="943"/>
      <c r="G62" s="944"/>
      <c r="H62" s="945"/>
      <c r="I62" s="945"/>
    </row>
    <row r="63" spans="1:9" s="1016" customFormat="1" ht="15">
      <c r="A63" s="68"/>
      <c r="B63" s="68"/>
      <c r="C63" s="68"/>
      <c r="D63" s="68"/>
      <c r="E63" s="68"/>
      <c r="F63" s="943"/>
      <c r="G63" s="946"/>
      <c r="H63" s="947"/>
      <c r="I63" s="947"/>
    </row>
    <row r="64" spans="1:9" s="1017" customFormat="1" ht="32.25" customHeight="1">
      <c r="A64" s="67" t="s">
        <v>1152</v>
      </c>
      <c r="B64" s="67"/>
      <c r="C64" s="67"/>
      <c r="D64" s="67" t="s">
        <v>1153</v>
      </c>
      <c r="E64" s="66"/>
      <c r="F64" s="66"/>
      <c r="G64" s="944"/>
      <c r="H64" s="948"/>
      <c r="I64" s="948"/>
    </row>
    <row r="65" spans="1:9" ht="15">
      <c r="A65" s="66"/>
      <c r="B65" s="66"/>
      <c r="C65" s="66"/>
      <c r="D65" s="66"/>
      <c r="E65" s="66"/>
      <c r="F65" s="938"/>
      <c r="G65" s="941"/>
      <c r="H65" s="677"/>
      <c r="I65" s="677"/>
    </row>
    <row r="66" spans="1:9" ht="21.75" customHeight="1">
      <c r="A66" s="66" t="s">
        <v>1154</v>
      </c>
      <c r="B66" s="66">
        <v>1283532</v>
      </c>
      <c r="C66" s="66"/>
      <c r="D66" s="66" t="s">
        <v>1390</v>
      </c>
      <c r="E66" s="66">
        <v>474786</v>
      </c>
      <c r="F66" s="938"/>
      <c r="G66" s="66"/>
      <c r="H66" s="66"/>
      <c r="I66" s="677"/>
    </row>
    <row r="67" spans="1:9" ht="21.75" customHeight="1">
      <c r="A67" s="66" t="s">
        <v>1156</v>
      </c>
      <c r="B67" s="66">
        <v>7467</v>
      </c>
      <c r="C67" s="66"/>
      <c r="D67" s="66" t="s">
        <v>1155</v>
      </c>
      <c r="E67" s="66">
        <v>53327</v>
      </c>
      <c r="F67" s="938"/>
      <c r="G67" s="66"/>
      <c r="H67" s="66"/>
      <c r="I67" s="677"/>
    </row>
    <row r="68" spans="1:9" ht="21.75" customHeight="1">
      <c r="A68" s="66"/>
      <c r="B68" s="66"/>
      <c r="C68" s="66"/>
      <c r="D68" s="66" t="s">
        <v>1157</v>
      </c>
      <c r="E68" s="66">
        <v>177463</v>
      </c>
      <c r="F68" s="938"/>
      <c r="G68" s="66"/>
      <c r="H68" s="66"/>
      <c r="I68" s="677"/>
    </row>
    <row r="69" spans="1:9" ht="21.75" customHeight="1">
      <c r="A69" s="66"/>
      <c r="B69" s="66"/>
      <c r="C69" s="66"/>
      <c r="D69" s="66" t="s">
        <v>1347</v>
      </c>
      <c r="E69" s="66">
        <v>34391</v>
      </c>
      <c r="F69" s="938"/>
      <c r="G69" s="66"/>
      <c r="H69" s="66"/>
      <c r="I69" s="677"/>
    </row>
    <row r="70" spans="1:9" ht="21.75" customHeight="1">
      <c r="A70" s="66"/>
      <c r="B70" s="66"/>
      <c r="C70" s="66"/>
      <c r="D70" s="66" t="s">
        <v>1511</v>
      </c>
      <c r="E70" s="66">
        <v>35049</v>
      </c>
      <c r="F70" s="938"/>
      <c r="G70" s="66"/>
      <c r="H70" s="66"/>
      <c r="I70" s="677"/>
    </row>
    <row r="71" spans="1:9" ht="21.75" customHeight="1">
      <c r="A71" s="66"/>
      <c r="B71" s="66"/>
      <c r="C71" s="66"/>
      <c r="D71" s="66" t="s">
        <v>1480</v>
      </c>
      <c r="E71" s="66">
        <v>4880</v>
      </c>
      <c r="F71" s="938"/>
      <c r="G71" s="66"/>
      <c r="H71" s="66"/>
      <c r="I71" s="677"/>
    </row>
    <row r="72" spans="1:9" ht="21.75" customHeight="1">
      <c r="A72" s="66"/>
      <c r="B72" s="66"/>
      <c r="C72" s="66"/>
      <c r="D72" s="66"/>
      <c r="E72" s="66"/>
      <c r="F72" s="938"/>
      <c r="G72" s="66"/>
      <c r="H72" s="66"/>
      <c r="I72" s="677"/>
    </row>
    <row r="73" spans="1:9" ht="21.75" customHeight="1">
      <c r="A73" s="67" t="s">
        <v>1158</v>
      </c>
      <c r="B73" s="67">
        <v>1290999</v>
      </c>
      <c r="C73" s="66"/>
      <c r="D73" s="67" t="s">
        <v>1159</v>
      </c>
      <c r="E73" s="67">
        <v>779896</v>
      </c>
      <c r="F73" s="938"/>
      <c r="G73" s="66"/>
      <c r="H73" s="66"/>
      <c r="I73" s="677"/>
    </row>
    <row r="74" spans="1:9" ht="21.75" customHeight="1">
      <c r="A74" s="66"/>
      <c r="B74" s="66"/>
      <c r="C74" s="66"/>
      <c r="D74" s="66"/>
      <c r="E74" s="66"/>
      <c r="F74" s="938"/>
      <c r="G74" s="941"/>
      <c r="H74" s="677"/>
      <c r="I74" s="677"/>
    </row>
    <row r="75" spans="1:9" ht="27.75" customHeight="1">
      <c r="A75" s="949"/>
      <c r="B75" s="68"/>
      <c r="C75" s="68"/>
      <c r="D75" s="69" t="s">
        <v>1348</v>
      </c>
      <c r="E75" s="66">
        <v>511103</v>
      </c>
      <c r="F75" s="938"/>
      <c r="G75" s="941"/>
      <c r="H75" s="677"/>
      <c r="I75" s="677"/>
    </row>
    <row r="76" spans="1:9" ht="11.25" customHeight="1">
      <c r="A76" s="68"/>
      <c r="B76" s="68"/>
      <c r="C76" s="68"/>
      <c r="D76" s="66"/>
      <c r="E76" s="66"/>
      <c r="F76" s="938"/>
      <c r="G76" s="941"/>
      <c r="H76" s="677"/>
      <c r="I76" s="677"/>
    </row>
    <row r="77" spans="1:9" ht="21.75" customHeight="1">
      <c r="A77" s="68"/>
      <c r="B77" s="68"/>
      <c r="C77" s="68"/>
      <c r="D77" s="66" t="s">
        <v>1349</v>
      </c>
      <c r="E77" s="66">
        <v>120537</v>
      </c>
      <c r="F77" s="938"/>
      <c r="G77" s="941"/>
      <c r="H77" s="677"/>
      <c r="I77" s="677"/>
    </row>
    <row r="78" spans="1:9" ht="11.25" customHeight="1">
      <c r="A78" s="68"/>
      <c r="B78" s="68"/>
      <c r="C78" s="68"/>
      <c r="D78" s="677"/>
      <c r="E78" s="677"/>
      <c r="F78" s="938"/>
      <c r="G78" s="941"/>
      <c r="H78" s="677"/>
      <c r="I78" s="677"/>
    </row>
    <row r="79" spans="1:9" ht="6" customHeight="1">
      <c r="A79" s="68"/>
      <c r="B79" s="68"/>
      <c r="C79" s="68"/>
      <c r="D79" s="66"/>
      <c r="E79" s="70"/>
      <c r="F79" s="938"/>
      <c r="G79" s="941"/>
      <c r="H79" s="677"/>
      <c r="I79" s="677"/>
    </row>
    <row r="80" spans="1:9" ht="31.5" customHeight="1">
      <c r="A80" s="949"/>
      <c r="B80" s="68"/>
      <c r="C80" s="68"/>
      <c r="D80" s="69" t="s">
        <v>1160</v>
      </c>
      <c r="E80" s="66">
        <v>390566</v>
      </c>
      <c r="F80" s="938"/>
      <c r="G80" s="941"/>
      <c r="H80" s="677"/>
      <c r="I80" s="677"/>
    </row>
    <row r="81" spans="1:9" ht="5.25" customHeight="1">
      <c r="A81" s="950"/>
      <c r="B81" s="68"/>
      <c r="C81" s="68"/>
      <c r="D81" s="71"/>
      <c r="E81" s="66"/>
      <c r="F81" s="938"/>
      <c r="G81" s="941"/>
      <c r="H81" s="677"/>
      <c r="I81" s="677"/>
    </row>
    <row r="82" spans="1:9" ht="18" customHeight="1">
      <c r="A82" s="68"/>
      <c r="B82" s="68"/>
      <c r="C82" s="68"/>
      <c r="D82" s="66" t="s">
        <v>1161</v>
      </c>
      <c r="E82" s="66">
        <v>-128874</v>
      </c>
      <c r="F82" s="938"/>
      <c r="G82" s="941"/>
      <c r="H82" s="677"/>
      <c r="I82" s="677"/>
    </row>
    <row r="83" spans="1:9" ht="6" customHeight="1">
      <c r="A83" s="68"/>
      <c r="B83" s="68"/>
      <c r="C83" s="68"/>
      <c r="D83" s="66"/>
      <c r="E83" s="70"/>
      <c r="F83" s="938"/>
      <c r="G83" s="941"/>
      <c r="H83" s="677"/>
      <c r="I83" s="677"/>
    </row>
    <row r="84" spans="1:9" ht="24.75" customHeight="1">
      <c r="A84" s="68"/>
      <c r="B84" s="68"/>
      <c r="C84" s="68"/>
      <c r="D84" s="67" t="s">
        <v>1162</v>
      </c>
      <c r="E84" s="67">
        <v>261692</v>
      </c>
      <c r="F84" s="938"/>
      <c r="G84" s="941"/>
      <c r="H84" s="677"/>
      <c r="I84" s="677"/>
    </row>
    <row r="85" spans="1:9" ht="13.5" customHeight="1">
      <c r="A85" s="951"/>
      <c r="B85" s="952"/>
      <c r="C85" s="951"/>
      <c r="D85" s="953"/>
      <c r="E85" s="954"/>
      <c r="F85" s="678"/>
      <c r="G85" s="953"/>
      <c r="H85" s="677"/>
      <c r="I85" s="677"/>
    </row>
    <row r="86" spans="1:9" ht="11.25" customHeight="1" thickBot="1">
      <c r="A86" s="955"/>
      <c r="B86" s="956"/>
      <c r="C86" s="957"/>
      <c r="D86" s="958"/>
      <c r="E86" s="958"/>
      <c r="F86" s="678"/>
      <c r="G86" s="953"/>
      <c r="H86" s="677"/>
      <c r="I86" s="677"/>
    </row>
    <row r="87" spans="1:9" ht="15">
      <c r="A87" s="72"/>
      <c r="B87" s="677"/>
      <c r="C87" s="677"/>
      <c r="D87" s="677"/>
      <c r="E87" s="677"/>
      <c r="F87" s="678"/>
      <c r="G87" s="953"/>
      <c r="H87" s="677"/>
      <c r="I87" s="677"/>
    </row>
    <row r="88" spans="1:9" ht="15">
      <c r="A88" s="72"/>
      <c r="B88" s="677"/>
      <c r="C88" s="677"/>
      <c r="D88" s="69"/>
      <c r="E88" s="677"/>
      <c r="F88" s="678"/>
      <c r="G88" s="953"/>
      <c r="H88" s="677"/>
      <c r="I88" s="677"/>
    </row>
    <row r="89" spans="1:9" ht="15">
      <c r="A89" s="72"/>
      <c r="B89" s="677"/>
      <c r="C89" s="677"/>
      <c r="D89" s="677"/>
      <c r="E89" s="677"/>
      <c r="F89" s="678"/>
      <c r="G89" s="953"/>
      <c r="H89" s="677"/>
      <c r="I89" s="677"/>
    </row>
    <row r="90" spans="1:9" ht="15">
      <c r="A90" s="72"/>
      <c r="B90" s="677"/>
      <c r="C90" s="677"/>
      <c r="D90" s="677"/>
      <c r="E90" s="677"/>
      <c r="F90" s="678"/>
      <c r="G90" s="953"/>
      <c r="H90" s="677"/>
      <c r="I90" s="677"/>
    </row>
    <row r="91" spans="1:9" ht="15">
      <c r="A91" s="72"/>
      <c r="B91" s="677"/>
      <c r="C91" s="677"/>
      <c r="D91" s="677"/>
      <c r="E91" s="677"/>
      <c r="F91" s="678"/>
      <c r="G91" s="953"/>
      <c r="H91" s="677"/>
      <c r="I91" s="677"/>
    </row>
    <row r="92" spans="1:9" ht="15">
      <c r="A92" s="72"/>
      <c r="B92" s="677"/>
      <c r="C92" s="677"/>
      <c r="D92" s="677"/>
      <c r="E92" s="677"/>
      <c r="F92" s="678"/>
      <c r="G92" s="953"/>
      <c r="H92" s="677"/>
      <c r="I92" s="677"/>
    </row>
    <row r="93" spans="1:9">
      <c r="A93" s="72"/>
      <c r="B93" s="677"/>
      <c r="C93" s="677"/>
      <c r="D93" s="677"/>
      <c r="E93" s="677"/>
      <c r="F93" s="678"/>
      <c r="G93" s="677"/>
      <c r="H93" s="677"/>
      <c r="I93" s="677"/>
    </row>
    <row r="94" spans="1:9">
      <c r="A94" s="72"/>
      <c r="B94" s="677"/>
      <c r="C94" s="677"/>
      <c r="D94" s="677"/>
      <c r="E94" s="677"/>
      <c r="F94" s="678"/>
      <c r="G94" s="677"/>
      <c r="H94" s="677"/>
      <c r="I94" s="677"/>
    </row>
    <row r="95" spans="1:9">
      <c r="A95" s="72"/>
      <c r="B95" s="677"/>
      <c r="C95" s="677"/>
      <c r="D95" s="677"/>
      <c r="E95" s="677"/>
      <c r="F95" s="678"/>
      <c r="G95" s="677"/>
      <c r="H95" s="677"/>
      <c r="I95" s="677"/>
    </row>
    <row r="96" spans="1:9">
      <c r="A96" s="72"/>
      <c r="B96" s="677"/>
      <c r="C96" s="677"/>
      <c r="D96" s="677"/>
      <c r="E96" s="677"/>
      <c r="F96" s="678"/>
      <c r="G96" s="677"/>
      <c r="H96" s="677"/>
      <c r="I96" s="677"/>
    </row>
    <row r="97" spans="1:9">
      <c r="A97" s="72"/>
      <c r="B97" s="677"/>
      <c r="C97" s="677"/>
      <c r="D97" s="677"/>
      <c r="E97" s="677"/>
      <c r="F97" s="678"/>
      <c r="G97" s="677"/>
      <c r="H97" s="677"/>
      <c r="I97" s="677"/>
    </row>
    <row r="98" spans="1:9">
      <c r="A98" s="72"/>
      <c r="B98" s="677"/>
      <c r="C98" s="677"/>
      <c r="D98" s="677"/>
      <c r="E98" s="677"/>
      <c r="F98" s="678"/>
      <c r="G98" s="677"/>
      <c r="H98" s="677"/>
      <c r="I98" s="677"/>
    </row>
    <row r="99" spans="1:9">
      <c r="A99" s="72"/>
      <c r="B99" s="677"/>
      <c r="C99" s="677"/>
      <c r="D99" s="677"/>
      <c r="E99" s="677"/>
      <c r="F99" s="678"/>
      <c r="G99" s="677"/>
      <c r="H99" s="677"/>
      <c r="I99" s="677"/>
    </row>
    <row r="100" spans="1:9">
      <c r="A100" s="72"/>
      <c r="B100" s="677"/>
      <c r="C100" s="677"/>
      <c r="D100" s="677"/>
      <c r="E100" s="677"/>
      <c r="F100" s="678"/>
      <c r="G100" s="677"/>
      <c r="H100" s="677"/>
      <c r="I100" s="677"/>
    </row>
    <row r="101" spans="1:9">
      <c r="A101" s="72"/>
      <c r="B101" s="677"/>
      <c r="C101" s="677"/>
      <c r="D101" s="677"/>
      <c r="E101" s="677"/>
      <c r="F101" s="678"/>
      <c r="G101" s="677"/>
      <c r="H101" s="677"/>
      <c r="I101" s="677"/>
    </row>
    <row r="102" spans="1:9">
      <c r="A102" s="72"/>
      <c r="B102" s="677"/>
      <c r="C102" s="677"/>
      <c r="D102" s="677"/>
      <c r="E102" s="677"/>
      <c r="F102" s="678"/>
      <c r="G102" s="677"/>
      <c r="H102" s="677"/>
      <c r="I102" s="677"/>
    </row>
    <row r="103" spans="1:9">
      <c r="A103" s="72"/>
      <c r="B103" s="677"/>
      <c r="C103" s="677"/>
      <c r="D103" s="677"/>
      <c r="E103" s="677"/>
      <c r="F103" s="678"/>
      <c r="G103" s="677"/>
      <c r="H103" s="677"/>
      <c r="I103" s="677"/>
    </row>
  </sheetData>
  <mergeCells count="7">
    <mergeCell ref="A62:E62"/>
    <mergeCell ref="A7:E7"/>
    <mergeCell ref="A1:E1"/>
    <mergeCell ref="A2:E2"/>
    <mergeCell ref="A3:E3"/>
    <mergeCell ref="A4:E4"/>
    <mergeCell ref="A5:E5"/>
  </mergeCells>
  <pageMargins left="0.96" right="0.46" top="0.78" bottom="0.78" header="0.5" footer="0.5"/>
  <pageSetup scale="4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11"/>
  <sheetViews>
    <sheetView workbookViewId="0">
      <selection sqref="A1:B1"/>
    </sheetView>
  </sheetViews>
  <sheetFormatPr defaultColWidth="0" defaultRowHeight="12.75" zeroHeight="1"/>
  <cols>
    <col min="1" max="1" width="60.42578125" style="56" customWidth="1"/>
    <col min="2" max="2" width="17.42578125" style="56" bestFit="1" customWidth="1"/>
    <col min="3" max="256" width="9.140625" style="56" hidden="1"/>
    <col min="257" max="257" width="60.42578125" style="56" hidden="1" customWidth="1"/>
    <col min="258" max="258" width="17.42578125" style="56" hidden="1" customWidth="1"/>
    <col min="259" max="512" width="9.140625" style="56" hidden="1"/>
    <col min="513" max="513" width="60.42578125" style="56" hidden="1" customWidth="1"/>
    <col min="514" max="514" width="17.42578125" style="56" hidden="1" customWidth="1"/>
    <col min="515" max="768" width="9.140625" style="56" hidden="1"/>
    <col min="769" max="769" width="60.42578125" style="56" hidden="1" customWidth="1"/>
    <col min="770" max="770" width="17.42578125" style="56" hidden="1" customWidth="1"/>
    <col min="771" max="1024" width="9.140625" style="56" hidden="1"/>
    <col min="1025" max="1025" width="60.42578125" style="56" hidden="1" customWidth="1"/>
    <col min="1026" max="1026" width="17.42578125" style="56" hidden="1" customWidth="1"/>
    <col min="1027" max="1280" width="9.140625" style="56" hidden="1"/>
    <col min="1281" max="1281" width="60.42578125" style="56" hidden="1" customWidth="1"/>
    <col min="1282" max="1282" width="17.42578125" style="56" hidden="1" customWidth="1"/>
    <col min="1283" max="1536" width="9.140625" style="56" hidden="1"/>
    <col min="1537" max="1537" width="60.42578125" style="56" hidden="1" customWidth="1"/>
    <col min="1538" max="1538" width="17.42578125" style="56" hidden="1" customWidth="1"/>
    <col min="1539" max="1792" width="9.140625" style="56" hidden="1"/>
    <col min="1793" max="1793" width="60.42578125" style="56" hidden="1" customWidth="1"/>
    <col min="1794" max="1794" width="17.42578125" style="56" hidden="1" customWidth="1"/>
    <col min="1795" max="2048" width="9.140625" style="56" hidden="1"/>
    <col min="2049" max="2049" width="60.42578125" style="56" hidden="1" customWidth="1"/>
    <col min="2050" max="2050" width="17.42578125" style="56" hidden="1" customWidth="1"/>
    <col min="2051" max="2304" width="9.140625" style="56" hidden="1"/>
    <col min="2305" max="2305" width="60.42578125" style="56" hidden="1" customWidth="1"/>
    <col min="2306" max="2306" width="17.42578125" style="56" hidden="1" customWidth="1"/>
    <col min="2307" max="2560" width="9.140625" style="56" hidden="1"/>
    <col min="2561" max="2561" width="60.42578125" style="56" hidden="1" customWidth="1"/>
    <col min="2562" max="2562" width="17.42578125" style="56" hidden="1" customWidth="1"/>
    <col min="2563" max="2816" width="9.140625" style="56" hidden="1"/>
    <col min="2817" max="2817" width="60.42578125" style="56" hidden="1" customWidth="1"/>
    <col min="2818" max="2818" width="17.42578125" style="56" hidden="1" customWidth="1"/>
    <col min="2819" max="3072" width="9.140625" style="56" hidden="1"/>
    <col min="3073" max="3073" width="60.42578125" style="56" hidden="1" customWidth="1"/>
    <col min="3074" max="3074" width="17.42578125" style="56" hidden="1" customWidth="1"/>
    <col min="3075" max="3328" width="9.140625" style="56" hidden="1"/>
    <col min="3329" max="3329" width="60.42578125" style="56" hidden="1" customWidth="1"/>
    <col min="3330" max="3330" width="17.42578125" style="56" hidden="1" customWidth="1"/>
    <col min="3331" max="3584" width="9.140625" style="56" hidden="1"/>
    <col min="3585" max="3585" width="60.42578125" style="56" hidden="1" customWidth="1"/>
    <col min="3586" max="3586" width="17.42578125" style="56" hidden="1" customWidth="1"/>
    <col min="3587" max="3840" width="9.140625" style="56" hidden="1"/>
    <col min="3841" max="3841" width="60.42578125" style="56" hidden="1" customWidth="1"/>
    <col min="3842" max="3842" width="17.42578125" style="56" hidden="1" customWidth="1"/>
    <col min="3843" max="4096" width="9.140625" style="56" hidden="1"/>
    <col min="4097" max="4097" width="60.42578125" style="56" hidden="1" customWidth="1"/>
    <col min="4098" max="4098" width="17.42578125" style="56" hidden="1" customWidth="1"/>
    <col min="4099" max="4352" width="9.140625" style="56" hidden="1"/>
    <col min="4353" max="4353" width="60.42578125" style="56" hidden="1" customWidth="1"/>
    <col min="4354" max="4354" width="17.42578125" style="56" hidden="1" customWidth="1"/>
    <col min="4355" max="4608" width="9.140625" style="56" hidden="1"/>
    <col min="4609" max="4609" width="60.42578125" style="56" hidden="1" customWidth="1"/>
    <col min="4610" max="4610" width="17.42578125" style="56" hidden="1" customWidth="1"/>
    <col min="4611" max="4864" width="9.140625" style="56" hidden="1"/>
    <col min="4865" max="4865" width="60.42578125" style="56" hidden="1" customWidth="1"/>
    <col min="4866" max="4866" width="17.42578125" style="56" hidden="1" customWidth="1"/>
    <col min="4867" max="5120" width="9.140625" style="56" hidden="1"/>
    <col min="5121" max="5121" width="60.42578125" style="56" hidden="1" customWidth="1"/>
    <col min="5122" max="5122" width="17.42578125" style="56" hidden="1" customWidth="1"/>
    <col min="5123" max="5376" width="9.140625" style="56" hidden="1"/>
    <col min="5377" max="5377" width="60.42578125" style="56" hidden="1" customWidth="1"/>
    <col min="5378" max="5378" width="17.42578125" style="56" hidden="1" customWidth="1"/>
    <col min="5379" max="5632" width="9.140625" style="56" hidden="1"/>
    <col min="5633" max="5633" width="60.42578125" style="56" hidden="1" customWidth="1"/>
    <col min="5634" max="5634" width="17.42578125" style="56" hidden="1" customWidth="1"/>
    <col min="5635" max="5888" width="9.140625" style="56" hidden="1"/>
    <col min="5889" max="5889" width="60.42578125" style="56" hidden="1" customWidth="1"/>
    <col min="5890" max="5890" width="17.42578125" style="56" hidden="1" customWidth="1"/>
    <col min="5891" max="6144" width="9.140625" style="56" hidden="1"/>
    <col min="6145" max="6145" width="60.42578125" style="56" hidden="1" customWidth="1"/>
    <col min="6146" max="6146" width="17.42578125" style="56" hidden="1" customWidth="1"/>
    <col min="6147" max="6400" width="9.140625" style="56" hidden="1"/>
    <col min="6401" max="6401" width="60.42578125" style="56" hidden="1" customWidth="1"/>
    <col min="6402" max="6402" width="17.42578125" style="56" hidden="1" customWidth="1"/>
    <col min="6403" max="6656" width="9.140625" style="56" hidden="1"/>
    <col min="6657" max="6657" width="60.42578125" style="56" hidden="1" customWidth="1"/>
    <col min="6658" max="6658" width="17.42578125" style="56" hidden="1" customWidth="1"/>
    <col min="6659" max="6912" width="9.140625" style="56" hidden="1"/>
    <col min="6913" max="6913" width="60.42578125" style="56" hidden="1" customWidth="1"/>
    <col min="6914" max="6914" width="17.42578125" style="56" hidden="1" customWidth="1"/>
    <col min="6915" max="7168" width="9.140625" style="56" hidden="1"/>
    <col min="7169" max="7169" width="60.42578125" style="56" hidden="1" customWidth="1"/>
    <col min="7170" max="7170" width="17.42578125" style="56" hidden="1" customWidth="1"/>
    <col min="7171" max="7424" width="9.140625" style="56" hidden="1"/>
    <col min="7425" max="7425" width="60.42578125" style="56" hidden="1" customWidth="1"/>
    <col min="7426" max="7426" width="17.42578125" style="56" hidden="1" customWidth="1"/>
    <col min="7427" max="7680" width="9.140625" style="56" hidden="1"/>
    <col min="7681" max="7681" width="60.42578125" style="56" hidden="1" customWidth="1"/>
    <col min="7682" max="7682" width="17.42578125" style="56" hidden="1" customWidth="1"/>
    <col min="7683" max="7936" width="9.140625" style="56" hidden="1"/>
    <col min="7937" max="7937" width="60.42578125" style="56" hidden="1" customWidth="1"/>
    <col min="7938" max="7938" width="17.42578125" style="56" hidden="1" customWidth="1"/>
    <col min="7939" max="8192" width="9.140625" style="56" hidden="1"/>
    <col min="8193" max="8193" width="60.42578125" style="56" hidden="1" customWidth="1"/>
    <col min="8194" max="8194" width="17.42578125" style="56" hidden="1" customWidth="1"/>
    <col min="8195" max="8448" width="9.140625" style="56" hidden="1"/>
    <col min="8449" max="8449" width="60.42578125" style="56" hidden="1" customWidth="1"/>
    <col min="8450" max="8450" width="17.42578125" style="56" hidden="1" customWidth="1"/>
    <col min="8451" max="8704" width="9.140625" style="56" hidden="1"/>
    <col min="8705" max="8705" width="60.42578125" style="56" hidden="1" customWidth="1"/>
    <col min="8706" max="8706" width="17.42578125" style="56" hidden="1" customWidth="1"/>
    <col min="8707" max="8960" width="9.140625" style="56" hidden="1"/>
    <col min="8961" max="8961" width="60.42578125" style="56" hidden="1" customWidth="1"/>
    <col min="8962" max="8962" width="17.42578125" style="56" hidden="1" customWidth="1"/>
    <col min="8963" max="9216" width="9.140625" style="56" hidden="1"/>
    <col min="9217" max="9217" width="60.42578125" style="56" hidden="1" customWidth="1"/>
    <col min="9218" max="9218" width="17.42578125" style="56" hidden="1" customWidth="1"/>
    <col min="9219" max="9472" width="9.140625" style="56" hidden="1"/>
    <col min="9473" max="9473" width="60.42578125" style="56" hidden="1" customWidth="1"/>
    <col min="9474" max="9474" width="17.42578125" style="56" hidden="1" customWidth="1"/>
    <col min="9475" max="9728" width="9.140625" style="56" hidden="1"/>
    <col min="9729" max="9729" width="60.42578125" style="56" hidden="1" customWidth="1"/>
    <col min="9730" max="9730" width="17.42578125" style="56" hidden="1" customWidth="1"/>
    <col min="9731" max="9984" width="9.140625" style="56" hidden="1"/>
    <col min="9985" max="9985" width="60.42578125" style="56" hidden="1" customWidth="1"/>
    <col min="9986" max="9986" width="17.42578125" style="56" hidden="1" customWidth="1"/>
    <col min="9987" max="10240" width="9.140625" style="56" hidden="1"/>
    <col min="10241" max="10241" width="60.42578125" style="56" hidden="1" customWidth="1"/>
    <col min="10242" max="10242" width="17.42578125" style="56" hidden="1" customWidth="1"/>
    <col min="10243" max="10496" width="9.140625" style="56" hidden="1"/>
    <col min="10497" max="10497" width="60.42578125" style="56" hidden="1" customWidth="1"/>
    <col min="10498" max="10498" width="17.42578125" style="56" hidden="1" customWidth="1"/>
    <col min="10499" max="10752" width="9.140625" style="56" hidden="1"/>
    <col min="10753" max="10753" width="60.42578125" style="56" hidden="1" customWidth="1"/>
    <col min="10754" max="10754" width="17.42578125" style="56" hidden="1" customWidth="1"/>
    <col min="10755" max="11008" width="9.140625" style="56" hidden="1"/>
    <col min="11009" max="11009" width="60.42578125" style="56" hidden="1" customWidth="1"/>
    <col min="11010" max="11010" width="17.42578125" style="56" hidden="1" customWidth="1"/>
    <col min="11011" max="11264" width="9.140625" style="56" hidden="1"/>
    <col min="11265" max="11265" width="60.42578125" style="56" hidden="1" customWidth="1"/>
    <col min="11266" max="11266" width="17.42578125" style="56" hidden="1" customWidth="1"/>
    <col min="11267" max="11520" width="9.140625" style="56" hidden="1"/>
    <col min="11521" max="11521" width="60.42578125" style="56" hidden="1" customWidth="1"/>
    <col min="11522" max="11522" width="17.42578125" style="56" hidden="1" customWidth="1"/>
    <col min="11523" max="11776" width="9.140625" style="56" hidden="1"/>
    <col min="11777" max="11777" width="60.42578125" style="56" hidden="1" customWidth="1"/>
    <col min="11778" max="11778" width="17.42578125" style="56" hidden="1" customWidth="1"/>
    <col min="11779" max="12032" width="9.140625" style="56" hidden="1"/>
    <col min="12033" max="12033" width="60.42578125" style="56" hidden="1" customWidth="1"/>
    <col min="12034" max="12034" width="17.42578125" style="56" hidden="1" customWidth="1"/>
    <col min="12035" max="12288" width="9.140625" style="56" hidden="1"/>
    <col min="12289" max="12289" width="60.42578125" style="56" hidden="1" customWidth="1"/>
    <col min="12290" max="12290" width="17.42578125" style="56" hidden="1" customWidth="1"/>
    <col min="12291" max="12544" width="9.140625" style="56" hidden="1"/>
    <col min="12545" max="12545" width="60.42578125" style="56" hidden="1" customWidth="1"/>
    <col min="12546" max="12546" width="17.42578125" style="56" hidden="1" customWidth="1"/>
    <col min="12547" max="12800" width="9.140625" style="56" hidden="1"/>
    <col min="12801" max="12801" width="60.42578125" style="56" hidden="1" customWidth="1"/>
    <col min="12802" max="12802" width="17.42578125" style="56" hidden="1" customWidth="1"/>
    <col min="12803" max="13056" width="9.140625" style="56" hidden="1"/>
    <col min="13057" max="13057" width="60.42578125" style="56" hidden="1" customWidth="1"/>
    <col min="13058" max="13058" width="17.42578125" style="56" hidden="1" customWidth="1"/>
    <col min="13059" max="13312" width="9.140625" style="56" hidden="1"/>
    <col min="13313" max="13313" width="60.42578125" style="56" hidden="1" customWidth="1"/>
    <col min="13314" max="13314" width="17.42578125" style="56" hidden="1" customWidth="1"/>
    <col min="13315" max="13568" width="9.140625" style="56" hidden="1"/>
    <col min="13569" max="13569" width="60.42578125" style="56" hidden="1" customWidth="1"/>
    <col min="13570" max="13570" width="17.42578125" style="56" hidden="1" customWidth="1"/>
    <col min="13571" max="13824" width="9.140625" style="56" hidden="1"/>
    <col min="13825" max="13825" width="60.42578125" style="56" hidden="1" customWidth="1"/>
    <col min="13826" max="13826" width="17.42578125" style="56" hidden="1" customWidth="1"/>
    <col min="13827" max="14080" width="9.140625" style="56" hidden="1"/>
    <col min="14081" max="14081" width="60.42578125" style="56" hidden="1" customWidth="1"/>
    <col min="14082" max="14082" width="17.42578125" style="56" hidden="1" customWidth="1"/>
    <col min="14083" max="14336" width="9.140625" style="56" hidden="1"/>
    <col min="14337" max="14337" width="60.42578125" style="56" hidden="1" customWidth="1"/>
    <col min="14338" max="14338" width="17.42578125" style="56" hidden="1" customWidth="1"/>
    <col min="14339" max="14592" width="9.140625" style="56" hidden="1"/>
    <col min="14593" max="14593" width="60.42578125" style="56" hidden="1" customWidth="1"/>
    <col min="14594" max="14594" width="17.42578125" style="56" hidden="1" customWidth="1"/>
    <col min="14595" max="14848" width="9.140625" style="56" hidden="1"/>
    <col min="14849" max="14849" width="60.42578125" style="56" hidden="1" customWidth="1"/>
    <col min="14850" max="14850" width="17.42578125" style="56" hidden="1" customWidth="1"/>
    <col min="14851" max="15104" width="9.140625" style="56" hidden="1"/>
    <col min="15105" max="15105" width="60.42578125" style="56" hidden="1" customWidth="1"/>
    <col min="15106" max="15106" width="17.42578125" style="56" hidden="1" customWidth="1"/>
    <col min="15107" max="15360" width="9.140625" style="56" hidden="1"/>
    <col min="15361" max="15361" width="60.42578125" style="56" hidden="1" customWidth="1"/>
    <col min="15362" max="15362" width="17.42578125" style="56" hidden="1" customWidth="1"/>
    <col min="15363" max="15616" width="9.140625" style="56" hidden="1"/>
    <col min="15617" max="15617" width="60.42578125" style="56" hidden="1" customWidth="1"/>
    <col min="15618" max="15618" width="17.42578125" style="56" hidden="1" customWidth="1"/>
    <col min="15619" max="15872" width="9.140625" style="56" hidden="1"/>
    <col min="15873" max="15873" width="60.42578125" style="56" hidden="1" customWidth="1"/>
    <col min="15874" max="15874" width="17.42578125" style="56" hidden="1" customWidth="1"/>
    <col min="15875" max="16128" width="9.140625" style="56" hidden="1"/>
    <col min="16129" max="16129" width="60.42578125" style="56" hidden="1" customWidth="1"/>
    <col min="16130" max="16130" width="17.42578125" style="56" hidden="1" customWidth="1"/>
    <col min="16131" max="16384" width="9.140625" style="56" hidden="1"/>
  </cols>
  <sheetData>
    <row r="1" spans="1:2" ht="20.25">
      <c r="A1" s="1107" t="s">
        <v>1057</v>
      </c>
      <c r="B1" s="1107"/>
    </row>
    <row r="2" spans="1:2" ht="15">
      <c r="A2" s="57"/>
    </row>
    <row r="3" spans="1:2" ht="15">
      <c r="A3" s="57" t="s">
        <v>1380</v>
      </c>
      <c r="B3" s="674"/>
    </row>
    <row r="4" spans="1:2">
      <c r="A4" s="674" t="s">
        <v>1058</v>
      </c>
      <c r="B4" s="674" t="s">
        <v>306</v>
      </c>
    </row>
    <row r="5" spans="1:2">
      <c r="A5" s="674" t="s">
        <v>1059</v>
      </c>
      <c r="B5" s="674" t="s">
        <v>307</v>
      </c>
    </row>
    <row r="6" spans="1:2">
      <c r="A6" s="674" t="s">
        <v>1060</v>
      </c>
      <c r="B6" s="674" t="s">
        <v>308</v>
      </c>
    </row>
    <row r="7" spans="1:2">
      <c r="A7" s="674" t="s">
        <v>1213</v>
      </c>
      <c r="B7" s="674" t="s">
        <v>309</v>
      </c>
    </row>
    <row r="8" spans="1:2">
      <c r="A8" s="674" t="s">
        <v>1061</v>
      </c>
      <c r="B8" s="674" t="s">
        <v>312</v>
      </c>
    </row>
    <row r="9" spans="1:2">
      <c r="A9" s="674" t="s">
        <v>1062</v>
      </c>
      <c r="B9" s="674" t="s">
        <v>313</v>
      </c>
    </row>
    <row r="10" spans="1:2">
      <c r="A10" s="674" t="s">
        <v>1063</v>
      </c>
      <c r="B10" s="674" t="s">
        <v>311</v>
      </c>
    </row>
    <row r="11" spans="1:2">
      <c r="A11" s="674" t="s">
        <v>1064</v>
      </c>
      <c r="B11" s="674" t="s">
        <v>310</v>
      </c>
    </row>
    <row r="12" spans="1:2">
      <c r="A12" s="674" t="s">
        <v>1065</v>
      </c>
      <c r="B12" s="674" t="s">
        <v>314</v>
      </c>
    </row>
    <row r="13" spans="1:2">
      <c r="A13" s="674" t="s">
        <v>1066</v>
      </c>
      <c r="B13" s="674" t="s">
        <v>315</v>
      </c>
    </row>
    <row r="14" spans="1:2">
      <c r="A14" s="674" t="s">
        <v>1340</v>
      </c>
      <c r="B14" s="674" t="s">
        <v>316</v>
      </c>
    </row>
    <row r="15" spans="1:2">
      <c r="A15" s="674" t="s">
        <v>1346</v>
      </c>
      <c r="B15" s="674" t="s">
        <v>317</v>
      </c>
    </row>
    <row r="16" spans="1:2">
      <c r="A16" s="674" t="s">
        <v>1211</v>
      </c>
      <c r="B16" s="674" t="s">
        <v>1178</v>
      </c>
    </row>
    <row r="17" spans="1:2">
      <c r="A17" s="674" t="s">
        <v>1212</v>
      </c>
      <c r="B17" s="674" t="s">
        <v>1179</v>
      </c>
    </row>
    <row r="18" spans="1:2" ht="15">
      <c r="A18" s="57" t="s">
        <v>1381</v>
      </c>
      <c r="B18" s="674"/>
    </row>
    <row r="19" spans="1:2">
      <c r="A19" s="674" t="s">
        <v>1382</v>
      </c>
      <c r="B19" s="674" t="s">
        <v>1180</v>
      </c>
    </row>
    <row r="20" spans="1:2">
      <c r="A20" s="674" t="s">
        <v>1383</v>
      </c>
      <c r="B20" s="674" t="s">
        <v>1182</v>
      </c>
    </row>
    <row r="21" spans="1:2">
      <c r="A21" s="674" t="s">
        <v>1384</v>
      </c>
      <c r="B21" s="674" t="s">
        <v>1181</v>
      </c>
    </row>
    <row r="22" spans="1:2">
      <c r="A22" s="674"/>
      <c r="B22" s="674"/>
    </row>
    <row r="23" spans="1:2" ht="15">
      <c r="A23" s="57" t="s">
        <v>1067</v>
      </c>
      <c r="B23" s="674"/>
    </row>
    <row r="24" spans="1:2">
      <c r="A24" s="674" t="s">
        <v>1068</v>
      </c>
      <c r="B24" s="674" t="s">
        <v>865</v>
      </c>
    </row>
    <row r="25" spans="1:2">
      <c r="A25" s="674" t="s">
        <v>1315</v>
      </c>
      <c r="B25" s="674" t="s">
        <v>867</v>
      </c>
    </row>
    <row r="26" spans="1:2">
      <c r="A26" s="674" t="s">
        <v>1069</v>
      </c>
      <c r="B26" s="674" t="s">
        <v>868</v>
      </c>
    </row>
    <row r="27" spans="1:2">
      <c r="A27" s="674" t="s">
        <v>1070</v>
      </c>
      <c r="B27" s="674" t="s">
        <v>870</v>
      </c>
    </row>
    <row r="28" spans="1:2">
      <c r="A28" s="674" t="s">
        <v>1071</v>
      </c>
      <c r="B28" s="674" t="s">
        <v>869</v>
      </c>
    </row>
    <row r="29" spans="1:2">
      <c r="A29" s="674" t="s">
        <v>1072</v>
      </c>
      <c r="B29" s="674" t="s">
        <v>866</v>
      </c>
    </row>
    <row r="30" spans="1:2">
      <c r="A30" s="674" t="s">
        <v>1073</v>
      </c>
      <c r="B30" s="674" t="s">
        <v>871</v>
      </c>
    </row>
    <row r="31" spans="1:2">
      <c r="A31" s="674" t="s">
        <v>1074</v>
      </c>
      <c r="B31" s="674" t="s">
        <v>872</v>
      </c>
    </row>
    <row r="32" spans="1:2">
      <c r="A32" s="674"/>
      <c r="B32" s="674"/>
    </row>
    <row r="33" spans="1:2" ht="15">
      <c r="A33" s="57" t="s">
        <v>1075</v>
      </c>
      <c r="B33" s="674"/>
    </row>
    <row r="34" spans="1:2">
      <c r="A34" s="674" t="s">
        <v>1316</v>
      </c>
      <c r="B34" s="674" t="s">
        <v>885</v>
      </c>
    </row>
    <row r="35" spans="1:2">
      <c r="A35" s="674" t="s">
        <v>1317</v>
      </c>
      <c r="B35" s="674" t="s">
        <v>886</v>
      </c>
    </row>
    <row r="36" spans="1:2">
      <c r="A36" s="674" t="s">
        <v>1318</v>
      </c>
      <c r="B36" s="674" t="s">
        <v>887</v>
      </c>
    </row>
    <row r="37" spans="1:2">
      <c r="A37" s="674" t="s">
        <v>1319</v>
      </c>
      <c r="B37" s="674" t="s">
        <v>888</v>
      </c>
    </row>
    <row r="38" spans="1:2">
      <c r="A38" s="674" t="s">
        <v>1320</v>
      </c>
      <c r="B38" s="674" t="s">
        <v>889</v>
      </c>
    </row>
    <row r="39" spans="1:2">
      <c r="A39" s="674" t="s">
        <v>1321</v>
      </c>
      <c r="B39" s="674" t="s">
        <v>890</v>
      </c>
    </row>
    <row r="40" spans="1:2">
      <c r="A40" s="674" t="s">
        <v>1322</v>
      </c>
      <c r="B40" s="674" t="s">
        <v>891</v>
      </c>
    </row>
    <row r="41" spans="1:2">
      <c r="A41" s="674" t="s">
        <v>1323</v>
      </c>
      <c r="B41" s="674" t="s">
        <v>892</v>
      </c>
    </row>
    <row r="42" spans="1:2">
      <c r="A42" s="674" t="s">
        <v>1324</v>
      </c>
      <c r="B42" s="674" t="s">
        <v>893</v>
      </c>
    </row>
    <row r="43" spans="1:2">
      <c r="A43" s="674" t="s">
        <v>1325</v>
      </c>
      <c r="B43" s="674" t="s">
        <v>894</v>
      </c>
    </row>
    <row r="44" spans="1:2">
      <c r="A44" s="674" t="s">
        <v>1326</v>
      </c>
      <c r="B44" s="674" t="s">
        <v>895</v>
      </c>
    </row>
    <row r="45" spans="1:2">
      <c r="A45" s="674" t="s">
        <v>1327</v>
      </c>
      <c r="B45" s="674" t="s">
        <v>896</v>
      </c>
    </row>
    <row r="46" spans="1:2">
      <c r="A46" s="674" t="s">
        <v>1328</v>
      </c>
      <c r="B46" s="674" t="s">
        <v>897</v>
      </c>
    </row>
    <row r="47" spans="1:2">
      <c r="A47" s="674" t="s">
        <v>1329</v>
      </c>
      <c r="B47" s="674" t="s">
        <v>898</v>
      </c>
    </row>
    <row r="48" spans="1:2">
      <c r="A48" s="674" t="s">
        <v>1330</v>
      </c>
      <c r="B48" s="674" t="s">
        <v>899</v>
      </c>
    </row>
    <row r="49" spans="1:2">
      <c r="A49" s="674" t="s">
        <v>1331</v>
      </c>
      <c r="B49" s="674" t="s">
        <v>900</v>
      </c>
    </row>
    <row r="50" spans="1:2">
      <c r="A50" s="674" t="s">
        <v>1332</v>
      </c>
      <c r="B50" s="674" t="s">
        <v>901</v>
      </c>
    </row>
    <row r="51" spans="1:2">
      <c r="A51" s="674" t="s">
        <v>1333</v>
      </c>
      <c r="B51" s="674" t="s">
        <v>902</v>
      </c>
    </row>
    <row r="52" spans="1:2">
      <c r="A52" s="674" t="s">
        <v>1334</v>
      </c>
      <c r="B52" s="674" t="s">
        <v>903</v>
      </c>
    </row>
    <row r="53" spans="1:2">
      <c r="A53" s="674" t="s">
        <v>1335</v>
      </c>
      <c r="B53" s="674" t="s">
        <v>904</v>
      </c>
    </row>
    <row r="54" spans="1:2">
      <c r="A54" s="674" t="s">
        <v>1336</v>
      </c>
      <c r="B54" s="674" t="s">
        <v>905</v>
      </c>
    </row>
    <row r="55" spans="1:2">
      <c r="A55" s="674" t="s">
        <v>1337</v>
      </c>
      <c r="B55" s="674" t="s">
        <v>906</v>
      </c>
    </row>
    <row r="56" spans="1:2">
      <c r="A56" s="674" t="s">
        <v>1338</v>
      </c>
      <c r="B56" s="674" t="s">
        <v>907</v>
      </c>
    </row>
    <row r="57" spans="1:2">
      <c r="A57" s="674" t="s">
        <v>1339</v>
      </c>
      <c r="B57" s="674" t="s">
        <v>908</v>
      </c>
    </row>
    <row r="58" spans="1:2">
      <c r="A58" s="674" t="s">
        <v>1344</v>
      </c>
      <c r="B58" s="674" t="s">
        <v>909</v>
      </c>
    </row>
    <row r="59" spans="1:2">
      <c r="A59" s="674" t="s">
        <v>1345</v>
      </c>
      <c r="B59" s="674" t="s">
        <v>910</v>
      </c>
    </row>
    <row r="60" spans="1:2">
      <c r="A60" s="674"/>
      <c r="B60" s="674"/>
    </row>
    <row r="61" spans="1:2" ht="15">
      <c r="A61" s="57" t="s">
        <v>1076</v>
      </c>
      <c r="B61" s="674"/>
    </row>
    <row r="62" spans="1:2" ht="15">
      <c r="A62" s="57" t="s">
        <v>1077</v>
      </c>
      <c r="B62" s="674"/>
    </row>
    <row r="63" spans="1:2">
      <c r="A63" s="674" t="s">
        <v>1078</v>
      </c>
      <c r="B63" s="674" t="s">
        <v>936</v>
      </c>
    </row>
    <row r="64" spans="1:2">
      <c r="A64" s="674" t="s">
        <v>1079</v>
      </c>
      <c r="B64" s="674" t="s">
        <v>937</v>
      </c>
    </row>
    <row r="65" spans="1:2">
      <c r="A65" s="674"/>
      <c r="B65" s="674"/>
    </row>
    <row r="66" spans="1:2" ht="15">
      <c r="A66" s="57" t="s">
        <v>1080</v>
      </c>
      <c r="B66" s="674"/>
    </row>
    <row r="67" spans="1:2">
      <c r="A67" s="674" t="s">
        <v>1081</v>
      </c>
      <c r="B67" s="674" t="s">
        <v>931</v>
      </c>
    </row>
    <row r="68" spans="1:2">
      <c r="A68" s="674" t="s">
        <v>1082</v>
      </c>
      <c r="B68" s="674" t="s">
        <v>932</v>
      </c>
    </row>
    <row r="69" spans="1:2">
      <c r="A69" s="674" t="s">
        <v>1083</v>
      </c>
      <c r="B69" s="674" t="s">
        <v>933</v>
      </c>
    </row>
    <row r="70" spans="1:2">
      <c r="A70" s="674"/>
      <c r="B70" s="674"/>
    </row>
    <row r="71" spans="1:2" ht="15">
      <c r="A71" s="57" t="s">
        <v>1084</v>
      </c>
      <c r="B71" s="674"/>
    </row>
    <row r="72" spans="1:2">
      <c r="A72" s="674" t="s">
        <v>1085</v>
      </c>
      <c r="B72" s="674" t="s">
        <v>1086</v>
      </c>
    </row>
    <row r="73" spans="1:2">
      <c r="A73" s="674"/>
      <c r="B73" s="674"/>
    </row>
    <row r="74" spans="1:2" ht="15">
      <c r="A74" s="57" t="s">
        <v>1087</v>
      </c>
      <c r="B74" s="674"/>
    </row>
    <row r="75" spans="1:2">
      <c r="A75" s="674" t="s">
        <v>1088</v>
      </c>
      <c r="B75" s="674" t="s">
        <v>1089</v>
      </c>
    </row>
    <row r="76" spans="1:2">
      <c r="A76" s="674" t="s">
        <v>1090</v>
      </c>
      <c r="B76" s="674" t="s">
        <v>1091</v>
      </c>
    </row>
    <row r="77" spans="1:2">
      <c r="A77" s="674"/>
      <c r="B77" s="674"/>
    </row>
    <row r="78" spans="1:2" ht="15">
      <c r="A78" s="57" t="s">
        <v>1092</v>
      </c>
      <c r="B78" s="674"/>
    </row>
    <row r="79" spans="1:2">
      <c r="A79" s="674" t="s">
        <v>1093</v>
      </c>
      <c r="B79" s="674" t="s">
        <v>1033</v>
      </c>
    </row>
    <row r="80" spans="1:2"/>
    <row r="81" spans="1:2" ht="15">
      <c r="A81" s="57" t="s">
        <v>1094</v>
      </c>
    </row>
    <row r="82" spans="1:2">
      <c r="A82" s="56" t="s">
        <v>1095</v>
      </c>
      <c r="B82" s="56" t="s">
        <v>1096</v>
      </c>
    </row>
    <row r="83" spans="1:2">
      <c r="A83" s="56" t="s">
        <v>1097</v>
      </c>
      <c r="B83" s="56" t="s">
        <v>1098</v>
      </c>
    </row>
    <row r="84" spans="1:2">
      <c r="A84" s="56" t="s">
        <v>1099</v>
      </c>
      <c r="B84" s="56" t="s">
        <v>1100</v>
      </c>
    </row>
    <row r="85" spans="1:2">
      <c r="A85" s="56" t="s">
        <v>1101</v>
      </c>
      <c r="B85" s="56" t="s">
        <v>1102</v>
      </c>
    </row>
    <row r="86" spans="1:2">
      <c r="A86" s="56" t="s">
        <v>1103</v>
      </c>
      <c r="B86" s="56" t="s">
        <v>1104</v>
      </c>
    </row>
    <row r="87" spans="1:2">
      <c r="A87" s="674" t="s">
        <v>1475</v>
      </c>
      <c r="B87" s="56" t="s">
        <v>1105</v>
      </c>
    </row>
    <row r="88" spans="1:2"/>
    <row r="89" spans="1:2"/>
    <row r="90" spans="1:2" s="673" customFormat="1" ht="11.25">
      <c r="A90" s="672" t="s">
        <v>1106</v>
      </c>
    </row>
    <row r="91" spans="1:2" s="673" customFormat="1" ht="11.25">
      <c r="A91" s="672" t="s">
        <v>1341</v>
      </c>
    </row>
    <row r="92" spans="1:2" s="673" customFormat="1" ht="11.25">
      <c r="A92" s="672" t="s">
        <v>1342</v>
      </c>
    </row>
    <row r="93" spans="1:2" s="673" customFormat="1" ht="11.25">
      <c r="A93" s="672" t="s">
        <v>1343</v>
      </c>
    </row>
    <row r="94" spans="1:2" s="673" customFormat="1" ht="22.5">
      <c r="A94" s="789" t="s">
        <v>1385</v>
      </c>
    </row>
    <row r="95" spans="1:2"/>
    <row r="96" spans="1:2" hidden="1"/>
    <row r="97" hidden="1"/>
    <row r="98" hidden="1"/>
    <row r="99" hidden="1"/>
    <row r="100" hidden="1"/>
    <row r="101" hidden="1"/>
    <row r="102" hidden="1"/>
    <row r="103" hidden="1"/>
    <row r="104" hidden="1"/>
    <row r="105" hidden="1"/>
    <row r="106" hidden="1"/>
    <row r="107" hidden="1"/>
    <row r="108"/>
    <row r="109"/>
    <row r="110"/>
    <row r="11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67</vt:i4>
      </vt:variant>
      <vt:variant>
        <vt:lpstr>Named Ranges</vt:lpstr>
      </vt:variant>
      <vt:variant>
        <vt:i4>37</vt:i4>
      </vt:variant>
    </vt:vector>
  </HeadingPairs>
  <TitlesOfParts>
    <vt:vector size="104"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'28'!Print_Area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'55'!Print_Area</vt:lpstr>
      <vt:lpstr>'56'!Print_Area</vt:lpstr>
      <vt:lpstr>'57'!Print_Area</vt:lpstr>
      <vt:lpstr>'58'!Print_Area</vt:lpstr>
      <vt:lpstr>'59'!Print_Area</vt:lpstr>
      <vt:lpstr>'60'!Print_Area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2016-01-13T21:48:30Z</dcterms:modified>
</cp:coreProperties>
</file>